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02"/>
  <workbookPr defaultThemeVersion="166925"/>
  <mc:AlternateContent xmlns:mc="http://schemas.openxmlformats.org/markup-compatibility/2006">
    <mc:Choice Requires="x15">
      <x15ac:absPath xmlns:x15ac="http://schemas.microsoft.com/office/spreadsheetml/2010/11/ac" url="D:\Téléchargements\Fichiers Excel\"/>
    </mc:Choice>
  </mc:AlternateContent>
  <xr:revisionPtr revIDLastSave="0" documentId="13_ncr:1_{ADE8547D-D469-4B71-8312-519B632E9ADA}" xr6:coauthVersionLast="47" xr6:coauthVersionMax="47" xr10:uidLastSave="{00000000-0000-0000-0000-000000000000}"/>
  <bookViews>
    <workbookView xWindow="120" yWindow="0" windowWidth="23250" windowHeight="12900" xr2:uid="{D3F36062-3955-2C4A-85BB-A5E0C1D635D7}"/>
  </bookViews>
  <sheets>
    <sheet name="PLZO_CSV_LV95" sheetId="2" r:id="rId1"/>
    <sheet name="Sheet1" sheetId="4" r:id="rId2"/>
  </sheets>
  <definedNames>
    <definedName name="_xlnm._FilterDatabase" localSheetId="0" hidden="1">PLZO_CSV_LV95!$Z$5:$AC$54</definedName>
    <definedName name="_xlnm._FilterDatabase" localSheetId="1" hidden="1">Sheet1!$A$1:R4188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 i="4" l="1" a="1"/>
  <c r="H3" i="4" s="1"/>
  <c r="H2" i="4" a="1"/>
  <c r="H2" i="4" s="1"/>
  <c r="H4" i="4" a="1"/>
  <c r="H4" i="4" s="1"/>
  <c r="H5" i="4" a="1"/>
  <c r="H5" i="4" s="1"/>
  <c r="H6" i="4" a="1"/>
  <c r="H6" i="4" s="1"/>
  <c r="H7" i="4" a="1"/>
  <c r="H7" i="4" s="1"/>
  <c r="H8" i="4" a="1"/>
  <c r="H8" i="4" s="1"/>
  <c r="H9" i="4" a="1"/>
  <c r="H9" i="4" s="1"/>
  <c r="H10" i="4" a="1"/>
  <c r="H10" i="4" s="1"/>
  <c r="H11" i="4" a="1"/>
  <c r="H11" i="4" s="1"/>
  <c r="H12" i="4" a="1"/>
  <c r="H12" i="4" s="1"/>
  <c r="H13" i="4" a="1"/>
  <c r="H13" i="4" s="1"/>
  <c r="H14" i="4" a="1"/>
  <c r="H14" i="4" s="1"/>
  <c r="H15" i="4" a="1"/>
  <c r="H15" i="4" s="1"/>
  <c r="H16" i="4" a="1"/>
  <c r="H16" i="4" s="1"/>
  <c r="H17" i="4" a="1"/>
  <c r="H17" i="4" s="1"/>
  <c r="H18" i="4" a="1"/>
  <c r="H18" i="4" s="1"/>
  <c r="H19" i="4" a="1"/>
  <c r="H19" i="4" s="1"/>
  <c r="H20" i="4" a="1"/>
  <c r="H20" i="4" s="1"/>
  <c r="H21" i="4" a="1"/>
  <c r="H21" i="4" s="1"/>
  <c r="H22" i="4" a="1"/>
  <c r="H22" i="4" s="1"/>
  <c r="H23" i="4" a="1"/>
  <c r="H23" i="4" s="1"/>
  <c r="H24" i="4" a="1"/>
  <c r="H24" i="4" s="1"/>
  <c r="H25" i="4" a="1"/>
  <c r="H25" i="4" s="1"/>
  <c r="H26" i="4" a="1"/>
  <c r="H26" i="4" s="1"/>
  <c r="H27" i="4" a="1"/>
  <c r="H27" i="4" s="1"/>
  <c r="H28" i="4" a="1"/>
  <c r="H28" i="4" s="1"/>
  <c r="H29" i="4" a="1"/>
  <c r="H29" i="4" s="1"/>
  <c r="H30" i="4" a="1"/>
  <c r="H30" i="4" s="1"/>
  <c r="H31" i="4" a="1"/>
  <c r="H31" i="4" s="1"/>
  <c r="H32" i="4" a="1"/>
  <c r="H32" i="4" s="1"/>
  <c r="H33" i="4" a="1"/>
  <c r="H33" i="4" s="1"/>
  <c r="H34" i="4" a="1"/>
  <c r="H34" i="4" s="1"/>
  <c r="H35" i="4" a="1"/>
  <c r="H35" i="4" s="1"/>
  <c r="H36" i="4" a="1"/>
  <c r="H36" i="4" s="1"/>
  <c r="H37" i="4" a="1"/>
  <c r="H37" i="4" s="1"/>
  <c r="H38" i="4" a="1"/>
  <c r="H38" i="4" s="1"/>
  <c r="H39" i="4" a="1"/>
  <c r="H39" i="4" s="1"/>
  <c r="H40" i="4" a="1"/>
  <c r="H40" i="4" s="1"/>
  <c r="H41" i="4" a="1"/>
  <c r="H41" i="4" s="1"/>
  <c r="H42" i="4" a="1"/>
  <c r="H42" i="4" s="1"/>
  <c r="H43" i="4" a="1"/>
  <c r="H43" i="4" s="1"/>
  <c r="H44" i="4" a="1"/>
  <c r="H44" i="4" s="1"/>
  <c r="H45" i="4" a="1"/>
  <c r="H45" i="4" s="1"/>
  <c r="H46" i="4" a="1"/>
  <c r="H46" i="4" s="1"/>
  <c r="H47" i="4" a="1"/>
  <c r="H47" i="4" s="1"/>
  <c r="H48" i="4" a="1"/>
  <c r="H48" i="4" s="1"/>
  <c r="H49" i="4" a="1"/>
  <c r="H49" i="4" s="1"/>
  <c r="H50" i="4" a="1"/>
  <c r="H50" i="4" s="1"/>
  <c r="H51" i="4" a="1"/>
  <c r="H51" i="4" s="1"/>
  <c r="H52" i="4" a="1"/>
  <c r="H52" i="4" s="1"/>
  <c r="H53" i="4" a="1"/>
  <c r="H53" i="4" s="1"/>
  <c r="H54" i="4" a="1"/>
  <c r="H54" i="4" s="1"/>
  <c r="H55" i="4" a="1"/>
  <c r="H55" i="4" s="1"/>
  <c r="H56" i="4" a="1"/>
  <c r="H56" i="4" s="1"/>
  <c r="H57" i="4" a="1"/>
  <c r="H57" i="4" s="1"/>
  <c r="H58" i="4" a="1"/>
  <c r="H58" i="4" s="1"/>
  <c r="H59" i="4" a="1"/>
  <c r="H59" i="4" s="1"/>
  <c r="H60" i="4" a="1"/>
  <c r="H60" i="4" s="1"/>
  <c r="H61" i="4" a="1"/>
  <c r="H61" i="4" s="1"/>
  <c r="H62" i="4" a="1"/>
  <c r="H62" i="4" s="1"/>
  <c r="H63" i="4" a="1"/>
  <c r="H63" i="4" s="1"/>
  <c r="H64" i="4" a="1"/>
  <c r="H64" i="4" s="1"/>
  <c r="H65" i="4" a="1"/>
  <c r="H65" i="4" s="1"/>
  <c r="H66" i="4" a="1"/>
  <c r="H66" i="4" s="1"/>
  <c r="H67" i="4" a="1"/>
  <c r="H67" i="4" s="1"/>
  <c r="H68" i="4" a="1"/>
  <c r="H68" i="4" s="1"/>
  <c r="H69" i="4" a="1"/>
  <c r="H69" i="4" s="1"/>
  <c r="H70" i="4" a="1"/>
  <c r="H70" i="4" s="1"/>
  <c r="H71" i="4" a="1"/>
  <c r="H71" i="4" s="1"/>
  <c r="H72" i="4" a="1"/>
  <c r="H72" i="4" s="1"/>
  <c r="H73" i="4" a="1"/>
  <c r="H73" i="4" s="1"/>
  <c r="H74" i="4" a="1"/>
  <c r="H74" i="4" s="1"/>
  <c r="H75" i="4" a="1"/>
  <c r="H75" i="4" s="1"/>
  <c r="H76" i="4" a="1"/>
  <c r="H76" i="4" s="1"/>
  <c r="H77" i="4" a="1"/>
  <c r="H77" i="4" s="1"/>
  <c r="H78" i="4" a="1"/>
  <c r="H78" i="4" s="1"/>
  <c r="H79" i="4" a="1"/>
  <c r="H79" i="4" s="1"/>
  <c r="H80" i="4" a="1"/>
  <c r="H80" i="4" s="1"/>
  <c r="H81" i="4" a="1"/>
  <c r="H81" i="4" s="1"/>
  <c r="H82" i="4" a="1"/>
  <c r="H82" i="4" s="1"/>
  <c r="H83" i="4" a="1"/>
  <c r="H83" i="4" s="1"/>
  <c r="H84" i="4" a="1"/>
  <c r="H84" i="4" s="1"/>
  <c r="H85" i="4" a="1"/>
  <c r="H85" i="4" s="1"/>
  <c r="H86" i="4" a="1"/>
  <c r="H86" i="4" s="1"/>
  <c r="H87" i="4" a="1"/>
  <c r="H87" i="4" s="1"/>
  <c r="H88" i="4" a="1"/>
  <c r="H88" i="4" s="1"/>
  <c r="H89" i="4" a="1"/>
  <c r="H89" i="4" s="1"/>
  <c r="H90" i="4" a="1"/>
  <c r="H90" i="4" s="1"/>
  <c r="H91" i="4" a="1"/>
  <c r="H91" i="4" s="1"/>
  <c r="H92" i="4" a="1"/>
  <c r="H92" i="4" s="1"/>
  <c r="H93" i="4" a="1"/>
  <c r="H93" i="4" s="1"/>
  <c r="H94" i="4" a="1"/>
  <c r="H94" i="4" s="1"/>
  <c r="H95" i="4" a="1"/>
  <c r="H95" i="4" s="1"/>
  <c r="H96" i="4" a="1"/>
  <c r="H96" i="4" s="1"/>
  <c r="H97" i="4" a="1"/>
  <c r="H97" i="4" s="1"/>
  <c r="H98" i="4" a="1"/>
  <c r="H98" i="4" s="1"/>
  <c r="H99" i="4" a="1"/>
  <c r="H99" i="4" s="1"/>
  <c r="H100" i="4" a="1"/>
  <c r="H100" i="4" s="1"/>
  <c r="H101" i="4" a="1"/>
  <c r="H101" i="4" s="1"/>
  <c r="H102" i="4" a="1"/>
  <c r="H102" i="4" s="1"/>
  <c r="H103" i="4" a="1"/>
  <c r="H103" i="4" s="1"/>
  <c r="H104" i="4" a="1"/>
  <c r="H104" i="4" s="1"/>
  <c r="H105" i="4" a="1"/>
  <c r="H105" i="4" s="1"/>
  <c r="H106" i="4" a="1"/>
  <c r="H106" i="4" s="1"/>
  <c r="H107" i="4" a="1"/>
  <c r="H107" i="4" s="1"/>
  <c r="H108" i="4" a="1"/>
  <c r="H108" i="4" s="1"/>
  <c r="H109" i="4" a="1"/>
  <c r="H109" i="4" s="1"/>
  <c r="H110" i="4" a="1"/>
  <c r="H110" i="4" s="1"/>
  <c r="H111" i="4" a="1"/>
  <c r="H111" i="4" s="1"/>
  <c r="H112" i="4" a="1"/>
  <c r="H112" i="4" s="1"/>
  <c r="H113" i="4" a="1"/>
  <c r="H113" i="4" s="1"/>
  <c r="H114" i="4" a="1"/>
  <c r="H114" i="4" s="1"/>
  <c r="H115" i="4" a="1"/>
  <c r="H115" i="4" s="1"/>
  <c r="H116" i="4" a="1"/>
  <c r="H116" i="4" s="1"/>
  <c r="H117" i="4" a="1"/>
  <c r="H117" i="4" s="1"/>
  <c r="H118" i="4" a="1"/>
  <c r="H118" i="4" s="1"/>
  <c r="H119" i="4" a="1"/>
  <c r="H119" i="4" s="1"/>
  <c r="H120" i="4" a="1"/>
  <c r="H120" i="4" s="1"/>
  <c r="H121" i="4" a="1"/>
  <c r="H121" i="4" s="1"/>
  <c r="H122" i="4" a="1"/>
  <c r="H122" i="4" s="1"/>
  <c r="H123" i="4" a="1"/>
  <c r="H123" i="4" s="1"/>
  <c r="H124" i="4" a="1"/>
  <c r="H124" i="4" s="1"/>
  <c r="H125" i="4" a="1"/>
  <c r="H125" i="4" s="1"/>
  <c r="H126" i="4" a="1"/>
  <c r="H126" i="4" s="1"/>
  <c r="H127" i="4" a="1"/>
  <c r="H127" i="4" s="1"/>
  <c r="H128" i="4" a="1"/>
  <c r="H128" i="4" s="1"/>
  <c r="H129" i="4" a="1"/>
  <c r="H129" i="4" s="1"/>
  <c r="H130" i="4" a="1"/>
  <c r="H130" i="4" s="1"/>
  <c r="H131" i="4" a="1"/>
  <c r="H131" i="4" s="1"/>
  <c r="H132" i="4" a="1"/>
  <c r="H132" i="4" s="1"/>
  <c r="H133" i="4" a="1"/>
  <c r="H133" i="4" s="1"/>
  <c r="H134" i="4" a="1"/>
  <c r="H134" i="4" s="1"/>
  <c r="H135" i="4" a="1"/>
  <c r="H135" i="4" s="1"/>
  <c r="H136" i="4" a="1"/>
  <c r="H136" i="4" s="1"/>
  <c r="H137" i="4" a="1"/>
  <c r="H137" i="4" s="1"/>
  <c r="H138" i="4" a="1"/>
  <c r="H138" i="4" s="1"/>
  <c r="H139" i="4" a="1"/>
  <c r="H139" i="4" s="1"/>
  <c r="H140" i="4" a="1"/>
  <c r="H140" i="4" s="1"/>
  <c r="H141" i="4" a="1"/>
  <c r="H141" i="4" s="1"/>
  <c r="H142" i="4" a="1"/>
  <c r="H142" i="4" s="1"/>
  <c r="H143" i="4" a="1"/>
  <c r="H143" i="4" s="1"/>
  <c r="H144" i="4" a="1"/>
  <c r="H144" i="4" s="1"/>
  <c r="H145" i="4" a="1"/>
  <c r="H145" i="4" s="1"/>
  <c r="H146" i="4" a="1"/>
  <c r="H146" i="4" s="1"/>
  <c r="H147" i="4" a="1"/>
  <c r="H147" i="4" s="1"/>
  <c r="H148" i="4" a="1"/>
  <c r="H148" i="4" s="1"/>
  <c r="H149" i="4" a="1"/>
  <c r="H149" i="4" s="1"/>
  <c r="H150" i="4" a="1"/>
  <c r="H150" i="4" s="1"/>
  <c r="H151" i="4" a="1"/>
  <c r="H151" i="4" s="1"/>
  <c r="H152" i="4" a="1"/>
  <c r="H152" i="4" s="1"/>
  <c r="H153" i="4" a="1"/>
  <c r="H153" i="4" s="1"/>
  <c r="H154" i="4" a="1"/>
  <c r="H154" i="4" s="1"/>
  <c r="H155" i="4" a="1"/>
  <c r="H155" i="4" s="1"/>
  <c r="H156" i="4" a="1"/>
  <c r="H156" i="4" s="1"/>
  <c r="H157" i="4" a="1"/>
  <c r="H157" i="4" s="1"/>
  <c r="H158" i="4" a="1"/>
  <c r="H158" i="4" s="1"/>
  <c r="H159" i="4" a="1"/>
  <c r="H159" i="4" s="1"/>
  <c r="H160" i="4" a="1"/>
  <c r="H160" i="4" s="1"/>
  <c r="H161" i="4" a="1"/>
  <c r="H161" i="4" s="1"/>
  <c r="H162" i="4" a="1"/>
  <c r="H162" i="4" s="1"/>
  <c r="H163" i="4" a="1"/>
  <c r="H163" i="4" s="1"/>
  <c r="H164" i="4" a="1"/>
  <c r="H164" i="4" s="1"/>
  <c r="H165" i="4" a="1"/>
  <c r="H165" i="4" s="1"/>
  <c r="H166" i="4" a="1"/>
  <c r="H166" i="4" s="1"/>
  <c r="H167" i="4" a="1"/>
  <c r="H167" i="4" s="1"/>
  <c r="H168" i="4" a="1"/>
  <c r="H168" i="4" s="1"/>
  <c r="H169" i="4" a="1"/>
  <c r="H169" i="4" s="1"/>
  <c r="H170" i="4" a="1"/>
  <c r="H170" i="4" s="1"/>
  <c r="H171" i="4" a="1"/>
  <c r="H171" i="4" s="1"/>
  <c r="H172" i="4" a="1"/>
  <c r="H172" i="4" s="1"/>
  <c r="H173" i="4" a="1"/>
  <c r="H173" i="4" s="1"/>
  <c r="H174" i="4" a="1"/>
  <c r="H174" i="4"/>
  <c r="H175" i="4" a="1"/>
  <c r="H175" i="4" s="1"/>
  <c r="H176" i="4" a="1"/>
  <c r="H176" i="4" s="1"/>
  <c r="H177" i="4" a="1"/>
  <c r="H177" i="4" s="1"/>
  <c r="H178" i="4" a="1"/>
  <c r="H178" i="4" s="1"/>
  <c r="H179" i="4" a="1"/>
  <c r="H179" i="4" s="1"/>
  <c r="H180" i="4" a="1"/>
  <c r="H180" i="4"/>
  <c r="H181" i="4" a="1"/>
  <c r="H181" i="4" s="1"/>
  <c r="H182" i="4" a="1"/>
  <c r="H182" i="4" s="1"/>
  <c r="H183" i="4" a="1"/>
  <c r="H183" i="4" s="1"/>
  <c r="H184" i="4" a="1"/>
  <c r="H184" i="4" s="1"/>
  <c r="H185" i="4" a="1"/>
  <c r="H185" i="4" s="1"/>
  <c r="H186" i="4" a="1"/>
  <c r="H186" i="4" s="1"/>
  <c r="H187" i="4" a="1"/>
  <c r="H187" i="4" s="1"/>
  <c r="H188" i="4" a="1"/>
  <c r="H188" i="4"/>
  <c r="H189" i="4" a="1"/>
  <c r="H189" i="4" s="1"/>
  <c r="H190" i="4" a="1"/>
  <c r="H190" i="4" s="1"/>
  <c r="H191" i="4" a="1"/>
  <c r="H191" i="4" s="1"/>
  <c r="H192" i="4" a="1"/>
  <c r="H192" i="4" s="1"/>
  <c r="H193" i="4" a="1"/>
  <c r="H193" i="4" s="1"/>
  <c r="H194" i="4" a="1"/>
  <c r="H194" i="4" s="1"/>
  <c r="H195" i="4" a="1"/>
  <c r="H195" i="4" s="1"/>
  <c r="H196" i="4" a="1"/>
  <c r="H196" i="4" s="1"/>
  <c r="H197" i="4" a="1"/>
  <c r="H197" i="4" s="1"/>
  <c r="H198" i="4" a="1"/>
  <c r="H198" i="4" s="1"/>
  <c r="H199" i="4" a="1"/>
  <c r="H199" i="4" s="1"/>
  <c r="H200" i="4" a="1"/>
  <c r="H200" i="4" s="1"/>
  <c r="H201" i="4" a="1"/>
  <c r="H201" i="4" s="1"/>
  <c r="H202" i="4" a="1"/>
  <c r="H202" i="4" s="1"/>
  <c r="H203" i="4" a="1"/>
  <c r="H203" i="4" s="1"/>
  <c r="H204" i="4" a="1"/>
  <c r="H204" i="4" s="1"/>
  <c r="H205" i="4" a="1"/>
  <c r="H205" i="4" s="1"/>
  <c r="H206" i="4" a="1"/>
  <c r="H206" i="4" s="1"/>
  <c r="H207" i="4" a="1"/>
  <c r="H207" i="4" s="1"/>
  <c r="H208" i="4" a="1"/>
  <c r="H208" i="4" s="1"/>
  <c r="H209" i="4" a="1"/>
  <c r="H209" i="4" s="1"/>
  <c r="H210" i="4" a="1"/>
  <c r="H210" i="4" s="1"/>
  <c r="H211" i="4" a="1"/>
  <c r="H211" i="4" s="1"/>
  <c r="H212" i="4" a="1"/>
  <c r="H212" i="4"/>
  <c r="H213" i="4" a="1"/>
  <c r="H213" i="4" s="1"/>
  <c r="H214" i="4" a="1"/>
  <c r="H214" i="4" s="1"/>
  <c r="H215" i="4" a="1"/>
  <c r="H215" i="4" s="1"/>
  <c r="H216" i="4" a="1"/>
  <c r="H216" i="4" s="1"/>
  <c r="H217" i="4" a="1"/>
  <c r="H217" i="4" s="1"/>
  <c r="H218" i="4" a="1"/>
  <c r="H218" i="4" s="1"/>
  <c r="H219" i="4" a="1"/>
  <c r="H219" i="4" s="1"/>
  <c r="H220" i="4" a="1"/>
  <c r="H220" i="4" s="1"/>
  <c r="H221" i="4" a="1"/>
  <c r="H221" i="4" s="1"/>
  <c r="H222" i="4" a="1"/>
  <c r="H222" i="4" s="1"/>
  <c r="H223" i="4" a="1"/>
  <c r="H223" i="4" s="1"/>
  <c r="H224" i="4" a="1"/>
  <c r="H224" i="4" s="1"/>
  <c r="H225" i="4" a="1"/>
  <c r="H225" i="4" s="1"/>
  <c r="H226" i="4" a="1"/>
  <c r="H226" i="4" s="1"/>
  <c r="H227" i="4" a="1"/>
  <c r="H227" i="4" s="1"/>
  <c r="H228" i="4" a="1"/>
  <c r="H228" i="4" s="1"/>
  <c r="H229" i="4" a="1"/>
  <c r="H229" i="4" s="1"/>
  <c r="H230" i="4" a="1"/>
  <c r="H230" i="4" s="1"/>
  <c r="H231" i="4" a="1"/>
  <c r="H231" i="4" s="1"/>
  <c r="H232" i="4" a="1"/>
  <c r="H232" i="4" s="1"/>
  <c r="H233" i="4" a="1"/>
  <c r="H233" i="4" s="1"/>
  <c r="H234" i="4" a="1"/>
  <c r="H234" i="4" s="1"/>
  <c r="H235" i="4" a="1"/>
  <c r="H235" i="4" s="1"/>
  <c r="H236" i="4" a="1"/>
  <c r="H236" i="4"/>
  <c r="H237" i="4" a="1"/>
  <c r="H237" i="4" s="1"/>
  <c r="H238" i="4" a="1"/>
  <c r="H238" i="4" s="1"/>
  <c r="H239" i="4" a="1"/>
  <c r="H239" i="4" s="1"/>
  <c r="H240" i="4" a="1"/>
  <c r="H240" i="4" s="1"/>
  <c r="H241" i="4" a="1"/>
  <c r="H241" i="4" s="1"/>
  <c r="H242" i="4" a="1"/>
  <c r="H242" i="4" s="1"/>
  <c r="H243" i="4" a="1"/>
  <c r="H243" i="4" s="1"/>
  <c r="H244" i="4" a="1"/>
  <c r="H244" i="4" s="1"/>
  <c r="H245" i="4" a="1"/>
  <c r="H245" i="4" s="1"/>
  <c r="H246" i="4" a="1"/>
  <c r="H246" i="4" s="1"/>
  <c r="H247" i="4" a="1"/>
  <c r="H247" i="4" s="1"/>
  <c r="H248" i="4" a="1"/>
  <c r="H248" i="4" s="1"/>
  <c r="H249" i="4" a="1"/>
  <c r="H249" i="4" s="1"/>
  <c r="H250" i="4" a="1"/>
  <c r="H250" i="4" s="1"/>
  <c r="H251" i="4" a="1"/>
  <c r="H251" i="4" s="1"/>
  <c r="H252" i="4" a="1"/>
  <c r="H252" i="4" s="1"/>
  <c r="H253" i="4" a="1"/>
  <c r="H253" i="4" s="1"/>
  <c r="H254" i="4" a="1"/>
  <c r="H254" i="4" s="1"/>
  <c r="H255" i="4" a="1"/>
  <c r="H255" i="4" s="1"/>
  <c r="H256" i="4" a="1"/>
  <c r="H256" i="4" s="1"/>
  <c r="H257" i="4" a="1"/>
  <c r="H257" i="4" s="1"/>
  <c r="H258" i="4" a="1"/>
  <c r="H258" i="4" s="1"/>
  <c r="H259" i="4" a="1"/>
  <c r="H259" i="4" s="1"/>
  <c r="H260" i="4" a="1"/>
  <c r="H260" i="4"/>
  <c r="H261" i="4" a="1"/>
  <c r="H261" i="4" s="1"/>
  <c r="H262" i="4" a="1"/>
  <c r="H262" i="4" s="1"/>
  <c r="H263" i="4" a="1"/>
  <c r="H263" i="4" s="1"/>
  <c r="H264" i="4" a="1"/>
  <c r="H264" i="4" s="1"/>
  <c r="H265" i="4" a="1"/>
  <c r="H265" i="4" s="1"/>
  <c r="H266" i="4" a="1"/>
  <c r="H266" i="4" s="1"/>
  <c r="H267" i="4" a="1"/>
  <c r="H267" i="4" s="1"/>
  <c r="H268" i="4" a="1"/>
  <c r="H268" i="4" s="1"/>
  <c r="H269" i="4" a="1"/>
  <c r="H269" i="4" s="1"/>
  <c r="H270" i="4" a="1"/>
  <c r="H270" i="4" s="1"/>
  <c r="H271" i="4" a="1"/>
  <c r="H271" i="4" s="1"/>
  <c r="H272" i="4" a="1"/>
  <c r="H272" i="4" s="1"/>
  <c r="H273" i="4" a="1"/>
  <c r="H273" i="4" s="1"/>
  <c r="H274" i="4" a="1"/>
  <c r="H274" i="4" s="1"/>
  <c r="H275" i="4" a="1"/>
  <c r="H275" i="4" s="1"/>
  <c r="H276" i="4" a="1"/>
  <c r="H276" i="4"/>
  <c r="H277" i="4" a="1"/>
  <c r="H277" i="4" s="1"/>
  <c r="H278" i="4" a="1"/>
  <c r="H278" i="4" s="1"/>
  <c r="H279" i="4" a="1"/>
  <c r="H279" i="4" s="1"/>
  <c r="H280" i="4" a="1"/>
  <c r="H280" i="4" s="1"/>
  <c r="H281" i="4" a="1"/>
  <c r="H281" i="4" s="1"/>
  <c r="H282" i="4" a="1"/>
  <c r="H282" i="4" s="1"/>
  <c r="H283" i="4" a="1"/>
  <c r="H283" i="4" s="1"/>
  <c r="H284" i="4" a="1"/>
  <c r="H284" i="4" s="1"/>
  <c r="H285" i="4" a="1"/>
  <c r="H285" i="4" s="1"/>
  <c r="H286" i="4" a="1"/>
  <c r="H286" i="4" s="1"/>
  <c r="H287" i="4" a="1"/>
  <c r="H287" i="4" s="1"/>
  <c r="H288" i="4" a="1"/>
  <c r="H288" i="4" s="1"/>
  <c r="H289" i="4" a="1"/>
  <c r="H289" i="4" s="1"/>
  <c r="H290" i="4" a="1"/>
  <c r="H290" i="4" s="1"/>
  <c r="H291" i="4" a="1"/>
  <c r="H291" i="4" s="1"/>
  <c r="H292" i="4" a="1"/>
  <c r="H292" i="4" s="1"/>
  <c r="H293" i="4" a="1"/>
  <c r="H293" i="4" s="1"/>
  <c r="H294" i="4" a="1"/>
  <c r="H294" i="4" s="1"/>
  <c r="H295" i="4" a="1"/>
  <c r="H295" i="4" s="1"/>
  <c r="H296" i="4" a="1"/>
  <c r="H296" i="4" s="1"/>
  <c r="H297" i="4" a="1"/>
  <c r="H297" i="4" s="1"/>
  <c r="H298" i="4" a="1"/>
  <c r="H298" i="4" s="1"/>
  <c r="H299" i="4" a="1"/>
  <c r="H299" i="4" s="1"/>
  <c r="H300" i="4" a="1"/>
  <c r="H300" i="4" s="1"/>
  <c r="H301" i="4" a="1"/>
  <c r="H301" i="4" s="1"/>
  <c r="H302" i="4" a="1"/>
  <c r="H302" i="4" s="1"/>
  <c r="H303" i="4" a="1"/>
  <c r="H303" i="4" s="1"/>
  <c r="H304" i="4" a="1"/>
  <c r="H304" i="4" s="1"/>
  <c r="H305" i="4" a="1"/>
  <c r="H305" i="4" s="1"/>
  <c r="H306" i="4" a="1"/>
  <c r="H306" i="4" s="1"/>
  <c r="H307" i="4" a="1"/>
  <c r="H307" i="4" s="1"/>
  <c r="H308" i="4" a="1"/>
  <c r="H308" i="4"/>
  <c r="H309" i="4" a="1"/>
  <c r="H309" i="4" s="1"/>
  <c r="H310" i="4" a="1"/>
  <c r="H310" i="4" s="1"/>
  <c r="H311" i="4" a="1"/>
  <c r="H311" i="4" s="1"/>
  <c r="H312" i="4" a="1"/>
  <c r="H312" i="4" s="1"/>
  <c r="H313" i="4" a="1"/>
  <c r="H313" i="4" s="1"/>
  <c r="H314" i="4" a="1"/>
  <c r="H314" i="4" s="1"/>
  <c r="H315" i="4" a="1"/>
  <c r="H315" i="4" s="1"/>
  <c r="H316" i="4" a="1"/>
  <c r="H316" i="4" s="1"/>
  <c r="H317" i="4" a="1"/>
  <c r="H317" i="4" s="1"/>
  <c r="H318" i="4" a="1"/>
  <c r="H318" i="4" s="1"/>
  <c r="H319" i="4" a="1"/>
  <c r="H319" i="4" s="1"/>
  <c r="H320" i="4" a="1"/>
  <c r="H320" i="4" s="1"/>
  <c r="H321" i="4" a="1"/>
  <c r="H321" i="4" s="1"/>
  <c r="H322" i="4" a="1"/>
  <c r="H322" i="4" s="1"/>
  <c r="H323" i="4" a="1"/>
  <c r="H323" i="4" s="1"/>
  <c r="H324" i="4" a="1"/>
  <c r="H324" i="4"/>
  <c r="H325" i="4" a="1"/>
  <c r="H325" i="4" s="1"/>
  <c r="H326" i="4" a="1"/>
  <c r="H326" i="4" s="1"/>
  <c r="H327" i="4" a="1"/>
  <c r="H327" i="4" s="1"/>
  <c r="H328" i="4" a="1"/>
  <c r="H328" i="4" s="1"/>
  <c r="H329" i="4" a="1"/>
  <c r="H329" i="4" s="1"/>
  <c r="H330" i="4" a="1"/>
  <c r="H330" i="4" s="1"/>
  <c r="H331" i="4" a="1"/>
  <c r="H331" i="4" s="1"/>
  <c r="H332" i="4" a="1"/>
  <c r="H332" i="4" s="1"/>
  <c r="H333" i="4" a="1"/>
  <c r="H333" i="4" s="1"/>
  <c r="H334" i="4" a="1"/>
  <c r="H334" i="4" s="1"/>
  <c r="H335" i="4" a="1"/>
  <c r="H335" i="4" s="1"/>
  <c r="H336" i="4" a="1"/>
  <c r="H336" i="4" s="1"/>
  <c r="H337" i="4" a="1"/>
  <c r="H337" i="4" s="1"/>
  <c r="H338" i="4" a="1"/>
  <c r="H338" i="4" s="1"/>
  <c r="H339" i="4" a="1"/>
  <c r="H339" i="4" s="1"/>
  <c r="H340" i="4" a="1"/>
  <c r="H340" i="4"/>
  <c r="H341" i="4" a="1"/>
  <c r="H341" i="4" s="1"/>
  <c r="H342" i="4" a="1"/>
  <c r="H342" i="4" s="1"/>
  <c r="H343" i="4" a="1"/>
  <c r="H343" i="4" s="1"/>
  <c r="H344" i="4" a="1"/>
  <c r="H344" i="4" s="1"/>
  <c r="H345" i="4" a="1"/>
  <c r="H345" i="4" s="1"/>
  <c r="H346" i="4" a="1"/>
  <c r="H346" i="4" s="1"/>
  <c r="H347" i="4" a="1"/>
  <c r="H347" i="4" s="1"/>
  <c r="H348" i="4" a="1"/>
  <c r="H348" i="4" s="1"/>
  <c r="H349" i="4" a="1"/>
  <c r="H349" i="4" s="1"/>
  <c r="H350" i="4" a="1"/>
  <c r="H350" i="4" s="1"/>
  <c r="H351" i="4" a="1"/>
  <c r="H351" i="4" s="1"/>
  <c r="H352" i="4" a="1"/>
  <c r="H352" i="4" s="1"/>
  <c r="H353" i="4" a="1"/>
  <c r="H353" i="4" s="1"/>
  <c r="H354" i="4" a="1"/>
  <c r="H354" i="4" s="1"/>
  <c r="H355" i="4" a="1"/>
  <c r="H355" i="4" s="1"/>
  <c r="H356" i="4" a="1"/>
  <c r="H356" i="4"/>
  <c r="H357" i="4" a="1"/>
  <c r="H357" i="4" s="1"/>
  <c r="H358" i="4" a="1"/>
  <c r="H358" i="4" s="1"/>
  <c r="H359" i="4" a="1"/>
  <c r="H359" i="4" s="1"/>
  <c r="H360" i="4" a="1"/>
  <c r="H360" i="4" s="1"/>
  <c r="H361" i="4" a="1"/>
  <c r="H361" i="4" s="1"/>
  <c r="H362" i="4" a="1"/>
  <c r="H362" i="4" s="1"/>
  <c r="H363" i="4" a="1"/>
  <c r="H363" i="4" s="1"/>
  <c r="H364" i="4" a="1"/>
  <c r="H364" i="4" s="1"/>
  <c r="H365" i="4" a="1"/>
  <c r="H365" i="4" s="1"/>
  <c r="H366" i="4" a="1"/>
  <c r="H366" i="4" s="1"/>
  <c r="H367" i="4" a="1"/>
  <c r="H367" i="4" s="1"/>
  <c r="H368" i="4" a="1"/>
  <c r="H368" i="4" s="1"/>
  <c r="H369" i="4" a="1"/>
  <c r="H369" i="4" s="1"/>
  <c r="H370" i="4" a="1"/>
  <c r="H370" i="4" s="1"/>
  <c r="H371" i="4" a="1"/>
  <c r="H371" i="4" s="1"/>
  <c r="H372" i="4" a="1"/>
  <c r="H372" i="4"/>
  <c r="H373" i="4" a="1"/>
  <c r="H373" i="4" s="1"/>
  <c r="H374" i="4" a="1"/>
  <c r="H374" i="4"/>
  <c r="H375" i="4" a="1"/>
  <c r="H375" i="4" s="1"/>
  <c r="H376" i="4" a="1"/>
  <c r="H376" i="4" s="1"/>
  <c r="H377" i="4" a="1"/>
  <c r="H377" i="4" s="1"/>
  <c r="H378" i="4" a="1"/>
  <c r="H378" i="4" s="1"/>
  <c r="H379" i="4" a="1"/>
  <c r="H379" i="4" s="1"/>
  <c r="H380" i="4" a="1"/>
  <c r="H380" i="4" s="1"/>
  <c r="H381" i="4" a="1"/>
  <c r="H381" i="4" s="1"/>
  <c r="H382" i="4" a="1"/>
  <c r="H382" i="4"/>
  <c r="H383" i="4" a="1"/>
  <c r="H383" i="4" s="1"/>
  <c r="H384" i="4" a="1"/>
  <c r="H384" i="4" s="1"/>
  <c r="H385" i="4" a="1"/>
  <c r="H385" i="4" s="1"/>
  <c r="H386" i="4" a="1"/>
  <c r="H386" i="4" s="1"/>
  <c r="H387" i="4" a="1"/>
  <c r="H387" i="4" s="1"/>
  <c r="H388" i="4" a="1"/>
  <c r="H388" i="4" s="1"/>
  <c r="H389" i="4" a="1"/>
  <c r="H389" i="4" s="1"/>
  <c r="H390" i="4" a="1"/>
  <c r="H390" i="4" s="1"/>
  <c r="H391" i="4" a="1"/>
  <c r="H391" i="4" s="1"/>
  <c r="H392" i="4" a="1"/>
  <c r="H392" i="4" s="1"/>
  <c r="H393" i="4" a="1"/>
  <c r="H393" i="4" s="1"/>
  <c r="H394" i="4" a="1"/>
  <c r="H394" i="4" s="1"/>
  <c r="H395" i="4" a="1"/>
  <c r="H395" i="4" s="1"/>
  <c r="H396" i="4" a="1"/>
  <c r="H396" i="4" s="1"/>
  <c r="H397" i="4" a="1"/>
  <c r="H397" i="4" s="1"/>
  <c r="H398" i="4" a="1"/>
  <c r="H398" i="4" s="1"/>
  <c r="H399" i="4" a="1"/>
  <c r="H399" i="4" s="1"/>
  <c r="H400" i="4" a="1"/>
  <c r="H400" i="4" s="1"/>
  <c r="H401" i="4" a="1"/>
  <c r="H401" i="4" s="1"/>
  <c r="H402" i="4" a="1"/>
  <c r="H402" i="4" s="1"/>
  <c r="H403" i="4" a="1"/>
  <c r="H403" i="4" s="1"/>
  <c r="H404" i="4" a="1"/>
  <c r="H404" i="4" s="1"/>
  <c r="H405" i="4" a="1"/>
  <c r="H405" i="4" s="1"/>
  <c r="H406" i="4" a="1"/>
  <c r="H406" i="4" s="1"/>
  <c r="H407" i="4" a="1"/>
  <c r="H407" i="4" s="1"/>
  <c r="H408" i="4" a="1"/>
  <c r="H408" i="4" s="1"/>
  <c r="H409" i="4" a="1"/>
  <c r="H409" i="4" s="1"/>
  <c r="H410" i="4" a="1"/>
  <c r="H410" i="4" s="1"/>
  <c r="H411" i="4" a="1"/>
  <c r="H411" i="4" s="1"/>
  <c r="H412" i="4" a="1"/>
  <c r="H412" i="4" s="1"/>
  <c r="H413" i="4" a="1"/>
  <c r="H413" i="4" s="1"/>
  <c r="H414" i="4" a="1"/>
  <c r="H414" i="4"/>
  <c r="H415" i="4" a="1"/>
  <c r="H415" i="4" s="1"/>
  <c r="H416" i="4" a="1"/>
  <c r="H416" i="4" s="1"/>
  <c r="H417" i="4" a="1"/>
  <c r="H417" i="4" s="1"/>
  <c r="H418" i="4" a="1"/>
  <c r="H418" i="4" s="1"/>
  <c r="H419" i="4" a="1"/>
  <c r="H419" i="4" s="1"/>
  <c r="H420" i="4" a="1"/>
  <c r="H420" i="4" s="1"/>
  <c r="H421" i="4" a="1"/>
  <c r="H421" i="4" s="1"/>
  <c r="H422" i="4" a="1"/>
  <c r="H422" i="4" s="1"/>
  <c r="H423" i="4" a="1"/>
  <c r="H423" i="4" s="1"/>
  <c r="H424" i="4" a="1"/>
  <c r="H424" i="4" s="1"/>
  <c r="H425" i="4" a="1"/>
  <c r="H425" i="4" s="1"/>
  <c r="H426" i="4" a="1"/>
  <c r="H426" i="4" s="1"/>
  <c r="H427" i="4" a="1"/>
  <c r="H427" i="4" s="1"/>
  <c r="H428" i="4" a="1"/>
  <c r="H428" i="4" s="1"/>
  <c r="H429" i="4" a="1"/>
  <c r="H429" i="4" s="1"/>
  <c r="H430" i="4" a="1"/>
  <c r="H430" i="4"/>
  <c r="H431" i="4" a="1"/>
  <c r="H431" i="4" s="1"/>
  <c r="H432" i="4" a="1"/>
  <c r="H432" i="4" s="1"/>
  <c r="H433" i="4" a="1"/>
  <c r="H433" i="4" s="1"/>
  <c r="H434" i="4" a="1"/>
  <c r="H434" i="4" s="1"/>
  <c r="H435" i="4" a="1"/>
  <c r="H435" i="4" s="1"/>
  <c r="H436" i="4" a="1"/>
  <c r="H436" i="4"/>
  <c r="H437" i="4" a="1"/>
  <c r="H437" i="4" s="1"/>
  <c r="H438" i="4" a="1"/>
  <c r="H438" i="4" s="1"/>
  <c r="H439" i="4" a="1"/>
  <c r="H439" i="4" s="1"/>
  <c r="H440" i="4" a="1"/>
  <c r="H440" i="4" s="1"/>
  <c r="H441" i="4" a="1"/>
  <c r="H441" i="4" s="1"/>
  <c r="H442" i="4" a="1"/>
  <c r="H442" i="4" s="1"/>
  <c r="H443" i="4" a="1"/>
  <c r="H443" i="4" s="1"/>
  <c r="H444" i="4" a="1"/>
  <c r="H444" i="4"/>
  <c r="H445" i="4" a="1"/>
  <c r="H445" i="4" s="1"/>
  <c r="H446" i="4" a="1"/>
  <c r="H446" i="4" s="1"/>
  <c r="H447" i="4" a="1"/>
  <c r="H447" i="4" s="1"/>
  <c r="H448" i="4" a="1"/>
  <c r="H448" i="4" s="1"/>
  <c r="H449" i="4" a="1"/>
  <c r="H449" i="4" s="1"/>
  <c r="H450" i="4" a="1"/>
  <c r="H450" i="4" s="1"/>
  <c r="H451" i="4" a="1"/>
  <c r="H451" i="4" s="1"/>
  <c r="H452" i="4" a="1"/>
  <c r="H452" i="4" s="1"/>
  <c r="H453" i="4" a="1"/>
  <c r="H453" i="4" s="1"/>
  <c r="H454" i="4" a="1"/>
  <c r="H454" i="4" s="1"/>
  <c r="H455" i="4" a="1"/>
  <c r="H455" i="4" s="1"/>
  <c r="H456" i="4" a="1"/>
  <c r="H456" i="4" s="1"/>
  <c r="H457" i="4" a="1"/>
  <c r="H457" i="4" s="1"/>
  <c r="H458" i="4" a="1"/>
  <c r="H458" i="4" s="1"/>
  <c r="H459" i="4" a="1"/>
  <c r="H459" i="4" s="1"/>
  <c r="H460" i="4" a="1"/>
  <c r="H460" i="4"/>
  <c r="H461" i="4" a="1"/>
  <c r="H461" i="4" s="1"/>
  <c r="H462" i="4" a="1"/>
  <c r="H462" i="4" s="1"/>
  <c r="H463" i="4" a="1"/>
  <c r="H463" i="4" s="1"/>
  <c r="H464" i="4" a="1"/>
  <c r="H464" i="4" s="1"/>
  <c r="H465" i="4" a="1"/>
  <c r="H465" i="4" s="1"/>
  <c r="H466" i="4" a="1"/>
  <c r="H466" i="4" s="1"/>
  <c r="H467" i="4" a="1"/>
  <c r="H467" i="4" s="1"/>
  <c r="H468" i="4" a="1"/>
  <c r="H468" i="4" s="1"/>
  <c r="H469" i="4" a="1"/>
  <c r="H469" i="4" s="1"/>
  <c r="H470" i="4" a="1"/>
  <c r="H470" i="4" s="1"/>
  <c r="H471" i="4" a="1"/>
  <c r="H471" i="4" s="1"/>
  <c r="H472" i="4" a="1"/>
  <c r="H472" i="4" s="1"/>
  <c r="H473" i="4" a="1"/>
  <c r="H473" i="4" s="1"/>
  <c r="H474" i="4" a="1"/>
  <c r="H474" i="4" s="1"/>
  <c r="H475" i="4" a="1"/>
  <c r="H475" i="4" s="1"/>
  <c r="H476" i="4" a="1"/>
  <c r="H476" i="4"/>
  <c r="H477" i="4" a="1"/>
  <c r="H477" i="4" s="1"/>
  <c r="H478" i="4" a="1"/>
  <c r="H478" i="4" s="1"/>
  <c r="H479" i="4" a="1"/>
  <c r="H479" i="4" s="1"/>
  <c r="H480" i="4" a="1"/>
  <c r="H480" i="4" s="1"/>
  <c r="H481" i="4" a="1"/>
  <c r="H481" i="4" s="1"/>
  <c r="H482" i="4" a="1"/>
  <c r="H482" i="4" s="1"/>
  <c r="H483" i="4" a="1"/>
  <c r="H483" i="4" s="1"/>
  <c r="H484" i="4" a="1"/>
  <c r="H484" i="4" s="1"/>
  <c r="H485" i="4" a="1"/>
  <c r="H485" i="4" s="1"/>
  <c r="H486" i="4" a="1"/>
  <c r="H486" i="4" s="1"/>
  <c r="H487" i="4" a="1"/>
  <c r="H487" i="4" s="1"/>
  <c r="H488" i="4" a="1"/>
  <c r="H488" i="4" s="1"/>
  <c r="H489" i="4" a="1"/>
  <c r="H489" i="4" s="1"/>
  <c r="H490" i="4" a="1"/>
  <c r="H490" i="4" s="1"/>
  <c r="H491" i="4" a="1"/>
  <c r="H491" i="4" s="1"/>
  <c r="H492" i="4" a="1"/>
  <c r="H492" i="4"/>
  <c r="H493" i="4" a="1"/>
  <c r="H493" i="4" s="1"/>
  <c r="H494" i="4" a="1"/>
  <c r="H494" i="4" s="1"/>
  <c r="H495" i="4" a="1"/>
  <c r="H495" i="4" s="1"/>
  <c r="H496" i="4" a="1"/>
  <c r="H496" i="4" s="1"/>
  <c r="H497" i="4" a="1"/>
  <c r="H497" i="4" s="1"/>
  <c r="H498" i="4" a="1"/>
  <c r="H498" i="4" s="1"/>
  <c r="H499" i="4" a="1"/>
  <c r="H499" i="4" s="1"/>
  <c r="H500" i="4" a="1"/>
  <c r="H500" i="4" s="1"/>
  <c r="H501" i="4" a="1"/>
  <c r="H501" i="4" s="1"/>
  <c r="H502" i="4" a="1"/>
  <c r="H502" i="4" s="1"/>
  <c r="H503" i="4" a="1"/>
  <c r="H503" i="4" s="1"/>
  <c r="H504" i="4" a="1"/>
  <c r="H504" i="4" s="1"/>
  <c r="H505" i="4" a="1"/>
  <c r="H505" i="4" s="1"/>
  <c r="H506" i="4" a="1"/>
  <c r="H506" i="4" s="1"/>
  <c r="H507" i="4" a="1"/>
  <c r="H507" i="4" s="1"/>
  <c r="H508" i="4" a="1"/>
  <c r="H508" i="4" s="1"/>
  <c r="H509" i="4" a="1"/>
  <c r="H509" i="4" s="1"/>
  <c r="H510" i="4" a="1"/>
  <c r="H510" i="4" s="1"/>
  <c r="H511" i="4" a="1"/>
  <c r="H511" i="4" s="1"/>
  <c r="H512" i="4" a="1"/>
  <c r="H512" i="4" s="1"/>
  <c r="H513" i="4" a="1"/>
  <c r="H513" i="4" s="1"/>
  <c r="H514" i="4" a="1"/>
  <c r="H514" i="4" s="1"/>
  <c r="H515" i="4" a="1"/>
  <c r="H515" i="4" s="1"/>
  <c r="H516" i="4" a="1"/>
  <c r="H516" i="4" s="1"/>
  <c r="H517" i="4" a="1"/>
  <c r="H517" i="4" s="1"/>
  <c r="H518" i="4" a="1"/>
  <c r="H518" i="4" s="1"/>
  <c r="H519" i="4" a="1"/>
  <c r="H519" i="4" s="1"/>
  <c r="H520" i="4" a="1"/>
  <c r="H520" i="4" s="1"/>
  <c r="H521" i="4" a="1"/>
  <c r="H521" i="4" s="1"/>
  <c r="H522" i="4" a="1"/>
  <c r="H522" i="4" s="1"/>
  <c r="H523" i="4" a="1"/>
  <c r="H523" i="4" s="1"/>
  <c r="H524" i="4" a="1"/>
  <c r="H524" i="4" s="1"/>
  <c r="H525" i="4" a="1"/>
  <c r="H525" i="4" s="1"/>
  <c r="H526" i="4" a="1"/>
  <c r="H526" i="4" s="1"/>
  <c r="H527" i="4" a="1"/>
  <c r="H527" i="4" s="1"/>
  <c r="H528" i="4" a="1"/>
  <c r="H528" i="4" s="1"/>
  <c r="H529" i="4" a="1"/>
  <c r="H529" i="4" s="1"/>
  <c r="H530" i="4" a="1"/>
  <c r="H530" i="4" s="1"/>
  <c r="H531" i="4" a="1"/>
  <c r="H531" i="4" s="1"/>
  <c r="H532" i="4" a="1"/>
  <c r="H532" i="4" s="1"/>
  <c r="H533" i="4" a="1"/>
  <c r="H533" i="4" s="1"/>
  <c r="H534" i="4" a="1"/>
  <c r="H534" i="4" s="1"/>
  <c r="H535" i="4" a="1"/>
  <c r="H535" i="4" s="1"/>
  <c r="H536" i="4" a="1"/>
  <c r="H536" i="4" s="1"/>
  <c r="H537" i="4" a="1"/>
  <c r="H537" i="4" s="1"/>
  <c r="H538" i="4" a="1"/>
  <c r="H538" i="4" s="1"/>
  <c r="H539" i="4" a="1"/>
  <c r="H539" i="4" s="1"/>
  <c r="H540" i="4" a="1"/>
  <c r="H540" i="4" s="1"/>
  <c r="H541" i="4" a="1"/>
  <c r="H541" i="4" s="1"/>
  <c r="H542" i="4" a="1"/>
  <c r="H542" i="4" s="1"/>
  <c r="H543" i="4" a="1"/>
  <c r="H543" i="4" s="1"/>
  <c r="H544" i="4" a="1"/>
  <c r="H544" i="4" s="1"/>
  <c r="H545" i="4" a="1"/>
  <c r="H545" i="4"/>
  <c r="H546" i="4" a="1"/>
  <c r="H546" i="4" s="1"/>
  <c r="H547" i="4" a="1"/>
  <c r="H547" i="4" s="1"/>
  <c r="H548" i="4" a="1"/>
  <c r="H548" i="4" s="1"/>
  <c r="H549" i="4" a="1"/>
  <c r="H549" i="4" s="1"/>
  <c r="H550" i="4" a="1"/>
  <c r="H550" i="4" s="1"/>
  <c r="H551" i="4" a="1"/>
  <c r="H551" i="4" s="1"/>
  <c r="H552" i="4" a="1"/>
  <c r="H552" i="4" s="1"/>
  <c r="H553" i="4" a="1"/>
  <c r="H553" i="4" s="1"/>
  <c r="H554" i="4" a="1"/>
  <c r="H554" i="4" s="1"/>
  <c r="H555" i="4" a="1"/>
  <c r="H555" i="4" s="1"/>
  <c r="H556" i="4" a="1"/>
  <c r="H556" i="4" s="1"/>
  <c r="H557" i="4" a="1"/>
  <c r="H557" i="4" s="1"/>
  <c r="H558" i="4" a="1"/>
  <c r="H558" i="4" s="1"/>
  <c r="H559" i="4" a="1"/>
  <c r="H559" i="4" s="1"/>
  <c r="H560" i="4" a="1"/>
  <c r="H560" i="4" s="1"/>
  <c r="H561" i="4" a="1"/>
  <c r="H561" i="4" s="1"/>
  <c r="H562" i="4" a="1"/>
  <c r="H562" i="4" s="1"/>
  <c r="H563" i="4" a="1"/>
  <c r="H563" i="4" s="1"/>
  <c r="H564" i="4" a="1"/>
  <c r="H564" i="4" s="1"/>
  <c r="H565" i="4" a="1"/>
  <c r="H565" i="4" s="1"/>
  <c r="H566" i="4" a="1"/>
  <c r="H566" i="4" s="1"/>
  <c r="H567" i="4" a="1"/>
  <c r="H567" i="4" s="1"/>
  <c r="H568" i="4" a="1"/>
  <c r="H568" i="4" s="1"/>
  <c r="H569" i="4" a="1"/>
  <c r="H569" i="4" s="1"/>
  <c r="H570" i="4" a="1"/>
  <c r="H570" i="4" s="1"/>
  <c r="H571" i="4" a="1"/>
  <c r="H571" i="4" s="1"/>
  <c r="H572" i="4" a="1"/>
  <c r="H572" i="4" s="1"/>
  <c r="H573" i="4" a="1"/>
  <c r="H573" i="4" s="1"/>
  <c r="H574" i="4" a="1"/>
  <c r="H574" i="4" s="1"/>
  <c r="H575" i="4" a="1"/>
  <c r="H575" i="4" s="1"/>
  <c r="H576" i="4" a="1"/>
  <c r="H576" i="4" s="1"/>
  <c r="H577" i="4" a="1"/>
  <c r="H577" i="4"/>
  <c r="H578" i="4" a="1"/>
  <c r="H578" i="4" s="1"/>
  <c r="H579" i="4" a="1"/>
  <c r="H579" i="4" s="1"/>
  <c r="H580" i="4" a="1"/>
  <c r="H580" i="4" s="1"/>
  <c r="H581" i="4" a="1"/>
  <c r="H581" i="4" s="1"/>
  <c r="H582" i="4" a="1"/>
  <c r="H582" i="4" s="1"/>
  <c r="H583" i="4" a="1"/>
  <c r="H583" i="4" s="1"/>
  <c r="H584" i="4" a="1"/>
  <c r="H584" i="4" s="1"/>
  <c r="H585" i="4" a="1"/>
  <c r="H585" i="4" s="1"/>
  <c r="H586" i="4" a="1"/>
  <c r="H586" i="4" s="1"/>
  <c r="H587" i="4" a="1"/>
  <c r="H587" i="4" s="1"/>
  <c r="H588" i="4" a="1"/>
  <c r="H588" i="4" s="1"/>
  <c r="H589" i="4" a="1"/>
  <c r="H589" i="4" s="1"/>
  <c r="H590" i="4" a="1"/>
  <c r="H590" i="4" s="1"/>
  <c r="H591" i="4" a="1"/>
  <c r="H591" i="4" s="1"/>
  <c r="H592" i="4" a="1"/>
  <c r="H592" i="4" s="1"/>
  <c r="H593" i="4" a="1"/>
  <c r="H593" i="4" s="1"/>
  <c r="H594" i="4" a="1"/>
  <c r="H594" i="4" s="1"/>
  <c r="H595" i="4" a="1"/>
  <c r="H595" i="4" s="1"/>
  <c r="H596" i="4" a="1"/>
  <c r="H596" i="4" s="1"/>
  <c r="H597" i="4" a="1"/>
  <c r="H597" i="4" s="1"/>
  <c r="H598" i="4" a="1"/>
  <c r="H598" i="4" s="1"/>
  <c r="H599" i="4" a="1"/>
  <c r="H599" i="4" s="1"/>
  <c r="H600" i="4" a="1"/>
  <c r="H600" i="4" s="1"/>
  <c r="H601" i="4" a="1"/>
  <c r="H601" i="4" s="1"/>
  <c r="H602" i="4" a="1"/>
  <c r="H602" i="4" s="1"/>
  <c r="H603" i="4" a="1"/>
  <c r="H603" i="4" s="1"/>
  <c r="H604" i="4" a="1"/>
  <c r="H604" i="4" s="1"/>
  <c r="H605" i="4" a="1"/>
  <c r="H605" i="4" s="1"/>
  <c r="H606" i="4" a="1"/>
  <c r="H606" i="4" s="1"/>
  <c r="H607" i="4" a="1"/>
  <c r="H607" i="4" s="1"/>
  <c r="H608" i="4" a="1"/>
  <c r="H608" i="4" s="1"/>
  <c r="H609" i="4" a="1"/>
  <c r="H609" i="4"/>
  <c r="H610" i="4" a="1"/>
  <c r="H610" i="4" s="1"/>
  <c r="H611" i="4" a="1"/>
  <c r="H611" i="4" s="1"/>
  <c r="H612" i="4" a="1"/>
  <c r="H612" i="4" s="1"/>
  <c r="H613" i="4" a="1"/>
  <c r="H613" i="4" s="1"/>
  <c r="H614" i="4" a="1"/>
  <c r="H614" i="4" s="1"/>
  <c r="H615" i="4" a="1"/>
  <c r="H615" i="4" s="1"/>
  <c r="H616" i="4" a="1"/>
  <c r="H616" i="4" s="1"/>
  <c r="H617" i="4" a="1"/>
  <c r="H617" i="4" s="1"/>
  <c r="H618" i="4" a="1"/>
  <c r="H618" i="4" s="1"/>
  <c r="H619" i="4" a="1"/>
  <c r="H619" i="4" s="1"/>
  <c r="H620" i="4" a="1"/>
  <c r="H620" i="4" s="1"/>
  <c r="H621" i="4" a="1"/>
  <c r="H621" i="4" s="1"/>
  <c r="H622" i="4" a="1"/>
  <c r="H622" i="4" s="1"/>
  <c r="H623" i="4" a="1"/>
  <c r="H623" i="4" s="1"/>
  <c r="H624" i="4" a="1"/>
  <c r="H624" i="4" s="1"/>
  <c r="H625" i="4" a="1"/>
  <c r="H625" i="4" s="1"/>
  <c r="H626" i="4" a="1"/>
  <c r="H626" i="4" s="1"/>
  <c r="H627" i="4" a="1"/>
  <c r="H627" i="4" s="1"/>
  <c r="H628" i="4" a="1"/>
  <c r="H628" i="4" s="1"/>
  <c r="H629" i="4" a="1"/>
  <c r="H629" i="4" s="1"/>
  <c r="H630" i="4" a="1"/>
  <c r="H630" i="4" s="1"/>
  <c r="H631" i="4" a="1"/>
  <c r="H631" i="4" s="1"/>
  <c r="H632" i="4" a="1"/>
  <c r="H632" i="4" s="1"/>
  <c r="H633" i="4" a="1"/>
  <c r="H633" i="4" s="1"/>
  <c r="H634" i="4" a="1"/>
  <c r="H634" i="4" s="1"/>
  <c r="H635" i="4" a="1"/>
  <c r="H635" i="4" s="1"/>
  <c r="H636" i="4" a="1"/>
  <c r="H636" i="4" s="1"/>
  <c r="H637" i="4" a="1"/>
  <c r="H637" i="4" s="1"/>
  <c r="H638" i="4" a="1"/>
  <c r="H638" i="4" s="1"/>
  <c r="H639" i="4" a="1"/>
  <c r="H639" i="4" s="1"/>
  <c r="H640" i="4" a="1"/>
  <c r="H640" i="4" s="1"/>
  <c r="H641" i="4" a="1"/>
  <c r="H641" i="4" s="1"/>
  <c r="H642" i="4" a="1"/>
  <c r="H642" i="4" s="1"/>
  <c r="H643" i="4" a="1"/>
  <c r="H643" i="4" s="1"/>
  <c r="H644" i="4" a="1"/>
  <c r="H644" i="4" s="1"/>
  <c r="H645" i="4" a="1"/>
  <c r="H645" i="4" s="1"/>
  <c r="H646" i="4" a="1"/>
  <c r="H646" i="4" s="1"/>
  <c r="H647" i="4" a="1"/>
  <c r="H647" i="4" s="1"/>
  <c r="H648" i="4" a="1"/>
  <c r="H648" i="4" s="1"/>
  <c r="H649" i="4" a="1"/>
  <c r="H649" i="4" s="1"/>
  <c r="H650" i="4" a="1"/>
  <c r="H650" i="4" s="1"/>
  <c r="H651" i="4" a="1"/>
  <c r="H651" i="4" s="1"/>
  <c r="H652" i="4" a="1"/>
  <c r="H652" i="4" s="1"/>
  <c r="H653" i="4" a="1"/>
  <c r="H653" i="4" s="1"/>
  <c r="H654" i="4" a="1"/>
  <c r="H654" i="4" s="1"/>
  <c r="H655" i="4" a="1"/>
  <c r="H655" i="4" s="1"/>
  <c r="H656" i="4" a="1"/>
  <c r="H656" i="4" s="1"/>
  <c r="H657" i="4" a="1"/>
  <c r="H657" i="4"/>
  <c r="H658" i="4" a="1"/>
  <c r="H658" i="4" s="1"/>
  <c r="H659" i="4" a="1"/>
  <c r="H659" i="4" s="1"/>
  <c r="H660" i="4" a="1"/>
  <c r="H660" i="4" s="1"/>
  <c r="H661" i="4" a="1"/>
  <c r="H661" i="4" s="1"/>
  <c r="H662" i="4" a="1"/>
  <c r="H662" i="4" s="1"/>
  <c r="H663" i="4" a="1"/>
  <c r="H663" i="4" s="1"/>
  <c r="H664" i="4" a="1"/>
  <c r="H664" i="4" s="1"/>
  <c r="H665" i="4" a="1"/>
  <c r="H665" i="4" s="1"/>
  <c r="H666" i="4" a="1"/>
  <c r="H666" i="4" s="1"/>
  <c r="H667" i="4" a="1"/>
  <c r="H667" i="4" s="1"/>
  <c r="H668" i="4" a="1"/>
  <c r="H668" i="4" s="1"/>
  <c r="H669" i="4" a="1"/>
  <c r="H669" i="4" s="1"/>
  <c r="H670" i="4" a="1"/>
  <c r="H670" i="4" s="1"/>
  <c r="H671" i="4" a="1"/>
  <c r="H671" i="4" s="1"/>
  <c r="H672" i="4" a="1"/>
  <c r="H672" i="4" s="1"/>
  <c r="H673" i="4" a="1"/>
  <c r="H673" i="4" s="1"/>
  <c r="H674" i="4" a="1"/>
  <c r="H674" i="4" s="1"/>
  <c r="H675" i="4" a="1"/>
  <c r="H675" i="4" s="1"/>
  <c r="H676" i="4" a="1"/>
  <c r="H676" i="4" s="1"/>
  <c r="H677" i="4" a="1"/>
  <c r="H677" i="4" s="1"/>
  <c r="H678" i="4" a="1"/>
  <c r="H678" i="4" s="1"/>
  <c r="H679" i="4" a="1"/>
  <c r="H679" i="4" s="1"/>
  <c r="H680" i="4" a="1"/>
  <c r="H680" i="4" s="1"/>
  <c r="H681" i="4" a="1"/>
  <c r="H681" i="4" s="1"/>
  <c r="H682" i="4" a="1"/>
  <c r="H682" i="4" s="1"/>
  <c r="H683" i="4" a="1"/>
  <c r="H683" i="4" s="1"/>
  <c r="H684" i="4" a="1"/>
  <c r="H684" i="4" s="1"/>
  <c r="H685" i="4" a="1"/>
  <c r="H685" i="4" s="1"/>
  <c r="H686" i="4" a="1"/>
  <c r="H686" i="4" s="1"/>
  <c r="H687" i="4" a="1"/>
  <c r="H687" i="4" s="1"/>
  <c r="H688" i="4" a="1"/>
  <c r="H688" i="4" s="1"/>
  <c r="H689" i="4" a="1"/>
  <c r="H689" i="4"/>
  <c r="H690" i="4" a="1"/>
  <c r="H690" i="4" s="1"/>
  <c r="H691" i="4" a="1"/>
  <c r="H691" i="4" s="1"/>
  <c r="H692" i="4" a="1"/>
  <c r="H692" i="4" s="1"/>
  <c r="H693" i="4" a="1"/>
  <c r="H693" i="4" s="1"/>
  <c r="H694" i="4" a="1"/>
  <c r="H694" i="4" s="1"/>
  <c r="H695" i="4" a="1"/>
  <c r="H695" i="4" s="1"/>
  <c r="H696" i="4" a="1"/>
  <c r="H696" i="4" s="1"/>
  <c r="H697" i="4" a="1"/>
  <c r="H697" i="4" s="1"/>
  <c r="H698" i="4" a="1"/>
  <c r="H698" i="4" s="1"/>
  <c r="H699" i="4" a="1"/>
  <c r="H699" i="4" s="1"/>
  <c r="H700" i="4" a="1"/>
  <c r="H700" i="4" s="1"/>
  <c r="H701" i="4" a="1"/>
  <c r="H701" i="4" s="1"/>
  <c r="H702" i="4" a="1"/>
  <c r="H702" i="4" s="1"/>
  <c r="H703" i="4" a="1"/>
  <c r="H703" i="4" s="1"/>
  <c r="H704" i="4" a="1"/>
  <c r="H704" i="4" s="1"/>
  <c r="H705" i="4" a="1"/>
  <c r="H705" i="4" s="1"/>
  <c r="H706" i="4" a="1"/>
  <c r="H706" i="4" s="1"/>
  <c r="H707" i="4" a="1"/>
  <c r="H707" i="4" s="1"/>
  <c r="H708" i="4" a="1"/>
  <c r="H708" i="4" s="1"/>
  <c r="H709" i="4" a="1"/>
  <c r="H709" i="4" s="1"/>
  <c r="H710" i="4" a="1"/>
  <c r="H710" i="4" s="1"/>
  <c r="H711" i="4" a="1"/>
  <c r="H711" i="4" s="1"/>
  <c r="H712" i="4" a="1"/>
  <c r="H712" i="4" s="1"/>
  <c r="H713" i="4" a="1"/>
  <c r="H713" i="4" s="1"/>
  <c r="H714" i="4" a="1"/>
  <c r="H714" i="4" s="1"/>
  <c r="H715" i="4" a="1"/>
  <c r="H715" i="4" s="1"/>
  <c r="H716" i="4" a="1"/>
  <c r="H716" i="4" s="1"/>
  <c r="H717" i="4" a="1"/>
  <c r="H717" i="4" s="1"/>
  <c r="H718" i="4" a="1"/>
  <c r="H718" i="4" s="1"/>
  <c r="H719" i="4" a="1"/>
  <c r="H719" i="4" s="1"/>
  <c r="H720" i="4" a="1"/>
  <c r="H720" i="4" s="1"/>
  <c r="H721" i="4" a="1"/>
  <c r="H721" i="4"/>
  <c r="H722" i="4" a="1"/>
  <c r="H722" i="4" s="1"/>
  <c r="H723" i="4" a="1"/>
  <c r="H723" i="4" s="1"/>
  <c r="H724" i="4" a="1"/>
  <c r="H724" i="4" s="1"/>
  <c r="H725" i="4" a="1"/>
  <c r="H725" i="4" s="1"/>
  <c r="H726" i="4" a="1"/>
  <c r="H726" i="4" s="1"/>
  <c r="H727" i="4" a="1"/>
  <c r="H727" i="4" s="1"/>
  <c r="H728" i="4" a="1"/>
  <c r="H728" i="4" s="1"/>
  <c r="H729" i="4" a="1"/>
  <c r="H729" i="4" s="1"/>
  <c r="H730" i="4" a="1"/>
  <c r="H730" i="4" s="1"/>
  <c r="H731" i="4" a="1"/>
  <c r="H731" i="4" s="1"/>
  <c r="H732" i="4" a="1"/>
  <c r="H732" i="4" s="1"/>
  <c r="H733" i="4" a="1"/>
  <c r="H733" i="4" s="1"/>
  <c r="H734" i="4" a="1"/>
  <c r="H734" i="4" s="1"/>
  <c r="H735" i="4" a="1"/>
  <c r="H735" i="4" s="1"/>
  <c r="H736" i="4" a="1"/>
  <c r="H736" i="4" s="1"/>
  <c r="H737" i="4" a="1"/>
  <c r="H737" i="4" s="1"/>
  <c r="H738" i="4" a="1"/>
  <c r="H738" i="4" s="1"/>
  <c r="H739" i="4" a="1"/>
  <c r="H739" i="4" s="1"/>
  <c r="H740" i="4" a="1"/>
  <c r="H740" i="4" s="1"/>
  <c r="H741" i="4" a="1"/>
  <c r="H741" i="4" s="1"/>
  <c r="H742" i="4" a="1"/>
  <c r="H742" i="4" s="1"/>
  <c r="H743" i="4" a="1"/>
  <c r="H743" i="4" s="1"/>
  <c r="H744" i="4" a="1"/>
  <c r="H744" i="4" s="1"/>
  <c r="H745" i="4" a="1"/>
  <c r="H745" i="4" s="1"/>
  <c r="H746" i="4" a="1"/>
  <c r="H746" i="4" s="1"/>
  <c r="H747" i="4" a="1"/>
  <c r="H747" i="4" s="1"/>
  <c r="H748" i="4" a="1"/>
  <c r="H748" i="4" s="1"/>
  <c r="H749" i="4" a="1"/>
  <c r="H749" i="4" s="1"/>
  <c r="H750" i="4" a="1"/>
  <c r="H750" i="4" s="1"/>
  <c r="H751" i="4" a="1"/>
  <c r="H751" i="4" s="1"/>
  <c r="H752" i="4" a="1"/>
  <c r="H752" i="4" s="1"/>
  <c r="H753" i="4" a="1"/>
  <c r="H753" i="4" s="1"/>
  <c r="H754" i="4" a="1"/>
  <c r="H754" i="4" s="1"/>
  <c r="H755" i="4" a="1"/>
  <c r="H755" i="4" s="1"/>
  <c r="H756" i="4" a="1"/>
  <c r="H756" i="4" s="1"/>
  <c r="H757" i="4" a="1"/>
  <c r="H757" i="4" s="1"/>
  <c r="H758" i="4" a="1"/>
  <c r="H758" i="4" s="1"/>
  <c r="H759" i="4" a="1"/>
  <c r="H759" i="4" s="1"/>
  <c r="H760" i="4" a="1"/>
  <c r="H760" i="4" s="1"/>
  <c r="H761" i="4" a="1"/>
  <c r="H761" i="4" s="1"/>
  <c r="H762" i="4" a="1"/>
  <c r="H762" i="4" s="1"/>
  <c r="H763" i="4" a="1"/>
  <c r="H763" i="4" s="1"/>
  <c r="H764" i="4" a="1"/>
  <c r="H764" i="4" s="1"/>
  <c r="H765" i="4" a="1"/>
  <c r="H765" i="4" s="1"/>
  <c r="H766" i="4" a="1"/>
  <c r="H766" i="4" s="1"/>
  <c r="H767" i="4" a="1"/>
  <c r="H767" i="4" s="1"/>
  <c r="H768" i="4" a="1"/>
  <c r="H768" i="4" s="1"/>
  <c r="H769" i="4" a="1"/>
  <c r="H769" i="4" s="1"/>
  <c r="H770" i="4" a="1"/>
  <c r="H770" i="4" s="1"/>
  <c r="H771" i="4" a="1"/>
  <c r="H771" i="4" s="1"/>
  <c r="H772" i="4" a="1"/>
  <c r="H772" i="4" s="1"/>
  <c r="H773" i="4" a="1"/>
  <c r="H773" i="4" s="1"/>
  <c r="H774" i="4" a="1"/>
  <c r="H774" i="4" s="1"/>
  <c r="H775" i="4" a="1"/>
  <c r="H775" i="4" s="1"/>
  <c r="H776" i="4" a="1"/>
  <c r="H776" i="4" s="1"/>
  <c r="H777" i="4" a="1"/>
  <c r="H777" i="4" s="1"/>
  <c r="H778" i="4" a="1"/>
  <c r="H778" i="4" s="1"/>
  <c r="H779" i="4" a="1"/>
  <c r="H779" i="4" s="1"/>
  <c r="H780" i="4" a="1"/>
  <c r="H780" i="4" s="1"/>
  <c r="H781" i="4" a="1"/>
  <c r="H781" i="4" s="1"/>
  <c r="H782" i="4" a="1"/>
  <c r="H782" i="4" s="1"/>
  <c r="H783" i="4" a="1"/>
  <c r="H783" i="4" s="1"/>
  <c r="H784" i="4" a="1"/>
  <c r="H784" i="4" s="1"/>
  <c r="H785" i="4" a="1"/>
  <c r="H785" i="4"/>
  <c r="H786" i="4" a="1"/>
  <c r="H786" i="4" s="1"/>
  <c r="H787" i="4" a="1"/>
  <c r="H787" i="4" s="1"/>
  <c r="H788" i="4" a="1"/>
  <c r="H788" i="4" s="1"/>
  <c r="H789" i="4" a="1"/>
  <c r="H789" i="4" s="1"/>
  <c r="H790" i="4" a="1"/>
  <c r="H790" i="4" s="1"/>
  <c r="H791" i="4" a="1"/>
  <c r="H791" i="4" s="1"/>
  <c r="H792" i="4" a="1"/>
  <c r="H792" i="4" s="1"/>
  <c r="H793" i="4" a="1"/>
  <c r="H793" i="4" s="1"/>
  <c r="H794" i="4" a="1"/>
  <c r="H794" i="4" s="1"/>
  <c r="H795" i="4" a="1"/>
  <c r="H795" i="4" s="1"/>
  <c r="H796" i="4" a="1"/>
  <c r="H796" i="4" s="1"/>
  <c r="H797" i="4" a="1"/>
  <c r="H797" i="4" s="1"/>
  <c r="H798" i="4" a="1"/>
  <c r="H798" i="4" s="1"/>
  <c r="H799" i="4" a="1"/>
  <c r="H799" i="4" s="1"/>
  <c r="H800" i="4" a="1"/>
  <c r="H800" i="4" s="1"/>
  <c r="H801" i="4" a="1"/>
  <c r="H801" i="4" s="1"/>
  <c r="H802" i="4" a="1"/>
  <c r="H802" i="4" s="1"/>
  <c r="H803" i="4" a="1"/>
  <c r="H803" i="4" s="1"/>
  <c r="H804" i="4" a="1"/>
  <c r="H804" i="4" s="1"/>
  <c r="H805" i="4" a="1"/>
  <c r="H805" i="4" s="1"/>
  <c r="H806" i="4" a="1"/>
  <c r="H806" i="4" s="1"/>
  <c r="H807" i="4" a="1"/>
  <c r="H807" i="4" s="1"/>
  <c r="H808" i="4" a="1"/>
  <c r="H808" i="4" s="1"/>
  <c r="H809" i="4" a="1"/>
  <c r="H809" i="4" s="1"/>
  <c r="H810" i="4" a="1"/>
  <c r="H810" i="4" s="1"/>
  <c r="H811" i="4" a="1"/>
  <c r="H811" i="4" s="1"/>
  <c r="H812" i="4" a="1"/>
  <c r="H812" i="4" s="1"/>
  <c r="H813" i="4" a="1"/>
  <c r="H813" i="4" s="1"/>
  <c r="H814" i="4" a="1"/>
  <c r="H814" i="4" s="1"/>
  <c r="H815" i="4" a="1"/>
  <c r="H815" i="4" s="1"/>
  <c r="H816" i="4" a="1"/>
  <c r="H816" i="4" s="1"/>
  <c r="H817" i="4" a="1"/>
  <c r="H817" i="4"/>
  <c r="H818" i="4" a="1"/>
  <c r="H818" i="4" s="1"/>
  <c r="H819" i="4" a="1"/>
  <c r="H819" i="4" s="1"/>
  <c r="H820" i="4" a="1"/>
  <c r="H820" i="4" s="1"/>
  <c r="H821" i="4" a="1"/>
  <c r="H821" i="4" s="1"/>
  <c r="H822" i="4" a="1"/>
  <c r="H822" i="4" s="1"/>
  <c r="H823" i="4" a="1"/>
  <c r="H823" i="4" s="1"/>
  <c r="H824" i="4" a="1"/>
  <c r="H824" i="4" s="1"/>
  <c r="H825" i="4" a="1"/>
  <c r="H825" i="4" s="1"/>
  <c r="H826" i="4" a="1"/>
  <c r="H826" i="4" s="1"/>
  <c r="H827" i="4" a="1"/>
  <c r="H827" i="4" s="1"/>
  <c r="H828" i="4" a="1"/>
  <c r="H828" i="4" s="1"/>
  <c r="H829" i="4" a="1"/>
  <c r="H829" i="4" s="1"/>
  <c r="H830" i="4" a="1"/>
  <c r="H830" i="4" s="1"/>
  <c r="H831" i="4" a="1"/>
  <c r="H831" i="4" s="1"/>
  <c r="H832" i="4" a="1"/>
  <c r="H832" i="4" s="1"/>
  <c r="H833" i="4" a="1"/>
  <c r="H833" i="4" s="1"/>
  <c r="H834" i="4" a="1"/>
  <c r="H834" i="4" s="1"/>
  <c r="H835" i="4" a="1"/>
  <c r="H835" i="4" s="1"/>
  <c r="H836" i="4" a="1"/>
  <c r="H836" i="4" s="1"/>
  <c r="H837" i="4" a="1"/>
  <c r="H837" i="4" s="1"/>
  <c r="H838" i="4" a="1"/>
  <c r="H838" i="4" s="1"/>
  <c r="H839" i="4" a="1"/>
  <c r="H839" i="4" s="1"/>
  <c r="H840" i="4" a="1"/>
  <c r="H840" i="4" s="1"/>
  <c r="H841" i="4" a="1"/>
  <c r="H841" i="4"/>
  <c r="H842" i="4" a="1"/>
  <c r="H842" i="4" s="1"/>
  <c r="H843" i="4" a="1"/>
  <c r="H843" i="4" s="1"/>
  <c r="H844" i="4" a="1"/>
  <c r="H844" i="4" s="1"/>
  <c r="H845" i="4" a="1"/>
  <c r="H845" i="4" s="1"/>
  <c r="H846" i="4" a="1"/>
  <c r="H846" i="4" s="1"/>
  <c r="H847" i="4" a="1"/>
  <c r="H847" i="4" s="1"/>
  <c r="H848" i="4" a="1"/>
  <c r="H848" i="4" s="1"/>
  <c r="H849" i="4" a="1"/>
  <c r="H849" i="4" s="1"/>
  <c r="H850" i="4" a="1"/>
  <c r="H850" i="4" s="1"/>
  <c r="H851" i="4" a="1"/>
  <c r="H851" i="4" s="1"/>
  <c r="H852" i="4" a="1"/>
  <c r="H852" i="4" s="1"/>
  <c r="H853" i="4" a="1"/>
  <c r="H853" i="4" s="1"/>
  <c r="H854" i="4" a="1"/>
  <c r="H854" i="4" s="1"/>
  <c r="H855" i="4" a="1"/>
  <c r="H855" i="4" s="1"/>
  <c r="H856" i="4" a="1"/>
  <c r="H856" i="4" s="1"/>
  <c r="H857" i="4" a="1"/>
  <c r="H857" i="4" s="1"/>
  <c r="H858" i="4" a="1"/>
  <c r="H858" i="4" s="1"/>
  <c r="H859" i="4" a="1"/>
  <c r="H859" i="4" s="1"/>
  <c r="H860" i="4" a="1"/>
  <c r="H860" i="4" s="1"/>
  <c r="H861" i="4" a="1"/>
  <c r="H861" i="4" s="1"/>
  <c r="H862" i="4" a="1"/>
  <c r="H862" i="4" s="1"/>
  <c r="H863" i="4" a="1"/>
  <c r="H863" i="4" s="1"/>
  <c r="H864" i="4" a="1"/>
  <c r="H864" i="4" s="1"/>
  <c r="H865" i="4" a="1"/>
  <c r="H865" i="4" s="1"/>
  <c r="H866" i="4" a="1"/>
  <c r="H866" i="4" s="1"/>
  <c r="H867" i="4" a="1"/>
  <c r="H867" i="4" s="1"/>
  <c r="H868" i="4" a="1"/>
  <c r="H868" i="4" s="1"/>
  <c r="H869" i="4" a="1"/>
  <c r="H869" i="4" s="1"/>
  <c r="H870" i="4" a="1"/>
  <c r="H870" i="4" s="1"/>
  <c r="H871" i="4" a="1"/>
  <c r="H871" i="4" s="1"/>
  <c r="H872" i="4" a="1"/>
  <c r="H872" i="4" s="1"/>
  <c r="H873" i="4" a="1"/>
  <c r="H873" i="4"/>
  <c r="H874" i="4" a="1"/>
  <c r="H874" i="4" s="1"/>
  <c r="H875" i="4" a="1"/>
  <c r="H875" i="4" s="1"/>
  <c r="H876" i="4" a="1"/>
  <c r="H876" i="4" s="1"/>
  <c r="H877" i="4" a="1"/>
  <c r="H877" i="4" s="1"/>
  <c r="H878" i="4" a="1"/>
  <c r="H878" i="4" s="1"/>
  <c r="H879" i="4" a="1"/>
  <c r="H879" i="4" s="1"/>
  <c r="H880" i="4" a="1"/>
  <c r="H880" i="4" s="1"/>
  <c r="H881" i="4" a="1"/>
  <c r="H881" i="4" s="1"/>
  <c r="H882" i="4" a="1"/>
  <c r="H882" i="4" s="1"/>
  <c r="H883" i="4" a="1"/>
  <c r="H883" i="4" s="1"/>
  <c r="H884" i="4" a="1"/>
  <c r="H884" i="4" s="1"/>
  <c r="H885" i="4" a="1"/>
  <c r="H885" i="4" s="1"/>
  <c r="H886" i="4" a="1"/>
  <c r="H886" i="4" s="1"/>
  <c r="H887" i="4" a="1"/>
  <c r="H887" i="4" s="1"/>
  <c r="H888" i="4" a="1"/>
  <c r="H888" i="4" s="1"/>
  <c r="H889" i="4" a="1"/>
  <c r="H889" i="4" s="1"/>
  <c r="H890" i="4" a="1"/>
  <c r="H890" i="4" s="1"/>
  <c r="H891" i="4" a="1"/>
  <c r="H891" i="4" s="1"/>
  <c r="H892" i="4" a="1"/>
  <c r="H892" i="4" s="1"/>
  <c r="H893" i="4" a="1"/>
  <c r="H893" i="4" s="1"/>
  <c r="H894" i="4" a="1"/>
  <c r="H894" i="4" s="1"/>
  <c r="H895" i="4" a="1"/>
  <c r="H895" i="4" s="1"/>
  <c r="H896" i="4" a="1"/>
  <c r="H896" i="4" s="1"/>
  <c r="H897" i="4" a="1"/>
  <c r="H897" i="4" s="1"/>
  <c r="H898" i="4" a="1"/>
  <c r="H898" i="4" s="1"/>
  <c r="H899" i="4" a="1"/>
  <c r="H899" i="4" s="1"/>
  <c r="H900" i="4" a="1"/>
  <c r="H900" i="4" s="1"/>
  <c r="H901" i="4" a="1"/>
  <c r="H901" i="4" s="1"/>
  <c r="H902" i="4" a="1"/>
  <c r="H902" i="4" s="1"/>
  <c r="H903" i="4" a="1"/>
  <c r="H903" i="4" s="1"/>
  <c r="H904" i="4" a="1"/>
  <c r="H904" i="4" s="1"/>
  <c r="H905" i="4" a="1"/>
  <c r="H905" i="4"/>
  <c r="H906" i="4" a="1"/>
  <c r="H906" i="4" s="1"/>
  <c r="H907" i="4" a="1"/>
  <c r="H907" i="4" s="1"/>
  <c r="H908" i="4" a="1"/>
  <c r="H908" i="4" s="1"/>
  <c r="H909" i="4" a="1"/>
  <c r="H909" i="4" s="1"/>
  <c r="H910" i="4" a="1"/>
  <c r="H910" i="4" s="1"/>
  <c r="H911" i="4" a="1"/>
  <c r="H911" i="4" s="1"/>
  <c r="H912" i="4" a="1"/>
  <c r="H912" i="4" s="1"/>
  <c r="H913" i="4" a="1"/>
  <c r="H913" i="4" s="1"/>
  <c r="H914" i="4" a="1"/>
  <c r="H914" i="4" s="1"/>
  <c r="H915" i="4" a="1"/>
  <c r="H915" i="4" s="1"/>
  <c r="H916" i="4" a="1"/>
  <c r="H916" i="4" s="1"/>
  <c r="H917" i="4" a="1"/>
  <c r="H917" i="4" s="1"/>
  <c r="H918" i="4" a="1"/>
  <c r="H918" i="4" s="1"/>
  <c r="H919" i="4" a="1"/>
  <c r="H919" i="4"/>
  <c r="H920" i="4" a="1"/>
  <c r="H920" i="4" s="1"/>
  <c r="H921" i="4" a="1"/>
  <c r="H921" i="4" s="1"/>
  <c r="H922" i="4" a="1"/>
  <c r="H922" i="4" s="1"/>
  <c r="H923" i="4" a="1"/>
  <c r="H923" i="4" s="1"/>
  <c r="H924" i="4" a="1"/>
  <c r="H924" i="4" s="1"/>
  <c r="H925" i="4" a="1"/>
  <c r="H925" i="4" s="1"/>
  <c r="H926" i="4" a="1"/>
  <c r="H926" i="4" s="1"/>
  <c r="H927" i="4" a="1"/>
  <c r="H927" i="4" s="1"/>
  <c r="H928" i="4" a="1"/>
  <c r="H928" i="4" s="1"/>
  <c r="H929" i="4" a="1"/>
  <c r="H929" i="4" s="1"/>
  <c r="H930" i="4" a="1"/>
  <c r="H930" i="4" s="1"/>
  <c r="H931" i="4" a="1"/>
  <c r="H931" i="4" s="1"/>
  <c r="H932" i="4" a="1"/>
  <c r="H932" i="4" s="1"/>
  <c r="H933" i="4" a="1"/>
  <c r="H933" i="4" s="1"/>
  <c r="H934" i="4" a="1"/>
  <c r="H934" i="4" s="1"/>
  <c r="H935" i="4" a="1"/>
  <c r="H935" i="4" s="1"/>
  <c r="H936" i="4" a="1"/>
  <c r="H936" i="4" s="1"/>
  <c r="H937" i="4" a="1"/>
  <c r="H937" i="4"/>
  <c r="H938" i="4" a="1"/>
  <c r="H938" i="4" s="1"/>
  <c r="H939" i="4" a="1"/>
  <c r="H939" i="4" s="1"/>
  <c r="H940" i="4" a="1"/>
  <c r="H940" i="4" s="1"/>
  <c r="H941" i="4" a="1"/>
  <c r="H941" i="4" s="1"/>
  <c r="H942" i="4" a="1"/>
  <c r="H942" i="4" s="1"/>
  <c r="H943" i="4" a="1"/>
  <c r="H943" i="4" s="1"/>
  <c r="H944" i="4" a="1"/>
  <c r="H944" i="4" s="1"/>
  <c r="H945" i="4" a="1"/>
  <c r="H945" i="4" s="1"/>
  <c r="H946" i="4" a="1"/>
  <c r="H946" i="4" s="1"/>
  <c r="H947" i="4" a="1"/>
  <c r="H947" i="4" s="1"/>
  <c r="H948" i="4" a="1"/>
  <c r="H948" i="4" s="1"/>
  <c r="H949" i="4" a="1"/>
  <c r="H949" i="4" s="1"/>
  <c r="H950" i="4" a="1"/>
  <c r="H950" i="4" s="1"/>
  <c r="H951" i="4" a="1"/>
  <c r="H951" i="4" s="1"/>
  <c r="H952" i="4" a="1"/>
  <c r="H952" i="4" s="1"/>
  <c r="H953" i="4" a="1"/>
  <c r="H953" i="4" s="1"/>
  <c r="H954" i="4" a="1"/>
  <c r="H954" i="4" s="1"/>
  <c r="H955" i="4" a="1"/>
  <c r="H955" i="4" s="1"/>
  <c r="H956" i="4" a="1"/>
  <c r="H956" i="4" s="1"/>
  <c r="H957" i="4" a="1"/>
  <c r="H957" i="4" s="1"/>
  <c r="H958" i="4" a="1"/>
  <c r="H958" i="4" s="1"/>
  <c r="H959" i="4" a="1"/>
  <c r="H959" i="4" s="1"/>
  <c r="H960" i="4" a="1"/>
  <c r="H960" i="4" s="1"/>
  <c r="H961" i="4" a="1"/>
  <c r="H961" i="4" s="1"/>
  <c r="H962" i="4" a="1"/>
  <c r="H962" i="4" s="1"/>
  <c r="H963" i="4" a="1"/>
  <c r="H963" i="4" s="1"/>
  <c r="H964" i="4" a="1"/>
  <c r="H964" i="4" s="1"/>
  <c r="H965" i="4" a="1"/>
  <c r="H965" i="4" s="1"/>
  <c r="H966" i="4" a="1"/>
  <c r="H966" i="4" s="1"/>
  <c r="H967" i="4" a="1"/>
  <c r="H967" i="4" s="1"/>
  <c r="H968" i="4" a="1"/>
  <c r="H968" i="4" s="1"/>
  <c r="H969" i="4" a="1"/>
  <c r="H969" i="4" s="1"/>
  <c r="H970" i="4" a="1"/>
  <c r="H970" i="4" s="1"/>
  <c r="H971" i="4" a="1"/>
  <c r="H971" i="4" s="1"/>
  <c r="H972" i="4" a="1"/>
  <c r="H972" i="4" s="1"/>
  <c r="H973" i="4" a="1"/>
  <c r="H973" i="4" s="1"/>
  <c r="H974" i="4" a="1"/>
  <c r="H974" i="4" s="1"/>
  <c r="H975" i="4" a="1"/>
  <c r="H975" i="4"/>
  <c r="H976" i="4" a="1"/>
  <c r="H976" i="4" s="1"/>
  <c r="H977" i="4" a="1"/>
  <c r="H977" i="4" s="1"/>
  <c r="H978" i="4" a="1"/>
  <c r="H978" i="4" s="1"/>
  <c r="H979" i="4" a="1"/>
  <c r="H979" i="4" s="1"/>
  <c r="H980" i="4" a="1"/>
  <c r="H980" i="4" s="1"/>
  <c r="H981" i="4" a="1"/>
  <c r="H981" i="4" s="1"/>
  <c r="H982" i="4" a="1"/>
  <c r="H982" i="4" s="1"/>
  <c r="H983" i="4" a="1"/>
  <c r="H983" i="4" s="1"/>
  <c r="H984" i="4" a="1"/>
  <c r="H984" i="4" s="1"/>
  <c r="H985" i="4" a="1"/>
  <c r="H985" i="4"/>
  <c r="H986" i="4" a="1"/>
  <c r="H986" i="4" s="1"/>
  <c r="H987" i="4" a="1"/>
  <c r="H987" i="4" s="1"/>
  <c r="H988" i="4" a="1"/>
  <c r="H988" i="4" s="1"/>
  <c r="H989" i="4" a="1"/>
  <c r="H989" i="4" s="1"/>
  <c r="H990" i="4" a="1"/>
  <c r="H990" i="4" s="1"/>
  <c r="H991" i="4" a="1"/>
  <c r="H991" i="4" s="1"/>
  <c r="H992" i="4" a="1"/>
  <c r="H992" i="4" s="1"/>
  <c r="H993" i="4" a="1"/>
  <c r="H993" i="4" s="1"/>
  <c r="H994" i="4" a="1"/>
  <c r="H994" i="4" s="1"/>
  <c r="H995" i="4" a="1"/>
  <c r="H995" i="4" s="1"/>
  <c r="H996" i="4" a="1"/>
  <c r="H996" i="4" s="1"/>
  <c r="H997" i="4" a="1"/>
  <c r="H997" i="4" s="1"/>
  <c r="H998" i="4" a="1"/>
  <c r="H998" i="4" s="1"/>
  <c r="H999" i="4" a="1"/>
  <c r="H999" i="4" s="1"/>
  <c r="H1000" i="4" a="1"/>
  <c r="H1000" i="4" s="1"/>
  <c r="H1001" i="4" a="1"/>
  <c r="H1001" i="4" s="1"/>
  <c r="H1002" i="4" a="1"/>
  <c r="H1002" i="4" s="1"/>
  <c r="H1003" i="4" a="1"/>
  <c r="H1003" i="4" s="1"/>
  <c r="H1004" i="4" a="1"/>
  <c r="H1004" i="4" s="1"/>
  <c r="H1005" i="4" a="1"/>
  <c r="H1005" i="4" s="1"/>
  <c r="H1006" i="4" a="1"/>
  <c r="H1006" i="4" s="1"/>
  <c r="H1007" i="4" a="1"/>
  <c r="H1007" i="4" s="1"/>
  <c r="H1008" i="4" a="1"/>
  <c r="H1008" i="4" s="1"/>
  <c r="H1009" i="4" a="1"/>
  <c r="H1009" i="4" s="1"/>
  <c r="H1010" i="4" a="1"/>
  <c r="H1010" i="4" s="1"/>
  <c r="H1011" i="4" a="1"/>
  <c r="H1011" i="4" s="1"/>
  <c r="H1012" i="4" a="1"/>
  <c r="H1012" i="4" s="1"/>
  <c r="H1013" i="4" a="1"/>
  <c r="H1013" i="4" s="1"/>
  <c r="H1014" i="4" a="1"/>
  <c r="H1014" i="4" s="1"/>
  <c r="H1015" i="4" a="1"/>
  <c r="H1015" i="4"/>
  <c r="H1016" i="4" a="1"/>
  <c r="H1016" i="4" s="1"/>
  <c r="H1017" i="4" a="1"/>
  <c r="H1017" i="4" s="1"/>
  <c r="H1018" i="4" a="1"/>
  <c r="H1018" i="4" s="1"/>
  <c r="H1019" i="4" a="1"/>
  <c r="H1019" i="4" s="1"/>
  <c r="H1020" i="4" a="1"/>
  <c r="H1020" i="4" s="1"/>
  <c r="H1021" i="4" a="1"/>
  <c r="H1021" i="4" s="1"/>
  <c r="H1022" i="4" a="1"/>
  <c r="H1022" i="4" s="1"/>
  <c r="H1023" i="4" a="1"/>
  <c r="H1023" i="4" s="1"/>
  <c r="H1024" i="4" a="1"/>
  <c r="H1024" i="4" s="1"/>
  <c r="H1025" i="4" a="1"/>
  <c r="H1025" i="4" s="1"/>
  <c r="H1026" i="4" a="1"/>
  <c r="H1026" i="4" s="1"/>
  <c r="H1027" i="4" a="1"/>
  <c r="H1027" i="4" s="1"/>
  <c r="H1028" i="4" a="1"/>
  <c r="H1028" i="4" s="1"/>
  <c r="H1029" i="4" a="1"/>
  <c r="H1029" i="4" s="1"/>
  <c r="H1030" i="4" a="1"/>
  <c r="H1030" i="4" s="1"/>
  <c r="H1031" i="4" a="1"/>
  <c r="H1031" i="4"/>
  <c r="H1032" i="4" a="1"/>
  <c r="H1032" i="4" s="1"/>
  <c r="H1033" i="4" a="1"/>
  <c r="H1033" i="4" s="1"/>
  <c r="H1034" i="4" a="1"/>
  <c r="H1034" i="4" s="1"/>
  <c r="H1035" i="4" a="1"/>
  <c r="H1035" i="4" s="1"/>
  <c r="H1036" i="4" a="1"/>
  <c r="H1036" i="4" s="1"/>
  <c r="H1037" i="4" a="1"/>
  <c r="H1037" i="4" s="1"/>
  <c r="H1038" i="4" a="1"/>
  <c r="H1038" i="4" s="1"/>
  <c r="H1039" i="4" a="1"/>
  <c r="H1039" i="4" s="1"/>
  <c r="H1040" i="4" a="1"/>
  <c r="H1040" i="4" s="1"/>
  <c r="H1041" i="4" a="1"/>
  <c r="H1041" i="4" s="1"/>
  <c r="H1042" i="4" a="1"/>
  <c r="H1042" i="4" s="1"/>
  <c r="H1043" i="4" a="1"/>
  <c r="H1043" i="4" s="1"/>
  <c r="H1044" i="4" a="1"/>
  <c r="H1044" i="4" s="1"/>
  <c r="H1045" i="4" a="1"/>
  <c r="H1045" i="4" s="1"/>
  <c r="H1046" i="4" a="1"/>
  <c r="H1046" i="4" s="1"/>
  <c r="H1047" i="4" a="1"/>
  <c r="H1047" i="4"/>
  <c r="H1048" i="4" a="1"/>
  <c r="H1048" i="4" s="1"/>
  <c r="H1049" i="4" a="1"/>
  <c r="H1049" i="4" s="1"/>
  <c r="H1050" i="4" a="1"/>
  <c r="H1050" i="4" s="1"/>
  <c r="H1051" i="4" a="1"/>
  <c r="H1051" i="4" s="1"/>
  <c r="H1052" i="4" a="1"/>
  <c r="H1052" i="4" s="1"/>
  <c r="H1053" i="4" a="1"/>
  <c r="H1053" i="4" s="1"/>
  <c r="H1054" i="4" a="1"/>
  <c r="H1054" i="4" s="1"/>
  <c r="H1055" i="4" a="1"/>
  <c r="H1055" i="4" s="1"/>
  <c r="H1056" i="4" a="1"/>
  <c r="H1056" i="4" s="1"/>
  <c r="H1057" i="4" a="1"/>
  <c r="H1057" i="4" s="1"/>
  <c r="H1058" i="4" a="1"/>
  <c r="H1058" i="4" s="1"/>
  <c r="H1059" i="4" a="1"/>
  <c r="H1059" i="4" s="1"/>
  <c r="H1060" i="4" a="1"/>
  <c r="H1060" i="4" s="1"/>
  <c r="H1061" i="4" a="1"/>
  <c r="H1061" i="4" s="1"/>
  <c r="H1062" i="4" a="1"/>
  <c r="H1062" i="4" s="1"/>
  <c r="H1063" i="4" a="1"/>
  <c r="H1063" i="4"/>
  <c r="H1064" i="4" a="1"/>
  <c r="H1064" i="4" s="1"/>
  <c r="H1065" i="4" a="1"/>
  <c r="H1065" i="4" s="1"/>
  <c r="H1066" i="4" a="1"/>
  <c r="H1066" i="4" s="1"/>
  <c r="H1067" i="4" a="1"/>
  <c r="H1067" i="4" s="1"/>
  <c r="H1068" i="4" a="1"/>
  <c r="H1068" i="4" s="1"/>
  <c r="H1069" i="4" a="1"/>
  <c r="H1069" i="4" s="1"/>
  <c r="H1070" i="4" a="1"/>
  <c r="H1070" i="4" s="1"/>
  <c r="H1071" i="4" a="1"/>
  <c r="H1071" i="4" s="1"/>
  <c r="H1072" i="4" a="1"/>
  <c r="H1072" i="4" s="1"/>
  <c r="H1073" i="4" a="1"/>
  <c r="H1073" i="4" s="1"/>
  <c r="H1074" i="4" a="1"/>
  <c r="H1074" i="4" s="1"/>
  <c r="H1075" i="4" a="1"/>
  <c r="H1075" i="4" s="1"/>
  <c r="H1076" i="4" a="1"/>
  <c r="H1076" i="4" s="1"/>
  <c r="H1077" i="4" a="1"/>
  <c r="H1077" i="4" s="1"/>
  <c r="H1078" i="4" a="1"/>
  <c r="H1078" i="4" s="1"/>
  <c r="H1079" i="4" a="1"/>
  <c r="H1079" i="4"/>
  <c r="H1080" i="4" a="1"/>
  <c r="H1080" i="4" s="1"/>
  <c r="H1081" i="4" a="1"/>
  <c r="H1081" i="4" s="1"/>
  <c r="H1082" i="4" a="1"/>
  <c r="H1082" i="4" s="1"/>
  <c r="H1083" i="4" a="1"/>
  <c r="H1083" i="4" s="1"/>
  <c r="H1084" i="4" a="1"/>
  <c r="H1084" i="4" s="1"/>
  <c r="H1085" i="4" a="1"/>
  <c r="H1085" i="4" s="1"/>
  <c r="H1086" i="4" a="1"/>
  <c r="H1086" i="4" s="1"/>
  <c r="H1087" i="4" a="1"/>
  <c r="H1087" i="4" s="1"/>
  <c r="H1088" i="4" a="1"/>
  <c r="H1088" i="4" s="1"/>
  <c r="H1089" i="4" a="1"/>
  <c r="H1089" i="4" s="1"/>
  <c r="H1090" i="4" a="1"/>
  <c r="H1090" i="4" s="1"/>
  <c r="H1091" i="4" a="1"/>
  <c r="H1091" i="4" s="1"/>
  <c r="H1092" i="4" a="1"/>
  <c r="H1092" i="4" s="1"/>
  <c r="H1093" i="4" a="1"/>
  <c r="H1093" i="4" s="1"/>
  <c r="H1094" i="4" a="1"/>
  <c r="H1094" i="4" s="1"/>
  <c r="H1095" i="4" a="1"/>
  <c r="H1095" i="4" s="1"/>
  <c r="H1096" i="4" a="1"/>
  <c r="H1096" i="4" s="1"/>
  <c r="H1097" i="4" a="1"/>
  <c r="H1097" i="4"/>
  <c r="H1098" i="4" a="1"/>
  <c r="H1098" i="4" s="1"/>
  <c r="H1099" i="4" a="1"/>
  <c r="H1099" i="4" s="1"/>
  <c r="H1100" i="4" a="1"/>
  <c r="H1100" i="4" s="1"/>
  <c r="H1101" i="4" a="1"/>
  <c r="H1101" i="4" s="1"/>
  <c r="H1102" i="4" a="1"/>
  <c r="H1102" i="4" s="1"/>
  <c r="H1103" i="4" a="1"/>
  <c r="H1103" i="4"/>
  <c r="H1104" i="4" a="1"/>
  <c r="H1104" i="4" s="1"/>
  <c r="H1105" i="4" a="1"/>
  <c r="H1105" i="4" s="1"/>
  <c r="H1106" i="4" a="1"/>
  <c r="H1106" i="4" s="1"/>
  <c r="H1107" i="4" a="1"/>
  <c r="H1107" i="4" s="1"/>
  <c r="H1108" i="4" a="1"/>
  <c r="H1108" i="4" s="1"/>
  <c r="H1109" i="4" a="1"/>
  <c r="H1109" i="4" s="1"/>
  <c r="H1110" i="4" a="1"/>
  <c r="H1110" i="4" s="1"/>
  <c r="H1111" i="4" a="1"/>
  <c r="H1111" i="4"/>
  <c r="H1112" i="4" a="1"/>
  <c r="H1112" i="4" s="1"/>
  <c r="H1113" i="4" a="1"/>
  <c r="H1113" i="4" s="1"/>
  <c r="H1114" i="4" a="1"/>
  <c r="H1114" i="4" s="1"/>
  <c r="H1115" i="4" a="1"/>
  <c r="H1115" i="4" s="1"/>
  <c r="H1116" i="4" a="1"/>
  <c r="H1116" i="4" s="1"/>
  <c r="H1117" i="4" a="1"/>
  <c r="H1117" i="4" s="1"/>
  <c r="H1118" i="4" a="1"/>
  <c r="H1118" i="4" s="1"/>
  <c r="H1119" i="4" a="1"/>
  <c r="H1119" i="4"/>
  <c r="H1120" i="4" a="1"/>
  <c r="H1120" i="4" s="1"/>
  <c r="H1121" i="4" a="1"/>
  <c r="H1121" i="4" s="1"/>
  <c r="H1122" i="4" a="1"/>
  <c r="H1122" i="4" s="1"/>
  <c r="H1123" i="4" a="1"/>
  <c r="H1123" i="4" s="1"/>
  <c r="H1124" i="4" a="1"/>
  <c r="H1124" i="4" s="1"/>
  <c r="H1125" i="4" a="1"/>
  <c r="H1125" i="4" s="1"/>
  <c r="H1126" i="4" a="1"/>
  <c r="H1126" i="4" s="1"/>
  <c r="H1127" i="4" a="1"/>
  <c r="H1127" i="4"/>
  <c r="H1128" i="4" a="1"/>
  <c r="H1128" i="4" s="1"/>
  <c r="H1129" i="4" a="1"/>
  <c r="H1129" i="4" s="1"/>
  <c r="H1130" i="4" a="1"/>
  <c r="H1130" i="4" s="1"/>
  <c r="H1131" i="4" a="1"/>
  <c r="H1131" i="4" s="1"/>
  <c r="H1132" i="4" a="1"/>
  <c r="H1132" i="4" s="1"/>
  <c r="H1133" i="4" a="1"/>
  <c r="H1133" i="4" s="1"/>
  <c r="H1134" i="4" a="1"/>
  <c r="H1134" i="4" s="1"/>
  <c r="H1135" i="4" a="1"/>
  <c r="H1135" i="4" s="1"/>
  <c r="H1136" i="4" a="1"/>
  <c r="H1136" i="4" s="1"/>
  <c r="H1137" i="4" a="1"/>
  <c r="H1137" i="4" s="1"/>
  <c r="H1138" i="4" a="1"/>
  <c r="H1138" i="4" s="1"/>
  <c r="H1139" i="4" a="1"/>
  <c r="H1139" i="4" s="1"/>
  <c r="H1140" i="4" a="1"/>
  <c r="H1140" i="4" s="1"/>
  <c r="H1141" i="4" a="1"/>
  <c r="H1141" i="4" s="1"/>
  <c r="H1142" i="4" a="1"/>
  <c r="H1142" i="4" s="1"/>
  <c r="H1143" i="4" a="1"/>
  <c r="H1143" i="4"/>
  <c r="H1144" i="4" a="1"/>
  <c r="H1144" i="4" s="1"/>
  <c r="H1145" i="4" a="1"/>
  <c r="H1145" i="4" s="1"/>
  <c r="H1146" i="4" a="1"/>
  <c r="H1146" i="4" s="1"/>
  <c r="H1147" i="4" a="1"/>
  <c r="H1147" i="4" s="1"/>
  <c r="H1148" i="4" a="1"/>
  <c r="H1148" i="4" s="1"/>
  <c r="H1149" i="4" a="1"/>
  <c r="H1149" i="4" s="1"/>
  <c r="H1150" i="4" a="1"/>
  <c r="H1150" i="4" s="1"/>
  <c r="H1151" i="4" a="1"/>
  <c r="H1151" i="4" s="1"/>
  <c r="H1152" i="4" a="1"/>
  <c r="H1152" i="4" s="1"/>
  <c r="H1153" i="4" a="1"/>
  <c r="H1153" i="4" s="1"/>
  <c r="H1154" i="4" a="1"/>
  <c r="H1154" i="4" s="1"/>
  <c r="H1155" i="4" a="1"/>
  <c r="H1155" i="4" s="1"/>
  <c r="H1156" i="4" a="1"/>
  <c r="H1156" i="4" s="1"/>
  <c r="H1157" i="4" a="1"/>
  <c r="H1157" i="4" s="1"/>
  <c r="H1158" i="4" a="1"/>
  <c r="H1158" i="4" s="1"/>
  <c r="H1159" i="4" a="1"/>
  <c r="H1159" i="4"/>
  <c r="H1160" i="4" a="1"/>
  <c r="H1160" i="4" s="1"/>
  <c r="H1161" i="4" a="1"/>
  <c r="H1161" i="4" s="1"/>
  <c r="H1162" i="4" a="1"/>
  <c r="H1162" i="4" s="1"/>
  <c r="H1163" i="4" a="1"/>
  <c r="H1163" i="4" s="1"/>
  <c r="H1164" i="4" a="1"/>
  <c r="H1164" i="4" s="1"/>
  <c r="H1165" i="4" a="1"/>
  <c r="H1165" i="4"/>
  <c r="H1166" i="4" a="1"/>
  <c r="H1166" i="4" s="1"/>
  <c r="H1167" i="4" a="1"/>
  <c r="H1167" i="4" s="1"/>
  <c r="H1168" i="4" a="1"/>
  <c r="H1168" i="4" s="1"/>
  <c r="H1169" i="4" a="1"/>
  <c r="H1169" i="4" s="1"/>
  <c r="H1170" i="4" a="1"/>
  <c r="H1170" i="4" s="1"/>
  <c r="H1171" i="4" a="1"/>
  <c r="H1171" i="4" s="1"/>
  <c r="H1172" i="4" a="1"/>
  <c r="H1172" i="4" s="1"/>
  <c r="H1173" i="4" a="1"/>
  <c r="H1173" i="4" s="1"/>
  <c r="H1174" i="4" a="1"/>
  <c r="H1174" i="4" s="1"/>
  <c r="H1175" i="4" a="1"/>
  <c r="H1175" i="4" s="1"/>
  <c r="H1176" i="4" a="1"/>
  <c r="H1176" i="4" s="1"/>
  <c r="H1177" i="4" a="1"/>
  <c r="H1177" i="4" s="1"/>
  <c r="H1178" i="4" a="1"/>
  <c r="H1178" i="4" s="1"/>
  <c r="H1179" i="4" a="1"/>
  <c r="H1179" i="4" s="1"/>
  <c r="H1180" i="4" a="1"/>
  <c r="H1180" i="4" s="1"/>
  <c r="H1181" i="4" a="1"/>
  <c r="H1181" i="4"/>
  <c r="H1182" i="4" a="1"/>
  <c r="H1182" i="4" s="1"/>
  <c r="H1183" i="4" a="1"/>
  <c r="H1183" i="4" s="1"/>
  <c r="H1184" i="4" a="1"/>
  <c r="H1184" i="4" s="1"/>
  <c r="H1185" i="4" a="1"/>
  <c r="H1185" i="4" s="1"/>
  <c r="H1186" i="4" a="1"/>
  <c r="H1186" i="4" s="1"/>
  <c r="H1187" i="4" a="1"/>
  <c r="H1187" i="4" s="1"/>
  <c r="H1188" i="4" a="1"/>
  <c r="H1188" i="4" s="1"/>
  <c r="H1189" i="4" a="1"/>
  <c r="H1189" i="4"/>
  <c r="H1190" i="4" a="1"/>
  <c r="H1190" i="4" s="1"/>
  <c r="H1191" i="4" a="1"/>
  <c r="H1191" i="4" s="1"/>
  <c r="H1192" i="4" a="1"/>
  <c r="H1192" i="4" s="1"/>
  <c r="H1193" i="4" a="1"/>
  <c r="H1193" i="4" s="1"/>
  <c r="H1194" i="4" a="1"/>
  <c r="H1194" i="4" s="1"/>
  <c r="H1195" i="4" a="1"/>
  <c r="H1195" i="4" s="1"/>
  <c r="H1196" i="4" a="1"/>
  <c r="H1196" i="4" s="1"/>
  <c r="H1197" i="4" a="1"/>
  <c r="H1197" i="4"/>
  <c r="H1198" i="4" a="1"/>
  <c r="H1198" i="4" s="1"/>
  <c r="H1199" i="4" a="1"/>
  <c r="H1199" i="4" s="1"/>
  <c r="H1200" i="4" a="1"/>
  <c r="H1200" i="4" s="1"/>
  <c r="H1201" i="4" a="1"/>
  <c r="H1201" i="4" s="1"/>
  <c r="H1202" i="4" a="1"/>
  <c r="H1202" i="4" s="1"/>
  <c r="H1203" i="4" a="1"/>
  <c r="H1203" i="4" s="1"/>
  <c r="H1204" i="4" a="1"/>
  <c r="H1204" i="4" s="1"/>
  <c r="H1205" i="4" a="1"/>
  <c r="H1205" i="4"/>
  <c r="H1206" i="4" a="1"/>
  <c r="H1206" i="4" s="1"/>
  <c r="H1207" i="4" a="1"/>
  <c r="H1207" i="4"/>
  <c r="H1208" i="4" a="1"/>
  <c r="H1208" i="4" s="1"/>
  <c r="H1209" i="4" a="1"/>
  <c r="H1209" i="4" s="1"/>
  <c r="H1210" i="4" a="1"/>
  <c r="H1210" i="4" s="1"/>
  <c r="H1211" i="4" a="1"/>
  <c r="H1211" i="4" s="1"/>
  <c r="H1212" i="4" a="1"/>
  <c r="H1212" i="4" s="1"/>
  <c r="H1213" i="4" a="1"/>
  <c r="H1213" i="4" s="1"/>
  <c r="H1214" i="4" a="1"/>
  <c r="H1214" i="4" s="1"/>
  <c r="H1215" i="4" a="1"/>
  <c r="H1215" i="4" s="1"/>
  <c r="H1216" i="4" a="1"/>
  <c r="H1216" i="4" s="1"/>
  <c r="H1217" i="4" a="1"/>
  <c r="H1217" i="4" s="1"/>
  <c r="H1218" i="4" a="1"/>
  <c r="H1218" i="4" s="1"/>
  <c r="H1219" i="4" a="1"/>
  <c r="H1219" i="4" s="1"/>
  <c r="H1220" i="4" a="1"/>
  <c r="H1220" i="4" s="1"/>
  <c r="H1221" i="4" a="1"/>
  <c r="H1221" i="4"/>
  <c r="H1222" i="4" a="1"/>
  <c r="H1222" i="4" s="1"/>
  <c r="H1223" i="4" a="1"/>
  <c r="H1223" i="4" s="1"/>
  <c r="H1224" i="4" a="1"/>
  <c r="H1224" i="4" s="1"/>
  <c r="H1225" i="4" a="1"/>
  <c r="H1225" i="4" s="1"/>
  <c r="H1226" i="4" a="1"/>
  <c r="H1226" i="4" s="1"/>
  <c r="H1227" i="4" a="1"/>
  <c r="H1227" i="4" s="1"/>
  <c r="H1228" i="4" a="1"/>
  <c r="H1228" i="4" s="1"/>
  <c r="H1229" i="4" a="1"/>
  <c r="H1229" i="4" s="1"/>
  <c r="H1230" i="4" a="1"/>
  <c r="H1230" i="4" s="1"/>
  <c r="H1231" i="4" a="1"/>
  <c r="H1231" i="4" s="1"/>
  <c r="H1232" i="4" a="1"/>
  <c r="H1232" i="4" s="1"/>
  <c r="H1233" i="4" a="1"/>
  <c r="H1233" i="4" s="1"/>
  <c r="H1234" i="4" a="1"/>
  <c r="H1234" i="4" s="1"/>
  <c r="H1235" i="4" a="1"/>
  <c r="H1235" i="4" s="1"/>
  <c r="H1236" i="4" a="1"/>
  <c r="H1236" i="4" s="1"/>
  <c r="H1237" i="4" a="1"/>
  <c r="H1237" i="4" s="1"/>
  <c r="H1238" i="4" a="1"/>
  <c r="H1238" i="4" s="1"/>
  <c r="H1239" i="4" a="1"/>
  <c r="H1239" i="4"/>
  <c r="H1240" i="4" a="1"/>
  <c r="H1240" i="4" s="1"/>
  <c r="H1241" i="4" a="1"/>
  <c r="H1241" i="4" s="1"/>
  <c r="H1242" i="4" a="1"/>
  <c r="H1242" i="4" s="1"/>
  <c r="H1243" i="4" a="1"/>
  <c r="H1243" i="4" s="1"/>
  <c r="H1244" i="4" a="1"/>
  <c r="H1244" i="4" s="1"/>
  <c r="H1245" i="4" a="1"/>
  <c r="H1245" i="4" s="1"/>
  <c r="H1246" i="4" a="1"/>
  <c r="H1246" i="4" s="1"/>
  <c r="H1247" i="4" a="1"/>
  <c r="H1247" i="4"/>
  <c r="H1248" i="4" a="1"/>
  <c r="H1248" i="4" s="1"/>
  <c r="H1249" i="4" a="1"/>
  <c r="H1249" i="4" s="1"/>
  <c r="H1250" i="4" a="1"/>
  <c r="H1250" i="4" s="1"/>
  <c r="H1251" i="4" a="1"/>
  <c r="H1251" i="4" s="1"/>
  <c r="H1252" i="4" a="1"/>
  <c r="H1252" i="4" s="1"/>
  <c r="H1253" i="4" a="1"/>
  <c r="H1253" i="4"/>
  <c r="H1254" i="4" a="1"/>
  <c r="H1254" i="4" s="1"/>
  <c r="H1255" i="4" a="1"/>
  <c r="H1255" i="4"/>
  <c r="H1256" i="4" a="1"/>
  <c r="H1256" i="4" s="1"/>
  <c r="H1257" i="4" a="1"/>
  <c r="H1257" i="4" s="1"/>
  <c r="H1258" i="4" a="1"/>
  <c r="H1258" i="4" s="1"/>
  <c r="H1259" i="4" a="1"/>
  <c r="H1259" i="4" s="1"/>
  <c r="H1260" i="4" a="1"/>
  <c r="H1260" i="4" s="1"/>
  <c r="H1261" i="4" a="1"/>
  <c r="H1261" i="4" s="1"/>
  <c r="H1262" i="4" a="1"/>
  <c r="H1262" i="4" s="1"/>
  <c r="H1263" i="4" a="1"/>
  <c r="H1263" i="4" s="1"/>
  <c r="H1264" i="4" a="1"/>
  <c r="H1264" i="4" s="1"/>
  <c r="H1265" i="4" a="1"/>
  <c r="H1265" i="4" s="1"/>
  <c r="H1266" i="4" a="1"/>
  <c r="H1266" i="4" s="1"/>
  <c r="H1267" i="4" a="1"/>
  <c r="H1267" i="4" s="1"/>
  <c r="H1268" i="4" a="1"/>
  <c r="H1268" i="4" s="1"/>
  <c r="H1269" i="4" a="1"/>
  <c r="H1269" i="4"/>
  <c r="H1270" i="4" a="1"/>
  <c r="H1270" i="4" s="1"/>
  <c r="H1271" i="4" a="1"/>
  <c r="H1271" i="4"/>
  <c r="H1272" i="4" a="1"/>
  <c r="H1272" i="4" s="1"/>
  <c r="H1273" i="4" a="1"/>
  <c r="H1273" i="4" s="1"/>
  <c r="H1274" i="4" a="1"/>
  <c r="H1274" i="4" s="1"/>
  <c r="H1275" i="4" a="1"/>
  <c r="H1275" i="4" s="1"/>
  <c r="H1276" i="4" a="1"/>
  <c r="H1276" i="4" s="1"/>
  <c r="H1277" i="4" a="1"/>
  <c r="H1277" i="4" s="1"/>
  <c r="H1278" i="4" a="1"/>
  <c r="H1278" i="4" s="1"/>
  <c r="H1279" i="4" a="1"/>
  <c r="H1279" i="4" s="1"/>
  <c r="H1280" i="4" a="1"/>
  <c r="H1280" i="4" s="1"/>
  <c r="H1281" i="4" a="1"/>
  <c r="H1281" i="4" s="1"/>
  <c r="H1282" i="4" a="1"/>
  <c r="H1282" i="4" s="1"/>
  <c r="H1283" i="4" a="1"/>
  <c r="H1283" i="4" s="1"/>
  <c r="H1284" i="4" a="1"/>
  <c r="H1284" i="4" s="1"/>
  <c r="H1285" i="4" a="1"/>
  <c r="H1285" i="4"/>
  <c r="H1286" i="4" a="1"/>
  <c r="H1286" i="4" s="1"/>
  <c r="H1287" i="4" a="1"/>
  <c r="H1287" i="4"/>
  <c r="H1288" i="4" a="1"/>
  <c r="H1288" i="4" s="1"/>
  <c r="H1289" i="4" a="1"/>
  <c r="H1289" i="4" s="1"/>
  <c r="H1290" i="4" a="1"/>
  <c r="H1290" i="4" s="1"/>
  <c r="H1291" i="4" a="1"/>
  <c r="H1291" i="4" s="1"/>
  <c r="H1292" i="4" a="1"/>
  <c r="H1292" i="4" s="1"/>
  <c r="H1293" i="4" a="1"/>
  <c r="H1293" i="4" s="1"/>
  <c r="H1294" i="4" a="1"/>
  <c r="H1294" i="4" s="1"/>
  <c r="H1295" i="4" a="1"/>
  <c r="H1295" i="4" s="1"/>
  <c r="H1296" i="4" a="1"/>
  <c r="H1296" i="4" s="1"/>
  <c r="H1297" i="4" a="1"/>
  <c r="H1297" i="4" s="1"/>
  <c r="H1298" i="4" a="1"/>
  <c r="H1298" i="4" s="1"/>
  <c r="H1299" i="4" a="1"/>
  <c r="H1299" i="4" s="1"/>
  <c r="H1300" i="4" a="1"/>
  <c r="H1300" i="4" s="1"/>
  <c r="H1301" i="4" a="1"/>
  <c r="H1301" i="4"/>
  <c r="H1302" i="4" a="1"/>
  <c r="H1302" i="4" s="1"/>
  <c r="H1303" i="4" a="1"/>
  <c r="H1303" i="4"/>
  <c r="H1304" i="4" a="1"/>
  <c r="H1304" i="4" s="1"/>
  <c r="H1305" i="4" a="1"/>
  <c r="H1305" i="4" s="1"/>
  <c r="H1306" i="4" a="1"/>
  <c r="H1306" i="4" s="1"/>
  <c r="H1307" i="4" a="1"/>
  <c r="H1307" i="4" s="1"/>
  <c r="H1308" i="4" a="1"/>
  <c r="H1308" i="4" s="1"/>
  <c r="H1309" i="4" a="1"/>
  <c r="H1309" i="4" s="1"/>
  <c r="H1310" i="4" a="1"/>
  <c r="H1310" i="4" s="1"/>
  <c r="H1311" i="4" a="1"/>
  <c r="H1311" i="4" s="1"/>
  <c r="H1312" i="4" a="1"/>
  <c r="H1312" i="4" s="1"/>
  <c r="H1313" i="4" a="1"/>
  <c r="H1313" i="4" s="1"/>
  <c r="H1314" i="4" a="1"/>
  <c r="H1314" i="4" s="1"/>
  <c r="H1315" i="4" a="1"/>
  <c r="H1315" i="4" s="1"/>
  <c r="H1316" i="4" a="1"/>
  <c r="H1316" i="4" s="1"/>
  <c r="H1317" i="4" a="1"/>
  <c r="H1317" i="4"/>
  <c r="H1318" i="4" a="1"/>
  <c r="H1318" i="4" s="1"/>
  <c r="H1319" i="4" a="1"/>
  <c r="H1319" i="4"/>
  <c r="H1320" i="4" a="1"/>
  <c r="H1320" i="4" s="1"/>
  <c r="H1321" i="4" a="1"/>
  <c r="H1321" i="4" s="1"/>
  <c r="H1322" i="4" a="1"/>
  <c r="H1322" i="4" s="1"/>
  <c r="H1323" i="4" a="1"/>
  <c r="H1323" i="4" s="1"/>
  <c r="H1324" i="4" a="1"/>
  <c r="H1324" i="4" s="1"/>
  <c r="H1325" i="4" a="1"/>
  <c r="H1325" i="4" s="1"/>
  <c r="H1326" i="4" a="1"/>
  <c r="H1326" i="4" s="1"/>
  <c r="H1327" i="4" a="1"/>
  <c r="H1327" i="4" s="1"/>
  <c r="H1328" i="4" a="1"/>
  <c r="H1328" i="4" s="1"/>
  <c r="H1329" i="4" a="1"/>
  <c r="H1329" i="4" s="1"/>
  <c r="H1330" i="4" a="1"/>
  <c r="H1330" i="4" s="1"/>
  <c r="H1331" i="4" a="1"/>
  <c r="H1331" i="4" s="1"/>
  <c r="H1332" i="4" a="1"/>
  <c r="H1332" i="4" s="1"/>
  <c r="H1333" i="4" a="1"/>
  <c r="H1333" i="4"/>
  <c r="H1334" i="4" a="1"/>
  <c r="H1334" i="4" s="1"/>
  <c r="H1335" i="4" a="1"/>
  <c r="H1335" i="4"/>
  <c r="H1336" i="4" a="1"/>
  <c r="H1336" i="4" s="1"/>
  <c r="H1337" i="4" a="1"/>
  <c r="H1337" i="4" s="1"/>
  <c r="H1338" i="4" a="1"/>
  <c r="H1338" i="4" s="1"/>
  <c r="H1339" i="4" a="1"/>
  <c r="H1339" i="4" s="1"/>
  <c r="H1340" i="4" a="1"/>
  <c r="H1340" i="4" s="1"/>
  <c r="H1341" i="4" a="1"/>
  <c r="H1341" i="4" s="1"/>
  <c r="H1342" i="4" a="1"/>
  <c r="H1342" i="4" s="1"/>
  <c r="H1343" i="4" a="1"/>
  <c r="H1343" i="4"/>
  <c r="H1344" i="4" a="1"/>
  <c r="H1344" i="4" s="1"/>
  <c r="H1345" i="4" a="1"/>
  <c r="H1345" i="4" s="1"/>
  <c r="H1346" i="4" a="1"/>
  <c r="H1346" i="4" s="1"/>
  <c r="H1347" i="4" a="1"/>
  <c r="H1347" i="4" s="1"/>
  <c r="H1348" i="4" a="1"/>
  <c r="H1348" i="4" s="1"/>
  <c r="H1349" i="4" a="1"/>
  <c r="H1349" i="4"/>
  <c r="H1350" i="4" a="1"/>
  <c r="H1350" i="4" s="1"/>
  <c r="H1351" i="4" a="1"/>
  <c r="H1351" i="4"/>
  <c r="H1352" i="4" a="1"/>
  <c r="H1352" i="4" s="1"/>
  <c r="H1353" i="4" a="1"/>
  <c r="H1353" i="4" s="1"/>
  <c r="H1354" i="4" a="1"/>
  <c r="H1354" i="4" s="1"/>
  <c r="H1355" i="4" a="1"/>
  <c r="H1355" i="4" s="1"/>
  <c r="H1356" i="4" a="1"/>
  <c r="H1356" i="4" s="1"/>
  <c r="H1357" i="4" a="1"/>
  <c r="H1357" i="4" s="1"/>
  <c r="H1358" i="4" a="1"/>
  <c r="H1358" i="4" s="1"/>
  <c r="H1359" i="4" a="1"/>
  <c r="H1359" i="4" s="1"/>
  <c r="H1360" i="4" a="1"/>
  <c r="H1360" i="4" s="1"/>
  <c r="H1361" i="4" a="1"/>
  <c r="H1361" i="4" s="1"/>
  <c r="H1362" i="4" a="1"/>
  <c r="H1362" i="4" s="1"/>
  <c r="H1363" i="4" a="1"/>
  <c r="H1363" i="4"/>
  <c r="H1364" i="4" a="1"/>
  <c r="H1364" i="4" s="1"/>
  <c r="H1365" i="4" a="1"/>
  <c r="H1365" i="4"/>
  <c r="H1366" i="4" a="1"/>
  <c r="H1366" i="4" s="1"/>
  <c r="H1367" i="4" a="1"/>
  <c r="H1367" i="4" s="1"/>
  <c r="H1368" i="4" a="1"/>
  <c r="H1368" i="4" s="1"/>
  <c r="H1369" i="4" a="1"/>
  <c r="H1369" i="4"/>
  <c r="H1370" i="4" a="1"/>
  <c r="H1370" i="4" s="1"/>
  <c r="H1371" i="4" a="1"/>
  <c r="H1371" i="4"/>
  <c r="H1372" i="4" a="1"/>
  <c r="H1372" i="4" s="1"/>
  <c r="H1373" i="4" a="1"/>
  <c r="H1373" i="4" s="1"/>
  <c r="H1374" i="4" a="1"/>
  <c r="H1374" i="4" s="1"/>
  <c r="H1375" i="4" a="1"/>
  <c r="H1375" i="4" s="1"/>
  <c r="H1376" i="4" a="1"/>
  <c r="H1376" i="4" s="1"/>
  <c r="H1377" i="4" a="1"/>
  <c r="H1377" i="4" s="1"/>
  <c r="H1378" i="4" a="1"/>
  <c r="H1378" i="4" s="1"/>
  <c r="H1379" i="4" a="1"/>
  <c r="H1379" i="4" s="1"/>
  <c r="H1380" i="4" a="1"/>
  <c r="H1380" i="4" s="1"/>
  <c r="H1381" i="4" a="1"/>
  <c r="H1381" i="4" s="1"/>
  <c r="H1382" i="4" a="1"/>
  <c r="H1382" i="4" s="1"/>
  <c r="H1383" i="4" a="1"/>
  <c r="H1383" i="4" s="1"/>
  <c r="H1384" i="4" a="1"/>
  <c r="H1384" i="4" s="1"/>
  <c r="H1385" i="4" a="1"/>
  <c r="H1385" i="4" s="1"/>
  <c r="H1386" i="4" a="1"/>
  <c r="H1386" i="4" s="1"/>
  <c r="H1387" i="4" a="1"/>
  <c r="H1387" i="4" s="1"/>
  <c r="H1388" i="4" a="1"/>
  <c r="H1388" i="4" s="1"/>
  <c r="H1389" i="4" a="1"/>
  <c r="H1389" i="4"/>
  <c r="H1390" i="4" a="1"/>
  <c r="H1390" i="4" s="1"/>
  <c r="H1391" i="4" a="1"/>
  <c r="H1391" i="4" s="1"/>
  <c r="H1392" i="4" a="1"/>
  <c r="H1392" i="4" s="1"/>
  <c r="H1393" i="4" a="1"/>
  <c r="H1393" i="4" s="1"/>
  <c r="H1394" i="4" a="1"/>
  <c r="H1394" i="4" s="1"/>
  <c r="H1395" i="4" a="1"/>
  <c r="H1395" i="4" s="1"/>
  <c r="H1396" i="4" a="1"/>
  <c r="H1396" i="4" s="1"/>
  <c r="H1397" i="4" a="1"/>
  <c r="H1397" i="4" s="1"/>
  <c r="H1398" i="4" a="1"/>
  <c r="H1398" i="4" s="1"/>
  <c r="H1399" i="4" a="1"/>
  <c r="H1399" i="4" s="1"/>
  <c r="H1400" i="4" a="1"/>
  <c r="H1400" i="4" s="1"/>
  <c r="H1401" i="4" a="1"/>
  <c r="H1401" i="4" s="1"/>
  <c r="H1402" i="4" a="1"/>
  <c r="H1402" i="4" s="1"/>
  <c r="H1403" i="4" a="1"/>
  <c r="H1403" i="4" s="1"/>
  <c r="H1404" i="4" a="1"/>
  <c r="H1404" i="4" s="1"/>
  <c r="H1405" i="4" a="1"/>
  <c r="H1405" i="4" s="1"/>
  <c r="H1406" i="4" a="1"/>
  <c r="H1406" i="4" s="1"/>
  <c r="H1407" i="4" a="1"/>
  <c r="H1407" i="4" s="1"/>
  <c r="H1408" i="4" a="1"/>
  <c r="H1408" i="4" s="1"/>
  <c r="H1409" i="4" a="1"/>
  <c r="H1409" i="4" s="1"/>
  <c r="H1410" i="4" a="1"/>
  <c r="H1410" i="4" s="1"/>
  <c r="H1411" i="4" a="1"/>
  <c r="H1411" i="4"/>
  <c r="H1412" i="4" a="1"/>
  <c r="H1412" i="4" s="1"/>
  <c r="H1413" i="4" a="1"/>
  <c r="H1413" i="4" s="1"/>
  <c r="H1414" i="4" a="1"/>
  <c r="H1414" i="4" s="1"/>
  <c r="H1415" i="4" a="1"/>
  <c r="H1415" i="4" s="1"/>
  <c r="H1416" i="4" a="1"/>
  <c r="H1416" i="4" s="1"/>
  <c r="H1417" i="4" a="1"/>
  <c r="H1417" i="4"/>
  <c r="H1418" i="4" a="1"/>
  <c r="H1418" i="4" s="1"/>
  <c r="H1419" i="4" a="1"/>
  <c r="H1419" i="4" s="1"/>
  <c r="H1420" i="4" a="1"/>
  <c r="H1420" i="4" s="1"/>
  <c r="H1421" i="4" a="1"/>
  <c r="H1421" i="4" s="1"/>
  <c r="H1422" i="4" a="1"/>
  <c r="H1422" i="4" s="1"/>
  <c r="H1423" i="4" a="1"/>
  <c r="H1423" i="4" s="1"/>
  <c r="H1424" i="4" a="1"/>
  <c r="H1424" i="4" s="1"/>
  <c r="H1425" i="4" a="1"/>
  <c r="H1425" i="4" s="1"/>
  <c r="H1426" i="4" a="1"/>
  <c r="H1426" i="4" s="1"/>
  <c r="H1427" i="4" a="1"/>
  <c r="H1427" i="4" s="1"/>
  <c r="H1428" i="4" a="1"/>
  <c r="H1428" i="4" s="1"/>
  <c r="H1429" i="4" a="1"/>
  <c r="H1429" i="4" s="1"/>
  <c r="H1430" i="4" a="1"/>
  <c r="H1430" i="4" s="1"/>
  <c r="H1431" i="4" a="1"/>
  <c r="H1431" i="4" s="1"/>
  <c r="H1432" i="4" a="1"/>
  <c r="H1432" i="4" s="1"/>
  <c r="H1433" i="4" a="1"/>
  <c r="H1433" i="4" s="1"/>
  <c r="H1434" i="4" a="1"/>
  <c r="H1434" i="4" s="1"/>
  <c r="H1435" i="4" a="1"/>
  <c r="H1435" i="4" s="1"/>
  <c r="H1436" i="4" a="1"/>
  <c r="H1436" i="4" s="1"/>
  <c r="H1437" i="4" a="1"/>
  <c r="H1437" i="4" s="1"/>
  <c r="H1438" i="4" a="1"/>
  <c r="H1438" i="4" s="1"/>
  <c r="H1439" i="4" a="1"/>
  <c r="H1439" i="4" s="1"/>
  <c r="H1440" i="4" a="1"/>
  <c r="H1440" i="4" s="1"/>
  <c r="H1441" i="4" a="1"/>
  <c r="H1441" i="4" s="1"/>
  <c r="H1442" i="4" a="1"/>
  <c r="H1442" i="4" s="1"/>
  <c r="H1443" i="4" a="1"/>
  <c r="H1443" i="4"/>
  <c r="H1444" i="4" a="1"/>
  <c r="H1444" i="4" s="1"/>
  <c r="H1445" i="4" a="1"/>
  <c r="H1445" i="4" s="1"/>
  <c r="H1446" i="4" a="1"/>
  <c r="H1446" i="4" s="1"/>
  <c r="H1447" i="4" a="1"/>
  <c r="H1447" i="4" s="1"/>
  <c r="H1448" i="4" a="1"/>
  <c r="H1448" i="4" s="1"/>
  <c r="H1449" i="4" a="1"/>
  <c r="H1449" i="4"/>
  <c r="H1450" i="4" a="1"/>
  <c r="H1450" i="4" s="1"/>
  <c r="H1451" i="4" a="1"/>
  <c r="H1451" i="4" s="1"/>
  <c r="H1452" i="4" a="1"/>
  <c r="H1452" i="4" s="1"/>
  <c r="H1453" i="4" a="1"/>
  <c r="H1453" i="4" s="1"/>
  <c r="H1454" i="4" a="1"/>
  <c r="H1454" i="4" s="1"/>
  <c r="H1455" i="4" a="1"/>
  <c r="H1455" i="4" s="1"/>
  <c r="H1456" i="4" a="1"/>
  <c r="H1456" i="4" s="1"/>
  <c r="H1457" i="4" a="1"/>
  <c r="H1457" i="4" s="1"/>
  <c r="H1458" i="4" a="1"/>
  <c r="H1458" i="4" s="1"/>
  <c r="H1459" i="4" a="1"/>
  <c r="H1459" i="4" s="1"/>
  <c r="H1460" i="4" a="1"/>
  <c r="H1460" i="4" s="1"/>
  <c r="H1461" i="4" a="1"/>
  <c r="H1461" i="4" s="1"/>
  <c r="H1462" i="4" a="1"/>
  <c r="H1462" i="4" s="1"/>
  <c r="H1463" i="4" a="1"/>
  <c r="H1463" i="4" s="1"/>
  <c r="H1464" i="4" a="1"/>
  <c r="H1464" i="4" s="1"/>
  <c r="H1465" i="4" a="1"/>
  <c r="H1465" i="4" s="1"/>
  <c r="H1466" i="4" a="1"/>
  <c r="H1466" i="4" s="1"/>
  <c r="H1467" i="4" a="1"/>
  <c r="H1467" i="4" s="1"/>
  <c r="H1468" i="4" a="1"/>
  <c r="H1468" i="4" s="1"/>
  <c r="H1469" i="4" a="1"/>
  <c r="H1469" i="4" s="1"/>
  <c r="H1470" i="4" a="1"/>
  <c r="H1470" i="4" s="1"/>
  <c r="H1471" i="4" a="1"/>
  <c r="H1471" i="4" s="1"/>
  <c r="H1472" i="4" a="1"/>
  <c r="H1472" i="4" s="1"/>
  <c r="H1473" i="4" a="1"/>
  <c r="H1473" i="4" s="1"/>
  <c r="H1474" i="4" a="1"/>
  <c r="H1474" i="4" s="1"/>
  <c r="H1475" i="4" a="1"/>
  <c r="H1475" i="4"/>
  <c r="H1476" i="4" a="1"/>
  <c r="H1476" i="4" s="1"/>
  <c r="H1477" i="4" a="1"/>
  <c r="H1477" i="4" s="1"/>
  <c r="H1478" i="4" a="1"/>
  <c r="H1478" i="4" s="1"/>
  <c r="H1479" i="4" a="1"/>
  <c r="H1479" i="4" s="1"/>
  <c r="H1480" i="4" a="1"/>
  <c r="H1480" i="4" s="1"/>
  <c r="H1481" i="4" a="1"/>
  <c r="H1481" i="4"/>
  <c r="H1482" i="4" a="1"/>
  <c r="H1482" i="4" s="1"/>
  <c r="H1483" i="4" a="1"/>
  <c r="H1483" i="4" s="1"/>
  <c r="H1484" i="4" a="1"/>
  <c r="H1484" i="4" s="1"/>
  <c r="H1485" i="4" a="1"/>
  <c r="H1485" i="4" s="1"/>
  <c r="H1486" i="4" a="1"/>
  <c r="H1486" i="4" s="1"/>
  <c r="H1487" i="4" a="1"/>
  <c r="H1487" i="4" s="1"/>
  <c r="H1488" i="4" a="1"/>
  <c r="H1488" i="4" s="1"/>
  <c r="H1489" i="4" a="1"/>
  <c r="H1489" i="4" s="1"/>
  <c r="H1490" i="4" a="1"/>
  <c r="H1490" i="4" s="1"/>
  <c r="H1491" i="4" a="1"/>
  <c r="H1491" i="4"/>
  <c r="H1492" i="4" a="1"/>
  <c r="H1492" i="4" s="1"/>
  <c r="H1493" i="4" a="1"/>
  <c r="H1493" i="4" s="1"/>
  <c r="H1494" i="4" a="1"/>
  <c r="H1494" i="4" s="1"/>
  <c r="H1495" i="4" a="1"/>
  <c r="H1495" i="4" s="1"/>
  <c r="H1496" i="4" a="1"/>
  <c r="H1496" i="4" s="1"/>
  <c r="H1497" i="4" a="1"/>
  <c r="H1497" i="4" s="1"/>
  <c r="H1498" i="4" a="1"/>
  <c r="H1498" i="4" s="1"/>
  <c r="H1499" i="4" a="1"/>
  <c r="H1499" i="4" s="1"/>
  <c r="H1500" i="4" a="1"/>
  <c r="H1500" i="4" s="1"/>
  <c r="H1501" i="4" a="1"/>
  <c r="H1501" i="4" s="1"/>
  <c r="H1502" i="4" a="1"/>
  <c r="H1502" i="4" s="1"/>
  <c r="H1503" i="4" a="1"/>
  <c r="H1503" i="4" s="1"/>
  <c r="H1504" i="4" a="1"/>
  <c r="H1504" i="4" s="1"/>
  <c r="H1505" i="4" a="1"/>
  <c r="H1505" i="4" s="1"/>
  <c r="H1506" i="4" a="1"/>
  <c r="H1506" i="4" s="1"/>
  <c r="H1507" i="4" a="1"/>
  <c r="H1507" i="4" s="1"/>
  <c r="H1508" i="4" a="1"/>
  <c r="H1508" i="4" s="1"/>
  <c r="H1509" i="4" a="1"/>
  <c r="H1509" i="4" s="1"/>
  <c r="H1510" i="4" a="1"/>
  <c r="H1510" i="4" s="1"/>
  <c r="H1511" i="4" a="1"/>
  <c r="H1511" i="4" s="1"/>
  <c r="H1512" i="4" a="1"/>
  <c r="H1512" i="4" s="1"/>
  <c r="H1513" i="4" a="1"/>
  <c r="H1513" i="4" s="1"/>
  <c r="H1514" i="4" a="1"/>
  <c r="H1514" i="4" s="1"/>
  <c r="H1515" i="4" a="1"/>
  <c r="H1515" i="4" s="1"/>
  <c r="H1516" i="4" a="1"/>
  <c r="H1516" i="4" s="1"/>
  <c r="H1517" i="4" a="1"/>
  <c r="H1517" i="4" s="1"/>
  <c r="H1518" i="4" a="1"/>
  <c r="H1518" i="4" s="1"/>
  <c r="H1519" i="4" a="1"/>
  <c r="H1519" i="4" s="1"/>
  <c r="H1520" i="4" a="1"/>
  <c r="H1520" i="4" s="1"/>
  <c r="H1521" i="4" a="1"/>
  <c r="H1521" i="4"/>
  <c r="H1522" i="4" a="1"/>
  <c r="H1522" i="4" s="1"/>
  <c r="H1523" i="4" a="1"/>
  <c r="H1523" i="4" s="1"/>
  <c r="H1524" i="4" a="1"/>
  <c r="H1524" i="4" s="1"/>
  <c r="H1525" i="4" a="1"/>
  <c r="H1525" i="4" s="1"/>
  <c r="H1526" i="4" a="1"/>
  <c r="H1526" i="4" s="1"/>
  <c r="H1527" i="4" a="1"/>
  <c r="H1527" i="4" s="1"/>
  <c r="H1528" i="4" a="1"/>
  <c r="H1528" i="4" s="1"/>
  <c r="H1529" i="4" a="1"/>
  <c r="H1529" i="4" s="1"/>
  <c r="H1530" i="4" a="1"/>
  <c r="H1530" i="4" s="1"/>
  <c r="H1531" i="4" a="1"/>
  <c r="H1531" i="4" s="1"/>
  <c r="H1532" i="4" a="1"/>
  <c r="H1532" i="4" s="1"/>
  <c r="H1533" i="4" a="1"/>
  <c r="H1533" i="4" s="1"/>
  <c r="H1534" i="4" a="1"/>
  <c r="H1534" i="4" s="1"/>
  <c r="H1535" i="4" a="1"/>
  <c r="H1535" i="4" s="1"/>
  <c r="H1536" i="4" a="1"/>
  <c r="H1536" i="4" s="1"/>
  <c r="H1537" i="4" a="1"/>
  <c r="H1537" i="4" s="1"/>
  <c r="H1538" i="4" a="1"/>
  <c r="H1538" i="4" s="1"/>
  <c r="H1539" i="4" a="1"/>
  <c r="H1539" i="4" s="1"/>
  <c r="H1540" i="4" a="1"/>
  <c r="H1540" i="4" s="1"/>
  <c r="H1541" i="4" a="1"/>
  <c r="H1541" i="4" s="1"/>
  <c r="H1542" i="4" a="1"/>
  <c r="H1542" i="4" s="1"/>
  <c r="H1543" i="4" a="1"/>
  <c r="H1543" i="4" s="1"/>
  <c r="H1544" i="4" a="1"/>
  <c r="H1544" i="4" s="1"/>
  <c r="H1545" i="4" a="1"/>
  <c r="H1545" i="4" s="1"/>
  <c r="H1546" i="4" a="1"/>
  <c r="H1546" i="4" s="1"/>
  <c r="H1547" i="4" a="1"/>
  <c r="H1547" i="4" s="1"/>
  <c r="H1548" i="4" a="1"/>
  <c r="H1548" i="4" s="1"/>
  <c r="H1549" i="4" a="1"/>
  <c r="H1549" i="4" s="1"/>
  <c r="H1550" i="4" a="1"/>
  <c r="H1550" i="4" s="1"/>
  <c r="H1551" i="4" a="1"/>
  <c r="H1551" i="4" s="1"/>
  <c r="H1552" i="4" a="1"/>
  <c r="H1552" i="4" s="1"/>
  <c r="H1553" i="4" a="1"/>
  <c r="H1553" i="4"/>
  <c r="H1554" i="4" a="1"/>
  <c r="H1554" i="4" s="1"/>
  <c r="H1555" i="4" a="1"/>
  <c r="H1555" i="4" s="1"/>
  <c r="H1556" i="4" a="1"/>
  <c r="H1556" i="4" s="1"/>
  <c r="H1557" i="4" a="1"/>
  <c r="H1557" i="4" s="1"/>
  <c r="H1558" i="4" a="1"/>
  <c r="H1558" i="4" s="1"/>
  <c r="H1559" i="4" a="1"/>
  <c r="H1559" i="4" s="1"/>
  <c r="H1560" i="4" a="1"/>
  <c r="H1560" i="4" s="1"/>
  <c r="H1561" i="4" a="1"/>
  <c r="H1561" i="4" s="1"/>
  <c r="H1562" i="4" a="1"/>
  <c r="H1562" i="4" s="1"/>
  <c r="H1563" i="4" a="1"/>
  <c r="H1563" i="4" s="1"/>
  <c r="H1564" i="4" a="1"/>
  <c r="H1564" i="4" s="1"/>
  <c r="H1565" i="4" a="1"/>
  <c r="H1565" i="4" s="1"/>
  <c r="H1566" i="4" a="1"/>
  <c r="H1566" i="4" s="1"/>
  <c r="H1567" i="4" a="1"/>
  <c r="H1567" i="4" s="1"/>
  <c r="H1568" i="4" a="1"/>
  <c r="H1568" i="4" s="1"/>
  <c r="H1569" i="4" a="1"/>
  <c r="H1569" i="4" s="1"/>
  <c r="H1570" i="4" a="1"/>
  <c r="H1570" i="4" s="1"/>
  <c r="H1571" i="4" a="1"/>
  <c r="H1571" i="4" s="1"/>
  <c r="H1572" i="4" a="1"/>
  <c r="H1572" i="4" s="1"/>
  <c r="H1573" i="4" a="1"/>
  <c r="H1573" i="4" s="1"/>
  <c r="H1574" i="4" a="1"/>
  <c r="H1574" i="4" s="1"/>
  <c r="H1575" i="4" a="1"/>
  <c r="H1575" i="4" s="1"/>
  <c r="H1576" i="4" a="1"/>
  <c r="H1576" i="4" s="1"/>
  <c r="H1577" i="4" a="1"/>
  <c r="H1577" i="4" s="1"/>
  <c r="H1578" i="4" a="1"/>
  <c r="H1578" i="4" s="1"/>
  <c r="H1579" i="4" a="1"/>
  <c r="H1579" i="4" s="1"/>
  <c r="H1580" i="4" a="1"/>
  <c r="H1580" i="4" s="1"/>
  <c r="H1581" i="4" a="1"/>
  <c r="H1581" i="4" s="1"/>
  <c r="H1582" i="4" a="1"/>
  <c r="H1582" i="4" s="1"/>
  <c r="H1583" i="4" a="1"/>
  <c r="H1583" i="4" s="1"/>
  <c r="H1584" i="4" a="1"/>
  <c r="H1584" i="4" s="1"/>
  <c r="H1585" i="4" a="1"/>
  <c r="H1585" i="4"/>
  <c r="H1586" i="4" a="1"/>
  <c r="H1586" i="4" s="1"/>
  <c r="H1587" i="4" a="1"/>
  <c r="H1587" i="4" s="1"/>
  <c r="H1588" i="4" a="1"/>
  <c r="H1588" i="4" s="1"/>
  <c r="H1589" i="4" a="1"/>
  <c r="H1589" i="4" s="1"/>
  <c r="H1590" i="4" a="1"/>
  <c r="H1590" i="4" s="1"/>
  <c r="H1591" i="4" a="1"/>
  <c r="H1591" i="4" s="1"/>
  <c r="H1592" i="4" a="1"/>
  <c r="H1592" i="4" s="1"/>
  <c r="H1593" i="4" a="1"/>
  <c r="H1593" i="4" s="1"/>
  <c r="H1594" i="4" a="1"/>
  <c r="H1594" i="4" s="1"/>
  <c r="H1595" i="4" a="1"/>
  <c r="H1595" i="4" s="1"/>
  <c r="H1596" i="4" a="1"/>
  <c r="H1596" i="4" s="1"/>
  <c r="H1597" i="4" a="1"/>
  <c r="H1597" i="4" s="1"/>
  <c r="H1598" i="4" a="1"/>
  <c r="H1598" i="4" s="1"/>
  <c r="H1599" i="4" a="1"/>
  <c r="H1599" i="4" s="1"/>
  <c r="H1600" i="4" a="1"/>
  <c r="H1600" i="4" s="1"/>
  <c r="H1601" i="4" a="1"/>
  <c r="H1601" i="4" s="1"/>
  <c r="H1602" i="4" a="1"/>
  <c r="H1602" i="4" s="1"/>
  <c r="H1603" i="4" a="1"/>
  <c r="H1603" i="4" s="1"/>
  <c r="H1604" i="4" a="1"/>
  <c r="H1604" i="4" s="1"/>
  <c r="H1605" i="4" a="1"/>
  <c r="H1605" i="4" s="1"/>
  <c r="H1606" i="4" a="1"/>
  <c r="H1606" i="4" s="1"/>
  <c r="H1607" i="4" a="1"/>
  <c r="H1607" i="4" s="1"/>
  <c r="H1608" i="4" a="1"/>
  <c r="H1608" i="4" s="1"/>
  <c r="H1609" i="4" a="1"/>
  <c r="H1609" i="4" s="1"/>
  <c r="H1610" i="4" a="1"/>
  <c r="H1610" i="4" s="1"/>
  <c r="H1611" i="4" a="1"/>
  <c r="H1611" i="4" s="1"/>
  <c r="H1612" i="4" a="1"/>
  <c r="H1612" i="4" s="1"/>
  <c r="H1613" i="4" a="1"/>
  <c r="H1613" i="4" s="1"/>
  <c r="H1614" i="4" a="1"/>
  <c r="H1614" i="4" s="1"/>
  <c r="H1615" i="4" a="1"/>
  <c r="H1615" i="4" s="1"/>
  <c r="H1616" i="4" a="1"/>
  <c r="H1616" i="4" s="1"/>
  <c r="H1617" i="4" a="1"/>
  <c r="H1617" i="4"/>
  <c r="H1618" i="4" a="1"/>
  <c r="H1618" i="4" s="1"/>
  <c r="H1619" i="4" a="1"/>
  <c r="H1619" i="4" s="1"/>
  <c r="H1620" i="4" a="1"/>
  <c r="H1620" i="4" s="1"/>
  <c r="H1621" i="4" a="1"/>
  <c r="H1621" i="4" s="1"/>
  <c r="H1622" i="4" a="1"/>
  <c r="H1622" i="4" s="1"/>
  <c r="H1623" i="4" a="1"/>
  <c r="H1623" i="4" s="1"/>
  <c r="H1624" i="4" a="1"/>
  <c r="H1624" i="4" s="1"/>
  <c r="H1625" i="4" a="1"/>
  <c r="H1625" i="4" s="1"/>
  <c r="H1626" i="4" a="1"/>
  <c r="H1626" i="4" s="1"/>
  <c r="H1627" i="4" a="1"/>
  <c r="H1627" i="4" s="1"/>
  <c r="H1628" i="4" a="1"/>
  <c r="H1628" i="4" s="1"/>
  <c r="H1629" i="4" a="1"/>
  <c r="H1629" i="4" s="1"/>
  <c r="H1630" i="4" a="1"/>
  <c r="H1630" i="4" s="1"/>
  <c r="H1631" i="4" a="1"/>
  <c r="H1631" i="4" s="1"/>
  <c r="H1632" i="4" a="1"/>
  <c r="H1632" i="4" s="1"/>
  <c r="H1633" i="4" a="1"/>
  <c r="H1633" i="4" s="1"/>
  <c r="H1634" i="4" a="1"/>
  <c r="H1634" i="4" s="1"/>
  <c r="H1635" i="4" a="1"/>
  <c r="H1635" i="4" s="1"/>
  <c r="H1636" i="4" a="1"/>
  <c r="H1636" i="4" s="1"/>
  <c r="H1637" i="4" a="1"/>
  <c r="H1637" i="4" s="1"/>
  <c r="H1638" i="4" a="1"/>
  <c r="H1638" i="4" s="1"/>
  <c r="H1639" i="4" a="1"/>
  <c r="H1639" i="4" s="1"/>
  <c r="H1640" i="4" a="1"/>
  <c r="H1640" i="4" s="1"/>
  <c r="H1641" i="4" a="1"/>
  <c r="H1641" i="4" s="1"/>
  <c r="H1642" i="4" a="1"/>
  <c r="H1642" i="4" s="1"/>
  <c r="H1643" i="4" a="1"/>
  <c r="H1643" i="4" s="1"/>
  <c r="H1644" i="4" a="1"/>
  <c r="H1644" i="4" s="1"/>
  <c r="H1645" i="4" a="1"/>
  <c r="H1645" i="4" s="1"/>
  <c r="H1646" i="4" a="1"/>
  <c r="H1646" i="4" s="1"/>
  <c r="H1647" i="4" a="1"/>
  <c r="H1647" i="4" s="1"/>
  <c r="H1648" i="4" a="1"/>
  <c r="H1648" i="4" s="1"/>
  <c r="H1649" i="4" a="1"/>
  <c r="H1649" i="4"/>
  <c r="H1650" i="4" a="1"/>
  <c r="H1650" i="4" s="1"/>
  <c r="H1651" i="4" a="1"/>
  <c r="H1651" i="4" s="1"/>
  <c r="H1652" i="4" a="1"/>
  <c r="H1652" i="4" s="1"/>
  <c r="H1653" i="4" a="1"/>
  <c r="H1653" i="4" s="1"/>
  <c r="H1654" i="4" a="1"/>
  <c r="H1654" i="4" s="1"/>
  <c r="H1655" i="4" a="1"/>
  <c r="H1655" i="4" s="1"/>
  <c r="H1656" i="4" a="1"/>
  <c r="H1656" i="4" s="1"/>
  <c r="H1657" i="4" a="1"/>
  <c r="H1657" i="4" s="1"/>
  <c r="H1658" i="4" a="1"/>
  <c r="H1658" i="4" s="1"/>
  <c r="H1659" i="4" a="1"/>
  <c r="H1659" i="4" s="1"/>
  <c r="H1660" i="4" a="1"/>
  <c r="H1660" i="4" s="1"/>
  <c r="H1661" i="4" a="1"/>
  <c r="H1661" i="4" s="1"/>
  <c r="H1662" i="4" a="1"/>
  <c r="H1662" i="4" s="1"/>
  <c r="H1663" i="4" a="1"/>
  <c r="H1663" i="4" s="1"/>
  <c r="H1664" i="4" a="1"/>
  <c r="H1664" i="4" s="1"/>
  <c r="H1665" i="4" a="1"/>
  <c r="H1665" i="4" s="1"/>
  <c r="H1666" i="4" a="1"/>
  <c r="H1666" i="4" s="1"/>
  <c r="H1667" i="4" a="1"/>
  <c r="H1667" i="4" s="1"/>
  <c r="H1668" i="4" a="1"/>
  <c r="H1668" i="4" s="1"/>
  <c r="H1669" i="4" a="1"/>
  <c r="H1669" i="4" s="1"/>
  <c r="H1670" i="4" a="1"/>
  <c r="H1670" i="4" s="1"/>
  <c r="H1671" i="4" a="1"/>
  <c r="H1671" i="4" s="1"/>
  <c r="H1672" i="4" a="1"/>
  <c r="H1672" i="4" s="1"/>
  <c r="H1673" i="4" a="1"/>
  <c r="H1673" i="4" s="1"/>
  <c r="H1674" i="4" a="1"/>
  <c r="H1674" i="4" s="1"/>
  <c r="H1675" i="4" a="1"/>
  <c r="H1675" i="4" s="1"/>
  <c r="H1676" i="4" a="1"/>
  <c r="H1676" i="4" s="1"/>
  <c r="H1677" i="4" a="1"/>
  <c r="H1677" i="4" s="1"/>
  <c r="H1678" i="4" a="1"/>
  <c r="H1678" i="4" s="1"/>
  <c r="H1679" i="4" a="1"/>
  <c r="H1679" i="4" s="1"/>
  <c r="H1680" i="4" a="1"/>
  <c r="H1680" i="4" s="1"/>
  <c r="H1681" i="4" a="1"/>
  <c r="H1681" i="4"/>
  <c r="H1682" i="4" a="1"/>
  <c r="H1682" i="4" s="1"/>
  <c r="H1683" i="4" a="1"/>
  <c r="H1683" i="4" s="1"/>
  <c r="H1684" i="4" a="1"/>
  <c r="H1684" i="4" s="1"/>
  <c r="H1685" i="4" a="1"/>
  <c r="H1685" i="4" s="1"/>
  <c r="H1686" i="4" a="1"/>
  <c r="H1686" i="4" s="1"/>
  <c r="H1687" i="4" a="1"/>
  <c r="H1687" i="4" s="1"/>
  <c r="H1688" i="4" a="1"/>
  <c r="H1688" i="4" s="1"/>
  <c r="H1689" i="4" a="1"/>
  <c r="H1689" i="4" s="1"/>
  <c r="H1690" i="4" a="1"/>
  <c r="H1690" i="4" s="1"/>
  <c r="H1691" i="4" a="1"/>
  <c r="H1691" i="4" s="1"/>
  <c r="H1692" i="4" a="1"/>
  <c r="H1692" i="4" s="1"/>
  <c r="H1693" i="4" a="1"/>
  <c r="H1693" i="4" s="1"/>
  <c r="H1694" i="4" a="1"/>
  <c r="H1694" i="4" s="1"/>
  <c r="H1695" i="4" a="1"/>
  <c r="H1695" i="4" s="1"/>
  <c r="H1696" i="4" a="1"/>
  <c r="H1696" i="4" s="1"/>
  <c r="H1697" i="4" a="1"/>
  <c r="H1697" i="4" s="1"/>
  <c r="H1698" i="4" a="1"/>
  <c r="H1698" i="4" s="1"/>
  <c r="H1699" i="4" a="1"/>
  <c r="H1699" i="4" s="1"/>
  <c r="H1700" i="4" a="1"/>
  <c r="H1700" i="4" s="1"/>
  <c r="H1701" i="4" a="1"/>
  <c r="H1701" i="4" s="1"/>
  <c r="H1702" i="4" a="1"/>
  <c r="H1702" i="4" s="1"/>
  <c r="H1703" i="4" a="1"/>
  <c r="H1703" i="4" s="1"/>
  <c r="H1704" i="4" a="1"/>
  <c r="H1704" i="4" s="1"/>
  <c r="H1705" i="4" a="1"/>
  <c r="H1705" i="4" s="1"/>
  <c r="H1706" i="4" a="1"/>
  <c r="H1706" i="4" s="1"/>
  <c r="H1707" i="4" a="1"/>
  <c r="H1707" i="4" s="1"/>
  <c r="H1708" i="4" a="1"/>
  <c r="H1708" i="4" s="1"/>
  <c r="H1709" i="4" a="1"/>
  <c r="H1709" i="4" s="1"/>
  <c r="H1710" i="4" a="1"/>
  <c r="H1710" i="4" s="1"/>
  <c r="H1711" i="4" a="1"/>
  <c r="H1711" i="4" s="1"/>
  <c r="H1712" i="4" a="1"/>
  <c r="H1712" i="4" s="1"/>
  <c r="H1713" i="4" a="1"/>
  <c r="H1713" i="4" s="1"/>
  <c r="H1714" i="4" a="1"/>
  <c r="H1714" i="4" s="1"/>
  <c r="H1715" i="4" a="1"/>
  <c r="H1715" i="4" s="1"/>
  <c r="H1716" i="4" a="1"/>
  <c r="H1716" i="4" s="1"/>
  <c r="H1717" i="4" a="1"/>
  <c r="H1717" i="4" s="1"/>
  <c r="H1718" i="4" a="1"/>
  <c r="H1718" i="4" s="1"/>
  <c r="H1719" i="4" a="1"/>
  <c r="H1719" i="4" s="1"/>
  <c r="H1720" i="4" a="1"/>
  <c r="H1720" i="4" s="1"/>
  <c r="H1721" i="4" a="1"/>
  <c r="H1721" i="4" s="1"/>
  <c r="H1722" i="4" a="1"/>
  <c r="H1722" i="4" s="1"/>
  <c r="H1723" i="4" a="1"/>
  <c r="H1723" i="4" s="1"/>
  <c r="H1724" i="4" a="1"/>
  <c r="H1724" i="4" s="1"/>
  <c r="H1725" i="4" a="1"/>
  <c r="H1725" i="4" s="1"/>
  <c r="H1726" i="4" a="1"/>
  <c r="H1726" i="4" s="1"/>
  <c r="H1727" i="4" a="1"/>
  <c r="H1727" i="4" s="1"/>
  <c r="H1728" i="4" a="1"/>
  <c r="H1728" i="4" s="1"/>
  <c r="H1729" i="4" a="1"/>
  <c r="H1729" i="4"/>
  <c r="H1730" i="4" a="1"/>
  <c r="H1730" i="4" s="1"/>
  <c r="H1731" i="4" a="1"/>
  <c r="H1731" i="4" s="1"/>
  <c r="H1732" i="4" a="1"/>
  <c r="H1732" i="4" s="1"/>
  <c r="H1733" i="4" a="1"/>
  <c r="H1733" i="4" s="1"/>
  <c r="H1734" i="4" a="1"/>
  <c r="H1734" i="4" s="1"/>
  <c r="H1735" i="4" a="1"/>
  <c r="H1735" i="4" s="1"/>
  <c r="H1736" i="4" a="1"/>
  <c r="H1736" i="4" s="1"/>
  <c r="H1737" i="4" a="1"/>
  <c r="H1737" i="4" s="1"/>
  <c r="H1738" i="4" a="1"/>
  <c r="H1738" i="4" s="1"/>
  <c r="H1739" i="4" a="1"/>
  <c r="H1739" i="4"/>
  <c r="H1740" i="4" a="1"/>
  <c r="H1740" i="4" s="1"/>
  <c r="H1741" i="4" a="1"/>
  <c r="H1741" i="4" s="1"/>
  <c r="H1742" i="4" a="1"/>
  <c r="H1742" i="4" s="1"/>
  <c r="H1743" i="4" a="1"/>
  <c r="H1743" i="4" s="1"/>
  <c r="H1744" i="4" a="1"/>
  <c r="H1744" i="4" s="1"/>
  <c r="H1745" i="4" a="1"/>
  <c r="H1745" i="4" s="1"/>
  <c r="H1746" i="4" a="1"/>
  <c r="H1746" i="4" s="1"/>
  <c r="H1747" i="4" a="1"/>
  <c r="H1747" i="4" s="1"/>
  <c r="H1748" i="4" a="1"/>
  <c r="H1748" i="4" s="1"/>
  <c r="H1749" i="4" a="1"/>
  <c r="H1749" i="4" s="1"/>
  <c r="H1750" i="4" a="1"/>
  <c r="H1750" i="4" s="1"/>
  <c r="H1751" i="4" a="1"/>
  <c r="H1751" i="4" s="1"/>
  <c r="H1752" i="4" a="1"/>
  <c r="H1752" i="4" s="1"/>
  <c r="H1753" i="4" a="1"/>
  <c r="H1753" i="4"/>
  <c r="H1754" i="4" a="1"/>
  <c r="H1754" i="4" s="1"/>
  <c r="H1755" i="4" a="1"/>
  <c r="H1755" i="4" s="1"/>
  <c r="H1756" i="4" a="1"/>
  <c r="H1756" i="4" s="1"/>
  <c r="H1757" i="4" a="1"/>
  <c r="H1757" i="4" s="1"/>
  <c r="H1758" i="4" a="1"/>
  <c r="H1758" i="4" s="1"/>
  <c r="H1759" i="4" a="1"/>
  <c r="H1759" i="4" s="1"/>
  <c r="H1760" i="4" a="1"/>
  <c r="H1760" i="4" s="1"/>
  <c r="H1761" i="4" a="1"/>
  <c r="H1761" i="4" s="1"/>
  <c r="H1762" i="4" a="1"/>
  <c r="H1762" i="4" s="1"/>
  <c r="H1763" i="4" a="1"/>
  <c r="H1763" i="4" s="1"/>
  <c r="H1764" i="4" a="1"/>
  <c r="H1764" i="4" s="1"/>
  <c r="H1765" i="4" a="1"/>
  <c r="H1765" i="4" s="1"/>
  <c r="H1766" i="4" a="1"/>
  <c r="H1766" i="4" s="1"/>
  <c r="H1767" i="4" a="1"/>
  <c r="H1767" i="4" s="1"/>
  <c r="H1768" i="4" a="1"/>
  <c r="H1768" i="4" s="1"/>
  <c r="H1769" i="4" a="1"/>
  <c r="H1769" i="4" s="1"/>
  <c r="H1770" i="4" a="1"/>
  <c r="H1770" i="4" s="1"/>
  <c r="H1771" i="4" a="1"/>
  <c r="H1771" i="4" s="1"/>
  <c r="H1772" i="4" a="1"/>
  <c r="H1772" i="4" s="1"/>
  <c r="H1773" i="4" a="1"/>
  <c r="H1773" i="4" s="1"/>
  <c r="H1774" i="4" a="1"/>
  <c r="H1774" i="4" s="1"/>
  <c r="H1775" i="4" a="1"/>
  <c r="H1775" i="4" s="1"/>
  <c r="H1776" i="4" a="1"/>
  <c r="H1776" i="4" s="1"/>
  <c r="H1777" i="4" a="1"/>
  <c r="H1777" i="4" s="1"/>
  <c r="H1778" i="4" a="1"/>
  <c r="H1778" i="4" s="1"/>
  <c r="H1779" i="4" a="1"/>
  <c r="H1779" i="4" s="1"/>
  <c r="H1780" i="4" a="1"/>
  <c r="H1780" i="4" s="1"/>
  <c r="H1781" i="4" a="1"/>
  <c r="H1781" i="4" s="1"/>
  <c r="H1782" i="4" a="1"/>
  <c r="H1782" i="4" s="1"/>
  <c r="H1783" i="4" a="1"/>
  <c r="H1783" i="4" s="1"/>
  <c r="H1784" i="4" a="1"/>
  <c r="H1784" i="4" s="1"/>
  <c r="H1785" i="4" a="1"/>
  <c r="H1785" i="4" s="1"/>
  <c r="H1786" i="4" a="1"/>
  <c r="H1786" i="4" s="1"/>
  <c r="H1787" i="4" a="1"/>
  <c r="H1787" i="4" s="1"/>
  <c r="H1788" i="4" a="1"/>
  <c r="H1788" i="4" s="1"/>
  <c r="H1789" i="4" a="1"/>
  <c r="H1789" i="4" s="1"/>
  <c r="H1790" i="4" a="1"/>
  <c r="H1790" i="4" s="1"/>
  <c r="H1791" i="4" a="1"/>
  <c r="H1791" i="4" s="1"/>
  <c r="H1792" i="4" a="1"/>
  <c r="H1792" i="4" s="1"/>
  <c r="H1793" i="4" a="1"/>
  <c r="H1793" i="4" s="1"/>
  <c r="H1794" i="4" a="1"/>
  <c r="H1794" i="4" s="1"/>
  <c r="H1795" i="4" a="1"/>
  <c r="H1795" i="4" s="1"/>
  <c r="H1796" i="4" a="1"/>
  <c r="H1796" i="4" s="1"/>
  <c r="H1797" i="4" a="1"/>
  <c r="H1797" i="4" s="1"/>
  <c r="H1798" i="4" a="1"/>
  <c r="H1798" i="4" s="1"/>
  <c r="H1799" i="4" a="1"/>
  <c r="H1799" i="4" s="1"/>
  <c r="H1800" i="4" a="1"/>
  <c r="H1800" i="4" s="1"/>
  <c r="H1801" i="4" a="1"/>
  <c r="H1801" i="4"/>
  <c r="H1802" i="4" a="1"/>
  <c r="H1802" i="4" s="1"/>
  <c r="H1803" i="4" a="1"/>
  <c r="H1803" i="4" s="1"/>
  <c r="H1804" i="4" a="1"/>
  <c r="H1804" i="4" s="1"/>
  <c r="H1805" i="4" a="1"/>
  <c r="H1805" i="4" s="1"/>
  <c r="H1806" i="4" a="1"/>
  <c r="H1806" i="4" s="1"/>
  <c r="H1807" i="4" a="1"/>
  <c r="H1807" i="4" s="1"/>
  <c r="H1808" i="4" a="1"/>
  <c r="H1808" i="4" s="1"/>
  <c r="H1809" i="4" a="1"/>
  <c r="H1809" i="4" s="1"/>
  <c r="H1810" i="4" a="1"/>
  <c r="H1810" i="4" s="1"/>
  <c r="H1811" i="4" a="1"/>
  <c r="H1811" i="4" s="1"/>
  <c r="H1812" i="4" a="1"/>
  <c r="H1812" i="4" s="1"/>
  <c r="H1813" i="4" a="1"/>
  <c r="H1813" i="4" s="1"/>
  <c r="H1814" i="4" a="1"/>
  <c r="H1814" i="4" s="1"/>
  <c r="H1815" i="4" a="1"/>
  <c r="H1815" i="4" s="1"/>
  <c r="H1816" i="4" a="1"/>
  <c r="H1816" i="4" s="1"/>
  <c r="H1817" i="4" a="1"/>
  <c r="H1817" i="4" s="1"/>
  <c r="H1818" i="4" a="1"/>
  <c r="H1818" i="4" s="1"/>
  <c r="H1819" i="4" a="1"/>
  <c r="H1819" i="4" s="1"/>
  <c r="H1820" i="4" a="1"/>
  <c r="H1820" i="4" s="1"/>
  <c r="H1821" i="4" a="1"/>
  <c r="H1821" i="4" s="1"/>
  <c r="H1822" i="4" a="1"/>
  <c r="H1822" i="4" s="1"/>
  <c r="H1823" i="4" a="1"/>
  <c r="H1823" i="4" s="1"/>
  <c r="H1824" i="4" a="1"/>
  <c r="H1824" i="4" s="1"/>
  <c r="H1825" i="4" a="1"/>
  <c r="H1825" i="4" s="1"/>
  <c r="H1826" i="4" a="1"/>
  <c r="H1826" i="4" s="1"/>
  <c r="H1827" i="4" a="1"/>
  <c r="H1827" i="4" s="1"/>
  <c r="H1828" i="4" a="1"/>
  <c r="H1828" i="4" s="1"/>
  <c r="H1829" i="4" a="1"/>
  <c r="H1829" i="4" s="1"/>
  <c r="H1830" i="4" a="1"/>
  <c r="H1830" i="4" s="1"/>
  <c r="H1831" i="4" a="1"/>
  <c r="H1831" i="4" s="1"/>
  <c r="H1832" i="4" a="1"/>
  <c r="H1832" i="4" s="1"/>
  <c r="H1833" i="4" a="1"/>
  <c r="H1833" i="4" s="1"/>
  <c r="H1834" i="4" a="1"/>
  <c r="H1834" i="4" s="1"/>
  <c r="H1835" i="4" a="1"/>
  <c r="H1835" i="4" s="1"/>
  <c r="H1836" i="4" a="1"/>
  <c r="H1836" i="4" s="1"/>
  <c r="H1837" i="4" a="1"/>
  <c r="H1837" i="4" s="1"/>
  <c r="H1838" i="4" a="1"/>
  <c r="H1838" i="4" s="1"/>
  <c r="H1839" i="4" a="1"/>
  <c r="H1839" i="4" s="1"/>
  <c r="H1840" i="4" a="1"/>
  <c r="H1840" i="4" s="1"/>
  <c r="H1841" i="4" a="1"/>
  <c r="H1841" i="4"/>
  <c r="H1842" i="4" a="1"/>
  <c r="H1842" i="4" s="1"/>
  <c r="H1843" i="4" a="1"/>
  <c r="H1843" i="4" s="1"/>
  <c r="H1844" i="4" a="1"/>
  <c r="H1844" i="4" s="1"/>
  <c r="H1845" i="4" a="1"/>
  <c r="H1845" i="4" s="1"/>
  <c r="H1846" i="4" a="1"/>
  <c r="H1846" i="4" s="1"/>
  <c r="H1847" i="4" a="1"/>
  <c r="H1847" i="4" s="1"/>
  <c r="H1848" i="4" a="1"/>
  <c r="H1848" i="4" s="1"/>
  <c r="H1849" i="4" a="1"/>
  <c r="H1849" i="4" s="1"/>
  <c r="H1850" i="4" a="1"/>
  <c r="H1850" i="4" s="1"/>
  <c r="H1851" i="4" a="1"/>
  <c r="H1851" i="4"/>
  <c r="H1852" i="4" a="1"/>
  <c r="H1852" i="4" s="1"/>
  <c r="H1853" i="4" a="1"/>
  <c r="H1853" i="4" s="1"/>
  <c r="H1854" i="4" a="1"/>
  <c r="H1854" i="4" s="1"/>
  <c r="H1855" i="4" a="1"/>
  <c r="H1855" i="4" s="1"/>
  <c r="H1856" i="4" a="1"/>
  <c r="H1856" i="4" s="1"/>
  <c r="H1857" i="4" a="1"/>
  <c r="H1857" i="4" s="1"/>
  <c r="H1858" i="4" a="1"/>
  <c r="H1858" i="4" s="1"/>
  <c r="H1859" i="4" a="1"/>
  <c r="H1859" i="4" s="1"/>
  <c r="H1860" i="4" a="1"/>
  <c r="H1860" i="4" s="1"/>
  <c r="H1861" i="4" a="1"/>
  <c r="H1861" i="4" s="1"/>
  <c r="H1862" i="4" a="1"/>
  <c r="H1862" i="4" s="1"/>
  <c r="H1863" i="4" a="1"/>
  <c r="H1863" i="4" s="1"/>
  <c r="H1864" i="4" a="1"/>
  <c r="H1864" i="4" s="1"/>
  <c r="H1865" i="4" a="1"/>
  <c r="H1865" i="4" s="1"/>
  <c r="H1866" i="4" a="1"/>
  <c r="H1866" i="4" s="1"/>
  <c r="H1867" i="4" a="1"/>
  <c r="H1867" i="4" s="1"/>
  <c r="H1868" i="4" a="1"/>
  <c r="H1868" i="4" s="1"/>
  <c r="H1869" i="4" a="1"/>
  <c r="H1869" i="4" s="1"/>
  <c r="H1870" i="4" a="1"/>
  <c r="H1870" i="4" s="1"/>
  <c r="H1871" i="4" a="1"/>
  <c r="H1871" i="4" s="1"/>
  <c r="H1872" i="4" a="1"/>
  <c r="H1872" i="4" s="1"/>
  <c r="H1873" i="4" a="1"/>
  <c r="H1873" i="4" s="1"/>
  <c r="H1874" i="4" a="1"/>
  <c r="H1874" i="4" s="1"/>
  <c r="H1875" i="4" a="1"/>
  <c r="H1875" i="4" s="1"/>
  <c r="H1876" i="4" a="1"/>
  <c r="H1876" i="4" s="1"/>
  <c r="H1877" i="4" a="1"/>
  <c r="H1877" i="4" s="1"/>
  <c r="H1878" i="4" a="1"/>
  <c r="H1878" i="4" s="1"/>
  <c r="H1879" i="4" a="1"/>
  <c r="H1879" i="4" s="1"/>
  <c r="H1880" i="4" a="1"/>
  <c r="H1880" i="4" s="1"/>
  <c r="H1881" i="4" a="1"/>
  <c r="H1881" i="4" s="1"/>
  <c r="H1882" i="4" a="1"/>
  <c r="H1882" i="4" s="1"/>
  <c r="H1883" i="4" a="1"/>
  <c r="H1883" i="4"/>
  <c r="H1884" i="4" a="1"/>
  <c r="H1884" i="4" s="1"/>
  <c r="H1885" i="4" a="1"/>
  <c r="H1885" i="4" s="1"/>
  <c r="H1886" i="4" a="1"/>
  <c r="H1886" i="4" s="1"/>
  <c r="H1887" i="4" a="1"/>
  <c r="H1887" i="4" s="1"/>
  <c r="H1888" i="4" a="1"/>
  <c r="H1888" i="4" s="1"/>
  <c r="H1889" i="4" a="1"/>
  <c r="H1889" i="4" s="1"/>
  <c r="H1890" i="4" a="1"/>
  <c r="H1890" i="4" s="1"/>
  <c r="H1891" i="4" a="1"/>
  <c r="H1891" i="4" s="1"/>
  <c r="H1892" i="4" a="1"/>
  <c r="H1892" i="4" s="1"/>
  <c r="H1893" i="4" a="1"/>
  <c r="H1893" i="4" s="1"/>
  <c r="H1894" i="4" a="1"/>
  <c r="H1894" i="4" s="1"/>
  <c r="H1895" i="4" a="1"/>
  <c r="H1895" i="4" s="1"/>
  <c r="H1896" i="4" a="1"/>
  <c r="H1896" i="4" s="1"/>
  <c r="H1897" i="4" a="1"/>
  <c r="H1897" i="4"/>
  <c r="H1898" i="4" a="1"/>
  <c r="H1898" i="4" s="1"/>
  <c r="H1899" i="4" a="1"/>
  <c r="H1899" i="4" s="1"/>
  <c r="H1900" i="4" a="1"/>
  <c r="H1900" i="4" s="1"/>
  <c r="H1901" i="4" a="1"/>
  <c r="H1901" i="4" s="1"/>
  <c r="H1902" i="4" a="1"/>
  <c r="H1902" i="4" s="1"/>
  <c r="H1903" i="4" a="1"/>
  <c r="H1903" i="4" s="1"/>
  <c r="H1904" i="4" a="1"/>
  <c r="H1904" i="4" s="1"/>
  <c r="H1905" i="4" a="1"/>
  <c r="H1905" i="4" s="1"/>
  <c r="H1906" i="4" a="1"/>
  <c r="H1906" i="4" s="1"/>
  <c r="H1907" i="4" a="1"/>
  <c r="H1907" i="4" s="1"/>
  <c r="H1908" i="4" a="1"/>
  <c r="H1908" i="4" s="1"/>
  <c r="H1909" i="4" a="1"/>
  <c r="H1909" i="4" s="1"/>
  <c r="H1910" i="4" a="1"/>
  <c r="H1910" i="4" s="1"/>
  <c r="H1911" i="4" a="1"/>
  <c r="H1911" i="4" s="1"/>
  <c r="H1912" i="4" a="1"/>
  <c r="H1912" i="4" s="1"/>
  <c r="H1913" i="4" a="1"/>
  <c r="H1913" i="4" s="1"/>
  <c r="H1914" i="4" a="1"/>
  <c r="H1914" i="4" s="1"/>
  <c r="H1915" i="4" a="1"/>
  <c r="H1915" i="4" s="1"/>
  <c r="H1916" i="4" a="1"/>
  <c r="H1916" i="4" s="1"/>
  <c r="H1917" i="4" a="1"/>
  <c r="H1917" i="4" s="1"/>
  <c r="H1918" i="4" a="1"/>
  <c r="H1918" i="4" s="1"/>
  <c r="H1919" i="4" a="1"/>
  <c r="H1919" i="4" s="1"/>
  <c r="H1920" i="4" a="1"/>
  <c r="H1920" i="4" s="1"/>
  <c r="H1921" i="4" a="1"/>
  <c r="H1921" i="4" s="1"/>
  <c r="H1922" i="4" a="1"/>
  <c r="H1922" i="4" s="1"/>
  <c r="H1923" i="4" a="1"/>
  <c r="H1923" i="4" s="1"/>
  <c r="H1924" i="4" a="1"/>
  <c r="H1924" i="4" s="1"/>
  <c r="H1925" i="4" a="1"/>
  <c r="H1925" i="4" s="1"/>
  <c r="H1926" i="4" a="1"/>
  <c r="H1926" i="4" s="1"/>
  <c r="H1927" i="4" a="1"/>
  <c r="H1927" i="4" s="1"/>
  <c r="H1928" i="4" a="1"/>
  <c r="H1928" i="4" s="1"/>
  <c r="H1929" i="4" a="1"/>
  <c r="H1929" i="4" s="1"/>
  <c r="H1930" i="4" a="1"/>
  <c r="H1930" i="4" s="1"/>
  <c r="H1931" i="4" a="1"/>
  <c r="H1931" i="4"/>
  <c r="H1932" i="4" a="1"/>
  <c r="H1932" i="4" s="1"/>
  <c r="H1933" i="4" a="1"/>
  <c r="H1933" i="4" s="1"/>
  <c r="H1934" i="4" a="1"/>
  <c r="H1934" i="4" s="1"/>
  <c r="H1935" i="4" a="1"/>
  <c r="H1935" i="4" s="1"/>
  <c r="H1936" i="4" a="1"/>
  <c r="H1936" i="4" s="1"/>
  <c r="H1937" i="4" a="1"/>
  <c r="H1937" i="4" s="1"/>
  <c r="H1938" i="4" a="1"/>
  <c r="H1938" i="4" s="1"/>
  <c r="H1939" i="4" a="1"/>
  <c r="H1939" i="4" s="1"/>
  <c r="H1940" i="4" a="1"/>
  <c r="H1940" i="4" s="1"/>
  <c r="H1941" i="4" a="1"/>
  <c r="H1941" i="4" s="1"/>
  <c r="H1942" i="4" a="1"/>
  <c r="H1942" i="4" s="1"/>
  <c r="H1943" i="4" a="1"/>
  <c r="H1943" i="4" s="1"/>
  <c r="H1944" i="4" a="1"/>
  <c r="H1944" i="4" s="1"/>
  <c r="H1945" i="4" a="1"/>
  <c r="H1945" i="4"/>
  <c r="H1946" i="4" a="1"/>
  <c r="H1946" i="4" s="1"/>
  <c r="H1947" i="4" a="1"/>
  <c r="H1947" i="4" s="1"/>
  <c r="H1948" i="4" a="1"/>
  <c r="H1948" i="4" s="1"/>
  <c r="H1949" i="4" a="1"/>
  <c r="H1949" i="4" s="1"/>
  <c r="H1950" i="4" a="1"/>
  <c r="H1950" i="4" s="1"/>
  <c r="H1951" i="4" a="1"/>
  <c r="H1951" i="4" s="1"/>
  <c r="H1952" i="4" a="1"/>
  <c r="H1952" i="4" s="1"/>
  <c r="H1953" i="4" a="1"/>
  <c r="H1953" i="4" s="1"/>
  <c r="H1954" i="4" a="1"/>
  <c r="H1954" i="4" s="1"/>
  <c r="H1955" i="4" a="1"/>
  <c r="H1955" i="4" s="1"/>
  <c r="H1956" i="4" a="1"/>
  <c r="H1956" i="4" s="1"/>
  <c r="H1957" i="4" a="1"/>
  <c r="H1957" i="4" s="1"/>
  <c r="H1958" i="4" a="1"/>
  <c r="H1958" i="4" s="1"/>
  <c r="H1959" i="4" a="1"/>
  <c r="H1959" i="4" s="1"/>
  <c r="H1960" i="4" a="1"/>
  <c r="H1960" i="4" s="1"/>
  <c r="H1961" i="4" a="1"/>
  <c r="H1961" i="4" s="1"/>
  <c r="H1962" i="4" a="1"/>
  <c r="H1962" i="4" s="1"/>
  <c r="H1963" i="4" a="1"/>
  <c r="H1963" i="4" s="1"/>
  <c r="H1964" i="4" a="1"/>
  <c r="H1964" i="4" s="1"/>
  <c r="H1965" i="4" a="1"/>
  <c r="H1965" i="4" s="1"/>
  <c r="H1966" i="4" a="1"/>
  <c r="H1966" i="4" s="1"/>
  <c r="H1967" i="4" a="1"/>
  <c r="H1967" i="4" s="1"/>
  <c r="H1968" i="4" a="1"/>
  <c r="H1968" i="4" s="1"/>
  <c r="H1969" i="4" a="1"/>
  <c r="H1969" i="4" s="1"/>
  <c r="H1970" i="4" a="1"/>
  <c r="H1970" i="4" s="1"/>
  <c r="H1971" i="4" a="1"/>
  <c r="H1971" i="4" s="1"/>
  <c r="H1972" i="4" a="1"/>
  <c r="H1972" i="4" s="1"/>
  <c r="H1973" i="4" a="1"/>
  <c r="H1973" i="4" s="1"/>
  <c r="H1974" i="4" a="1"/>
  <c r="H1974" i="4" s="1"/>
  <c r="H1975" i="4" a="1"/>
  <c r="H1975" i="4" s="1"/>
  <c r="H1976" i="4" a="1"/>
  <c r="H1976" i="4" s="1"/>
  <c r="H1977" i="4" a="1"/>
  <c r="H1977" i="4" s="1"/>
  <c r="H1978" i="4" a="1"/>
  <c r="H1978" i="4" s="1"/>
  <c r="H1979" i="4" a="1"/>
  <c r="H1979" i="4" s="1"/>
  <c r="H1980" i="4" a="1"/>
  <c r="H1980" i="4" s="1"/>
  <c r="H1981" i="4" a="1"/>
  <c r="H1981" i="4" s="1"/>
  <c r="H1982" i="4" a="1"/>
  <c r="H1982" i="4" s="1"/>
  <c r="H1983" i="4" a="1"/>
  <c r="H1983" i="4" s="1"/>
  <c r="H1984" i="4" a="1"/>
  <c r="H1984" i="4" s="1"/>
  <c r="H1985" i="4" a="1"/>
  <c r="H1985" i="4"/>
  <c r="H1986" i="4" a="1"/>
  <c r="H1986" i="4" s="1"/>
  <c r="H1987" i="4" a="1"/>
  <c r="H1987" i="4" s="1"/>
  <c r="H1988" i="4" a="1"/>
  <c r="H1988" i="4" s="1"/>
  <c r="H1989" i="4" a="1"/>
  <c r="H1989" i="4" s="1"/>
  <c r="H1990" i="4" a="1"/>
  <c r="H1990" i="4" s="1"/>
  <c r="H1991" i="4" a="1"/>
  <c r="H1991" i="4" s="1"/>
  <c r="H1992" i="4" a="1"/>
  <c r="H1992" i="4" s="1"/>
  <c r="H1993" i="4" a="1"/>
  <c r="H1993" i="4" s="1"/>
  <c r="H1994" i="4" a="1"/>
  <c r="H1994" i="4" s="1"/>
  <c r="H1995" i="4" a="1"/>
  <c r="H1995" i="4" s="1"/>
  <c r="H1996" i="4" a="1"/>
  <c r="H1996" i="4" s="1"/>
  <c r="H1997" i="4" a="1"/>
  <c r="H1997" i="4" s="1"/>
  <c r="H1998" i="4" a="1"/>
  <c r="H1998" i="4" s="1"/>
  <c r="H1999" i="4" a="1"/>
  <c r="H1999" i="4" s="1"/>
  <c r="H2000" i="4" a="1"/>
  <c r="H2000" i="4" s="1"/>
  <c r="H2001" i="4" a="1"/>
  <c r="H2001" i="4" s="1"/>
  <c r="H2002" i="4" a="1"/>
  <c r="H2002" i="4" s="1"/>
  <c r="H2003" i="4" a="1"/>
  <c r="H2003" i="4"/>
  <c r="H2004" i="4" a="1"/>
  <c r="H2004" i="4" s="1"/>
  <c r="H2005" i="4" a="1"/>
  <c r="H2005" i="4" s="1"/>
  <c r="H2006" i="4" a="1"/>
  <c r="H2006" i="4" s="1"/>
  <c r="H2007" i="4" a="1"/>
  <c r="H2007" i="4" s="1"/>
  <c r="H2008" i="4" a="1"/>
  <c r="H2008" i="4" s="1"/>
  <c r="H2009" i="4" a="1"/>
  <c r="H2009" i="4" s="1"/>
  <c r="H2010" i="4" a="1"/>
  <c r="H2010" i="4" s="1"/>
  <c r="H2011" i="4" a="1"/>
  <c r="H2011" i="4" s="1"/>
  <c r="H2012" i="4" a="1"/>
  <c r="H2012" i="4" s="1"/>
  <c r="H2013" i="4" a="1"/>
  <c r="H2013" i="4" s="1"/>
  <c r="H2014" i="4" a="1"/>
  <c r="H2014" i="4" s="1"/>
  <c r="H2015" i="4" a="1"/>
  <c r="H2015" i="4" s="1"/>
  <c r="H2016" i="4" a="1"/>
  <c r="H2016" i="4" s="1"/>
  <c r="H2017" i="4" a="1"/>
  <c r="H2017" i="4" s="1"/>
  <c r="H2018" i="4" a="1"/>
  <c r="H2018" i="4" s="1"/>
  <c r="H2019" i="4" a="1"/>
  <c r="H2019" i="4" s="1"/>
  <c r="H2020" i="4" a="1"/>
  <c r="H2020" i="4" s="1"/>
  <c r="H2021" i="4" a="1"/>
  <c r="H2021" i="4" s="1"/>
  <c r="H2022" i="4" a="1"/>
  <c r="H2022" i="4" s="1"/>
  <c r="H2023" i="4" a="1"/>
  <c r="H2023" i="4" s="1"/>
  <c r="H2024" i="4" a="1"/>
  <c r="H2024" i="4" s="1"/>
  <c r="H2025" i="4" a="1"/>
  <c r="H2025" i="4" s="1"/>
  <c r="H2026" i="4" a="1"/>
  <c r="H2026" i="4" s="1"/>
  <c r="H2027" i="4" a="1"/>
  <c r="H2027" i="4" s="1"/>
  <c r="H2028" i="4" a="1"/>
  <c r="H2028" i="4" s="1"/>
  <c r="H2029" i="4" a="1"/>
  <c r="H2029" i="4" s="1"/>
  <c r="H2030" i="4" a="1"/>
  <c r="H2030" i="4" s="1"/>
  <c r="H2031" i="4" a="1"/>
  <c r="H2031" i="4" s="1"/>
  <c r="H2032" i="4" a="1"/>
  <c r="H2032" i="4" s="1"/>
  <c r="H2033" i="4" a="1"/>
  <c r="H2033" i="4" s="1"/>
  <c r="H2034" i="4" a="1"/>
  <c r="H2034" i="4" s="1"/>
  <c r="H2035" i="4" a="1"/>
  <c r="H2035" i="4" s="1"/>
  <c r="H2036" i="4" a="1"/>
  <c r="H2036" i="4" s="1"/>
  <c r="H2037" i="4" a="1"/>
  <c r="H2037" i="4" s="1"/>
  <c r="H2038" i="4" a="1"/>
  <c r="H2038" i="4" s="1"/>
  <c r="H2039" i="4" a="1"/>
  <c r="H2039" i="4" s="1"/>
  <c r="H2040" i="4" a="1"/>
  <c r="H2040" i="4" s="1"/>
  <c r="H2041" i="4" a="1"/>
  <c r="H2041" i="4" s="1"/>
  <c r="H2042" i="4" a="1"/>
  <c r="H2042" i="4" s="1"/>
  <c r="H2043" i="4" a="1"/>
  <c r="H2043" i="4" s="1"/>
  <c r="H2044" i="4" a="1"/>
  <c r="H2044" i="4" s="1"/>
  <c r="H2045" i="4" a="1"/>
  <c r="H2045" i="4" s="1"/>
  <c r="H2046" i="4" a="1"/>
  <c r="H2046" i="4" s="1"/>
  <c r="H2047" i="4" a="1"/>
  <c r="H2047" i="4" s="1"/>
  <c r="H2048" i="4" a="1"/>
  <c r="H2048" i="4" s="1"/>
  <c r="H2049" i="4" a="1"/>
  <c r="H2049" i="4" s="1"/>
  <c r="H2050" i="4" a="1"/>
  <c r="H2050" i="4" s="1"/>
  <c r="H2051" i="4" a="1"/>
  <c r="H2051" i="4" s="1"/>
  <c r="H2052" i="4" a="1"/>
  <c r="H2052" i="4" s="1"/>
  <c r="H2053" i="4" a="1"/>
  <c r="H2053" i="4" s="1"/>
  <c r="H2054" i="4" a="1"/>
  <c r="H2054" i="4" s="1"/>
  <c r="H2055" i="4" a="1"/>
  <c r="H2055" i="4" s="1"/>
  <c r="H2056" i="4" a="1"/>
  <c r="H2056" i="4" s="1"/>
  <c r="H2057" i="4" a="1"/>
  <c r="H2057" i="4"/>
  <c r="H2058" i="4" a="1"/>
  <c r="H2058" i="4" s="1"/>
  <c r="H2059" i="4" a="1"/>
  <c r="H2059" i="4" s="1"/>
  <c r="H2060" i="4" a="1"/>
  <c r="H2060" i="4" s="1"/>
  <c r="H2061" i="4" a="1"/>
  <c r="H2061" i="4" s="1"/>
  <c r="H2062" i="4" a="1"/>
  <c r="H2062" i="4" s="1"/>
  <c r="H2063" i="4" a="1"/>
  <c r="H2063" i="4" s="1"/>
  <c r="H2064" i="4" a="1"/>
  <c r="H2064" i="4" s="1"/>
  <c r="H2065" i="4" a="1"/>
  <c r="H2065" i="4" s="1"/>
  <c r="H2066" i="4" a="1"/>
  <c r="H2066" i="4" s="1"/>
  <c r="H2067" i="4" a="1"/>
  <c r="H2067" i="4" s="1"/>
  <c r="H2068" i="4" a="1"/>
  <c r="H2068" i="4" s="1"/>
  <c r="H2069" i="4" a="1"/>
  <c r="H2069" i="4" s="1"/>
  <c r="H2070" i="4" a="1"/>
  <c r="H2070" i="4" s="1"/>
  <c r="H2071" i="4" a="1"/>
  <c r="H2071" i="4" s="1"/>
  <c r="H2072" i="4" a="1"/>
  <c r="H2072" i="4" s="1"/>
  <c r="H2073" i="4" a="1"/>
  <c r="H2073" i="4" s="1"/>
  <c r="H2074" i="4" a="1"/>
  <c r="H2074" i="4" s="1"/>
  <c r="H2075" i="4" a="1"/>
  <c r="H2075" i="4" s="1"/>
  <c r="H2076" i="4" a="1"/>
  <c r="H2076" i="4" s="1"/>
  <c r="H2077" i="4" a="1"/>
  <c r="H2077" i="4" s="1"/>
  <c r="H2078" i="4" a="1"/>
  <c r="H2078" i="4" s="1"/>
  <c r="H2079" i="4" a="1"/>
  <c r="H2079" i="4" s="1"/>
  <c r="H2080" i="4" a="1"/>
  <c r="H2080" i="4" s="1"/>
  <c r="H2081" i="4" a="1"/>
  <c r="H2081" i="4" s="1"/>
  <c r="H2082" i="4" a="1"/>
  <c r="H2082" i="4" s="1"/>
  <c r="H2083" i="4" a="1"/>
  <c r="H2083" i="4" s="1"/>
  <c r="H2084" i="4" a="1"/>
  <c r="H2084" i="4" s="1"/>
  <c r="H2085" i="4" a="1"/>
  <c r="H2085" i="4" s="1"/>
  <c r="H2086" i="4" a="1"/>
  <c r="H2086" i="4" s="1"/>
  <c r="H2087" i="4" a="1"/>
  <c r="H2087" i="4" s="1"/>
  <c r="H2088" i="4" a="1"/>
  <c r="H2088" i="4" s="1"/>
  <c r="H2089" i="4" a="1"/>
  <c r="H2089" i="4" s="1"/>
  <c r="H2090" i="4" a="1"/>
  <c r="H2090" i="4" s="1"/>
  <c r="H2091" i="4" a="1"/>
  <c r="H2091" i="4" s="1"/>
  <c r="H2092" i="4" a="1"/>
  <c r="H2092" i="4" s="1"/>
  <c r="H2093" i="4" a="1"/>
  <c r="H2093" i="4" s="1"/>
  <c r="H2094" i="4" a="1"/>
  <c r="H2094" i="4" s="1"/>
  <c r="H2095" i="4" a="1"/>
  <c r="H2095" i="4" s="1"/>
  <c r="H2096" i="4" a="1"/>
  <c r="H2096" i="4" s="1"/>
  <c r="H2097" i="4" a="1"/>
  <c r="H2097" i="4" s="1"/>
  <c r="H2098" i="4" a="1"/>
  <c r="H2098" i="4" s="1"/>
  <c r="H2099" i="4" a="1"/>
  <c r="H2099" i="4" s="1"/>
  <c r="H2100" i="4" a="1"/>
  <c r="H2100" i="4" s="1"/>
  <c r="H2101" i="4" a="1"/>
  <c r="H2101" i="4"/>
  <c r="H2102" i="4" a="1"/>
  <c r="H2102" i="4" s="1"/>
  <c r="H2103" i="4" a="1"/>
  <c r="H2103" i="4" s="1"/>
  <c r="H2104" i="4" a="1"/>
  <c r="H2104" i="4" s="1"/>
  <c r="H2105" i="4" a="1"/>
  <c r="H2105" i="4" s="1"/>
  <c r="H2106" i="4" a="1"/>
  <c r="H2106" i="4" s="1"/>
  <c r="H2107" i="4" a="1"/>
  <c r="H2107" i="4" s="1"/>
  <c r="H2108" i="4" a="1"/>
  <c r="H2108" i="4" s="1"/>
  <c r="H2109" i="4" a="1"/>
  <c r="H2109" i="4" s="1"/>
  <c r="H2110" i="4" a="1"/>
  <c r="H2110" i="4" s="1"/>
  <c r="H2111" i="4" a="1"/>
  <c r="H2111" i="4" s="1"/>
  <c r="H2112" i="4" a="1"/>
  <c r="H2112" i="4" s="1"/>
  <c r="H2113" i="4" a="1"/>
  <c r="H2113" i="4" s="1"/>
  <c r="H2114" i="4" a="1"/>
  <c r="H2114" i="4" s="1"/>
  <c r="H2115" i="4" a="1"/>
  <c r="H2115" i="4" s="1"/>
  <c r="H2116" i="4" a="1"/>
  <c r="H2116" i="4" s="1"/>
  <c r="H2117" i="4" a="1"/>
  <c r="H2117" i="4" s="1"/>
  <c r="H2118" i="4" a="1"/>
  <c r="H2118" i="4" s="1"/>
  <c r="H2119" i="4" a="1"/>
  <c r="H2119" i="4" s="1"/>
  <c r="H2120" i="4" a="1"/>
  <c r="H2120" i="4" s="1"/>
  <c r="H2121" i="4" a="1"/>
  <c r="H2121" i="4" s="1"/>
  <c r="H2122" i="4" a="1"/>
  <c r="H2122" i="4" s="1"/>
  <c r="H2123" i="4" a="1"/>
  <c r="H2123" i="4" s="1"/>
  <c r="H2124" i="4" a="1"/>
  <c r="H2124" i="4" s="1"/>
  <c r="H2125" i="4" a="1"/>
  <c r="H2125" i="4" s="1"/>
  <c r="H2126" i="4" a="1"/>
  <c r="H2126" i="4" s="1"/>
  <c r="H2127" i="4" a="1"/>
  <c r="H2127" i="4" s="1"/>
  <c r="H2128" i="4" a="1"/>
  <c r="H2128" i="4" s="1"/>
  <c r="H2129" i="4" a="1"/>
  <c r="H2129" i="4" s="1"/>
  <c r="H2130" i="4" a="1"/>
  <c r="H2130" i="4" s="1"/>
  <c r="H2131" i="4" a="1"/>
  <c r="H2131" i="4" s="1"/>
  <c r="H2132" i="4" a="1"/>
  <c r="H2132" i="4" s="1"/>
  <c r="H2133" i="4" a="1"/>
  <c r="H2133" i="4"/>
  <c r="H2134" i="4" a="1"/>
  <c r="H2134" i="4" s="1"/>
  <c r="H2135" i="4" a="1"/>
  <c r="H2135" i="4" s="1"/>
  <c r="H2136" i="4" a="1"/>
  <c r="H2136" i="4" s="1"/>
  <c r="H2137" i="4" a="1"/>
  <c r="H2137" i="4" s="1"/>
  <c r="H2138" i="4" a="1"/>
  <c r="H2138" i="4" s="1"/>
  <c r="H2139" i="4" a="1"/>
  <c r="H2139" i="4" s="1"/>
  <c r="H2140" i="4" a="1"/>
  <c r="H2140" i="4" s="1"/>
  <c r="H2141" i="4" a="1"/>
  <c r="H2141" i="4" s="1"/>
  <c r="H2142" i="4" a="1"/>
  <c r="H2142" i="4" s="1"/>
  <c r="H2143" i="4" a="1"/>
  <c r="H2143" i="4" s="1"/>
  <c r="H2144" i="4" a="1"/>
  <c r="H2144" i="4" s="1"/>
  <c r="H2145" i="4" a="1"/>
  <c r="H2145" i="4" s="1"/>
  <c r="H2146" i="4" a="1"/>
  <c r="H2146" i="4" s="1"/>
  <c r="H2147" i="4" a="1"/>
  <c r="H2147" i="4" s="1"/>
  <c r="H2148" i="4" a="1"/>
  <c r="H2148" i="4" s="1"/>
  <c r="H2149" i="4" a="1"/>
  <c r="H2149" i="4" s="1"/>
  <c r="H2150" i="4" a="1"/>
  <c r="H2150" i="4" s="1"/>
  <c r="H2151" i="4" a="1"/>
  <c r="H2151" i="4" s="1"/>
  <c r="H2152" i="4" a="1"/>
  <c r="H2152" i="4" s="1"/>
  <c r="H2153" i="4" a="1"/>
  <c r="H2153" i="4" s="1"/>
  <c r="H2154" i="4" a="1"/>
  <c r="H2154" i="4" s="1"/>
  <c r="H2155" i="4" a="1"/>
  <c r="H2155" i="4" s="1"/>
  <c r="H2156" i="4" a="1"/>
  <c r="H2156" i="4" s="1"/>
  <c r="H2157" i="4" a="1"/>
  <c r="H2157" i="4" s="1"/>
  <c r="H2158" i="4" a="1"/>
  <c r="H2158" i="4" s="1"/>
  <c r="H2159" i="4" a="1"/>
  <c r="H2159" i="4" s="1"/>
  <c r="H2160" i="4" a="1"/>
  <c r="H2160" i="4" s="1"/>
  <c r="H2161" i="4" a="1"/>
  <c r="H2161" i="4" s="1"/>
  <c r="H2162" i="4" a="1"/>
  <c r="H2162" i="4" s="1"/>
  <c r="H2163" i="4" a="1"/>
  <c r="H2163" i="4" s="1"/>
  <c r="H2164" i="4" a="1"/>
  <c r="H2164" i="4" s="1"/>
  <c r="H2165" i="4" a="1"/>
  <c r="H2165" i="4"/>
  <c r="H2166" i="4" a="1"/>
  <c r="H2166" i="4" s="1"/>
  <c r="H2167" i="4" a="1"/>
  <c r="H2167" i="4" s="1"/>
  <c r="H2168" i="4" a="1"/>
  <c r="H2168" i="4" s="1"/>
  <c r="H2169" i="4" a="1"/>
  <c r="H2169" i="4" s="1"/>
  <c r="H2170" i="4" a="1"/>
  <c r="H2170" i="4" s="1"/>
  <c r="H2171" i="4" a="1"/>
  <c r="H2171" i="4" s="1"/>
  <c r="H2172" i="4" a="1"/>
  <c r="H2172" i="4" s="1"/>
  <c r="H2173" i="4" a="1"/>
  <c r="H2173" i="4" s="1"/>
  <c r="H2174" i="4" a="1"/>
  <c r="H2174" i="4" s="1"/>
  <c r="H2175" i="4" a="1"/>
  <c r="H2175" i="4" s="1"/>
  <c r="H2176" i="4" a="1"/>
  <c r="H2176" i="4" s="1"/>
  <c r="H2177" i="4" a="1"/>
  <c r="H2177" i="4" s="1"/>
  <c r="H2178" i="4" a="1"/>
  <c r="H2178" i="4" s="1"/>
  <c r="H2179" i="4" a="1"/>
  <c r="H2179" i="4" s="1"/>
  <c r="H2180" i="4" a="1"/>
  <c r="H2180" i="4" s="1"/>
  <c r="H2181" i="4" a="1"/>
  <c r="H2181" i="4" s="1"/>
  <c r="H2182" i="4" a="1"/>
  <c r="H2182" i="4" s="1"/>
  <c r="H2183" i="4" a="1"/>
  <c r="H2183" i="4" s="1"/>
  <c r="H2184" i="4" a="1"/>
  <c r="H2184" i="4" s="1"/>
  <c r="H2185" i="4" a="1"/>
  <c r="H2185" i="4" s="1"/>
  <c r="H2186" i="4" a="1"/>
  <c r="H2186" i="4" s="1"/>
  <c r="H2187" i="4" a="1"/>
  <c r="H2187" i="4" s="1"/>
  <c r="H2188" i="4" a="1"/>
  <c r="H2188" i="4" s="1"/>
  <c r="H2189" i="4" a="1"/>
  <c r="H2189" i="4" s="1"/>
  <c r="H2190" i="4" a="1"/>
  <c r="H2190" i="4" s="1"/>
  <c r="H2191" i="4" a="1"/>
  <c r="H2191" i="4" s="1"/>
  <c r="H2192" i="4" a="1"/>
  <c r="H2192" i="4" s="1"/>
  <c r="H2193" i="4" a="1"/>
  <c r="H2193" i="4" s="1"/>
  <c r="H2194" i="4" a="1"/>
  <c r="H2194" i="4" s="1"/>
  <c r="H2195" i="4" a="1"/>
  <c r="H2195" i="4" s="1"/>
  <c r="H2196" i="4" a="1"/>
  <c r="H2196" i="4" s="1"/>
  <c r="H2197" i="4" a="1"/>
  <c r="H2197" i="4"/>
  <c r="H2198" i="4" a="1"/>
  <c r="H2198" i="4" s="1"/>
  <c r="H2199" i="4" a="1"/>
  <c r="H2199" i="4" s="1"/>
  <c r="H2200" i="4" a="1"/>
  <c r="H2200" i="4" s="1"/>
  <c r="H2201" i="4" a="1"/>
  <c r="H2201" i="4" s="1"/>
  <c r="H2202" i="4" a="1"/>
  <c r="H2202" i="4" s="1"/>
  <c r="H2203" i="4" a="1"/>
  <c r="H2203" i="4" s="1"/>
  <c r="H2204" i="4" a="1"/>
  <c r="H2204" i="4" s="1"/>
  <c r="H2205" i="4" a="1"/>
  <c r="H2205" i="4" s="1"/>
  <c r="H2206" i="4" a="1"/>
  <c r="H2206" i="4" s="1"/>
  <c r="H2207" i="4" a="1"/>
  <c r="H2207" i="4" s="1"/>
  <c r="H2208" i="4" a="1"/>
  <c r="H2208" i="4" s="1"/>
  <c r="H2209" i="4" a="1"/>
  <c r="H2209" i="4" s="1"/>
  <c r="H2210" i="4" a="1"/>
  <c r="H2210" i="4" s="1"/>
  <c r="H2211" i="4" a="1"/>
  <c r="H2211" i="4" s="1"/>
  <c r="H2212" i="4" a="1"/>
  <c r="H2212" i="4" s="1"/>
  <c r="H2213" i="4" a="1"/>
  <c r="H2213" i="4" s="1"/>
  <c r="H2214" i="4" a="1"/>
  <c r="H2214" i="4" s="1"/>
  <c r="H2215" i="4" a="1"/>
  <c r="H2215" i="4" s="1"/>
  <c r="H2216" i="4" a="1"/>
  <c r="H2216" i="4" s="1"/>
  <c r="H2217" i="4" a="1"/>
  <c r="H2217" i="4" s="1"/>
  <c r="H2218" i="4" a="1"/>
  <c r="H2218" i="4" s="1"/>
  <c r="H2219" i="4" a="1"/>
  <c r="H2219" i="4" s="1"/>
  <c r="H2220" i="4" a="1"/>
  <c r="H2220" i="4" s="1"/>
  <c r="H2221" i="4" a="1"/>
  <c r="H2221" i="4" s="1"/>
  <c r="H2222" i="4" a="1"/>
  <c r="H2222" i="4" s="1"/>
  <c r="H2223" i="4" a="1"/>
  <c r="H2223" i="4" s="1"/>
  <c r="H2224" i="4" a="1"/>
  <c r="H2224" i="4" s="1"/>
  <c r="H2225" i="4" a="1"/>
  <c r="H2225" i="4" s="1"/>
  <c r="H2226" i="4" a="1"/>
  <c r="H2226" i="4" s="1"/>
  <c r="H2227" i="4" a="1"/>
  <c r="H2227" i="4" s="1"/>
  <c r="H2228" i="4" a="1"/>
  <c r="H2228" i="4" s="1"/>
  <c r="H2229" i="4" a="1"/>
  <c r="H2229" i="4" s="1"/>
  <c r="H2230" i="4" a="1"/>
  <c r="H2230" i="4" s="1"/>
  <c r="H2231" i="4" a="1"/>
  <c r="H2231" i="4" s="1"/>
  <c r="H2232" i="4" a="1"/>
  <c r="H2232" i="4" s="1"/>
  <c r="H2233" i="4" a="1"/>
  <c r="H2233" i="4" s="1"/>
  <c r="H2234" i="4" a="1"/>
  <c r="H2234" i="4" s="1"/>
  <c r="H2235" i="4" a="1"/>
  <c r="H2235" i="4" s="1"/>
  <c r="H2236" i="4" a="1"/>
  <c r="H2236" i="4" s="1"/>
  <c r="H2237" i="4" a="1"/>
  <c r="H2237" i="4" s="1"/>
  <c r="H2238" i="4" a="1"/>
  <c r="H2238" i="4" s="1"/>
  <c r="H2239" i="4" a="1"/>
  <c r="H2239" i="4" s="1"/>
  <c r="H2240" i="4" a="1"/>
  <c r="H2240" i="4" s="1"/>
  <c r="H2241" i="4" a="1"/>
  <c r="H2241" i="4" s="1"/>
  <c r="H2242" i="4" a="1"/>
  <c r="H2242" i="4" s="1"/>
  <c r="H2243" i="4" a="1"/>
  <c r="H2243" i="4" s="1"/>
  <c r="H2244" i="4" a="1"/>
  <c r="H2244" i="4" s="1"/>
  <c r="H2245" i="4" a="1"/>
  <c r="H2245" i="4" s="1"/>
  <c r="H2246" i="4" a="1"/>
  <c r="H2246" i="4" s="1"/>
  <c r="H2247" i="4" a="1"/>
  <c r="H2247" i="4" s="1"/>
  <c r="H2248" i="4" a="1"/>
  <c r="H2248" i="4" s="1"/>
  <c r="H2249" i="4" a="1"/>
  <c r="H2249" i="4" s="1"/>
  <c r="H2250" i="4" a="1"/>
  <c r="H2250" i="4" s="1"/>
  <c r="H2251" i="4" a="1"/>
  <c r="H2251" i="4" s="1"/>
  <c r="H2252" i="4" a="1"/>
  <c r="H2252" i="4" s="1"/>
  <c r="H2253" i="4" a="1"/>
  <c r="H2253" i="4" s="1"/>
  <c r="H2254" i="4" a="1"/>
  <c r="H2254" i="4" s="1"/>
  <c r="H2255" i="4" a="1"/>
  <c r="H2255" i="4" s="1"/>
  <c r="H2256" i="4" a="1"/>
  <c r="H2256" i="4" s="1"/>
  <c r="H2257" i="4" a="1"/>
  <c r="H2257" i="4" s="1"/>
  <c r="H2258" i="4" a="1"/>
  <c r="H2258" i="4" s="1"/>
  <c r="H2259" i="4" a="1"/>
  <c r="H2259" i="4" s="1"/>
  <c r="H2260" i="4" a="1"/>
  <c r="H2260" i="4" s="1"/>
  <c r="H2261" i="4" a="1"/>
  <c r="H2261" i="4"/>
  <c r="H2262" i="4" a="1"/>
  <c r="H2262" i="4" s="1"/>
  <c r="H2263" i="4" a="1"/>
  <c r="H2263" i="4" s="1"/>
  <c r="H2264" i="4" a="1"/>
  <c r="H2264" i="4" s="1"/>
  <c r="H2265" i="4" a="1"/>
  <c r="H2265" i="4" s="1"/>
  <c r="H2266" i="4" a="1"/>
  <c r="H2266" i="4" s="1"/>
  <c r="H2267" i="4" a="1"/>
  <c r="H2267" i="4" s="1"/>
  <c r="H2268" i="4" a="1"/>
  <c r="H2268" i="4" s="1"/>
  <c r="H2269" i="4" a="1"/>
  <c r="H2269" i="4" s="1"/>
  <c r="H2270" i="4" a="1"/>
  <c r="H2270" i="4" s="1"/>
  <c r="H2271" i="4" a="1"/>
  <c r="H2271" i="4" s="1"/>
  <c r="H2272" i="4" a="1"/>
  <c r="H2272" i="4" s="1"/>
  <c r="H2273" i="4" a="1"/>
  <c r="H2273" i="4" s="1"/>
  <c r="H2274" i="4" a="1"/>
  <c r="H2274" i="4" s="1"/>
  <c r="H2275" i="4" a="1"/>
  <c r="H2275" i="4" s="1"/>
  <c r="H2276" i="4" a="1"/>
  <c r="H2276" i="4" s="1"/>
  <c r="H2277" i="4" a="1"/>
  <c r="H2277" i="4" s="1"/>
  <c r="H2278" i="4" a="1"/>
  <c r="H2278" i="4" s="1"/>
  <c r="H2279" i="4" a="1"/>
  <c r="H2279" i="4" s="1"/>
  <c r="H2280" i="4" a="1"/>
  <c r="H2280" i="4" s="1"/>
  <c r="H2281" i="4" a="1"/>
  <c r="H2281" i="4" s="1"/>
  <c r="H2282" i="4" a="1"/>
  <c r="H2282" i="4" s="1"/>
  <c r="H2283" i="4" a="1"/>
  <c r="H2283" i="4" s="1"/>
  <c r="H2284" i="4" a="1"/>
  <c r="H2284" i="4" s="1"/>
  <c r="H2285" i="4" a="1"/>
  <c r="H2285" i="4" s="1"/>
  <c r="H2286" i="4" a="1"/>
  <c r="H2286" i="4" s="1"/>
  <c r="H2287" i="4" a="1"/>
  <c r="H2287" i="4" s="1"/>
  <c r="H2288" i="4" a="1"/>
  <c r="H2288" i="4" s="1"/>
  <c r="H2289" i="4" a="1"/>
  <c r="H2289" i="4" s="1"/>
  <c r="H2290" i="4" a="1"/>
  <c r="H2290" i="4" s="1"/>
  <c r="H2291" i="4" a="1"/>
  <c r="H2291" i="4" s="1"/>
  <c r="H2292" i="4" a="1"/>
  <c r="H2292" i="4" s="1"/>
  <c r="H2293" i="4" a="1"/>
  <c r="H2293" i="4" s="1"/>
  <c r="H2294" i="4" a="1"/>
  <c r="H2294" i="4" s="1"/>
  <c r="H2295" i="4" a="1"/>
  <c r="H2295" i="4" s="1"/>
  <c r="H2296" i="4" a="1"/>
  <c r="H2296" i="4" s="1"/>
  <c r="H2297" i="4" a="1"/>
  <c r="H2297" i="4"/>
  <c r="H2298" i="4" a="1"/>
  <c r="H2298" i="4" s="1"/>
  <c r="H2299" i="4" a="1"/>
  <c r="H2299" i="4" s="1"/>
  <c r="H2300" i="4" a="1"/>
  <c r="H2300" i="4" s="1"/>
  <c r="H2301" i="4" a="1"/>
  <c r="H2301" i="4" s="1"/>
  <c r="H2302" i="4" a="1"/>
  <c r="H2302" i="4" s="1"/>
  <c r="H2303" i="4" a="1"/>
  <c r="H2303" i="4" s="1"/>
  <c r="H2304" i="4" a="1"/>
  <c r="H2304" i="4" s="1"/>
  <c r="H2305" i="4" a="1"/>
  <c r="H2305" i="4" s="1"/>
  <c r="H2306" i="4" a="1"/>
  <c r="H2306" i="4" s="1"/>
  <c r="H2307" i="4" a="1"/>
  <c r="H2307" i="4" s="1"/>
  <c r="H2308" i="4" a="1"/>
  <c r="H2308" i="4" s="1"/>
  <c r="H2309" i="4" a="1"/>
  <c r="H2309" i="4" s="1"/>
  <c r="H2310" i="4" a="1"/>
  <c r="H2310" i="4" s="1"/>
  <c r="H2311" i="4" a="1"/>
  <c r="H2311" i="4" s="1"/>
  <c r="H2312" i="4" a="1"/>
  <c r="H2312" i="4" s="1"/>
  <c r="H2313" i="4" a="1"/>
  <c r="H2313" i="4" s="1"/>
  <c r="H2314" i="4" a="1"/>
  <c r="H2314" i="4" s="1"/>
  <c r="H2315" i="4" a="1"/>
  <c r="H2315" i="4" s="1"/>
  <c r="H2316" i="4" a="1"/>
  <c r="H2316" i="4" s="1"/>
  <c r="H2317" i="4" a="1"/>
  <c r="H2317" i="4" s="1"/>
  <c r="H2318" i="4" a="1"/>
  <c r="H2318" i="4" s="1"/>
  <c r="H2319" i="4" a="1"/>
  <c r="H2319" i="4" s="1"/>
  <c r="H2320" i="4" a="1"/>
  <c r="H2320" i="4" s="1"/>
  <c r="H2321" i="4" a="1"/>
  <c r="H2321" i="4" s="1"/>
  <c r="H2322" i="4" a="1"/>
  <c r="H2322" i="4" s="1"/>
  <c r="H2323" i="4" a="1"/>
  <c r="H2323" i="4" s="1"/>
  <c r="H2324" i="4" a="1"/>
  <c r="H2324" i="4" s="1"/>
  <c r="H2325" i="4" a="1"/>
  <c r="H2325" i="4" s="1"/>
  <c r="H2326" i="4" a="1"/>
  <c r="H2326" i="4" s="1"/>
  <c r="H2327" i="4" a="1"/>
  <c r="H2327" i="4" s="1"/>
  <c r="H2328" i="4" a="1"/>
  <c r="H2328" i="4" s="1"/>
  <c r="H2329" i="4" a="1"/>
  <c r="H2329" i="4"/>
  <c r="H2330" i="4" a="1"/>
  <c r="H2330" i="4" s="1"/>
  <c r="H2331" i="4" a="1"/>
  <c r="H2331" i="4" s="1"/>
  <c r="H2332" i="4" a="1"/>
  <c r="H2332" i="4" s="1"/>
  <c r="H2333" i="4" a="1"/>
  <c r="H2333" i="4" s="1"/>
  <c r="H2334" i="4" a="1"/>
  <c r="H2334" i="4" s="1"/>
  <c r="H2335" i="4" a="1"/>
  <c r="H2335" i="4" s="1"/>
  <c r="H2336" i="4" a="1"/>
  <c r="H2336" i="4" s="1"/>
  <c r="H2337" i="4" a="1"/>
  <c r="H2337" i="4" s="1"/>
  <c r="H2338" i="4" a="1"/>
  <c r="H2338" i="4" s="1"/>
  <c r="H2339" i="4" a="1"/>
  <c r="H2339" i="4" s="1"/>
  <c r="H2340" i="4" a="1"/>
  <c r="H2340" i="4" s="1"/>
  <c r="H2341" i="4" a="1"/>
  <c r="H2341" i="4" s="1"/>
  <c r="H2342" i="4" a="1"/>
  <c r="H2342" i="4" s="1"/>
  <c r="H2343" i="4" a="1"/>
  <c r="H2343" i="4" s="1"/>
  <c r="H2344" i="4" a="1"/>
  <c r="H2344" i="4" s="1"/>
  <c r="H2345" i="4" a="1"/>
  <c r="H2345" i="4" s="1"/>
  <c r="H2346" i="4" a="1"/>
  <c r="H2346" i="4" s="1"/>
  <c r="H2347" i="4" a="1"/>
  <c r="H2347" i="4" s="1"/>
  <c r="H2348" i="4" a="1"/>
  <c r="H2348" i="4" s="1"/>
  <c r="H2349" i="4" a="1"/>
  <c r="H2349" i="4" s="1"/>
  <c r="H2350" i="4" a="1"/>
  <c r="H2350" i="4" s="1"/>
  <c r="H2351" i="4" a="1"/>
  <c r="H2351" i="4" s="1"/>
  <c r="H2352" i="4" a="1"/>
  <c r="H2352" i="4" s="1"/>
  <c r="H2353" i="4" a="1"/>
  <c r="H2353" i="4" s="1"/>
  <c r="H2354" i="4" a="1"/>
  <c r="H2354" i="4" s="1"/>
  <c r="H2355" i="4" a="1"/>
  <c r="H2355" i="4" s="1"/>
  <c r="H2356" i="4" a="1"/>
  <c r="H2356" i="4" s="1"/>
  <c r="H2357" i="4" a="1"/>
  <c r="H2357" i="4" s="1"/>
  <c r="H2358" i="4" a="1"/>
  <c r="H2358" i="4" s="1"/>
  <c r="H2359" i="4" a="1"/>
  <c r="H2359" i="4" s="1"/>
  <c r="H2360" i="4" a="1"/>
  <c r="H2360" i="4" s="1"/>
  <c r="H2361" i="4" a="1"/>
  <c r="H2361" i="4" s="1"/>
  <c r="H2362" i="4" a="1"/>
  <c r="H2362" i="4" s="1"/>
  <c r="H2363" i="4" a="1"/>
  <c r="H2363" i="4" s="1"/>
  <c r="H2364" i="4" a="1"/>
  <c r="H2364" i="4" s="1"/>
  <c r="H2365" i="4" a="1"/>
  <c r="H2365" i="4" s="1"/>
  <c r="H2366" i="4" a="1"/>
  <c r="H2366" i="4" s="1"/>
  <c r="H2367" i="4" a="1"/>
  <c r="H2367" i="4" s="1"/>
  <c r="H2368" i="4" a="1"/>
  <c r="H2368" i="4" s="1"/>
  <c r="H2369" i="4" a="1"/>
  <c r="H2369" i="4"/>
  <c r="H2370" i="4" a="1"/>
  <c r="H2370" i="4" s="1"/>
  <c r="H2371" i="4" a="1"/>
  <c r="H2371" i="4" s="1"/>
  <c r="H2372" i="4" a="1"/>
  <c r="H2372" i="4" s="1"/>
  <c r="H2373" i="4" a="1"/>
  <c r="H2373" i="4" s="1"/>
  <c r="H2374" i="4" a="1"/>
  <c r="H2374" i="4" s="1"/>
  <c r="H2375" i="4" a="1"/>
  <c r="H2375" i="4" s="1"/>
  <c r="H2376" i="4" a="1"/>
  <c r="H2376" i="4" s="1"/>
  <c r="H2377" i="4" a="1"/>
  <c r="H2377" i="4" s="1"/>
  <c r="H2378" i="4" a="1"/>
  <c r="H2378" i="4" s="1"/>
  <c r="H2379" i="4" a="1"/>
  <c r="H2379" i="4" s="1"/>
  <c r="H2380" i="4" a="1"/>
  <c r="H2380" i="4" s="1"/>
  <c r="H2381" i="4" a="1"/>
  <c r="H2381" i="4" s="1"/>
  <c r="H2382" i="4" a="1"/>
  <c r="H2382" i="4" s="1"/>
  <c r="H2383" i="4" a="1"/>
  <c r="H2383" i="4" s="1"/>
  <c r="H2384" i="4" a="1"/>
  <c r="H2384" i="4" s="1"/>
  <c r="H2385" i="4" a="1"/>
  <c r="H2385" i="4" s="1"/>
  <c r="H2386" i="4" a="1"/>
  <c r="H2386" i="4" s="1"/>
  <c r="H2387" i="4" a="1"/>
  <c r="H2387" i="4" s="1"/>
  <c r="H2388" i="4" a="1"/>
  <c r="H2388" i="4" s="1"/>
  <c r="H2389" i="4" a="1"/>
  <c r="H2389" i="4" s="1"/>
  <c r="H2390" i="4" a="1"/>
  <c r="H2390" i="4" s="1"/>
  <c r="H2391" i="4" a="1"/>
  <c r="H2391" i="4" s="1"/>
  <c r="H2392" i="4" a="1"/>
  <c r="H2392" i="4" s="1"/>
  <c r="H2393" i="4" a="1"/>
  <c r="H2393" i="4" s="1"/>
  <c r="H2394" i="4" a="1"/>
  <c r="H2394" i="4" s="1"/>
  <c r="H2395" i="4" a="1"/>
  <c r="H2395" i="4" s="1"/>
  <c r="H2396" i="4" a="1"/>
  <c r="H2396" i="4" s="1"/>
  <c r="H2397" i="4" a="1"/>
  <c r="H2397" i="4" s="1"/>
  <c r="H2398" i="4" a="1"/>
  <c r="H2398" i="4" s="1"/>
  <c r="H2399" i="4" a="1"/>
  <c r="H2399" i="4" s="1"/>
  <c r="H2400" i="4" a="1"/>
  <c r="H2400" i="4" s="1"/>
  <c r="H2401" i="4" a="1"/>
  <c r="H2401" i="4"/>
  <c r="H2402" i="4" a="1"/>
  <c r="H2402" i="4" s="1"/>
  <c r="H2403" i="4" a="1"/>
  <c r="H2403" i="4" s="1"/>
  <c r="H2404" i="4" a="1"/>
  <c r="H2404" i="4" s="1"/>
  <c r="H2405" i="4" a="1"/>
  <c r="H2405" i="4" s="1"/>
  <c r="H2406" i="4" a="1"/>
  <c r="H2406" i="4" s="1"/>
  <c r="H2407" i="4" a="1"/>
  <c r="H2407" i="4" s="1"/>
  <c r="H2408" i="4" a="1"/>
  <c r="H2408" i="4" s="1"/>
  <c r="H2409" i="4" a="1"/>
  <c r="H2409" i="4" s="1"/>
  <c r="H2410" i="4" a="1"/>
  <c r="H2410" i="4" s="1"/>
  <c r="H2411" i="4" a="1"/>
  <c r="H2411" i="4" s="1"/>
  <c r="H2412" i="4" a="1"/>
  <c r="H2412" i="4" s="1"/>
  <c r="H2413" i="4" a="1"/>
  <c r="H2413" i="4" s="1"/>
  <c r="H2414" i="4" a="1"/>
  <c r="H2414" i="4" s="1"/>
  <c r="H2415" i="4" a="1"/>
  <c r="H2415" i="4" s="1"/>
  <c r="H2416" i="4" a="1"/>
  <c r="H2416" i="4" s="1"/>
  <c r="H2417" i="4" a="1"/>
  <c r="H2417" i="4" s="1"/>
  <c r="H2418" i="4" a="1"/>
  <c r="H2418" i="4" s="1"/>
  <c r="H2419" i="4" a="1"/>
  <c r="H2419" i="4"/>
  <c r="H2420" i="4" a="1"/>
  <c r="H2420" i="4" s="1"/>
  <c r="H2421" i="4" a="1"/>
  <c r="H2421" i="4" s="1"/>
  <c r="H2422" i="4" a="1"/>
  <c r="H2422" i="4" s="1"/>
  <c r="H2423" i="4" a="1"/>
  <c r="H2423" i="4" s="1"/>
  <c r="H2424" i="4" a="1"/>
  <c r="H2424" i="4" s="1"/>
  <c r="H2425" i="4" a="1"/>
  <c r="H2425" i="4" s="1"/>
  <c r="H2426" i="4" a="1"/>
  <c r="H2426" i="4" s="1"/>
  <c r="H2427" i="4" a="1"/>
  <c r="H2427" i="4" s="1"/>
  <c r="H2428" i="4" a="1"/>
  <c r="H2428" i="4" s="1"/>
  <c r="H2429" i="4" a="1"/>
  <c r="H2429" i="4" s="1"/>
  <c r="H2430" i="4" a="1"/>
  <c r="H2430" i="4" s="1"/>
  <c r="H2431" i="4" a="1"/>
  <c r="H2431" i="4" s="1"/>
  <c r="H2432" i="4" a="1"/>
  <c r="H2432" i="4" s="1"/>
  <c r="H2433" i="4" a="1"/>
  <c r="H2433" i="4" s="1"/>
  <c r="H2434" i="4" a="1"/>
  <c r="H2434" i="4" s="1"/>
  <c r="H2435" i="4" a="1"/>
  <c r="H2435" i="4" s="1"/>
  <c r="H2436" i="4" a="1"/>
  <c r="H2436" i="4" s="1"/>
  <c r="H2437" i="4" a="1"/>
  <c r="H2437" i="4" s="1"/>
  <c r="H2438" i="4" a="1"/>
  <c r="H2438" i="4" s="1"/>
  <c r="H2439" i="4" a="1"/>
  <c r="H2439" i="4" s="1"/>
  <c r="H2440" i="4" a="1"/>
  <c r="H2440" i="4" s="1"/>
  <c r="H2441" i="4" a="1"/>
  <c r="H2441" i="4" s="1"/>
  <c r="H2442" i="4" a="1"/>
  <c r="H2442" i="4" s="1"/>
  <c r="H2443" i="4" a="1"/>
  <c r="H2443" i="4"/>
  <c r="H2444" i="4" a="1"/>
  <c r="H2444" i="4" s="1"/>
  <c r="H2445" i="4" a="1"/>
  <c r="H2445" i="4" s="1"/>
  <c r="H2446" i="4" a="1"/>
  <c r="H2446" i="4" s="1"/>
  <c r="H2447" i="4" a="1"/>
  <c r="H2447" i="4" s="1"/>
  <c r="H2448" i="4" a="1"/>
  <c r="H2448" i="4" s="1"/>
  <c r="H2449" i="4" a="1"/>
  <c r="H2449" i="4" s="1"/>
  <c r="H2450" i="4" a="1"/>
  <c r="H2450" i="4" s="1"/>
  <c r="H2451" i="4" a="1"/>
  <c r="H2451" i="4" s="1"/>
  <c r="H2452" i="4" a="1"/>
  <c r="H2452" i="4" s="1"/>
  <c r="H2453" i="4" a="1"/>
  <c r="H2453" i="4" s="1"/>
  <c r="H2454" i="4" a="1"/>
  <c r="H2454" i="4" s="1"/>
  <c r="H2455" i="4" a="1"/>
  <c r="H2455" i="4" s="1"/>
  <c r="H2456" i="4" a="1"/>
  <c r="H2456" i="4" s="1"/>
  <c r="H2457" i="4" a="1"/>
  <c r="H2457" i="4" s="1"/>
  <c r="H2458" i="4" a="1"/>
  <c r="H2458" i="4" s="1"/>
  <c r="H2459" i="4" a="1"/>
  <c r="H2459" i="4" s="1"/>
  <c r="H2460" i="4" a="1"/>
  <c r="H2460" i="4" s="1"/>
  <c r="H2461" i="4" a="1"/>
  <c r="H2461" i="4" s="1"/>
  <c r="H2462" i="4" a="1"/>
  <c r="H2462" i="4" s="1"/>
  <c r="H2463" i="4" a="1"/>
  <c r="H2463" i="4" s="1"/>
  <c r="H2464" i="4" a="1"/>
  <c r="H2464" i="4" s="1"/>
  <c r="H2465" i="4" a="1"/>
  <c r="H2465" i="4" s="1"/>
  <c r="H2466" i="4" a="1"/>
  <c r="H2466" i="4" s="1"/>
  <c r="H2467" i="4" a="1"/>
  <c r="H2467" i="4" s="1"/>
  <c r="H2468" i="4" a="1"/>
  <c r="H2468" i="4" s="1"/>
  <c r="H2469" i="4" a="1"/>
  <c r="H2469" i="4" s="1"/>
  <c r="H2470" i="4" a="1"/>
  <c r="H2470" i="4" s="1"/>
  <c r="H2471" i="4" a="1"/>
  <c r="H2471" i="4" s="1"/>
  <c r="H2472" i="4" a="1"/>
  <c r="H2472" i="4" s="1"/>
  <c r="H2473" i="4" a="1"/>
  <c r="H2473" i="4" s="1"/>
  <c r="H2474" i="4" a="1"/>
  <c r="H2474" i="4" s="1"/>
  <c r="H2475" i="4" a="1"/>
  <c r="H2475" i="4" s="1"/>
  <c r="H2476" i="4" a="1"/>
  <c r="H2476" i="4" s="1"/>
  <c r="H2477" i="4" a="1"/>
  <c r="H2477" i="4" s="1"/>
  <c r="H2478" i="4" a="1"/>
  <c r="H2478" i="4" s="1"/>
  <c r="H2479" i="4" a="1"/>
  <c r="H2479" i="4" s="1"/>
  <c r="H2480" i="4" a="1"/>
  <c r="H2480" i="4" s="1"/>
  <c r="H2481" i="4" a="1"/>
  <c r="H2481" i="4" s="1"/>
  <c r="H2482" i="4" a="1"/>
  <c r="H2482" i="4" s="1"/>
  <c r="H2483" i="4" a="1"/>
  <c r="H2483" i="4" s="1"/>
  <c r="H2484" i="4" a="1"/>
  <c r="H2484" i="4" s="1"/>
  <c r="H2485" i="4" a="1"/>
  <c r="H2485" i="4" s="1"/>
  <c r="H2486" i="4" a="1"/>
  <c r="H2486" i="4" s="1"/>
  <c r="H2487" i="4" a="1"/>
  <c r="H2487" i="4" s="1"/>
  <c r="H2488" i="4" a="1"/>
  <c r="H2488" i="4" s="1"/>
  <c r="H2489" i="4" a="1"/>
  <c r="H2489" i="4" s="1"/>
  <c r="H2490" i="4" a="1"/>
  <c r="H2490" i="4" s="1"/>
  <c r="H2491" i="4" a="1"/>
  <c r="H2491" i="4"/>
  <c r="H2492" i="4" a="1"/>
  <c r="H2492" i="4" s="1"/>
  <c r="H2493" i="4" a="1"/>
  <c r="H2493" i="4" s="1"/>
  <c r="H2494" i="4" a="1"/>
  <c r="H2494" i="4" s="1"/>
  <c r="H2495" i="4" a="1"/>
  <c r="H2495" i="4" s="1"/>
  <c r="H2496" i="4" a="1"/>
  <c r="H2496" i="4" s="1"/>
  <c r="H2497" i="4" a="1"/>
  <c r="H2497" i="4" s="1"/>
  <c r="H2498" i="4" a="1"/>
  <c r="H2498" i="4" s="1"/>
  <c r="H2499" i="4" a="1"/>
  <c r="H2499" i="4" s="1"/>
  <c r="H2500" i="4" a="1"/>
  <c r="H2500" i="4" s="1"/>
  <c r="H2501" i="4" a="1"/>
  <c r="H2501" i="4" s="1"/>
  <c r="H2502" i="4" a="1"/>
  <c r="H2502" i="4" s="1"/>
  <c r="H2503" i="4" a="1"/>
  <c r="H2503" i="4" s="1"/>
  <c r="H2504" i="4" a="1"/>
  <c r="H2504" i="4" s="1"/>
  <c r="H2505" i="4" a="1"/>
  <c r="H2505" i="4" s="1"/>
  <c r="H2506" i="4" a="1"/>
  <c r="H2506" i="4" s="1"/>
  <c r="H2507" i="4" a="1"/>
  <c r="H2507" i="4" s="1"/>
  <c r="H2508" i="4" a="1"/>
  <c r="H2508" i="4" s="1"/>
  <c r="H2509" i="4" a="1"/>
  <c r="H2509" i="4" s="1"/>
  <c r="H2510" i="4" a="1"/>
  <c r="H2510" i="4" s="1"/>
  <c r="H2511" i="4" a="1"/>
  <c r="H2511" i="4" s="1"/>
  <c r="H2512" i="4" a="1"/>
  <c r="H2512" i="4" s="1"/>
  <c r="H2513" i="4" a="1"/>
  <c r="H2513" i="4" s="1"/>
  <c r="H2514" i="4" a="1"/>
  <c r="H2514" i="4" s="1"/>
  <c r="H2515" i="4" a="1"/>
  <c r="H2515" i="4" s="1"/>
  <c r="H2516" i="4" a="1"/>
  <c r="H2516" i="4" s="1"/>
  <c r="H2517" i="4" a="1"/>
  <c r="H2517" i="4" s="1"/>
  <c r="H2518" i="4" a="1"/>
  <c r="H2518" i="4" s="1"/>
  <c r="H2519" i="4" a="1"/>
  <c r="H2519" i="4" s="1"/>
  <c r="H2520" i="4" a="1"/>
  <c r="H2520" i="4" s="1"/>
  <c r="H2521" i="4" a="1"/>
  <c r="H2521" i="4" s="1"/>
  <c r="H2522" i="4" a="1"/>
  <c r="H2522" i="4" s="1"/>
  <c r="H2523" i="4" a="1"/>
  <c r="H2523" i="4" s="1"/>
  <c r="H2524" i="4" a="1"/>
  <c r="H2524" i="4" s="1"/>
  <c r="H2525" i="4" a="1"/>
  <c r="H2525" i="4"/>
  <c r="H2526" i="4" a="1"/>
  <c r="H2526" i="4" s="1"/>
  <c r="H2527" i="4" a="1"/>
  <c r="H2527" i="4" s="1"/>
  <c r="H2528" i="4" a="1"/>
  <c r="H2528" i="4" s="1"/>
  <c r="H2529" i="4" a="1"/>
  <c r="H2529" i="4" s="1"/>
  <c r="H2530" i="4" a="1"/>
  <c r="H2530" i="4" s="1"/>
  <c r="H2531" i="4" a="1"/>
  <c r="H2531" i="4" s="1"/>
  <c r="H2532" i="4" a="1"/>
  <c r="H2532" i="4" s="1"/>
  <c r="H2533" i="4" a="1"/>
  <c r="H2533" i="4" s="1"/>
  <c r="H2534" i="4" a="1"/>
  <c r="H2534" i="4" s="1"/>
  <c r="H2535" i="4" a="1"/>
  <c r="H2535" i="4" s="1"/>
  <c r="H2536" i="4" a="1"/>
  <c r="H2536" i="4" s="1"/>
  <c r="H2537" i="4" a="1"/>
  <c r="H2537" i="4" s="1"/>
  <c r="H2538" i="4" a="1"/>
  <c r="H2538" i="4" s="1"/>
  <c r="H2539" i="4" a="1"/>
  <c r="H2539" i="4" s="1"/>
  <c r="H2540" i="4" a="1"/>
  <c r="H2540" i="4" s="1"/>
  <c r="H2541" i="4" a="1"/>
  <c r="H2541" i="4" s="1"/>
  <c r="H2542" i="4" a="1"/>
  <c r="H2542" i="4" s="1"/>
  <c r="H2543" i="4" a="1"/>
  <c r="H2543" i="4" s="1"/>
  <c r="H2544" i="4" a="1"/>
  <c r="H2544" i="4" s="1"/>
  <c r="H2545" i="4" a="1"/>
  <c r="H2545" i="4" s="1"/>
  <c r="H2546" i="4" a="1"/>
  <c r="H2546" i="4" s="1"/>
  <c r="H2547" i="4" a="1"/>
  <c r="H2547" i="4" s="1"/>
  <c r="H2548" i="4" a="1"/>
  <c r="H2548" i="4" s="1"/>
  <c r="H2549" i="4" a="1"/>
  <c r="H2549" i="4" s="1"/>
  <c r="H2550" i="4" a="1"/>
  <c r="H2550" i="4" s="1"/>
  <c r="H2551" i="4" a="1"/>
  <c r="H2551" i="4" s="1"/>
  <c r="H2552" i="4" a="1"/>
  <c r="H2552" i="4" s="1"/>
  <c r="H2553" i="4" a="1"/>
  <c r="H2553" i="4" s="1"/>
  <c r="H2554" i="4" a="1"/>
  <c r="H2554" i="4" s="1"/>
  <c r="H2555" i="4" a="1"/>
  <c r="H2555" i="4" s="1"/>
  <c r="H2556" i="4" a="1"/>
  <c r="H2556" i="4" s="1"/>
  <c r="H2557" i="4" a="1"/>
  <c r="H2557" i="4" s="1"/>
  <c r="H2558" i="4" a="1"/>
  <c r="H2558" i="4" s="1"/>
  <c r="H2559" i="4" a="1"/>
  <c r="H2559" i="4" s="1"/>
  <c r="H2560" i="4" a="1"/>
  <c r="H2560" i="4" s="1"/>
  <c r="H2561" i="4" a="1"/>
  <c r="H2561" i="4" s="1"/>
  <c r="H2562" i="4" a="1"/>
  <c r="H2562" i="4" s="1"/>
  <c r="H2563" i="4" a="1"/>
  <c r="H2563" i="4" s="1"/>
  <c r="H2564" i="4" a="1"/>
  <c r="H2564" i="4" s="1"/>
  <c r="H2565" i="4" a="1"/>
  <c r="H2565" i="4" s="1"/>
  <c r="H2566" i="4" a="1"/>
  <c r="H2566" i="4" s="1"/>
  <c r="H2567" i="4" a="1"/>
  <c r="H2567" i="4" s="1"/>
  <c r="H2568" i="4" a="1"/>
  <c r="H2568" i="4" s="1"/>
  <c r="H2569" i="4" a="1"/>
  <c r="H2569" i="4" s="1"/>
  <c r="H2570" i="4" a="1"/>
  <c r="H2570" i="4" s="1"/>
  <c r="H2571" i="4" a="1"/>
  <c r="H2571" i="4"/>
  <c r="H2572" i="4" a="1"/>
  <c r="H2572" i="4" s="1"/>
  <c r="H2573" i="4" a="1"/>
  <c r="H2573" i="4" s="1"/>
  <c r="H2574" i="4" a="1"/>
  <c r="H2574" i="4" s="1"/>
  <c r="H2575" i="4" a="1"/>
  <c r="H2575" i="4" s="1"/>
  <c r="H2576" i="4" a="1"/>
  <c r="H2576" i="4" s="1"/>
  <c r="H2577" i="4" a="1"/>
  <c r="H2577" i="4" s="1"/>
  <c r="H2578" i="4" a="1"/>
  <c r="H2578" i="4" s="1"/>
  <c r="H2579" i="4" a="1"/>
  <c r="H2579" i="4" s="1"/>
  <c r="H2580" i="4" a="1"/>
  <c r="H2580" i="4" s="1"/>
  <c r="H2581" i="4" a="1"/>
  <c r="H2581" i="4" s="1"/>
  <c r="H2582" i="4" a="1"/>
  <c r="H2582" i="4" s="1"/>
  <c r="H2583" i="4" a="1"/>
  <c r="H2583" i="4" s="1"/>
  <c r="H2584" i="4" a="1"/>
  <c r="H2584" i="4" s="1"/>
  <c r="H2585" i="4" a="1"/>
  <c r="H2585" i="4" s="1"/>
  <c r="H2586" i="4" a="1"/>
  <c r="H2586" i="4" s="1"/>
  <c r="H2587" i="4" a="1"/>
  <c r="H2587" i="4" s="1"/>
  <c r="H2588" i="4" a="1"/>
  <c r="H2588" i="4" s="1"/>
  <c r="H2589" i="4" a="1"/>
  <c r="H2589" i="4" s="1"/>
  <c r="H2590" i="4" a="1"/>
  <c r="H2590" i="4" s="1"/>
  <c r="H2591" i="4" a="1"/>
  <c r="H2591" i="4" s="1"/>
  <c r="H2592" i="4" a="1"/>
  <c r="H2592" i="4" s="1"/>
  <c r="H2593" i="4" a="1"/>
  <c r="H2593" i="4" s="1"/>
  <c r="H2594" i="4" a="1"/>
  <c r="H2594" i="4" s="1"/>
  <c r="H2595" i="4" a="1"/>
  <c r="H2595" i="4" s="1"/>
  <c r="H2596" i="4" a="1"/>
  <c r="H2596" i="4" s="1"/>
  <c r="H2597" i="4" a="1"/>
  <c r="H2597" i="4" s="1"/>
  <c r="H2598" i="4" a="1"/>
  <c r="H2598" i="4" s="1"/>
  <c r="H2599" i="4" a="1"/>
  <c r="H2599" i="4" s="1"/>
  <c r="H2600" i="4" a="1"/>
  <c r="H2600" i="4" s="1"/>
  <c r="H2601" i="4" a="1"/>
  <c r="H2601" i="4" s="1"/>
  <c r="H2602" i="4" a="1"/>
  <c r="H2602" i="4" s="1"/>
  <c r="H2603" i="4" a="1"/>
  <c r="H2603" i="4" s="1"/>
  <c r="H2604" i="4" a="1"/>
  <c r="H2604" i="4" s="1"/>
  <c r="H2605" i="4" a="1"/>
  <c r="H2605" i="4" s="1"/>
  <c r="H2606" i="4" a="1"/>
  <c r="H2606" i="4" s="1"/>
  <c r="H2607" i="4" a="1"/>
  <c r="H2607" i="4" s="1"/>
  <c r="H2608" i="4" a="1"/>
  <c r="H2608" i="4" s="1"/>
  <c r="H2609" i="4" a="1"/>
  <c r="H2609" i="4" s="1"/>
  <c r="H2610" i="4" a="1"/>
  <c r="H2610" i="4" s="1"/>
  <c r="H2611" i="4" a="1"/>
  <c r="H2611" i="4" s="1"/>
  <c r="H2612" i="4" a="1"/>
  <c r="H2612" i="4" s="1"/>
  <c r="H2613" i="4" a="1"/>
  <c r="H2613" i="4" s="1"/>
  <c r="H2614" i="4" a="1"/>
  <c r="H2614" i="4" s="1"/>
  <c r="H2615" i="4" a="1"/>
  <c r="H2615" i="4" s="1"/>
  <c r="H2616" i="4" a="1"/>
  <c r="H2616" i="4" s="1"/>
  <c r="H2617" i="4" a="1"/>
  <c r="H2617" i="4" s="1"/>
  <c r="H2618" i="4" a="1"/>
  <c r="H2618" i="4" s="1"/>
  <c r="H2619" i="4" a="1"/>
  <c r="H2619" i="4" s="1"/>
  <c r="H2620" i="4" a="1"/>
  <c r="H2620" i="4" s="1"/>
  <c r="H2621" i="4" a="1"/>
  <c r="H2621" i="4" s="1"/>
  <c r="H2622" i="4" a="1"/>
  <c r="H2622" i="4" s="1"/>
  <c r="H2623" i="4" a="1"/>
  <c r="H2623" i="4" s="1"/>
  <c r="H2624" i="4" a="1"/>
  <c r="H2624" i="4" s="1"/>
  <c r="H2625" i="4" a="1"/>
  <c r="H2625" i="4" s="1"/>
  <c r="H2626" i="4" a="1"/>
  <c r="H2626" i="4" s="1"/>
  <c r="H2627" i="4" a="1"/>
  <c r="H2627" i="4" s="1"/>
  <c r="H2628" i="4" a="1"/>
  <c r="H2628" i="4" s="1"/>
  <c r="H2629" i="4" a="1"/>
  <c r="H2629" i="4"/>
  <c r="H2630" i="4" a="1"/>
  <c r="H2630" i="4" s="1"/>
  <c r="H2631" i="4" a="1"/>
  <c r="H2631" i="4" s="1"/>
  <c r="H2632" i="4" a="1"/>
  <c r="H2632" i="4" s="1"/>
  <c r="H2633" i="4" a="1"/>
  <c r="H2633" i="4" s="1"/>
  <c r="H2634" i="4" a="1"/>
  <c r="H2634" i="4" s="1"/>
  <c r="H2635" i="4" a="1"/>
  <c r="H2635" i="4"/>
  <c r="H2636" i="4" a="1"/>
  <c r="H2636" i="4" s="1"/>
  <c r="H2637" i="4" a="1"/>
  <c r="H2637" i="4" s="1"/>
  <c r="H2638" i="4" a="1"/>
  <c r="H2638" i="4" s="1"/>
  <c r="H2639" i="4" a="1"/>
  <c r="H2639" i="4" s="1"/>
  <c r="H2640" i="4" a="1"/>
  <c r="H2640" i="4" s="1"/>
  <c r="H2641" i="4" a="1"/>
  <c r="H2641" i="4" s="1"/>
  <c r="H2642" i="4" a="1"/>
  <c r="H2642" i="4" s="1"/>
  <c r="H2643" i="4" a="1"/>
  <c r="H2643" i="4" s="1"/>
  <c r="H2644" i="4" a="1"/>
  <c r="H2644" i="4" s="1"/>
  <c r="H2645" i="4" a="1"/>
  <c r="H2645" i="4" s="1"/>
  <c r="H2646" i="4" a="1"/>
  <c r="H2646" i="4" s="1"/>
  <c r="H2647" i="4" a="1"/>
  <c r="H2647" i="4" s="1"/>
  <c r="H2648" i="4" a="1"/>
  <c r="H2648" i="4" s="1"/>
  <c r="H2649" i="4" a="1"/>
  <c r="H2649" i="4" s="1"/>
  <c r="H2650" i="4" a="1"/>
  <c r="H2650" i="4" s="1"/>
  <c r="H2651" i="4" a="1"/>
  <c r="H2651" i="4" s="1"/>
  <c r="H2652" i="4" a="1"/>
  <c r="H2652" i="4" s="1"/>
  <c r="H2653" i="4" a="1"/>
  <c r="H2653" i="4" s="1"/>
  <c r="H2654" i="4" a="1"/>
  <c r="H2654" i="4" s="1"/>
  <c r="H2655" i="4" a="1"/>
  <c r="H2655" i="4" s="1"/>
  <c r="H2656" i="4" a="1"/>
  <c r="H2656" i="4" s="1"/>
  <c r="H2657" i="4" a="1"/>
  <c r="H2657" i="4" s="1"/>
  <c r="H2658" i="4" a="1"/>
  <c r="H2658" i="4" s="1"/>
  <c r="H2659" i="4" a="1"/>
  <c r="H2659" i="4" s="1"/>
  <c r="H2660" i="4" a="1"/>
  <c r="H2660" i="4" s="1"/>
  <c r="H2661" i="4" a="1"/>
  <c r="H2661" i="4" s="1"/>
  <c r="H2662" i="4" a="1"/>
  <c r="H2662" i="4" s="1"/>
  <c r="H2663" i="4" a="1"/>
  <c r="H2663" i="4" s="1"/>
  <c r="H2664" i="4" a="1"/>
  <c r="H2664" i="4" s="1"/>
  <c r="H2665" i="4" a="1"/>
  <c r="H2665" i="4" s="1"/>
  <c r="H2666" i="4" a="1"/>
  <c r="H2666" i="4" s="1"/>
  <c r="H2667" i="4" a="1"/>
  <c r="H2667" i="4" s="1"/>
  <c r="H2668" i="4" a="1"/>
  <c r="H2668" i="4" s="1"/>
  <c r="H2669" i="4" a="1"/>
  <c r="H2669" i="4" s="1"/>
  <c r="H2670" i="4" a="1"/>
  <c r="H2670" i="4" s="1"/>
  <c r="H2671" i="4" a="1"/>
  <c r="H2671" i="4" s="1"/>
  <c r="H2672" i="4" a="1"/>
  <c r="H2672" i="4" s="1"/>
  <c r="H2673" i="4" a="1"/>
  <c r="H2673" i="4" s="1"/>
  <c r="H2674" i="4" a="1"/>
  <c r="H2674" i="4" s="1"/>
  <c r="H2675" i="4" a="1"/>
  <c r="H2675" i="4" s="1"/>
  <c r="H2676" i="4" a="1"/>
  <c r="H2676" i="4" s="1"/>
  <c r="H2677" i="4" a="1"/>
  <c r="H2677" i="4"/>
  <c r="H2678" i="4" a="1"/>
  <c r="H2678" i="4" s="1"/>
  <c r="H2679" i="4" a="1"/>
  <c r="H2679" i="4" s="1"/>
  <c r="H2680" i="4" a="1"/>
  <c r="H2680" i="4" s="1"/>
  <c r="H2681" i="4" a="1"/>
  <c r="H2681" i="4" s="1"/>
  <c r="H2682" i="4" a="1"/>
  <c r="H2682" i="4" s="1"/>
  <c r="H2683" i="4" a="1"/>
  <c r="H2683" i="4" s="1"/>
  <c r="H2684" i="4" a="1"/>
  <c r="H2684" i="4" s="1"/>
  <c r="H2685" i="4" a="1"/>
  <c r="H2685" i="4" s="1"/>
  <c r="H2686" i="4" a="1"/>
  <c r="H2686" i="4" s="1"/>
  <c r="H2687" i="4" a="1"/>
  <c r="H2687" i="4"/>
  <c r="H2688" i="4" a="1"/>
  <c r="H2688" i="4" s="1"/>
  <c r="H2689" i="4" a="1"/>
  <c r="H2689" i="4" s="1"/>
  <c r="H2690" i="4" a="1"/>
  <c r="H2690" i="4" s="1"/>
  <c r="H2691" i="4" a="1"/>
  <c r="H2691" i="4" s="1"/>
  <c r="H2692" i="4" a="1"/>
  <c r="H2692" i="4" s="1"/>
  <c r="H2693" i="4" a="1"/>
  <c r="H2693" i="4" s="1"/>
  <c r="H2694" i="4" a="1"/>
  <c r="H2694" i="4" s="1"/>
  <c r="H2695" i="4" a="1"/>
  <c r="H2695" i="4" s="1"/>
  <c r="H2696" i="4" a="1"/>
  <c r="H2696" i="4" s="1"/>
  <c r="H2697" i="4" a="1"/>
  <c r="H2697" i="4" s="1"/>
  <c r="H2698" i="4" a="1"/>
  <c r="H2698" i="4" s="1"/>
  <c r="H2699" i="4" a="1"/>
  <c r="H2699" i="4" s="1"/>
  <c r="H2700" i="4" a="1"/>
  <c r="H2700" i="4" s="1"/>
  <c r="H2701" i="4" a="1"/>
  <c r="H2701" i="4" s="1"/>
  <c r="H2702" i="4" a="1"/>
  <c r="H2702" i="4" s="1"/>
  <c r="H2703" i="4" a="1"/>
  <c r="H2703" i="4" s="1"/>
  <c r="H2704" i="4" a="1"/>
  <c r="H2704" i="4" s="1"/>
  <c r="H2705" i="4" a="1"/>
  <c r="H2705" i="4" s="1"/>
  <c r="H2706" i="4" a="1"/>
  <c r="H2706" i="4" s="1"/>
  <c r="H2707" i="4" a="1"/>
  <c r="H2707" i="4" s="1"/>
  <c r="H2708" i="4" a="1"/>
  <c r="H2708" i="4" s="1"/>
  <c r="H2709" i="4" a="1"/>
  <c r="H2709" i="4" s="1"/>
  <c r="H2710" i="4" a="1"/>
  <c r="H2710" i="4" s="1"/>
  <c r="H2711" i="4" a="1"/>
  <c r="H2711" i="4" s="1"/>
  <c r="H2712" i="4" a="1"/>
  <c r="H2712" i="4" s="1"/>
  <c r="H2713" i="4" a="1"/>
  <c r="H2713" i="4" s="1"/>
  <c r="H2714" i="4" a="1"/>
  <c r="H2714" i="4" s="1"/>
  <c r="H2715" i="4" a="1"/>
  <c r="H2715" i="4" s="1"/>
  <c r="H2716" i="4" a="1"/>
  <c r="H2716" i="4" s="1"/>
  <c r="H2717" i="4" a="1"/>
  <c r="H2717" i="4" s="1"/>
  <c r="H2718" i="4" a="1"/>
  <c r="H2718" i="4" s="1"/>
  <c r="H2719" i="4" a="1"/>
  <c r="H2719" i="4" s="1"/>
  <c r="H2720" i="4" a="1"/>
  <c r="H2720" i="4" s="1"/>
  <c r="H2721" i="4" a="1"/>
  <c r="H2721" i="4" s="1"/>
  <c r="H2722" i="4" a="1"/>
  <c r="H2722" i="4" s="1"/>
  <c r="H2723" i="4" a="1"/>
  <c r="H2723" i="4"/>
  <c r="H2724" i="4" a="1"/>
  <c r="H2724" i="4" s="1"/>
  <c r="H2725" i="4" a="1"/>
  <c r="H2725" i="4" s="1"/>
  <c r="H2726" i="4" a="1"/>
  <c r="H2726" i="4" s="1"/>
  <c r="H2727" i="4" a="1"/>
  <c r="H2727" i="4" s="1"/>
  <c r="H2728" i="4" a="1"/>
  <c r="H2728" i="4" s="1"/>
  <c r="H2729" i="4" a="1"/>
  <c r="H2729" i="4" s="1"/>
  <c r="H2730" i="4" a="1"/>
  <c r="H2730" i="4" s="1"/>
  <c r="H2731" i="4" a="1"/>
  <c r="H2731" i="4" s="1"/>
  <c r="H2732" i="4" a="1"/>
  <c r="H2732" i="4" s="1"/>
  <c r="H2733" i="4" a="1"/>
  <c r="H2733" i="4" s="1"/>
  <c r="H2734" i="4" a="1"/>
  <c r="H2734" i="4" s="1"/>
  <c r="H2735" i="4" a="1"/>
  <c r="H2735" i="4" s="1"/>
  <c r="H2736" i="4" a="1"/>
  <c r="H2736" i="4" s="1"/>
  <c r="H2737" i="4" a="1"/>
  <c r="H2737" i="4" s="1"/>
  <c r="H2738" i="4" a="1"/>
  <c r="H2738" i="4" s="1"/>
  <c r="H2739" i="4" a="1"/>
  <c r="H2739" i="4" s="1"/>
  <c r="H2740" i="4" a="1"/>
  <c r="H2740" i="4" s="1"/>
  <c r="H2741" i="4" a="1"/>
  <c r="H2741" i="4"/>
  <c r="H2742" i="4" a="1"/>
  <c r="H2742" i="4" s="1"/>
  <c r="H2743" i="4" a="1"/>
  <c r="H2743" i="4" s="1"/>
  <c r="H2744" i="4" a="1"/>
  <c r="H2744" i="4" s="1"/>
  <c r="H2745" i="4" a="1"/>
  <c r="H2745" i="4" s="1"/>
  <c r="H2746" i="4" a="1"/>
  <c r="H2746" i="4" s="1"/>
  <c r="H2747" i="4" a="1"/>
  <c r="H2747" i="4"/>
  <c r="H2748" i="4" a="1"/>
  <c r="H2748" i="4" s="1"/>
  <c r="H2749" i="4" a="1"/>
  <c r="H2749" i="4" s="1"/>
  <c r="H2750" i="4" a="1"/>
  <c r="H2750" i="4" s="1"/>
  <c r="H2751" i="4" a="1"/>
  <c r="H2751" i="4" s="1"/>
  <c r="H2752" i="4" a="1"/>
  <c r="H2752" i="4" s="1"/>
  <c r="H2753" i="4" a="1"/>
  <c r="H2753" i="4" s="1"/>
  <c r="H2754" i="4" a="1"/>
  <c r="H2754" i="4" s="1"/>
  <c r="H2755" i="4" a="1"/>
  <c r="H2755" i="4" s="1"/>
  <c r="H2756" i="4" a="1"/>
  <c r="H2756" i="4" s="1"/>
  <c r="H2757" i="4" a="1"/>
  <c r="H2757" i="4" s="1"/>
  <c r="H2758" i="4" a="1"/>
  <c r="H2758" i="4" s="1"/>
  <c r="H2759" i="4" a="1"/>
  <c r="H2759" i="4" s="1"/>
  <c r="H2760" i="4" a="1"/>
  <c r="H2760" i="4" s="1"/>
  <c r="H2761" i="4" a="1"/>
  <c r="H2761" i="4" s="1"/>
  <c r="H2762" i="4" a="1"/>
  <c r="H2762" i="4" s="1"/>
  <c r="H2763" i="4" a="1"/>
  <c r="H2763" i="4" s="1"/>
  <c r="H2764" i="4" a="1"/>
  <c r="H2764" i="4" s="1"/>
  <c r="H2765" i="4" a="1"/>
  <c r="H2765" i="4" s="1"/>
  <c r="H2766" i="4" a="1"/>
  <c r="H2766" i="4" s="1"/>
  <c r="H2767" i="4" a="1"/>
  <c r="H2767" i="4" s="1"/>
  <c r="H2768" i="4" a="1"/>
  <c r="H2768" i="4" s="1"/>
  <c r="H2769" i="4" a="1"/>
  <c r="H2769" i="4" s="1"/>
  <c r="H2770" i="4" a="1"/>
  <c r="H2770" i="4" s="1"/>
  <c r="H2771" i="4" a="1"/>
  <c r="H2771" i="4" s="1"/>
  <c r="H2772" i="4" a="1"/>
  <c r="H2772" i="4" s="1"/>
  <c r="H2773" i="4" a="1"/>
  <c r="H2773" i="4" s="1"/>
  <c r="H2774" i="4" a="1"/>
  <c r="H2774" i="4" s="1"/>
  <c r="H2775" i="4" a="1"/>
  <c r="H2775" i="4" s="1"/>
  <c r="H2776" i="4" a="1"/>
  <c r="H2776" i="4" s="1"/>
  <c r="H2777" i="4" a="1"/>
  <c r="H2777" i="4" s="1"/>
  <c r="H2778" i="4" a="1"/>
  <c r="H2778" i="4" s="1"/>
  <c r="H2779" i="4" a="1"/>
  <c r="H2779" i="4" s="1"/>
  <c r="H2780" i="4" a="1"/>
  <c r="H2780" i="4" s="1"/>
  <c r="H2781" i="4" a="1"/>
  <c r="H2781" i="4" s="1"/>
  <c r="H2782" i="4" a="1"/>
  <c r="H2782" i="4" s="1"/>
  <c r="H2783" i="4" a="1"/>
  <c r="H2783" i="4" s="1"/>
  <c r="H2784" i="4" a="1"/>
  <c r="H2784" i="4" s="1"/>
  <c r="H2785" i="4" a="1"/>
  <c r="H2785" i="4" s="1"/>
  <c r="H2786" i="4" a="1"/>
  <c r="H2786" i="4" s="1"/>
  <c r="H2787" i="4" a="1"/>
  <c r="H2787" i="4" s="1"/>
  <c r="H2788" i="4" a="1"/>
  <c r="H2788" i="4" s="1"/>
  <c r="H2789" i="4" a="1"/>
  <c r="H2789" i="4" s="1"/>
  <c r="H2790" i="4" a="1"/>
  <c r="H2790" i="4" s="1"/>
  <c r="H2791" i="4" a="1"/>
  <c r="H2791" i="4" s="1"/>
  <c r="H2792" i="4" a="1"/>
  <c r="H2792" i="4" s="1"/>
  <c r="H2793" i="4" a="1"/>
  <c r="H2793" i="4" s="1"/>
  <c r="H2794" i="4" a="1"/>
  <c r="H2794" i="4" s="1"/>
  <c r="H2795" i="4" a="1"/>
  <c r="H2795" i="4" s="1"/>
  <c r="H2796" i="4" a="1"/>
  <c r="H2796" i="4" s="1"/>
  <c r="H2797" i="4" a="1"/>
  <c r="H2797" i="4" s="1"/>
  <c r="H2798" i="4" a="1"/>
  <c r="H2798" i="4" s="1"/>
  <c r="H2799" i="4" a="1"/>
  <c r="H2799" i="4" s="1"/>
  <c r="H2800" i="4" a="1"/>
  <c r="H2800" i="4" s="1"/>
  <c r="H2801" i="4" a="1"/>
  <c r="H2801" i="4" s="1"/>
  <c r="H2802" i="4" a="1"/>
  <c r="H2802" i="4" s="1"/>
  <c r="H2803" i="4" a="1"/>
  <c r="H2803" i="4" s="1"/>
  <c r="H2804" i="4" a="1"/>
  <c r="H2804" i="4"/>
  <c r="H2805" i="4" a="1"/>
  <c r="H2805" i="4" s="1"/>
  <c r="H2806" i="4" a="1"/>
  <c r="H2806" i="4" s="1"/>
  <c r="H2807" i="4" a="1"/>
  <c r="H2807" i="4" s="1"/>
  <c r="H2808" i="4" a="1"/>
  <c r="H2808" i="4" s="1"/>
  <c r="H2809" i="4" a="1"/>
  <c r="H2809" i="4" s="1"/>
  <c r="H2810" i="4" a="1"/>
  <c r="H2810" i="4" s="1"/>
  <c r="H2811" i="4" a="1"/>
  <c r="H2811" i="4"/>
  <c r="H2812" i="4" a="1"/>
  <c r="H2812" i="4" s="1"/>
  <c r="H2813" i="4" a="1"/>
  <c r="H2813" i="4" s="1"/>
  <c r="H2814" i="4" a="1"/>
  <c r="H2814" i="4" s="1"/>
  <c r="H2815" i="4" a="1"/>
  <c r="H2815" i="4" s="1"/>
  <c r="H2816" i="4" a="1"/>
  <c r="H2816" i="4" s="1"/>
  <c r="H2817" i="4" a="1"/>
  <c r="H2817" i="4" s="1"/>
  <c r="H2818" i="4" a="1"/>
  <c r="H2818" i="4" s="1"/>
  <c r="H2819" i="4" a="1"/>
  <c r="H2819" i="4" s="1"/>
  <c r="H2820" i="4" a="1"/>
  <c r="H2820" i="4" s="1"/>
  <c r="H2821" i="4" a="1"/>
  <c r="H2821" i="4" s="1"/>
  <c r="H2822" i="4" a="1"/>
  <c r="H2822" i="4" s="1"/>
  <c r="H2823" i="4" a="1"/>
  <c r="H2823" i="4" s="1"/>
  <c r="H2824" i="4" a="1"/>
  <c r="H2824" i="4" s="1"/>
  <c r="H2825" i="4" a="1"/>
  <c r="H2825" i="4" s="1"/>
  <c r="H2826" i="4" a="1"/>
  <c r="H2826" i="4" s="1"/>
  <c r="H2827" i="4" a="1"/>
  <c r="H2827" i="4" s="1"/>
  <c r="H2828" i="4" a="1"/>
  <c r="H2828" i="4" s="1"/>
  <c r="H2829" i="4" a="1"/>
  <c r="H2829" i="4" s="1"/>
  <c r="H2830" i="4" a="1"/>
  <c r="H2830" i="4" s="1"/>
  <c r="H2831" i="4" a="1"/>
  <c r="H2831" i="4" s="1"/>
  <c r="H2832" i="4" a="1"/>
  <c r="H2832" i="4" s="1"/>
  <c r="H2833" i="4" a="1"/>
  <c r="H2833" i="4" s="1"/>
  <c r="H2834" i="4" a="1"/>
  <c r="H2834" i="4" s="1"/>
  <c r="H2835" i="4" a="1"/>
  <c r="H2835" i="4" s="1"/>
  <c r="H2836" i="4" a="1"/>
  <c r="H2836" i="4" s="1"/>
  <c r="H2837" i="4" a="1"/>
  <c r="H2837" i="4" s="1"/>
  <c r="H2838" i="4" a="1"/>
  <c r="H2838" i="4" s="1"/>
  <c r="H2839" i="4" a="1"/>
  <c r="H2839" i="4" s="1"/>
  <c r="H2840" i="4" a="1"/>
  <c r="H2840" i="4" s="1"/>
  <c r="H2841" i="4" a="1"/>
  <c r="H2841" i="4" s="1"/>
  <c r="H2842" i="4" a="1"/>
  <c r="H2842" i="4" s="1"/>
  <c r="H2843" i="4" a="1"/>
  <c r="H2843" i="4" s="1"/>
  <c r="H2844" i="4" a="1"/>
  <c r="H2844" i="4" s="1"/>
  <c r="H2845" i="4" a="1"/>
  <c r="H2845" i="4" s="1"/>
  <c r="H2846" i="4" a="1"/>
  <c r="H2846" i="4" s="1"/>
  <c r="H2847" i="4" a="1"/>
  <c r="H2847" i="4" s="1"/>
  <c r="H2848" i="4" a="1"/>
  <c r="H2848" i="4" s="1"/>
  <c r="H2849" i="4" a="1"/>
  <c r="H2849" i="4" s="1"/>
  <c r="H2850" i="4" a="1"/>
  <c r="H2850" i="4" s="1"/>
  <c r="H2851" i="4" a="1"/>
  <c r="H2851" i="4" s="1"/>
  <c r="H2852" i="4" a="1"/>
  <c r="H2852" i="4" s="1"/>
  <c r="H2853" i="4" a="1"/>
  <c r="H2853" i="4" s="1"/>
  <c r="H2854" i="4" a="1"/>
  <c r="H2854" i="4" s="1"/>
  <c r="H2855" i="4" a="1"/>
  <c r="H2855" i="4" s="1"/>
  <c r="H2856" i="4" a="1"/>
  <c r="H2856" i="4" s="1"/>
  <c r="H2857" i="4" a="1"/>
  <c r="H2857" i="4" s="1"/>
  <c r="H2858" i="4" a="1"/>
  <c r="H2858" i="4" s="1"/>
  <c r="H2859" i="4" a="1"/>
  <c r="H2859" i="4" s="1"/>
  <c r="H2860" i="4" a="1"/>
  <c r="H2860" i="4" s="1"/>
  <c r="H2861" i="4" a="1"/>
  <c r="H2861" i="4" s="1"/>
  <c r="H2862" i="4" a="1"/>
  <c r="H2862" i="4" s="1"/>
  <c r="H2863" i="4" a="1"/>
  <c r="H2863" i="4" s="1"/>
  <c r="H2864" i="4" a="1"/>
  <c r="H2864" i="4" s="1"/>
  <c r="H2865" i="4" a="1"/>
  <c r="H2865" i="4" s="1"/>
  <c r="H2866" i="4" a="1"/>
  <c r="H2866" i="4" s="1"/>
  <c r="H2867" i="4" a="1"/>
  <c r="H2867" i="4" s="1"/>
  <c r="H2868" i="4" a="1"/>
  <c r="H2868" i="4" s="1"/>
  <c r="H2869" i="4" a="1"/>
  <c r="H2869" i="4" s="1"/>
  <c r="H2870" i="4" a="1"/>
  <c r="H2870" i="4" s="1"/>
  <c r="H2871" i="4" a="1"/>
  <c r="H2871" i="4" s="1"/>
  <c r="H2872" i="4" a="1"/>
  <c r="H2872" i="4" s="1"/>
  <c r="H2873" i="4" a="1"/>
  <c r="H2873" i="4" s="1"/>
  <c r="H2874" i="4" a="1"/>
  <c r="H2874" i="4" s="1"/>
  <c r="H2875" i="4" a="1"/>
  <c r="H2875" i="4" s="1"/>
  <c r="H2876" i="4" a="1"/>
  <c r="H2876" i="4" s="1"/>
  <c r="H2877" i="4" a="1"/>
  <c r="H2877" i="4" s="1"/>
  <c r="H2878" i="4" a="1"/>
  <c r="H2878" i="4" s="1"/>
  <c r="H2879" i="4" a="1"/>
  <c r="H2879" i="4" s="1"/>
  <c r="H2880" i="4" a="1"/>
  <c r="H2880" i="4" s="1"/>
  <c r="H2881" i="4" a="1"/>
  <c r="H2881" i="4" s="1"/>
  <c r="H2882" i="4" a="1"/>
  <c r="H2882" i="4" s="1"/>
  <c r="H2883" i="4" a="1"/>
  <c r="H2883" i="4" s="1"/>
  <c r="H2884" i="4" a="1"/>
  <c r="H2884" i="4" s="1"/>
  <c r="H2885" i="4" a="1"/>
  <c r="H2885" i="4" s="1"/>
  <c r="H2886" i="4" a="1"/>
  <c r="H2886" i="4" s="1"/>
  <c r="H2887" i="4" a="1"/>
  <c r="H2887" i="4" s="1"/>
  <c r="H2888" i="4" a="1"/>
  <c r="H2888" i="4" s="1"/>
  <c r="H2889" i="4" a="1"/>
  <c r="H2889" i="4" s="1"/>
  <c r="H2890" i="4" a="1"/>
  <c r="H2890" i="4" s="1"/>
  <c r="H2891" i="4" a="1"/>
  <c r="H2891" i="4" s="1"/>
  <c r="H2892" i="4" a="1"/>
  <c r="H2892" i="4" s="1"/>
  <c r="H2893" i="4" a="1"/>
  <c r="H2893" i="4" s="1"/>
  <c r="H2894" i="4" a="1"/>
  <c r="H2894" i="4" s="1"/>
  <c r="H2895" i="4" a="1"/>
  <c r="H2895" i="4" s="1"/>
  <c r="H2896" i="4" a="1"/>
  <c r="H2896" i="4" s="1"/>
  <c r="H2897" i="4" a="1"/>
  <c r="H2897" i="4" s="1"/>
  <c r="H2898" i="4" a="1"/>
  <c r="H2898" i="4" s="1"/>
  <c r="H2899" i="4" a="1"/>
  <c r="H2899" i="4" s="1"/>
  <c r="H2900" i="4" a="1"/>
  <c r="H2900" i="4" s="1"/>
  <c r="H2901" i="4" a="1"/>
  <c r="H2901" i="4" s="1"/>
  <c r="H2902" i="4" a="1"/>
  <c r="H2902" i="4" s="1"/>
  <c r="H2903" i="4" a="1"/>
  <c r="H2903" i="4" s="1"/>
  <c r="H2904" i="4" a="1"/>
  <c r="H2904" i="4" s="1"/>
  <c r="H2905" i="4" a="1"/>
  <c r="H2905" i="4" s="1"/>
  <c r="H2906" i="4" a="1"/>
  <c r="H2906" i="4" s="1"/>
  <c r="H2907" i="4" a="1"/>
  <c r="H2907" i="4" s="1"/>
  <c r="H2908" i="4" a="1"/>
  <c r="H2908" i="4" s="1"/>
  <c r="H2909" i="4" a="1"/>
  <c r="H2909" i="4" s="1"/>
  <c r="H2910" i="4" a="1"/>
  <c r="H2910" i="4" s="1"/>
  <c r="H2911" i="4" a="1"/>
  <c r="H2911" i="4" s="1"/>
  <c r="H2912" i="4" a="1"/>
  <c r="H2912" i="4" s="1"/>
  <c r="H2913" i="4" a="1"/>
  <c r="H2913" i="4" s="1"/>
  <c r="H2914" i="4" a="1"/>
  <c r="H2914" i="4" s="1"/>
  <c r="H2915" i="4" a="1"/>
  <c r="H2915" i="4" s="1"/>
  <c r="H2916" i="4" a="1"/>
  <c r="H2916" i="4" s="1"/>
  <c r="H2917" i="4" a="1"/>
  <c r="H2917" i="4"/>
  <c r="H2918" i="4" a="1"/>
  <c r="H2918" i="4" s="1"/>
  <c r="H2919" i="4" a="1"/>
  <c r="H2919" i="4" s="1"/>
  <c r="H2920" i="4" a="1"/>
  <c r="H2920" i="4" s="1"/>
  <c r="H2921" i="4" a="1"/>
  <c r="H2921" i="4" s="1"/>
  <c r="H2922" i="4" a="1"/>
  <c r="H2922" i="4" s="1"/>
  <c r="H2923" i="4" a="1"/>
  <c r="H2923" i="4" s="1"/>
  <c r="H2924" i="4" a="1"/>
  <c r="H2924" i="4" s="1"/>
  <c r="H2925" i="4" a="1"/>
  <c r="H2925" i="4" s="1"/>
  <c r="H2926" i="4" a="1"/>
  <c r="H2926" i="4" s="1"/>
  <c r="H2927" i="4" a="1"/>
  <c r="H2927" i="4" s="1"/>
  <c r="H2928" i="4" a="1"/>
  <c r="H2928" i="4" s="1"/>
  <c r="H2929" i="4" a="1"/>
  <c r="H2929" i="4" s="1"/>
  <c r="H2930" i="4" a="1"/>
  <c r="H2930" i="4" s="1"/>
  <c r="H2931" i="4" a="1"/>
  <c r="H2931" i="4" s="1"/>
  <c r="H2932" i="4" a="1"/>
  <c r="H2932" i="4" s="1"/>
  <c r="H2933" i="4" a="1"/>
  <c r="H2933" i="4" s="1"/>
  <c r="H2934" i="4" a="1"/>
  <c r="H2934" i="4" s="1"/>
  <c r="H2935" i="4" a="1"/>
  <c r="H2935" i="4" s="1"/>
  <c r="H2936" i="4" a="1"/>
  <c r="H2936" i="4" s="1"/>
  <c r="H2937" i="4" a="1"/>
  <c r="H2937" i="4" s="1"/>
  <c r="H2938" i="4" a="1"/>
  <c r="H2938" i="4" s="1"/>
  <c r="H2939" i="4" a="1"/>
  <c r="H2939" i="4" s="1"/>
  <c r="H2940" i="4" a="1"/>
  <c r="H2940" i="4" s="1"/>
  <c r="H2941" i="4" a="1"/>
  <c r="H2941" i="4" s="1"/>
  <c r="H2942" i="4" a="1"/>
  <c r="H2942" i="4" s="1"/>
  <c r="H2943" i="4" a="1"/>
  <c r="H2943" i="4" s="1"/>
  <c r="H2944" i="4" a="1"/>
  <c r="H2944" i="4" s="1"/>
  <c r="H2945" i="4" a="1"/>
  <c r="H2945" i="4" s="1"/>
  <c r="H2946" i="4" a="1"/>
  <c r="H2946" i="4" s="1"/>
  <c r="H2947" i="4" a="1"/>
  <c r="H2947" i="4" s="1"/>
  <c r="H2948" i="4" a="1"/>
  <c r="H2948" i="4" s="1"/>
  <c r="H2949" i="4" a="1"/>
  <c r="H2949" i="4" s="1"/>
  <c r="H2950" i="4" a="1"/>
  <c r="H2950" i="4" s="1"/>
  <c r="H2951" i="4" a="1"/>
  <c r="H2951" i="4" s="1"/>
  <c r="H2952" i="4" a="1"/>
  <c r="H2952" i="4" s="1"/>
  <c r="H2953" i="4" a="1"/>
  <c r="H2953" i="4" s="1"/>
  <c r="H2954" i="4" a="1"/>
  <c r="H2954" i="4" s="1"/>
  <c r="H2955" i="4" a="1"/>
  <c r="H2955" i="4" s="1"/>
  <c r="H2956" i="4" a="1"/>
  <c r="H2956" i="4" s="1"/>
  <c r="H2957" i="4" a="1"/>
  <c r="H2957" i="4" s="1"/>
  <c r="H2958" i="4" a="1"/>
  <c r="H2958" i="4" s="1"/>
  <c r="H2959" i="4" a="1"/>
  <c r="H2959" i="4" s="1"/>
  <c r="H2960" i="4" a="1"/>
  <c r="H2960" i="4" s="1"/>
  <c r="H2961" i="4" a="1"/>
  <c r="H2961" i="4" s="1"/>
  <c r="H2962" i="4" a="1"/>
  <c r="H2962" i="4" s="1"/>
  <c r="H2963" i="4" a="1"/>
  <c r="H2963" i="4" s="1"/>
  <c r="H2964" i="4" a="1"/>
  <c r="H2964" i="4" s="1"/>
  <c r="H2965" i="4" a="1"/>
  <c r="H2965" i="4" s="1"/>
  <c r="H2966" i="4" a="1"/>
  <c r="H2966" i="4" s="1"/>
  <c r="H2967" i="4" a="1"/>
  <c r="H2967" i="4" s="1"/>
  <c r="H2968" i="4" a="1"/>
  <c r="H2968" i="4" s="1"/>
  <c r="H2969" i="4" a="1"/>
  <c r="H2969" i="4" s="1"/>
  <c r="H2970" i="4" a="1"/>
  <c r="H2970" i="4" s="1"/>
  <c r="H2971" i="4" a="1"/>
  <c r="H2971" i="4"/>
  <c r="H2972" i="4" a="1"/>
  <c r="H2972" i="4" s="1"/>
  <c r="H2973" i="4" a="1"/>
  <c r="H2973" i="4" s="1"/>
  <c r="H2974" i="4" a="1"/>
  <c r="H2974" i="4" s="1"/>
  <c r="H2975" i="4" a="1"/>
  <c r="H2975" i="4" s="1"/>
  <c r="H2976" i="4" a="1"/>
  <c r="H2976" i="4" s="1"/>
  <c r="H2977" i="4" a="1"/>
  <c r="H2977" i="4" s="1"/>
  <c r="H2978" i="4" a="1"/>
  <c r="H2978" i="4" s="1"/>
  <c r="H2979" i="4" a="1"/>
  <c r="H2979" i="4" s="1"/>
  <c r="H2980" i="4" a="1"/>
  <c r="H2980" i="4" s="1"/>
  <c r="H2981" i="4" a="1"/>
  <c r="H2981" i="4" s="1"/>
  <c r="H2982" i="4" a="1"/>
  <c r="H2982" i="4" s="1"/>
  <c r="H2983" i="4" a="1"/>
  <c r="H2983" i="4" s="1"/>
  <c r="H2984" i="4" a="1"/>
  <c r="H2984" i="4" s="1"/>
  <c r="H2985" i="4" a="1"/>
  <c r="H2985" i="4" s="1"/>
  <c r="H2986" i="4" a="1"/>
  <c r="H2986" i="4" s="1"/>
  <c r="H2987" i="4" a="1"/>
  <c r="H2987" i="4" s="1"/>
  <c r="H2988" i="4" a="1"/>
  <c r="H2988" i="4" s="1"/>
  <c r="H2989" i="4" a="1"/>
  <c r="H2989" i="4" s="1"/>
  <c r="H2990" i="4" a="1"/>
  <c r="H2990" i="4" s="1"/>
  <c r="H2991" i="4" a="1"/>
  <c r="H2991" i="4" s="1"/>
  <c r="H2992" i="4" a="1"/>
  <c r="H2992" i="4" s="1"/>
  <c r="H2993" i="4" a="1"/>
  <c r="H2993" i="4" s="1"/>
  <c r="H2994" i="4" a="1"/>
  <c r="H2994" i="4" s="1"/>
  <c r="H2995" i="4" a="1"/>
  <c r="H2995" i="4" s="1"/>
  <c r="H2996" i="4" a="1"/>
  <c r="H2996" i="4" s="1"/>
  <c r="H2997" i="4" a="1"/>
  <c r="H2997" i="4" s="1"/>
  <c r="H2998" i="4" a="1"/>
  <c r="H2998" i="4" s="1"/>
  <c r="H2999" i="4" a="1"/>
  <c r="H2999" i="4" s="1"/>
  <c r="H3000" i="4" a="1"/>
  <c r="H3000" i="4" s="1"/>
  <c r="H3001" i="4" a="1"/>
  <c r="H3001" i="4" s="1"/>
  <c r="H3002" i="4" a="1"/>
  <c r="H3002" i="4" s="1"/>
  <c r="H3003" i="4" a="1"/>
  <c r="H3003" i="4" s="1"/>
  <c r="H3004" i="4" a="1"/>
  <c r="H3004" i="4" s="1"/>
  <c r="H3005" i="4" a="1"/>
  <c r="H3005" i="4" s="1"/>
  <c r="H3006" i="4" a="1"/>
  <c r="H3006" i="4" s="1"/>
  <c r="H3007" i="4" a="1"/>
  <c r="H3007" i="4" s="1"/>
  <c r="H3008" i="4" a="1"/>
  <c r="H3008" i="4" s="1"/>
  <c r="H3009" i="4" a="1"/>
  <c r="H3009" i="4" s="1"/>
  <c r="H3010" i="4" a="1"/>
  <c r="H3010" i="4" s="1"/>
  <c r="H3011" i="4" a="1"/>
  <c r="H3011" i="4" s="1"/>
  <c r="H3012" i="4" a="1"/>
  <c r="H3012" i="4" s="1"/>
  <c r="H3013" i="4" a="1"/>
  <c r="H3013" i="4" s="1"/>
  <c r="H3014" i="4" a="1"/>
  <c r="H3014" i="4" s="1"/>
  <c r="H3015" i="4" a="1"/>
  <c r="H3015" i="4" s="1"/>
  <c r="H3016" i="4" a="1"/>
  <c r="H3016" i="4" s="1"/>
  <c r="H3017" i="4" a="1"/>
  <c r="H3017" i="4" s="1"/>
  <c r="H3018" i="4" a="1"/>
  <c r="H3018" i="4" s="1"/>
  <c r="H3019" i="4" a="1"/>
  <c r="H3019" i="4" s="1"/>
  <c r="H3020" i="4" a="1"/>
  <c r="H3020" i="4" s="1"/>
  <c r="H3021" i="4" a="1"/>
  <c r="H3021" i="4" s="1"/>
  <c r="H3022" i="4" a="1"/>
  <c r="H3022" i="4" s="1"/>
  <c r="H3023" i="4" a="1"/>
  <c r="H3023" i="4" s="1"/>
  <c r="H3024" i="4" a="1"/>
  <c r="H3024" i="4" s="1"/>
  <c r="H3025" i="4" a="1"/>
  <c r="H3025" i="4" s="1"/>
  <c r="H3026" i="4" a="1"/>
  <c r="H3026" i="4" s="1"/>
  <c r="H3027" i="4" a="1"/>
  <c r="H3027" i="4" s="1"/>
  <c r="H3028" i="4" a="1"/>
  <c r="H3028" i="4" s="1"/>
  <c r="H3029" i="4" a="1"/>
  <c r="H3029" i="4" s="1"/>
  <c r="H3030" i="4" a="1"/>
  <c r="H3030" i="4" s="1"/>
  <c r="H3031" i="4" a="1"/>
  <c r="H3031" i="4" s="1"/>
  <c r="H3032" i="4" a="1"/>
  <c r="H3032" i="4" s="1"/>
  <c r="H3033" i="4" a="1"/>
  <c r="H3033" i="4" s="1"/>
  <c r="H3034" i="4" a="1"/>
  <c r="H3034" i="4" s="1"/>
  <c r="H3035" i="4" a="1"/>
  <c r="H3035" i="4" s="1"/>
  <c r="H3036" i="4" a="1"/>
  <c r="H3036" i="4" s="1"/>
  <c r="H3037" i="4" a="1"/>
  <c r="H3037" i="4" s="1"/>
  <c r="H3038" i="4" a="1"/>
  <c r="H3038" i="4" s="1"/>
  <c r="H3039" i="4" a="1"/>
  <c r="H3039" i="4" s="1"/>
  <c r="H3040" i="4" a="1"/>
  <c r="H3040" i="4" s="1"/>
  <c r="H3041" i="4" a="1"/>
  <c r="H3041" i="4" s="1"/>
  <c r="H3042" i="4" a="1"/>
  <c r="H3042" i="4" s="1"/>
  <c r="H3043" i="4" a="1"/>
  <c r="H3043" i="4" s="1"/>
  <c r="H3044" i="4" a="1"/>
  <c r="H3044" i="4" s="1"/>
  <c r="H3045" i="4" a="1"/>
  <c r="H3045" i="4" s="1"/>
  <c r="H3046" i="4" a="1"/>
  <c r="H3046" i="4" s="1"/>
  <c r="H3047" i="4" a="1"/>
  <c r="H3047" i="4"/>
  <c r="H3048" i="4" a="1"/>
  <c r="H3048" i="4" s="1"/>
  <c r="H3049" i="4" a="1"/>
  <c r="H3049" i="4" s="1"/>
  <c r="H3050" i="4" a="1"/>
  <c r="H3050" i="4" s="1"/>
  <c r="H3051" i="4" a="1"/>
  <c r="H3051" i="4" s="1"/>
  <c r="H3052" i="4" a="1"/>
  <c r="H3052" i="4" s="1"/>
  <c r="H3053" i="4" a="1"/>
  <c r="H3053" i="4" s="1"/>
  <c r="H3054" i="4" a="1"/>
  <c r="H3054" i="4" s="1"/>
  <c r="H3055" i="4" a="1"/>
  <c r="H3055" i="4" s="1"/>
  <c r="H3056" i="4" a="1"/>
  <c r="H3056" i="4" s="1"/>
  <c r="H3057" i="4" a="1"/>
  <c r="H3057" i="4" s="1"/>
  <c r="H3058" i="4" a="1"/>
  <c r="H3058" i="4" s="1"/>
  <c r="H3059" i="4" a="1"/>
  <c r="H3059" i="4" s="1"/>
  <c r="H3060" i="4" a="1"/>
  <c r="H3060" i="4" s="1"/>
  <c r="H3061" i="4" a="1"/>
  <c r="H3061" i="4" s="1"/>
  <c r="H3062" i="4" a="1"/>
  <c r="H3062" i="4" s="1"/>
  <c r="H3063" i="4" a="1"/>
  <c r="H3063" i="4" s="1"/>
  <c r="H3064" i="4" a="1"/>
  <c r="H3064" i="4" s="1"/>
  <c r="H3065" i="4" a="1"/>
  <c r="H3065" i="4" s="1"/>
  <c r="H3066" i="4" a="1"/>
  <c r="H3066" i="4" s="1"/>
  <c r="H3067" i="4" a="1"/>
  <c r="H3067" i="4" s="1"/>
  <c r="H3068" i="4" a="1"/>
  <c r="H3068" i="4" s="1"/>
  <c r="H3069" i="4" a="1"/>
  <c r="H3069" i="4" s="1"/>
  <c r="H3070" i="4" a="1"/>
  <c r="H3070" i="4" s="1"/>
  <c r="H3071" i="4" a="1"/>
  <c r="H3071" i="4" s="1"/>
  <c r="H3072" i="4" a="1"/>
  <c r="H3072" i="4" s="1"/>
  <c r="H3073" i="4" a="1"/>
  <c r="H3073" i="4" s="1"/>
  <c r="H3074" i="4" a="1"/>
  <c r="H3074" i="4" s="1"/>
  <c r="H3075" i="4" a="1"/>
  <c r="H3075" i="4" s="1"/>
  <c r="H3076" i="4" a="1"/>
  <c r="H3076" i="4" s="1"/>
  <c r="H3077" i="4" a="1"/>
  <c r="H3077" i="4" s="1"/>
  <c r="H3078" i="4" a="1"/>
  <c r="H3078" i="4" s="1"/>
  <c r="H3079" i="4" a="1"/>
  <c r="H3079" i="4" s="1"/>
  <c r="H3080" i="4" a="1"/>
  <c r="H3080" i="4" s="1"/>
  <c r="H3081" i="4" a="1"/>
  <c r="H3081" i="4" s="1"/>
  <c r="H3082" i="4" a="1"/>
  <c r="H3082" i="4" s="1"/>
  <c r="H3083" i="4" a="1"/>
  <c r="H3083" i="4"/>
  <c r="H3084" i="4" a="1"/>
  <c r="H3084" i="4" s="1"/>
  <c r="H3085" i="4" a="1"/>
  <c r="H3085" i="4" s="1"/>
  <c r="H3086" i="4" a="1"/>
  <c r="H3086" i="4" s="1"/>
  <c r="H3087" i="4" a="1"/>
  <c r="H3087" i="4" s="1"/>
  <c r="H3088" i="4" a="1"/>
  <c r="H3088" i="4" s="1"/>
  <c r="H3089" i="4" a="1"/>
  <c r="H3089" i="4" s="1"/>
  <c r="H3090" i="4" a="1"/>
  <c r="H3090" i="4" s="1"/>
  <c r="H3091" i="4" a="1"/>
  <c r="H3091" i="4" s="1"/>
  <c r="H3092" i="4" a="1"/>
  <c r="H3092" i="4" s="1"/>
  <c r="H3093" i="4" a="1"/>
  <c r="H3093" i="4" s="1"/>
  <c r="H3094" i="4" a="1"/>
  <c r="H3094" i="4" s="1"/>
  <c r="H3095" i="4" a="1"/>
  <c r="H3095" i="4" s="1"/>
  <c r="H3096" i="4" a="1"/>
  <c r="H3096" i="4" s="1"/>
  <c r="H3097" i="4" a="1"/>
  <c r="H3097" i="4" s="1"/>
  <c r="H3098" i="4" a="1"/>
  <c r="H3098" i="4" s="1"/>
  <c r="H3099" i="4" a="1"/>
  <c r="H3099" i="4" s="1"/>
  <c r="H3100" i="4" a="1"/>
  <c r="H3100" i="4" s="1"/>
  <c r="H3101" i="4" a="1"/>
  <c r="H3101" i="4" s="1"/>
  <c r="H3102" i="4" a="1"/>
  <c r="H3102" i="4" s="1"/>
  <c r="H3103" i="4" a="1"/>
  <c r="H3103" i="4" s="1"/>
  <c r="H3104" i="4" a="1"/>
  <c r="H3104" i="4" s="1"/>
  <c r="H3105" i="4" a="1"/>
  <c r="H3105" i="4" s="1"/>
  <c r="H3106" i="4" a="1"/>
  <c r="H3106" i="4" s="1"/>
  <c r="H3107" i="4" a="1"/>
  <c r="H3107" i="4" s="1"/>
  <c r="H3108" i="4" a="1"/>
  <c r="H3108" i="4" s="1"/>
  <c r="H3109" i="4" a="1"/>
  <c r="H3109" i="4" s="1"/>
  <c r="H3110" i="4" a="1"/>
  <c r="H3110" i="4" s="1"/>
  <c r="H3111" i="4" a="1"/>
  <c r="H3111" i="4" s="1"/>
  <c r="H3112" i="4" a="1"/>
  <c r="H3112" i="4" s="1"/>
  <c r="H3113" i="4" a="1"/>
  <c r="H3113" i="4" s="1"/>
  <c r="H3114" i="4" a="1"/>
  <c r="H3114" i="4" s="1"/>
  <c r="H3115" i="4" a="1"/>
  <c r="H3115" i="4" s="1"/>
  <c r="H3116" i="4" a="1"/>
  <c r="H3116" i="4" s="1"/>
  <c r="H3117" i="4" a="1"/>
  <c r="H3117" i="4" s="1"/>
  <c r="H3118" i="4" a="1"/>
  <c r="H3118" i="4" s="1"/>
  <c r="H3119" i="4" a="1"/>
  <c r="H3119" i="4" s="1"/>
  <c r="H3120" i="4" a="1"/>
  <c r="H3120" i="4" s="1"/>
  <c r="H3121" i="4" a="1"/>
  <c r="H3121" i="4" s="1"/>
  <c r="H3122" i="4" a="1"/>
  <c r="H3122" i="4" s="1"/>
  <c r="H3123" i="4" a="1"/>
  <c r="H3123" i="4" s="1"/>
  <c r="H3124" i="4" a="1"/>
  <c r="H3124" i="4" s="1"/>
  <c r="H3125" i="4" a="1"/>
  <c r="H3125" i="4"/>
  <c r="H3126" i="4" a="1"/>
  <c r="H3126" i="4" s="1"/>
  <c r="H3127" i="4" a="1"/>
  <c r="H3127" i="4"/>
  <c r="H3128" i="4" a="1"/>
  <c r="H3128" i="4" s="1"/>
  <c r="H3129" i="4" a="1"/>
  <c r="H3129" i="4" s="1"/>
  <c r="H3130" i="4" a="1"/>
  <c r="H3130" i="4" s="1"/>
  <c r="H3131" i="4" a="1"/>
  <c r="H3131" i="4"/>
  <c r="H3132" i="4" a="1"/>
  <c r="H3132" i="4" s="1"/>
  <c r="H3133" i="4" a="1"/>
  <c r="H3133" i="4" s="1"/>
  <c r="H3134" i="4" a="1"/>
  <c r="H3134" i="4" s="1"/>
  <c r="H3135" i="4" a="1"/>
  <c r="H3135" i="4" s="1"/>
  <c r="H3136" i="4" a="1"/>
  <c r="H3136" i="4" s="1"/>
  <c r="H3137" i="4" a="1"/>
  <c r="H3137" i="4" s="1"/>
  <c r="H3138" i="4" a="1"/>
  <c r="H3138" i="4" s="1"/>
  <c r="H3139" i="4" a="1"/>
  <c r="H3139" i="4" s="1"/>
  <c r="H3140" i="4" a="1"/>
  <c r="H3140" i="4" s="1"/>
  <c r="H3141" i="4" a="1"/>
  <c r="H3141" i="4" s="1"/>
  <c r="H3142" i="4" a="1"/>
  <c r="H3142" i="4" s="1"/>
  <c r="H3143" i="4" a="1"/>
  <c r="H3143" i="4" s="1"/>
  <c r="H3144" i="4" a="1"/>
  <c r="H3144" i="4" s="1"/>
  <c r="H3145" i="4" a="1"/>
  <c r="H3145" i="4" s="1"/>
  <c r="H3146" i="4" a="1"/>
  <c r="H3146" i="4" s="1"/>
  <c r="H3147" i="4" a="1"/>
  <c r="H3147" i="4" s="1"/>
  <c r="H3148" i="4" a="1"/>
  <c r="H3148" i="4" s="1"/>
  <c r="H3149" i="4" a="1"/>
  <c r="H3149" i="4" s="1"/>
  <c r="H3150" i="4" a="1"/>
  <c r="H3150" i="4" s="1"/>
  <c r="H3151" i="4" a="1"/>
  <c r="H3151" i="4"/>
  <c r="H3152" i="4" a="1"/>
  <c r="H3152" i="4" s="1"/>
  <c r="H3153" i="4" a="1"/>
  <c r="H3153" i="4" s="1"/>
  <c r="H3154" i="4" a="1"/>
  <c r="H3154" i="4" s="1"/>
  <c r="H3155" i="4" a="1"/>
  <c r="H3155" i="4" s="1"/>
  <c r="H3156" i="4" a="1"/>
  <c r="H3156" i="4" s="1"/>
  <c r="H3157" i="4" a="1"/>
  <c r="H3157" i="4"/>
  <c r="H3158" i="4" a="1"/>
  <c r="H3158" i="4" s="1"/>
  <c r="H3159" i="4" a="1"/>
  <c r="H3159" i="4"/>
  <c r="H3160" i="4" a="1"/>
  <c r="H3160" i="4" s="1"/>
  <c r="H3161" i="4" a="1"/>
  <c r="H3161" i="4" s="1"/>
  <c r="H3162" i="4" a="1"/>
  <c r="H3162" i="4" s="1"/>
  <c r="H3163" i="4" a="1"/>
  <c r="H3163" i="4"/>
  <c r="H3164" i="4" a="1"/>
  <c r="H3164" i="4" s="1"/>
  <c r="H3165" i="4" a="1"/>
  <c r="H3165" i="4" s="1"/>
  <c r="H3166" i="4" a="1"/>
  <c r="H3166" i="4" s="1"/>
  <c r="H3167" i="4" a="1"/>
  <c r="H3167" i="4" s="1"/>
  <c r="H3168" i="4" a="1"/>
  <c r="H3168" i="4" s="1"/>
  <c r="H3169" i="4" a="1"/>
  <c r="H3169" i="4" s="1"/>
  <c r="H3170" i="4" a="1"/>
  <c r="H3170" i="4" s="1"/>
  <c r="H3171" i="4" a="1"/>
  <c r="H3171" i="4" s="1"/>
  <c r="H3172" i="4" a="1"/>
  <c r="H3172" i="4" s="1"/>
  <c r="H3173" i="4" a="1"/>
  <c r="H3173" i="4" s="1"/>
  <c r="H3174" i="4" a="1"/>
  <c r="H3174" i="4" s="1"/>
  <c r="H3175" i="4" a="1"/>
  <c r="H3175" i="4" s="1"/>
  <c r="H3176" i="4" a="1"/>
  <c r="H3176" i="4" s="1"/>
  <c r="H3177" i="4" a="1"/>
  <c r="H3177" i="4" s="1"/>
  <c r="H3178" i="4" a="1"/>
  <c r="H3178" i="4" s="1"/>
  <c r="H3179" i="4" a="1"/>
  <c r="H3179" i="4" s="1"/>
  <c r="H3180" i="4" a="1"/>
  <c r="H3180" i="4" s="1"/>
  <c r="H3181" i="4" a="1"/>
  <c r="H3181" i="4" s="1"/>
  <c r="H3182" i="4" a="1"/>
  <c r="H3182" i="4" s="1"/>
  <c r="H3183" i="4" a="1"/>
  <c r="H3183" i="4"/>
  <c r="H3184" i="4" a="1"/>
  <c r="H3184" i="4" s="1"/>
  <c r="H3185" i="4" a="1"/>
  <c r="H3185" i="4" s="1"/>
  <c r="H3186" i="4" a="1"/>
  <c r="H3186" i="4" s="1"/>
  <c r="H3187" i="4" a="1"/>
  <c r="H3187" i="4" s="1"/>
  <c r="H3188" i="4" a="1"/>
  <c r="H3188" i="4" s="1"/>
  <c r="H3189" i="4" a="1"/>
  <c r="H3189" i="4"/>
  <c r="H3190" i="4" a="1"/>
  <c r="H3190" i="4" s="1"/>
  <c r="H3191" i="4" a="1"/>
  <c r="H3191" i="4"/>
  <c r="H3192" i="4" a="1"/>
  <c r="H3192" i="4" s="1"/>
  <c r="H3193" i="4" a="1"/>
  <c r="H3193" i="4" s="1"/>
  <c r="H3194" i="4" a="1"/>
  <c r="H3194" i="4" s="1"/>
  <c r="H3195" i="4" a="1"/>
  <c r="H3195" i="4"/>
  <c r="H3196" i="4" a="1"/>
  <c r="H3196" i="4" s="1"/>
  <c r="H3197" i="4" a="1"/>
  <c r="H3197" i="4" s="1"/>
  <c r="H3198" i="4" a="1"/>
  <c r="H3198" i="4" s="1"/>
  <c r="H3199" i="4" a="1"/>
  <c r="H3199" i="4" s="1"/>
  <c r="H3200" i="4" a="1"/>
  <c r="H3200" i="4" s="1"/>
  <c r="H3201" i="4" a="1"/>
  <c r="H3201" i="4" s="1"/>
  <c r="H3202" i="4" a="1"/>
  <c r="H3202" i="4" s="1"/>
  <c r="H3203" i="4" a="1"/>
  <c r="H3203" i="4" s="1"/>
  <c r="H3204" i="4" a="1"/>
  <c r="H3204" i="4" s="1"/>
  <c r="H3205" i="4" a="1"/>
  <c r="H3205" i="4" s="1"/>
  <c r="H3206" i="4" a="1"/>
  <c r="H3206" i="4" s="1"/>
  <c r="H3207" i="4" a="1"/>
  <c r="H3207" i="4" s="1"/>
  <c r="H3208" i="4" a="1"/>
  <c r="H3208" i="4" s="1"/>
  <c r="H3209" i="4" a="1"/>
  <c r="H3209" i="4" s="1"/>
  <c r="H3210" i="4" a="1"/>
  <c r="H3210" i="4" s="1"/>
  <c r="H3211" i="4" a="1"/>
  <c r="H3211" i="4" s="1"/>
  <c r="H3212" i="4" a="1"/>
  <c r="H3212" i="4" s="1"/>
  <c r="H3213" i="4" a="1"/>
  <c r="H3213" i="4" s="1"/>
  <c r="H3214" i="4" a="1"/>
  <c r="H3214" i="4" s="1"/>
  <c r="H3215" i="4" a="1"/>
  <c r="H3215" i="4"/>
  <c r="H3216" i="4" a="1"/>
  <c r="H3216" i="4" s="1"/>
  <c r="H3217" i="4" a="1"/>
  <c r="H3217" i="4" s="1"/>
  <c r="H3218" i="4" a="1"/>
  <c r="H3218" i="4" s="1"/>
  <c r="H3219" i="4" a="1"/>
  <c r="H3219" i="4" s="1"/>
  <c r="H3220" i="4" a="1"/>
  <c r="H3220" i="4" s="1"/>
  <c r="H3221" i="4" a="1"/>
  <c r="H3221" i="4"/>
  <c r="H3222" i="4" a="1"/>
  <c r="H3222" i="4" s="1"/>
  <c r="H3223" i="4" a="1"/>
  <c r="H3223" i="4" s="1"/>
  <c r="H3224" i="4" a="1"/>
  <c r="H3224" i="4" s="1"/>
  <c r="H3225" i="4" a="1"/>
  <c r="H3225" i="4" s="1"/>
  <c r="H3226" i="4" a="1"/>
  <c r="H3226" i="4" s="1"/>
  <c r="H3227" i="4" a="1"/>
  <c r="H3227" i="4"/>
  <c r="H3228" i="4" a="1"/>
  <c r="H3228" i="4" s="1"/>
  <c r="H3229" i="4" a="1"/>
  <c r="H3229" i="4" s="1"/>
  <c r="H3230" i="4" a="1"/>
  <c r="H3230" i="4" s="1"/>
  <c r="H3231" i="4" a="1"/>
  <c r="H3231" i="4" s="1"/>
  <c r="H3232" i="4" a="1"/>
  <c r="H3232" i="4" s="1"/>
  <c r="H3233" i="4" a="1"/>
  <c r="H3233" i="4" s="1"/>
  <c r="H3234" i="4" a="1"/>
  <c r="H3234" i="4" s="1"/>
  <c r="H3235" i="4" a="1"/>
  <c r="H3235" i="4" s="1"/>
  <c r="H3236" i="4" a="1"/>
  <c r="H3236" i="4" s="1"/>
  <c r="H3237" i="4" a="1"/>
  <c r="H3237" i="4" s="1"/>
  <c r="H3238" i="4" a="1"/>
  <c r="H3238" i="4" s="1"/>
  <c r="H3239" i="4" a="1"/>
  <c r="H3239" i="4" s="1"/>
  <c r="H3240" i="4" a="1"/>
  <c r="H3240" i="4" s="1"/>
  <c r="H3241" i="4" a="1"/>
  <c r="H3241" i="4" s="1"/>
  <c r="H3242" i="4" a="1"/>
  <c r="H3242" i="4" s="1"/>
  <c r="H3243" i="4" a="1"/>
  <c r="H3243" i="4" s="1"/>
  <c r="H3244" i="4" a="1"/>
  <c r="H3244" i="4" s="1"/>
  <c r="H3245" i="4" a="1"/>
  <c r="H3245" i="4" s="1"/>
  <c r="H3246" i="4" a="1"/>
  <c r="H3246" i="4" s="1"/>
  <c r="H3247" i="4" a="1"/>
  <c r="H3247" i="4"/>
  <c r="H3248" i="4" a="1"/>
  <c r="H3248" i="4" s="1"/>
  <c r="H3249" i="4" a="1"/>
  <c r="H3249" i="4" s="1"/>
  <c r="H3250" i="4" a="1"/>
  <c r="H3250" i="4" s="1"/>
  <c r="H3251" i="4" a="1"/>
  <c r="H3251" i="4" s="1"/>
  <c r="H3252" i="4" a="1"/>
  <c r="H3252" i="4" s="1"/>
  <c r="H3253" i="4" a="1"/>
  <c r="H3253" i="4"/>
  <c r="H3254" i="4" a="1"/>
  <c r="H3254" i="4" s="1"/>
  <c r="H3255" i="4" a="1"/>
  <c r="H3255" i="4" s="1"/>
  <c r="H3256" i="4" a="1"/>
  <c r="H3256" i="4" s="1"/>
  <c r="H3257" i="4" a="1"/>
  <c r="H3257" i="4" s="1"/>
  <c r="H3258" i="4" a="1"/>
  <c r="H3258" i="4" s="1"/>
  <c r="H3259" i="4" a="1"/>
  <c r="H3259" i="4"/>
  <c r="H3260" i="4" a="1"/>
  <c r="H3260" i="4" s="1"/>
  <c r="H3261" i="4" a="1"/>
  <c r="H3261" i="4" s="1"/>
  <c r="H3262" i="4" a="1"/>
  <c r="H3262" i="4" s="1"/>
  <c r="H3263" i="4" a="1"/>
  <c r="H3263" i="4" s="1"/>
  <c r="H3264" i="4" a="1"/>
  <c r="H3264" i="4" s="1"/>
  <c r="H3265" i="4" a="1"/>
  <c r="H3265" i="4" s="1"/>
  <c r="H3266" i="4" a="1"/>
  <c r="H3266" i="4" s="1"/>
  <c r="H3267" i="4" a="1"/>
  <c r="H3267" i="4" s="1"/>
  <c r="H3268" i="4" a="1"/>
  <c r="H3268" i="4" s="1"/>
  <c r="H3269" i="4" a="1"/>
  <c r="H3269" i="4" s="1"/>
  <c r="H3270" i="4" a="1"/>
  <c r="H3270" i="4" s="1"/>
  <c r="H3271" i="4" a="1"/>
  <c r="H3271" i="4" s="1"/>
  <c r="H3272" i="4" a="1"/>
  <c r="H3272" i="4" s="1"/>
  <c r="H3273" i="4" a="1"/>
  <c r="H3273" i="4" s="1"/>
  <c r="H3274" i="4" a="1"/>
  <c r="H3274" i="4" s="1"/>
  <c r="H3275" i="4" a="1"/>
  <c r="H3275" i="4" s="1"/>
  <c r="H3276" i="4" a="1"/>
  <c r="H3276" i="4" s="1"/>
  <c r="H3277" i="4" a="1"/>
  <c r="H3277" i="4" s="1"/>
  <c r="H3278" i="4" a="1"/>
  <c r="H3278" i="4" s="1"/>
  <c r="H3279" i="4" a="1"/>
  <c r="H3279" i="4"/>
  <c r="H3280" i="4" a="1"/>
  <c r="H3280" i="4" s="1"/>
  <c r="H3281" i="4" a="1"/>
  <c r="H3281" i="4" s="1"/>
  <c r="H3282" i="4" a="1"/>
  <c r="H3282" i="4" s="1"/>
  <c r="H3283" i="4" a="1"/>
  <c r="H3283" i="4" s="1"/>
  <c r="H3284" i="4" a="1"/>
  <c r="H3284" i="4" s="1"/>
  <c r="H3285" i="4" a="1"/>
  <c r="H3285" i="4"/>
  <c r="H3286" i="4" a="1"/>
  <c r="H3286" i="4" s="1"/>
  <c r="H3287" i="4" a="1"/>
  <c r="H3287" i="4" s="1"/>
  <c r="H3288" i="4" a="1"/>
  <c r="H3288" i="4" s="1"/>
  <c r="H3289" i="4" a="1"/>
  <c r="H3289" i="4" s="1"/>
  <c r="H3290" i="4" a="1"/>
  <c r="H3290" i="4" s="1"/>
  <c r="H3291" i="4" a="1"/>
  <c r="H3291" i="4"/>
  <c r="H3292" i="4" a="1"/>
  <c r="H3292" i="4" s="1"/>
  <c r="H3293" i="4" a="1"/>
  <c r="H3293" i="4" s="1"/>
  <c r="H3294" i="4" a="1"/>
  <c r="H3294" i="4" s="1"/>
  <c r="H3295" i="4" a="1"/>
  <c r="H3295" i="4" s="1"/>
  <c r="H3296" i="4" a="1"/>
  <c r="H3296" i="4" s="1"/>
  <c r="H3297" i="4" a="1"/>
  <c r="H3297" i="4" s="1"/>
  <c r="H3298" i="4" a="1"/>
  <c r="H3298" i="4" s="1"/>
  <c r="H3299" i="4" a="1"/>
  <c r="H3299" i="4" s="1"/>
  <c r="H3300" i="4" a="1"/>
  <c r="H3300" i="4" s="1"/>
  <c r="H3301" i="4" a="1"/>
  <c r="H3301" i="4" s="1"/>
  <c r="H3302" i="4" a="1"/>
  <c r="H3302" i="4" s="1"/>
  <c r="H3303" i="4" a="1"/>
  <c r="H3303" i="4" s="1"/>
  <c r="H3304" i="4" a="1"/>
  <c r="H3304" i="4" s="1"/>
  <c r="H3305" i="4" a="1"/>
  <c r="H3305" i="4" s="1"/>
  <c r="H3306" i="4" a="1"/>
  <c r="H3306" i="4" s="1"/>
  <c r="H3307" i="4" a="1"/>
  <c r="H3307" i="4" s="1"/>
  <c r="H3308" i="4" a="1"/>
  <c r="H3308" i="4" s="1"/>
  <c r="H3309" i="4" a="1"/>
  <c r="H3309" i="4" s="1"/>
  <c r="H3310" i="4" a="1"/>
  <c r="H3310" i="4" s="1"/>
  <c r="H3311" i="4" a="1"/>
  <c r="H3311" i="4"/>
  <c r="H3312" i="4" a="1"/>
  <c r="H3312" i="4" s="1"/>
  <c r="H3313" i="4" a="1"/>
  <c r="H3313" i="4" s="1"/>
  <c r="H3314" i="4" a="1"/>
  <c r="H3314" i="4" s="1"/>
  <c r="H3315" i="4" a="1"/>
  <c r="H3315" i="4" s="1"/>
  <c r="H3316" i="4" a="1"/>
  <c r="H3316" i="4" s="1"/>
  <c r="H3317" i="4" a="1"/>
  <c r="H3317" i="4"/>
  <c r="H3318" i="4" a="1"/>
  <c r="H3318" i="4" s="1"/>
  <c r="H3319" i="4" a="1"/>
  <c r="H3319" i="4"/>
  <c r="H3320" i="4" a="1"/>
  <c r="H3320" i="4" s="1"/>
  <c r="H3321" i="4" a="1"/>
  <c r="H3321" i="4" s="1"/>
  <c r="H3322" i="4" a="1"/>
  <c r="H3322" i="4" s="1"/>
  <c r="H3323" i="4" a="1"/>
  <c r="H3323" i="4"/>
  <c r="H3324" i="4" a="1"/>
  <c r="H3324" i="4" s="1"/>
  <c r="H3325" i="4" a="1"/>
  <c r="H3325" i="4" s="1"/>
  <c r="H3326" i="4" a="1"/>
  <c r="H3326" i="4" s="1"/>
  <c r="H3327" i="4" a="1"/>
  <c r="H3327" i="4" s="1"/>
  <c r="H3328" i="4" a="1"/>
  <c r="H3328" i="4" s="1"/>
  <c r="H3329" i="4" a="1"/>
  <c r="H3329" i="4" s="1"/>
  <c r="H3330" i="4" a="1"/>
  <c r="H3330" i="4" s="1"/>
  <c r="H3331" i="4" a="1"/>
  <c r="H3331" i="4" s="1"/>
  <c r="H3332" i="4" a="1"/>
  <c r="H3332" i="4" s="1"/>
  <c r="H3333" i="4" a="1"/>
  <c r="H3333" i="4" s="1"/>
  <c r="H3334" i="4" a="1"/>
  <c r="H3334" i="4" s="1"/>
  <c r="H3335" i="4" a="1"/>
  <c r="H3335" i="4" s="1"/>
  <c r="H3336" i="4" a="1"/>
  <c r="H3336" i="4" s="1"/>
  <c r="H3337" i="4" a="1"/>
  <c r="H3337" i="4" s="1"/>
  <c r="H3338" i="4" a="1"/>
  <c r="H3338" i="4" s="1"/>
  <c r="H3339" i="4" a="1"/>
  <c r="H3339" i="4" s="1"/>
  <c r="H3340" i="4" a="1"/>
  <c r="H3340" i="4" s="1"/>
  <c r="H3341" i="4" a="1"/>
  <c r="H3341" i="4" s="1"/>
  <c r="H3342" i="4" a="1"/>
  <c r="H3342" i="4" s="1"/>
  <c r="H3343" i="4" a="1"/>
  <c r="H3343" i="4"/>
  <c r="H3344" i="4" a="1"/>
  <c r="H3344" i="4" s="1"/>
  <c r="H3345" i="4" a="1"/>
  <c r="H3345" i="4" s="1"/>
  <c r="H3346" i="4" a="1"/>
  <c r="H3346" i="4" s="1"/>
  <c r="H3347" i="4" a="1"/>
  <c r="H3347" i="4" s="1"/>
  <c r="H3348" i="4" a="1"/>
  <c r="H3348" i="4" s="1"/>
  <c r="H3349" i="4" a="1"/>
  <c r="H3349" i="4"/>
  <c r="H3350" i="4" a="1"/>
  <c r="H3350" i="4" s="1"/>
  <c r="H3351" i="4" a="1"/>
  <c r="H3351" i="4" s="1"/>
  <c r="H3352" i="4" a="1"/>
  <c r="H3352" i="4" s="1"/>
  <c r="H3353" i="4" a="1"/>
  <c r="H3353" i="4" s="1"/>
  <c r="H3354" i="4" a="1"/>
  <c r="H3354" i="4" s="1"/>
  <c r="H3355" i="4" a="1"/>
  <c r="H3355" i="4"/>
  <c r="H3356" i="4" a="1"/>
  <c r="H3356" i="4" s="1"/>
  <c r="H3357" i="4" a="1"/>
  <c r="H3357" i="4" s="1"/>
  <c r="H3358" i="4" a="1"/>
  <c r="H3358" i="4" s="1"/>
  <c r="H3359" i="4" a="1"/>
  <c r="H3359" i="4" s="1"/>
  <c r="H3360" i="4" a="1"/>
  <c r="H3360" i="4" s="1"/>
  <c r="H3361" i="4" a="1"/>
  <c r="H3361" i="4" s="1"/>
  <c r="H3362" i="4" a="1"/>
  <c r="H3362" i="4" s="1"/>
  <c r="H3363" i="4" a="1"/>
  <c r="H3363" i="4" s="1"/>
  <c r="H3364" i="4" a="1"/>
  <c r="H3364" i="4" s="1"/>
  <c r="H3365" i="4" a="1"/>
  <c r="H3365" i="4" s="1"/>
  <c r="H3366" i="4" a="1"/>
  <c r="H3366" i="4" s="1"/>
  <c r="H3367" i="4" a="1"/>
  <c r="H3367" i="4" s="1"/>
  <c r="H3368" i="4" a="1"/>
  <c r="H3368" i="4" s="1"/>
  <c r="H3369" i="4" a="1"/>
  <c r="H3369" i="4" s="1"/>
  <c r="H3370" i="4" a="1"/>
  <c r="H3370" i="4" s="1"/>
  <c r="H3371" i="4" a="1"/>
  <c r="H3371" i="4" s="1"/>
  <c r="H3372" i="4" a="1"/>
  <c r="H3372" i="4" s="1"/>
  <c r="H3373" i="4" a="1"/>
  <c r="H3373" i="4" s="1"/>
  <c r="H3374" i="4" a="1"/>
  <c r="H3374" i="4" s="1"/>
  <c r="H3375" i="4" a="1"/>
  <c r="H3375" i="4"/>
  <c r="H3376" i="4" a="1"/>
  <c r="H3376" i="4" s="1"/>
  <c r="H3377" i="4" a="1"/>
  <c r="H3377" i="4" s="1"/>
  <c r="H3378" i="4" a="1"/>
  <c r="H3378" i="4" s="1"/>
  <c r="H3379" i="4" a="1"/>
  <c r="H3379" i="4" s="1"/>
  <c r="H3380" i="4" a="1"/>
  <c r="H3380" i="4" s="1"/>
  <c r="H3381" i="4" a="1"/>
  <c r="H3381" i="4"/>
  <c r="H3382" i="4" a="1"/>
  <c r="H3382" i="4" s="1"/>
  <c r="H3383" i="4" a="1"/>
  <c r="H3383" i="4"/>
  <c r="H3384" i="4" a="1"/>
  <c r="H3384" i="4" s="1"/>
  <c r="H3385" i="4" a="1"/>
  <c r="H3385" i="4" s="1"/>
  <c r="H3386" i="4" a="1"/>
  <c r="H3386" i="4" s="1"/>
  <c r="H3387" i="4" a="1"/>
  <c r="H3387" i="4"/>
  <c r="H3388" i="4" a="1"/>
  <c r="H3388" i="4" s="1"/>
  <c r="H3389" i="4" a="1"/>
  <c r="H3389" i="4" s="1"/>
  <c r="H3390" i="4" a="1"/>
  <c r="H3390" i="4" s="1"/>
  <c r="H3391" i="4" a="1"/>
  <c r="H3391" i="4" s="1"/>
  <c r="H3392" i="4" a="1"/>
  <c r="H3392" i="4" s="1"/>
  <c r="H3393" i="4" a="1"/>
  <c r="H3393" i="4" s="1"/>
  <c r="H3394" i="4" a="1"/>
  <c r="H3394" i="4" s="1"/>
  <c r="H3395" i="4" a="1"/>
  <c r="H3395" i="4" s="1"/>
  <c r="H3396" i="4" a="1"/>
  <c r="H3396" i="4" s="1"/>
  <c r="H3397" i="4" a="1"/>
  <c r="H3397" i="4" s="1"/>
  <c r="H3398" i="4" a="1"/>
  <c r="H3398" i="4" s="1"/>
  <c r="H3399" i="4" a="1"/>
  <c r="H3399" i="4" s="1"/>
  <c r="H3400" i="4" a="1"/>
  <c r="H3400" i="4" s="1"/>
  <c r="H3401" i="4" a="1"/>
  <c r="H3401" i="4" s="1"/>
  <c r="H3402" i="4" a="1"/>
  <c r="H3402" i="4" s="1"/>
  <c r="H3403" i="4" a="1"/>
  <c r="H3403" i="4" s="1"/>
  <c r="H3404" i="4" a="1"/>
  <c r="H3404" i="4" s="1"/>
  <c r="H3405" i="4" a="1"/>
  <c r="H3405" i="4"/>
  <c r="H3406" i="4" a="1"/>
  <c r="H3406" i="4" s="1"/>
  <c r="H3407" i="4" a="1"/>
  <c r="H3407" i="4" s="1"/>
  <c r="H3408" i="4" a="1"/>
  <c r="H3408" i="4" s="1"/>
  <c r="H3409" i="4" a="1"/>
  <c r="H3409" i="4" s="1"/>
  <c r="H3410" i="4" a="1"/>
  <c r="H3410" i="4" s="1"/>
  <c r="H3411" i="4" a="1"/>
  <c r="H3411" i="4" s="1"/>
  <c r="H3412" i="4" a="1"/>
  <c r="H3412" i="4" s="1"/>
  <c r="H3413" i="4" a="1"/>
  <c r="H3413" i="4" s="1"/>
  <c r="H3414" i="4" a="1"/>
  <c r="H3414" i="4" s="1"/>
  <c r="H3415" i="4" a="1"/>
  <c r="H3415" i="4" s="1"/>
  <c r="H3416" i="4" a="1"/>
  <c r="H3416" i="4" s="1"/>
  <c r="H3417" i="4" a="1"/>
  <c r="H3417" i="4" s="1"/>
  <c r="H3418" i="4" a="1"/>
  <c r="H3418" i="4" s="1"/>
  <c r="H3419" i="4" a="1"/>
  <c r="H3419" i="4" s="1"/>
  <c r="H3420" i="4" a="1"/>
  <c r="H3420" i="4" s="1"/>
  <c r="H3421" i="4" a="1"/>
  <c r="H3421" i="4"/>
  <c r="H3422" i="4" a="1"/>
  <c r="H3422" i="4" s="1"/>
  <c r="H3423" i="4" a="1"/>
  <c r="H3423" i="4" s="1"/>
  <c r="H3424" i="4" a="1"/>
  <c r="H3424" i="4" s="1"/>
  <c r="H3425" i="4" a="1"/>
  <c r="H3425" i="4" s="1"/>
  <c r="H3426" i="4" a="1"/>
  <c r="H3426" i="4" s="1"/>
  <c r="H3427" i="4" a="1"/>
  <c r="H3427" i="4" s="1"/>
  <c r="H3428" i="4" a="1"/>
  <c r="H3428" i="4" s="1"/>
  <c r="H3429" i="4" a="1"/>
  <c r="H3429" i="4" s="1"/>
  <c r="H3430" i="4" a="1"/>
  <c r="H3430" i="4" s="1"/>
  <c r="H3431" i="4" a="1"/>
  <c r="H3431" i="4" s="1"/>
  <c r="H3432" i="4" a="1"/>
  <c r="H3432" i="4" s="1"/>
  <c r="H3433" i="4" a="1"/>
  <c r="H3433" i="4" s="1"/>
  <c r="H3434" i="4" a="1"/>
  <c r="H3434" i="4" s="1"/>
  <c r="H3435" i="4" a="1"/>
  <c r="H3435" i="4" s="1"/>
  <c r="H3436" i="4" a="1"/>
  <c r="H3436" i="4" s="1"/>
  <c r="H3437" i="4" a="1"/>
  <c r="H3437" i="4" s="1"/>
  <c r="H3438" i="4" a="1"/>
  <c r="H3438" i="4" s="1"/>
  <c r="H3439" i="4" a="1"/>
  <c r="H3439" i="4"/>
  <c r="H3440" i="4" a="1"/>
  <c r="H3440" i="4" s="1"/>
  <c r="H3441" i="4" a="1"/>
  <c r="H3441" i="4" s="1"/>
  <c r="H3442" i="4" a="1"/>
  <c r="H3442" i="4" s="1"/>
  <c r="H3443" i="4" a="1"/>
  <c r="H3443" i="4" s="1"/>
  <c r="H3444" i="4" a="1"/>
  <c r="H3444" i="4" s="1"/>
  <c r="H3445" i="4" a="1"/>
  <c r="H3445" i="4" s="1"/>
  <c r="H3446" i="4" a="1"/>
  <c r="H3446" i="4" s="1"/>
  <c r="H3447" i="4" a="1"/>
  <c r="H3447" i="4" s="1"/>
  <c r="H3448" i="4" a="1"/>
  <c r="H3448" i="4" s="1"/>
  <c r="H3449" i="4" a="1"/>
  <c r="H3449" i="4" s="1"/>
  <c r="H3450" i="4" a="1"/>
  <c r="H3450" i="4" s="1"/>
  <c r="H3451" i="4" a="1"/>
  <c r="H3451" i="4" s="1"/>
  <c r="H3452" i="4" a="1"/>
  <c r="H3452" i="4" s="1"/>
  <c r="H3453" i="4" a="1"/>
  <c r="H3453" i="4" s="1"/>
  <c r="H3454" i="4" a="1"/>
  <c r="H3454" i="4" s="1"/>
  <c r="H3455" i="4" a="1"/>
  <c r="H3455" i="4" s="1"/>
  <c r="H3456" i="4" a="1"/>
  <c r="H3456" i="4" s="1"/>
  <c r="H3457" i="4" a="1"/>
  <c r="H3457" i="4" s="1"/>
  <c r="H3458" i="4" a="1"/>
  <c r="H3458" i="4" s="1"/>
  <c r="H3459" i="4" a="1"/>
  <c r="H3459" i="4" s="1"/>
  <c r="H3460" i="4" a="1"/>
  <c r="H3460" i="4" s="1"/>
  <c r="H3461" i="4" a="1"/>
  <c r="H3461" i="4" s="1"/>
  <c r="H3462" i="4" a="1"/>
  <c r="H3462" i="4" s="1"/>
  <c r="H3463" i="4" a="1"/>
  <c r="H3463" i="4"/>
  <c r="H3464" i="4" a="1"/>
  <c r="H3464" i="4" s="1"/>
  <c r="H3465" i="4" a="1"/>
  <c r="H3465" i="4" s="1"/>
  <c r="H3466" i="4" a="1"/>
  <c r="H3466" i="4" s="1"/>
  <c r="H3467" i="4" a="1"/>
  <c r="H3467" i="4" s="1"/>
  <c r="H3468" i="4" a="1"/>
  <c r="H3468" i="4" s="1"/>
  <c r="H3469" i="4" a="1"/>
  <c r="H3469" i="4" s="1"/>
  <c r="H3470" i="4" a="1"/>
  <c r="H3470" i="4" s="1"/>
  <c r="H3471" i="4" a="1"/>
  <c r="H3471" i="4" s="1"/>
  <c r="H3472" i="4" a="1"/>
  <c r="H3472" i="4" s="1"/>
  <c r="H3473" i="4" a="1"/>
  <c r="H3473" i="4"/>
  <c r="H3474" i="4" a="1"/>
  <c r="H3474" i="4" s="1"/>
  <c r="H3475" i="4" a="1"/>
  <c r="H3475" i="4" s="1"/>
  <c r="H3476" i="4" a="1"/>
  <c r="H3476" i="4" s="1"/>
  <c r="H3477" i="4" a="1"/>
  <c r="H3477" i="4" s="1"/>
  <c r="H3478" i="4" a="1"/>
  <c r="H3478" i="4" s="1"/>
  <c r="H3479" i="4" a="1"/>
  <c r="H3479" i="4"/>
  <c r="H3480" i="4" a="1"/>
  <c r="H3480" i="4" s="1"/>
  <c r="H3481" i="4" a="1"/>
  <c r="H3481" i="4" s="1"/>
  <c r="H3482" i="4" a="1"/>
  <c r="H3482" i="4" s="1"/>
  <c r="H3483" i="4" a="1"/>
  <c r="H3483" i="4" s="1"/>
  <c r="H3484" i="4" a="1"/>
  <c r="H3484" i="4" s="1"/>
  <c r="H3485" i="4" a="1"/>
  <c r="H3485" i="4" s="1"/>
  <c r="H3486" i="4" a="1"/>
  <c r="H3486" i="4" s="1"/>
  <c r="H3487" i="4" a="1"/>
  <c r="H3487" i="4"/>
  <c r="H3488" i="4" a="1"/>
  <c r="H3488" i="4" s="1"/>
  <c r="H3489" i="4" a="1"/>
  <c r="H3489" i="4" s="1"/>
  <c r="H3490" i="4" a="1"/>
  <c r="H3490" i="4" s="1"/>
  <c r="H3491" i="4" a="1"/>
  <c r="H3491" i="4" s="1"/>
  <c r="H3492" i="4" a="1"/>
  <c r="H3492" i="4" s="1"/>
  <c r="H3493" i="4" a="1"/>
  <c r="H3493" i="4" s="1"/>
  <c r="H3494" i="4" a="1"/>
  <c r="H3494" i="4" s="1"/>
  <c r="H3495" i="4" a="1"/>
  <c r="H3495" i="4" s="1"/>
  <c r="H3496" i="4" a="1"/>
  <c r="H3496" i="4" s="1"/>
  <c r="H3497" i="4" a="1"/>
  <c r="H3497" i="4" s="1"/>
  <c r="H3498" i="4" a="1"/>
  <c r="H3498" i="4" s="1"/>
  <c r="H3499" i="4" a="1"/>
  <c r="H3499" i="4" s="1"/>
  <c r="H3500" i="4" a="1"/>
  <c r="H3500" i="4" s="1"/>
  <c r="H3501" i="4" a="1"/>
  <c r="H3501" i="4" s="1"/>
  <c r="H3502" i="4" a="1"/>
  <c r="H3502" i="4" s="1"/>
  <c r="H3503" i="4" a="1"/>
  <c r="H3503" i="4"/>
  <c r="H3504" i="4" a="1"/>
  <c r="H3504" i="4" s="1"/>
  <c r="H3505" i="4" a="1"/>
  <c r="H3505" i="4" s="1"/>
  <c r="H3506" i="4" a="1"/>
  <c r="H3506" i="4" s="1"/>
  <c r="H3507" i="4" a="1"/>
  <c r="H3507" i="4" s="1"/>
  <c r="H3508" i="4" a="1"/>
  <c r="H3508" i="4" s="1"/>
  <c r="H3509" i="4" a="1"/>
  <c r="H3509" i="4" s="1"/>
  <c r="H3510" i="4" a="1"/>
  <c r="H3510" i="4" s="1"/>
  <c r="H3511" i="4" a="1"/>
  <c r="H3511" i="4" s="1"/>
  <c r="H3512" i="4" a="1"/>
  <c r="H3512" i="4" s="1"/>
  <c r="H3513" i="4" a="1"/>
  <c r="H3513" i="4"/>
  <c r="H3514" i="4" a="1"/>
  <c r="H3514" i="4" s="1"/>
  <c r="H3515" i="4" a="1"/>
  <c r="H3515" i="4" s="1"/>
  <c r="H3516" i="4" a="1"/>
  <c r="H3516" i="4" s="1"/>
  <c r="H3517" i="4" a="1"/>
  <c r="H3517" i="4" s="1"/>
  <c r="H3518" i="4" a="1"/>
  <c r="H3518" i="4" s="1"/>
  <c r="H3519" i="4" a="1"/>
  <c r="H3519" i="4"/>
  <c r="H3520" i="4" a="1"/>
  <c r="H3520" i="4" s="1"/>
  <c r="H3521" i="4" a="1"/>
  <c r="H3521" i="4" s="1"/>
  <c r="H3522" i="4" a="1"/>
  <c r="H3522" i="4" s="1"/>
  <c r="H3523" i="4" a="1"/>
  <c r="H3523" i="4" s="1"/>
  <c r="H3524" i="4" a="1"/>
  <c r="H3524" i="4" s="1"/>
  <c r="H3525" i="4" a="1"/>
  <c r="H3525" i="4" s="1"/>
  <c r="H3526" i="4" a="1"/>
  <c r="H3526" i="4" s="1"/>
  <c r="H3527" i="4" a="1"/>
  <c r="H3527" i="4" s="1"/>
  <c r="H3528" i="4" a="1"/>
  <c r="H3528" i="4" s="1"/>
  <c r="H3529" i="4" a="1"/>
  <c r="H3529" i="4" s="1"/>
  <c r="H3530" i="4" a="1"/>
  <c r="H3530" i="4" s="1"/>
  <c r="H3531" i="4" a="1"/>
  <c r="H3531" i="4" s="1"/>
  <c r="H3532" i="4" a="1"/>
  <c r="H3532" i="4" s="1"/>
  <c r="H3533" i="4" a="1"/>
  <c r="H3533" i="4" s="1"/>
  <c r="H3534" i="4" a="1"/>
  <c r="H3534" i="4" s="1"/>
  <c r="H3535" i="4" a="1"/>
  <c r="H3535" i="4"/>
  <c r="H3536" i="4" a="1"/>
  <c r="H3536" i="4" s="1"/>
  <c r="H3537" i="4" a="1"/>
  <c r="H3537" i="4" s="1"/>
  <c r="H3538" i="4" a="1"/>
  <c r="H3538" i="4" s="1"/>
  <c r="H3539" i="4" a="1"/>
  <c r="H3539" i="4" s="1"/>
  <c r="H3540" i="4" a="1"/>
  <c r="H3540" i="4" s="1"/>
  <c r="H3541" i="4" a="1"/>
  <c r="H3541" i="4" s="1"/>
  <c r="H3542" i="4" a="1"/>
  <c r="H3542" i="4" s="1"/>
  <c r="H3543" i="4" a="1"/>
  <c r="H3543" i="4"/>
  <c r="H3544" i="4" a="1"/>
  <c r="H3544" i="4" s="1"/>
  <c r="H3545" i="4" a="1"/>
  <c r="H3545" i="4" s="1"/>
  <c r="H3546" i="4" a="1"/>
  <c r="H3546" i="4" s="1"/>
  <c r="H3547" i="4" a="1"/>
  <c r="H3547" i="4" s="1"/>
  <c r="H3548" i="4" a="1"/>
  <c r="H3548" i="4" s="1"/>
  <c r="H3549" i="4" a="1"/>
  <c r="H3549" i="4" s="1"/>
  <c r="H3550" i="4" a="1"/>
  <c r="H3550" i="4" s="1"/>
  <c r="H3551" i="4" a="1"/>
  <c r="H3551" i="4" s="1"/>
  <c r="H3552" i="4" a="1"/>
  <c r="H3552" i="4" s="1"/>
  <c r="H3553" i="4" a="1"/>
  <c r="H3553" i="4" s="1"/>
  <c r="H3554" i="4" a="1"/>
  <c r="H3554" i="4" s="1"/>
  <c r="H3555" i="4" a="1"/>
  <c r="H3555" i="4" s="1"/>
  <c r="H3556" i="4" a="1"/>
  <c r="H3556" i="4" s="1"/>
  <c r="H3557" i="4" a="1"/>
  <c r="H3557" i="4" s="1"/>
  <c r="H3558" i="4" a="1"/>
  <c r="H3558" i="4" s="1"/>
  <c r="H3559" i="4" a="1"/>
  <c r="H3559" i="4" s="1"/>
  <c r="H3560" i="4" a="1"/>
  <c r="H3560" i="4" s="1"/>
  <c r="H3561" i="4" a="1"/>
  <c r="H3561" i="4"/>
  <c r="H3562" i="4" a="1"/>
  <c r="H3562" i="4" s="1"/>
  <c r="H3563" i="4" a="1"/>
  <c r="H3563" i="4" s="1"/>
  <c r="H3564" i="4" a="1"/>
  <c r="H3564" i="4" s="1"/>
  <c r="H3565" i="4" a="1"/>
  <c r="H3565" i="4" s="1"/>
  <c r="H3566" i="4" a="1"/>
  <c r="H3566" i="4" s="1"/>
  <c r="H3567" i="4" a="1"/>
  <c r="H3567" i="4"/>
  <c r="H3568" i="4" a="1"/>
  <c r="H3568" i="4" s="1"/>
  <c r="H3569" i="4" a="1"/>
  <c r="H3569" i="4" s="1"/>
  <c r="H3570" i="4" a="1"/>
  <c r="H3570" i="4" s="1"/>
  <c r="H3571" i="4" a="1"/>
  <c r="H3571" i="4" s="1"/>
  <c r="H3572" i="4" a="1"/>
  <c r="H3572" i="4" s="1"/>
  <c r="H3573" i="4" a="1"/>
  <c r="H3573" i="4" s="1"/>
  <c r="H3574" i="4" a="1"/>
  <c r="H3574" i="4" s="1"/>
  <c r="H3575" i="4" a="1"/>
  <c r="H3575" i="4" s="1"/>
  <c r="H3576" i="4" a="1"/>
  <c r="H3576" i="4" s="1"/>
  <c r="H3577" i="4" a="1"/>
  <c r="H3577" i="4"/>
  <c r="H3578" i="4" a="1"/>
  <c r="H3578" i="4" s="1"/>
  <c r="H3579" i="4" a="1"/>
  <c r="H3579" i="4" s="1"/>
  <c r="H3580" i="4" a="1"/>
  <c r="H3580" i="4" s="1"/>
  <c r="H3581" i="4" a="1"/>
  <c r="H3581" i="4" s="1"/>
  <c r="H3582" i="4" a="1"/>
  <c r="H3582" i="4" s="1"/>
  <c r="H3583" i="4" a="1"/>
  <c r="H3583" i="4"/>
  <c r="H3584" i="4" a="1"/>
  <c r="H3584" i="4" s="1"/>
  <c r="H3585" i="4" a="1"/>
  <c r="H3585" i="4" s="1"/>
  <c r="H3586" i="4" a="1"/>
  <c r="H3586" i="4" s="1"/>
  <c r="H3587" i="4" a="1"/>
  <c r="H3587" i="4" s="1"/>
  <c r="H3588" i="4" a="1"/>
  <c r="H3588" i="4" s="1"/>
  <c r="H3589" i="4" a="1"/>
  <c r="H3589" i="4"/>
  <c r="H3590" i="4" a="1"/>
  <c r="H3590" i="4" s="1"/>
  <c r="H3591" i="4" a="1"/>
  <c r="H3591" i="4" s="1"/>
  <c r="H3592" i="4" a="1"/>
  <c r="H3592" i="4" s="1"/>
  <c r="H3593" i="4" a="1"/>
  <c r="H3593" i="4" s="1"/>
  <c r="H3594" i="4" a="1"/>
  <c r="H3594" i="4" s="1"/>
  <c r="H3595" i="4" a="1"/>
  <c r="H3595" i="4" s="1"/>
  <c r="H3596" i="4" a="1"/>
  <c r="H3596" i="4" s="1"/>
  <c r="H3597" i="4" a="1"/>
  <c r="H3597" i="4"/>
  <c r="H3598" i="4" a="1"/>
  <c r="H3598" i="4" s="1"/>
  <c r="H3599" i="4" a="1"/>
  <c r="H3599" i="4" s="1"/>
  <c r="H3600" i="4" a="1"/>
  <c r="H3600" i="4" s="1"/>
  <c r="H3601" i="4" a="1"/>
  <c r="H3601" i="4" s="1"/>
  <c r="H3602" i="4" a="1"/>
  <c r="H3602" i="4" s="1"/>
  <c r="H3603" i="4" a="1"/>
  <c r="H3603" i="4" s="1"/>
  <c r="H3604" i="4" a="1"/>
  <c r="H3604" i="4" s="1"/>
  <c r="H3605" i="4" a="1"/>
  <c r="H3605" i="4"/>
  <c r="H3606" i="4" a="1"/>
  <c r="H3606" i="4" s="1"/>
  <c r="H3607" i="4" a="1"/>
  <c r="H3607" i="4" s="1"/>
  <c r="H3608" i="4" a="1"/>
  <c r="H3608" i="4" s="1"/>
  <c r="H3609" i="4" a="1"/>
  <c r="H3609" i="4" s="1"/>
  <c r="H3610" i="4" a="1"/>
  <c r="H3610" i="4" s="1"/>
  <c r="H3611" i="4" a="1"/>
  <c r="H3611" i="4" s="1"/>
  <c r="H3612" i="4" a="1"/>
  <c r="H3612" i="4" s="1"/>
  <c r="H3613" i="4" a="1"/>
  <c r="H3613" i="4" s="1"/>
  <c r="H3614" i="4" a="1"/>
  <c r="H3614" i="4" s="1"/>
  <c r="H3615" i="4" a="1"/>
  <c r="H3615" i="4" s="1"/>
  <c r="H3616" i="4" a="1"/>
  <c r="H3616" i="4" s="1"/>
  <c r="H3617" i="4" a="1"/>
  <c r="H3617" i="4" s="1"/>
  <c r="H3618" i="4" a="1"/>
  <c r="H3618" i="4" s="1"/>
  <c r="H3619" i="4" a="1"/>
  <c r="H3619" i="4" s="1"/>
  <c r="H3620" i="4" a="1"/>
  <c r="H3620" i="4" s="1"/>
  <c r="H3621" i="4" a="1"/>
  <c r="H3621" i="4" s="1"/>
  <c r="H3622" i="4" a="1"/>
  <c r="H3622" i="4" s="1"/>
  <c r="H3623" i="4" a="1"/>
  <c r="H3623" i="4" s="1"/>
  <c r="H3624" i="4" a="1"/>
  <c r="H3624" i="4" s="1"/>
  <c r="H3625" i="4" a="1"/>
  <c r="H3625" i="4" s="1"/>
  <c r="H3626" i="4" a="1"/>
  <c r="H3626" i="4" s="1"/>
  <c r="H3627" i="4" a="1"/>
  <c r="H3627" i="4" s="1"/>
  <c r="H3628" i="4" a="1"/>
  <c r="H3628" i="4" s="1"/>
  <c r="H3629" i="4" a="1"/>
  <c r="H3629" i="4"/>
  <c r="H3630" i="4" a="1"/>
  <c r="H3630" i="4" s="1"/>
  <c r="H3631" i="4" a="1"/>
  <c r="H3631" i="4" s="1"/>
  <c r="H3632" i="4" a="1"/>
  <c r="H3632" i="4" s="1"/>
  <c r="H3633" i="4" a="1"/>
  <c r="H3633" i="4" s="1"/>
  <c r="H3634" i="4" a="1"/>
  <c r="H3634" i="4" s="1"/>
  <c r="H3635" i="4" a="1"/>
  <c r="H3635" i="4" s="1"/>
  <c r="H3636" i="4" a="1"/>
  <c r="H3636" i="4" s="1"/>
  <c r="H3637" i="4" a="1"/>
  <c r="H3637" i="4" s="1"/>
  <c r="H3638" i="4" a="1"/>
  <c r="H3638" i="4" s="1"/>
  <c r="H3639" i="4" a="1"/>
  <c r="H3639" i="4" s="1"/>
  <c r="H3640" i="4" a="1"/>
  <c r="H3640" i="4"/>
  <c r="H3641" i="4" a="1"/>
  <c r="H3641" i="4" s="1"/>
  <c r="H3642" i="4" a="1"/>
  <c r="H3642" i="4" s="1"/>
  <c r="H3643" i="4" a="1"/>
  <c r="H3643" i="4" s="1"/>
  <c r="H3644" i="4" a="1"/>
  <c r="H3644" i="4" s="1"/>
  <c r="H3645" i="4" a="1"/>
  <c r="H3645" i="4" s="1"/>
  <c r="H3646" i="4" a="1"/>
  <c r="H3646" i="4" s="1"/>
  <c r="H3647" i="4" a="1"/>
  <c r="H3647" i="4" s="1"/>
  <c r="H3648" i="4" a="1"/>
  <c r="H3648" i="4" s="1"/>
  <c r="H3649" i="4" a="1"/>
  <c r="H3649" i="4" s="1"/>
  <c r="H3650" i="4" a="1"/>
  <c r="H3650" i="4" s="1"/>
  <c r="H3651" i="4" a="1"/>
  <c r="H3651" i="4" s="1"/>
  <c r="H3652" i="4" a="1"/>
  <c r="H3652" i="4" s="1"/>
  <c r="H3653" i="4" a="1"/>
  <c r="H3653" i="4" s="1"/>
  <c r="H3654" i="4" a="1"/>
  <c r="H3654" i="4" s="1"/>
  <c r="H3655" i="4" a="1"/>
  <c r="H3655" i="4" s="1"/>
  <c r="H3656" i="4" a="1"/>
  <c r="H3656" i="4"/>
  <c r="H3657" i="4" a="1"/>
  <c r="H3657" i="4" s="1"/>
  <c r="H3658" i="4" a="1"/>
  <c r="H3658" i="4" s="1"/>
  <c r="H3659" i="4" a="1"/>
  <c r="H3659" i="4" s="1"/>
  <c r="H3660" i="4" a="1"/>
  <c r="H3660" i="4"/>
  <c r="H3661" i="4" a="1"/>
  <c r="H3661" i="4" s="1"/>
  <c r="H3662" i="4" a="1"/>
  <c r="H3662" i="4" s="1"/>
  <c r="H3663" i="4" a="1"/>
  <c r="H3663" i="4" s="1"/>
  <c r="H3664" i="4" a="1"/>
  <c r="H3664" i="4" s="1"/>
  <c r="H3665" i="4" a="1"/>
  <c r="H3665" i="4" s="1"/>
  <c r="H3666" i="4" a="1"/>
  <c r="H3666" i="4" s="1"/>
  <c r="H3667" i="4" a="1"/>
  <c r="H3667" i="4" s="1"/>
  <c r="H3668" i="4" a="1"/>
  <c r="H3668" i="4" s="1"/>
  <c r="H3669" i="4" a="1"/>
  <c r="H3669" i="4" s="1"/>
  <c r="H3670" i="4" a="1"/>
  <c r="H3670" i="4" s="1"/>
  <c r="H3671" i="4" a="1"/>
  <c r="H3671" i="4" s="1"/>
  <c r="H3672" i="4" a="1"/>
  <c r="H3672" i="4"/>
  <c r="H3673" i="4" a="1"/>
  <c r="H3673" i="4" s="1"/>
  <c r="H3674" i="4" a="1"/>
  <c r="H3674" i="4" s="1"/>
  <c r="H3675" i="4" a="1"/>
  <c r="H3675" i="4" s="1"/>
  <c r="H3676" i="4" a="1"/>
  <c r="H3676" i="4"/>
  <c r="H3677" i="4" a="1"/>
  <c r="H3677" i="4" s="1"/>
  <c r="H3678" i="4" a="1"/>
  <c r="H3678" i="4" s="1"/>
  <c r="H3679" i="4" a="1"/>
  <c r="H3679" i="4" s="1"/>
  <c r="H3680" i="4" a="1"/>
  <c r="H3680" i="4" s="1"/>
  <c r="H3681" i="4" a="1"/>
  <c r="H3681" i="4" s="1"/>
  <c r="H3682" i="4" a="1"/>
  <c r="H3682" i="4" s="1"/>
  <c r="H3683" i="4" a="1"/>
  <c r="H3683" i="4" s="1"/>
  <c r="H3684" i="4" a="1"/>
  <c r="H3684" i="4" s="1"/>
  <c r="H3685" i="4" a="1"/>
  <c r="H3685" i="4" s="1"/>
  <c r="H3686" i="4" a="1"/>
  <c r="H3686" i="4" s="1"/>
  <c r="H3687" i="4" a="1"/>
  <c r="H3687" i="4" s="1"/>
  <c r="H3688" i="4" a="1"/>
  <c r="H3688" i="4" s="1"/>
  <c r="H3689" i="4" a="1"/>
  <c r="H3689" i="4" s="1"/>
  <c r="H3690" i="4" a="1"/>
  <c r="H3690" i="4" s="1"/>
  <c r="H3691" i="4" a="1"/>
  <c r="H3691" i="4" s="1"/>
  <c r="H3692" i="4" a="1"/>
  <c r="H3692" i="4"/>
  <c r="H3693" i="4" a="1"/>
  <c r="H3693" i="4" s="1"/>
  <c r="H3694" i="4" a="1"/>
  <c r="H3694" i="4" s="1"/>
  <c r="H3695" i="4" a="1"/>
  <c r="H3695" i="4" s="1"/>
  <c r="H3696" i="4" a="1"/>
  <c r="H3696" i="4" s="1"/>
  <c r="H3697" i="4" a="1"/>
  <c r="H3697" i="4" s="1"/>
  <c r="H3698" i="4" a="1"/>
  <c r="H3698" i="4"/>
  <c r="H3699" i="4" a="1"/>
  <c r="H3699" i="4" s="1"/>
  <c r="H3700" i="4" a="1"/>
  <c r="H3700" i="4" s="1"/>
  <c r="H3701" i="4" a="1"/>
  <c r="H3701" i="4" s="1"/>
  <c r="H3702" i="4" a="1"/>
  <c r="H3702" i="4" s="1"/>
  <c r="H3703" i="4" a="1"/>
  <c r="H3703" i="4" s="1"/>
  <c r="H3704" i="4" a="1"/>
  <c r="H3704" i="4" s="1"/>
  <c r="H3705" i="4" a="1"/>
  <c r="H3705" i="4" s="1"/>
  <c r="H3706" i="4" a="1"/>
  <c r="H3706" i="4"/>
  <c r="H3707" i="4" a="1"/>
  <c r="H3707" i="4" s="1"/>
  <c r="H3708" i="4" a="1"/>
  <c r="H3708" i="4" s="1"/>
  <c r="H3709" i="4" a="1"/>
  <c r="H3709" i="4" s="1"/>
  <c r="H3710" i="4" a="1"/>
  <c r="H3710" i="4" s="1"/>
  <c r="H3711" i="4" a="1"/>
  <c r="H3711" i="4" s="1"/>
  <c r="H3712" i="4" a="1"/>
  <c r="H3712" i="4" s="1"/>
  <c r="H3713" i="4" a="1"/>
  <c r="H3713" i="4" s="1"/>
  <c r="H3714" i="4" a="1"/>
  <c r="H3714" i="4" s="1"/>
  <c r="H3715" i="4" a="1"/>
  <c r="H3715" i="4" s="1"/>
  <c r="H3716" i="4" a="1"/>
  <c r="H3716" i="4" s="1"/>
  <c r="H3717" i="4" a="1"/>
  <c r="H3717" i="4" s="1"/>
  <c r="H3718" i="4" a="1"/>
  <c r="H3718" i="4" s="1"/>
  <c r="H3719" i="4" a="1"/>
  <c r="H3719" i="4" s="1"/>
  <c r="H3720" i="4" a="1"/>
  <c r="H3720" i="4" s="1"/>
  <c r="H3721" i="4" a="1"/>
  <c r="H3721" i="4" s="1"/>
  <c r="H3722" i="4" a="1"/>
  <c r="H3722" i="4" s="1"/>
  <c r="H3723" i="4" a="1"/>
  <c r="H3723" i="4" s="1"/>
  <c r="H3724" i="4" a="1"/>
  <c r="H3724" i="4" s="1"/>
  <c r="H3725" i="4" a="1"/>
  <c r="H3725" i="4" s="1"/>
  <c r="H3726" i="4" a="1"/>
  <c r="H3726" i="4" s="1"/>
  <c r="H3727" i="4" a="1"/>
  <c r="H3727" i="4" s="1"/>
  <c r="H3728" i="4" a="1"/>
  <c r="H3728" i="4" s="1"/>
  <c r="H3729" i="4" a="1"/>
  <c r="H3729" i="4" s="1"/>
  <c r="H3730" i="4" a="1"/>
  <c r="H3730" i="4"/>
  <c r="H3731" i="4" a="1"/>
  <c r="H3731" i="4" s="1"/>
  <c r="H3732" i="4" a="1"/>
  <c r="H3732" i="4" s="1"/>
  <c r="H3733" i="4" a="1"/>
  <c r="H3733" i="4" s="1"/>
  <c r="H3734" i="4" a="1"/>
  <c r="H3734" i="4" s="1"/>
  <c r="H3735" i="4" a="1"/>
  <c r="H3735" i="4" s="1"/>
  <c r="H3736" i="4" a="1"/>
  <c r="H3736" i="4" s="1"/>
  <c r="H3737" i="4" a="1"/>
  <c r="H3737" i="4" s="1"/>
  <c r="H3738" i="4" a="1"/>
  <c r="H3738" i="4" s="1"/>
  <c r="H3739" i="4" a="1"/>
  <c r="H3739" i="4" s="1"/>
  <c r="H3740" i="4" a="1"/>
  <c r="H3740" i="4" s="1"/>
  <c r="H3741" i="4" a="1"/>
  <c r="H3741" i="4" s="1"/>
  <c r="H3742" i="4" a="1"/>
  <c r="H3742" i="4" s="1"/>
  <c r="H3743" i="4" a="1"/>
  <c r="H3743" i="4" s="1"/>
  <c r="H3744" i="4" a="1"/>
  <c r="H3744" i="4" s="1"/>
  <c r="H3745" i="4" a="1"/>
  <c r="H3745" i="4" s="1"/>
  <c r="H3746" i="4" a="1"/>
  <c r="H3746" i="4" s="1"/>
  <c r="H3747" i="4" a="1"/>
  <c r="H3747" i="4" s="1"/>
  <c r="H3748" i="4" a="1"/>
  <c r="H3748" i="4" s="1"/>
  <c r="H3749" i="4" a="1"/>
  <c r="H3749" i="4" s="1"/>
  <c r="H3750" i="4" a="1"/>
  <c r="H3750" i="4" s="1"/>
  <c r="H3751" i="4" a="1"/>
  <c r="H3751" i="4" s="1"/>
  <c r="H3752" i="4" a="1"/>
  <c r="H3752" i="4" s="1"/>
  <c r="H3753" i="4" a="1"/>
  <c r="H3753" i="4" s="1"/>
  <c r="H3754" i="4" a="1"/>
  <c r="H3754" i="4" s="1"/>
  <c r="H3755" i="4" a="1"/>
  <c r="H3755" i="4" s="1"/>
  <c r="H3756" i="4" a="1"/>
  <c r="H3756" i="4" s="1"/>
  <c r="H3757" i="4" a="1"/>
  <c r="H3757" i="4" s="1"/>
  <c r="H3758" i="4" a="1"/>
  <c r="H3758" i="4" s="1"/>
  <c r="H3759" i="4" a="1"/>
  <c r="H3759" i="4" s="1"/>
  <c r="H3760" i="4" a="1"/>
  <c r="H3760" i="4" s="1"/>
  <c r="H3761" i="4" a="1"/>
  <c r="H3761" i="4" s="1"/>
  <c r="H3762" i="4" a="1"/>
  <c r="H3762" i="4"/>
  <c r="H3763" i="4" a="1"/>
  <c r="H3763" i="4" s="1"/>
  <c r="H3764" i="4" a="1"/>
  <c r="H3764" i="4" s="1"/>
  <c r="H3765" i="4" a="1"/>
  <c r="H3765" i="4" s="1"/>
  <c r="H3766" i="4" a="1"/>
  <c r="H3766" i="4" s="1"/>
  <c r="H3767" i="4" a="1"/>
  <c r="H3767" i="4" s="1"/>
  <c r="H3768" i="4" a="1"/>
  <c r="H3768" i="4" s="1"/>
  <c r="H3769" i="4" a="1"/>
  <c r="H3769" i="4" s="1"/>
  <c r="H3770" i="4" a="1"/>
  <c r="H3770" i="4" s="1"/>
  <c r="H3771" i="4" a="1"/>
  <c r="H3771" i="4" s="1"/>
  <c r="H3772" i="4" a="1"/>
  <c r="H3772" i="4" s="1"/>
  <c r="H3773" i="4" a="1"/>
  <c r="H3773" i="4" s="1"/>
  <c r="H3774" i="4" a="1"/>
  <c r="H3774" i="4" s="1"/>
  <c r="H3775" i="4" a="1"/>
  <c r="H3775" i="4" s="1"/>
  <c r="H3776" i="4" a="1"/>
  <c r="H3776" i="4" s="1"/>
  <c r="H3777" i="4" a="1"/>
  <c r="H3777" i="4" s="1"/>
  <c r="H3778" i="4" a="1"/>
  <c r="H3778" i="4"/>
  <c r="H3779" i="4" a="1"/>
  <c r="H3779" i="4" s="1"/>
  <c r="H3780" i="4" a="1"/>
  <c r="H3780" i="4" s="1"/>
  <c r="H3781" i="4" a="1"/>
  <c r="H3781" i="4" s="1"/>
  <c r="H3782" i="4" a="1"/>
  <c r="H3782" i="4" s="1"/>
  <c r="H3783" i="4" a="1"/>
  <c r="H3783" i="4" s="1"/>
  <c r="H3784" i="4" a="1"/>
  <c r="H3784" i="4" s="1"/>
  <c r="H3785" i="4" a="1"/>
  <c r="H3785" i="4" s="1"/>
  <c r="H3786" i="4" a="1"/>
  <c r="H3786" i="4"/>
  <c r="H3787" i="4" a="1"/>
  <c r="H3787" i="4" s="1"/>
  <c r="H3788" i="4" a="1"/>
  <c r="H3788" i="4" s="1"/>
  <c r="H3789" i="4" a="1"/>
  <c r="H3789" i="4" s="1"/>
  <c r="H3790" i="4" a="1"/>
  <c r="H3790" i="4" s="1"/>
  <c r="H3791" i="4" a="1"/>
  <c r="H3791" i="4" s="1"/>
  <c r="H3792" i="4" a="1"/>
  <c r="H3792" i="4" s="1"/>
  <c r="H3793" i="4" a="1"/>
  <c r="H3793" i="4" s="1"/>
  <c r="H3794" i="4" a="1"/>
  <c r="H3794" i="4"/>
  <c r="H3795" i="4" a="1"/>
  <c r="H3795" i="4" s="1"/>
  <c r="H3796" i="4" a="1"/>
  <c r="H3796" i="4" s="1"/>
  <c r="H3797" i="4" a="1"/>
  <c r="H3797" i="4" s="1"/>
  <c r="H3798" i="4" a="1"/>
  <c r="H3798" i="4" s="1"/>
  <c r="H3799" i="4" a="1"/>
  <c r="H3799" i="4" s="1"/>
  <c r="H3800" i="4" a="1"/>
  <c r="H3800" i="4" s="1"/>
  <c r="H3801" i="4" a="1"/>
  <c r="H3801" i="4" s="1"/>
  <c r="H3802" i="4" a="1"/>
  <c r="H3802" i="4"/>
  <c r="H3803" i="4" a="1"/>
  <c r="H3803" i="4" s="1"/>
  <c r="H3804" i="4" a="1"/>
  <c r="H3804" i="4" s="1"/>
  <c r="H3805" i="4" a="1"/>
  <c r="H3805" i="4" s="1"/>
  <c r="H3806" i="4" a="1"/>
  <c r="H3806" i="4" s="1"/>
  <c r="H3807" i="4" a="1"/>
  <c r="H3807" i="4" s="1"/>
  <c r="H3808" i="4" a="1"/>
  <c r="H3808" i="4" s="1"/>
  <c r="H3809" i="4" a="1"/>
  <c r="H3809" i="4" s="1"/>
  <c r="H3810" i="4" a="1"/>
  <c r="H3810" i="4" s="1"/>
  <c r="H3811" i="4" a="1"/>
  <c r="H3811" i="4" s="1"/>
  <c r="H3812" i="4" a="1"/>
  <c r="H3812" i="4" s="1"/>
  <c r="H3813" i="4" a="1"/>
  <c r="H3813" i="4" s="1"/>
  <c r="H3814" i="4" a="1"/>
  <c r="H3814" i="4"/>
  <c r="H3815" i="4" a="1"/>
  <c r="H3815" i="4" s="1"/>
  <c r="H3816" i="4" a="1"/>
  <c r="H3816" i="4" s="1"/>
  <c r="H3817" i="4" a="1"/>
  <c r="H3817" i="4" s="1"/>
  <c r="H3818" i="4" a="1"/>
  <c r="H3818" i="4" s="1"/>
  <c r="H3819" i="4" a="1"/>
  <c r="H3819" i="4" s="1"/>
  <c r="H3820" i="4" a="1"/>
  <c r="H3820" i="4" s="1"/>
  <c r="H3821" i="4" a="1"/>
  <c r="H3821" i="4" s="1"/>
  <c r="H3822" i="4" a="1"/>
  <c r="H3822" i="4"/>
  <c r="H3823" i="4" a="1"/>
  <c r="H3823" i="4" s="1"/>
  <c r="H3824" i="4" a="1"/>
  <c r="H3824" i="4" s="1"/>
  <c r="H3825" i="4" a="1"/>
  <c r="H3825" i="4" s="1"/>
  <c r="H3826" i="4" a="1"/>
  <c r="H3826" i="4" s="1"/>
  <c r="H3827" i="4" a="1"/>
  <c r="H3827" i="4" s="1"/>
  <c r="H3828" i="4" a="1"/>
  <c r="H3828" i="4" s="1"/>
  <c r="H3829" i="4" a="1"/>
  <c r="H3829" i="4" s="1"/>
  <c r="H3830" i="4" a="1"/>
  <c r="H3830" i="4"/>
  <c r="H3831" i="4" a="1"/>
  <c r="H3831" i="4" s="1"/>
  <c r="H3832" i="4" a="1"/>
  <c r="H3832" i="4" s="1"/>
  <c r="H3833" i="4" a="1"/>
  <c r="H3833" i="4" s="1"/>
  <c r="H3834" i="4" a="1"/>
  <c r="H3834" i="4" s="1"/>
  <c r="H3835" i="4" a="1"/>
  <c r="H3835" i="4" s="1"/>
  <c r="H3836" i="4" a="1"/>
  <c r="H3836" i="4" s="1"/>
  <c r="H3837" i="4" a="1"/>
  <c r="H3837" i="4" s="1"/>
  <c r="H3838" i="4" a="1"/>
  <c r="H3838" i="4"/>
  <c r="H3839" i="4" a="1"/>
  <c r="H3839" i="4" s="1"/>
  <c r="H3840" i="4" a="1"/>
  <c r="H3840" i="4" s="1"/>
  <c r="H3841" i="4" a="1"/>
  <c r="H3841" i="4" s="1"/>
  <c r="H3842" i="4" a="1"/>
  <c r="H3842" i="4" s="1"/>
  <c r="H3843" i="4" a="1"/>
  <c r="H3843" i="4" s="1"/>
  <c r="H3844" i="4" a="1"/>
  <c r="H3844" i="4" s="1"/>
  <c r="H3845" i="4" a="1"/>
  <c r="H3845" i="4" s="1"/>
  <c r="H3846" i="4" a="1"/>
  <c r="H3846" i="4"/>
  <c r="H3847" i="4" a="1"/>
  <c r="H3847" i="4" s="1"/>
  <c r="H3848" i="4" a="1"/>
  <c r="H3848" i="4" s="1"/>
  <c r="H3849" i="4" a="1"/>
  <c r="H3849" i="4" s="1"/>
  <c r="H3850" i="4" a="1"/>
  <c r="H3850" i="4" s="1"/>
  <c r="H3851" i="4" a="1"/>
  <c r="H3851" i="4" s="1"/>
  <c r="H3852" i="4" a="1"/>
  <c r="H3852" i="4" s="1"/>
  <c r="H3853" i="4" a="1"/>
  <c r="H3853" i="4" s="1"/>
  <c r="H3854" i="4" a="1"/>
  <c r="H3854" i="4"/>
  <c r="H3855" i="4" a="1"/>
  <c r="H3855" i="4" s="1"/>
  <c r="H3856" i="4" a="1"/>
  <c r="H3856" i="4" s="1"/>
  <c r="H3857" i="4" a="1"/>
  <c r="H3857" i="4" s="1"/>
  <c r="H3858" i="4" a="1"/>
  <c r="H3858" i="4" s="1"/>
  <c r="H3859" i="4" a="1"/>
  <c r="H3859" i="4" s="1"/>
  <c r="H3860" i="4" a="1"/>
  <c r="H3860" i="4" s="1"/>
  <c r="H3861" i="4" a="1"/>
  <c r="H3861" i="4" s="1"/>
  <c r="H3862" i="4" a="1"/>
  <c r="H3862" i="4"/>
  <c r="H3863" i="4" a="1"/>
  <c r="H3863" i="4" s="1"/>
  <c r="H3864" i="4" a="1"/>
  <c r="H3864" i="4" s="1"/>
  <c r="H3865" i="4" a="1"/>
  <c r="H3865" i="4" s="1"/>
  <c r="H3866" i="4" a="1"/>
  <c r="H3866" i="4" s="1"/>
  <c r="H3867" i="4" a="1"/>
  <c r="H3867" i="4" s="1"/>
  <c r="H3868" i="4" a="1"/>
  <c r="H3868" i="4" s="1"/>
  <c r="H3869" i="4" a="1"/>
  <c r="H3869" i="4" s="1"/>
  <c r="H3870" i="4" a="1"/>
  <c r="H3870" i="4"/>
  <c r="H3871" i="4" a="1"/>
  <c r="H3871" i="4" s="1"/>
  <c r="H3872" i="4" a="1"/>
  <c r="H3872" i="4" s="1"/>
  <c r="H3873" i="4" a="1"/>
  <c r="H3873" i="4" s="1"/>
  <c r="H3874" i="4" a="1"/>
  <c r="H3874" i="4" s="1"/>
  <c r="H3875" i="4" a="1"/>
  <c r="H3875" i="4" s="1"/>
  <c r="H3876" i="4" a="1"/>
  <c r="H3876" i="4" s="1"/>
  <c r="H3877" i="4" a="1"/>
  <c r="H3877" i="4" s="1"/>
  <c r="H3878" i="4" a="1"/>
  <c r="H3878" i="4"/>
  <c r="H3879" i="4" a="1"/>
  <c r="H3879" i="4" s="1"/>
  <c r="H3880" i="4" a="1"/>
  <c r="H3880" i="4" s="1"/>
  <c r="H3881" i="4" a="1"/>
  <c r="H3881" i="4" s="1"/>
  <c r="H3882" i="4" a="1"/>
  <c r="H3882" i="4" s="1"/>
  <c r="H3883" i="4" a="1"/>
  <c r="H3883" i="4" s="1"/>
  <c r="H3884" i="4" a="1"/>
  <c r="H3884" i="4" s="1"/>
  <c r="H3885" i="4" a="1"/>
  <c r="H3885" i="4" s="1"/>
  <c r="H3886" i="4" a="1"/>
  <c r="H3886" i="4"/>
  <c r="H3887" i="4" a="1"/>
  <c r="H3887" i="4" s="1"/>
  <c r="H3888" i="4" a="1"/>
  <c r="H3888" i="4" s="1"/>
  <c r="H3889" i="4" a="1"/>
  <c r="H3889" i="4" s="1"/>
  <c r="H3890" i="4" a="1"/>
  <c r="H3890" i="4" s="1"/>
  <c r="H3891" i="4" a="1"/>
  <c r="H3891" i="4" s="1"/>
  <c r="H3892" i="4" a="1"/>
  <c r="H3892" i="4" s="1"/>
  <c r="H3893" i="4" a="1"/>
  <c r="H3893" i="4" s="1"/>
  <c r="H3894" i="4" a="1"/>
  <c r="H3894" i="4"/>
  <c r="H3895" i="4" a="1"/>
  <c r="H3895" i="4" s="1"/>
  <c r="H3896" i="4" a="1"/>
  <c r="H3896" i="4" s="1"/>
  <c r="H3897" i="4" a="1"/>
  <c r="H3897" i="4" s="1"/>
  <c r="H3898" i="4" a="1"/>
  <c r="H3898" i="4" s="1"/>
  <c r="H3899" i="4" a="1"/>
  <c r="H3899" i="4" s="1"/>
  <c r="H3900" i="4" a="1"/>
  <c r="H3900" i="4" s="1"/>
  <c r="H3901" i="4" a="1"/>
  <c r="H3901" i="4" s="1"/>
  <c r="H3902" i="4" a="1"/>
  <c r="H3902" i="4"/>
  <c r="H3903" i="4" a="1"/>
  <c r="H3903" i="4" s="1"/>
  <c r="H3904" i="4" a="1"/>
  <c r="H3904" i="4" s="1"/>
  <c r="H3905" i="4" a="1"/>
  <c r="H3905" i="4" s="1"/>
  <c r="H3906" i="4" a="1"/>
  <c r="H3906" i="4" s="1"/>
  <c r="H3907" i="4" a="1"/>
  <c r="H3907" i="4" s="1"/>
  <c r="H3908" i="4" a="1"/>
  <c r="H3908" i="4" s="1"/>
  <c r="H3909" i="4" a="1"/>
  <c r="H3909" i="4" s="1"/>
  <c r="H3910" i="4" a="1"/>
  <c r="H3910" i="4"/>
  <c r="H3911" i="4" a="1"/>
  <c r="H3911" i="4" s="1"/>
  <c r="H3912" i="4" a="1"/>
  <c r="H3912" i="4" s="1"/>
  <c r="H3913" i="4" a="1"/>
  <c r="H3913" i="4" s="1"/>
  <c r="H3914" i="4" a="1"/>
  <c r="H3914" i="4" s="1"/>
  <c r="H3915" i="4" a="1"/>
  <c r="H3915" i="4" s="1"/>
  <c r="H3916" i="4" a="1"/>
  <c r="H3916" i="4" s="1"/>
  <c r="H3917" i="4" a="1"/>
  <c r="H3917" i="4" s="1"/>
  <c r="H3918" i="4" a="1"/>
  <c r="H3918" i="4"/>
  <c r="H3919" i="4" a="1"/>
  <c r="H3919" i="4" s="1"/>
  <c r="H3920" i="4" a="1"/>
  <c r="H3920" i="4" s="1"/>
  <c r="H3921" i="4" a="1"/>
  <c r="H3921" i="4" s="1"/>
  <c r="H3922" i="4" a="1"/>
  <c r="H3922" i="4" s="1"/>
  <c r="H3923" i="4" a="1"/>
  <c r="H3923" i="4" s="1"/>
  <c r="H3924" i="4" a="1"/>
  <c r="H3924" i="4" s="1"/>
  <c r="H3925" i="4" a="1"/>
  <c r="H3925" i="4" s="1"/>
  <c r="H3926" i="4" a="1"/>
  <c r="H3926" i="4"/>
  <c r="H3927" i="4" a="1"/>
  <c r="H3927" i="4" s="1"/>
  <c r="H3928" i="4" a="1"/>
  <c r="H3928" i="4" s="1"/>
  <c r="H3929" i="4" a="1"/>
  <c r="H3929" i="4" s="1"/>
  <c r="H3930" i="4" a="1"/>
  <c r="H3930" i="4" s="1"/>
  <c r="H3931" i="4" a="1"/>
  <c r="H3931" i="4" s="1"/>
  <c r="H3932" i="4" a="1"/>
  <c r="H3932" i="4" s="1"/>
  <c r="H3933" i="4" a="1"/>
  <c r="H3933" i="4" s="1"/>
  <c r="H3934" i="4" a="1"/>
  <c r="H3934" i="4"/>
  <c r="H3935" i="4" a="1"/>
  <c r="H3935" i="4" s="1"/>
  <c r="H3936" i="4" a="1"/>
  <c r="H3936" i="4" s="1"/>
  <c r="H3937" i="4" a="1"/>
  <c r="H3937" i="4" s="1"/>
  <c r="H3938" i="4" a="1"/>
  <c r="H3938" i="4" s="1"/>
  <c r="H3939" i="4" a="1"/>
  <c r="H3939" i="4" s="1"/>
  <c r="H3940" i="4" a="1"/>
  <c r="H3940" i="4" s="1"/>
  <c r="H3941" i="4" a="1"/>
  <c r="H3941" i="4" s="1"/>
  <c r="H3942" i="4" a="1"/>
  <c r="H3942" i="4"/>
  <c r="H3943" i="4" a="1"/>
  <c r="H3943" i="4" s="1"/>
  <c r="H3944" i="4" a="1"/>
  <c r="H3944" i="4" s="1"/>
  <c r="H3945" i="4" a="1"/>
  <c r="H3945" i="4" s="1"/>
  <c r="H3946" i="4" a="1"/>
  <c r="H3946" i="4" s="1"/>
  <c r="H3947" i="4" a="1"/>
  <c r="H3947" i="4" s="1"/>
  <c r="H3948" i="4" a="1"/>
  <c r="H3948" i="4" s="1"/>
  <c r="H3949" i="4" a="1"/>
  <c r="H3949" i="4" s="1"/>
  <c r="H3950" i="4" a="1"/>
  <c r="H3950" i="4"/>
  <c r="H3951" i="4" a="1"/>
  <c r="H3951" i="4" s="1"/>
  <c r="H3952" i="4" a="1"/>
  <c r="H3952" i="4" s="1"/>
  <c r="H3953" i="4" a="1"/>
  <c r="H3953" i="4" s="1"/>
  <c r="H3954" i="4" a="1"/>
  <c r="H3954" i="4" s="1"/>
  <c r="H3955" i="4" a="1"/>
  <c r="H3955" i="4" s="1"/>
  <c r="H3956" i="4" a="1"/>
  <c r="H3956" i="4" s="1"/>
  <c r="H3957" i="4" a="1"/>
  <c r="H3957" i="4" s="1"/>
  <c r="H3958" i="4" a="1"/>
  <c r="H3958" i="4"/>
  <c r="H3959" i="4" a="1"/>
  <c r="H3959" i="4" s="1"/>
  <c r="H3960" i="4" a="1"/>
  <c r="H3960" i="4" s="1"/>
  <c r="H3961" i="4" a="1"/>
  <c r="H3961" i="4" s="1"/>
  <c r="H3962" i="4" a="1"/>
  <c r="H3962" i="4" s="1"/>
  <c r="H3963" i="4" a="1"/>
  <c r="H3963" i="4" s="1"/>
  <c r="H3964" i="4" a="1"/>
  <c r="H3964" i="4" s="1"/>
  <c r="H3965" i="4" a="1"/>
  <c r="H3965" i="4" s="1"/>
  <c r="H3966" i="4" a="1"/>
  <c r="H3966" i="4"/>
  <c r="H3967" i="4" a="1"/>
  <c r="H3967" i="4" s="1"/>
  <c r="H3968" i="4" a="1"/>
  <c r="H3968" i="4" s="1"/>
  <c r="H3969" i="4" a="1"/>
  <c r="H3969" i="4" s="1"/>
  <c r="H3970" i="4" a="1"/>
  <c r="H3970" i="4" s="1"/>
  <c r="H3971" i="4" a="1"/>
  <c r="H3971" i="4" s="1"/>
  <c r="H3972" i="4" a="1"/>
  <c r="H3972" i="4" s="1"/>
  <c r="H3973" i="4" a="1"/>
  <c r="H3973" i="4" s="1"/>
  <c r="H3974" i="4" a="1"/>
  <c r="H3974" i="4" s="1"/>
  <c r="H3975" i="4" a="1"/>
  <c r="H3975" i="4" s="1"/>
  <c r="H3976" i="4" a="1"/>
  <c r="H3976" i="4"/>
  <c r="H3977" i="4" a="1"/>
  <c r="H3977" i="4" s="1"/>
  <c r="H3978" i="4" a="1"/>
  <c r="H3978" i="4" s="1"/>
  <c r="H3979" i="4" a="1"/>
  <c r="H3979" i="4" s="1"/>
  <c r="H3980" i="4" a="1"/>
  <c r="H3980" i="4" s="1"/>
  <c r="H3981" i="4" a="1"/>
  <c r="H3981" i="4" s="1"/>
  <c r="H3982" i="4" a="1"/>
  <c r="H3982" i="4" s="1"/>
  <c r="H3983" i="4" a="1"/>
  <c r="H3983" i="4" s="1"/>
  <c r="H3984" i="4" a="1"/>
  <c r="H3984" i="4"/>
  <c r="H3985" i="4" a="1"/>
  <c r="H3985" i="4" s="1"/>
  <c r="H3986" i="4" a="1"/>
  <c r="H3986" i="4" s="1"/>
  <c r="H3987" i="4" a="1"/>
  <c r="H3987" i="4" s="1"/>
  <c r="H3988" i="4" a="1"/>
  <c r="H3988" i="4" s="1"/>
  <c r="H3989" i="4" a="1"/>
  <c r="H3989" i="4" s="1"/>
  <c r="H3990" i="4" a="1"/>
  <c r="H3990" i="4" s="1"/>
  <c r="H3991" i="4" a="1"/>
  <c r="H3991" i="4" s="1"/>
  <c r="H3992" i="4" a="1"/>
  <c r="H3992" i="4"/>
  <c r="H3993" i="4" a="1"/>
  <c r="H3993" i="4" s="1"/>
  <c r="H3994" i="4" a="1"/>
  <c r="H3994" i="4" s="1"/>
  <c r="H3995" i="4" a="1"/>
  <c r="H3995" i="4" s="1"/>
  <c r="H3996" i="4" a="1"/>
  <c r="H3996" i="4" s="1"/>
  <c r="H3997" i="4" a="1"/>
  <c r="H3997" i="4" s="1"/>
  <c r="H3998" i="4" a="1"/>
  <c r="H3998" i="4" s="1"/>
  <c r="H3999" i="4" a="1"/>
  <c r="H3999" i="4" s="1"/>
  <c r="H4000" i="4" a="1"/>
  <c r="H4000" i="4"/>
  <c r="H4001" i="4" a="1"/>
  <c r="H4001" i="4" s="1"/>
  <c r="H4002" i="4" a="1"/>
  <c r="H4002" i="4" s="1"/>
  <c r="H4003" i="4" a="1"/>
  <c r="H4003" i="4" s="1"/>
  <c r="H4004" i="4" a="1"/>
  <c r="H4004" i="4" s="1"/>
  <c r="H4005" i="4" a="1"/>
  <c r="H4005" i="4" s="1"/>
  <c r="H4006" i="4" a="1"/>
  <c r="H4006" i="4" s="1"/>
  <c r="H4007" i="4" a="1"/>
  <c r="H4007" i="4" s="1"/>
  <c r="H4008" i="4" a="1"/>
  <c r="H4008" i="4"/>
  <c r="H4009" i="4" a="1"/>
  <c r="H4009" i="4" s="1"/>
  <c r="H4010" i="4" a="1"/>
  <c r="H4010" i="4" s="1"/>
  <c r="H4011" i="4" a="1"/>
  <c r="H4011" i="4" s="1"/>
  <c r="H4012" i="4" a="1"/>
  <c r="H4012" i="4" s="1"/>
  <c r="H4013" i="4" a="1"/>
  <c r="H4013" i="4" s="1"/>
  <c r="H4014" i="4" a="1"/>
  <c r="H4014" i="4" s="1"/>
  <c r="H4015" i="4" a="1"/>
  <c r="H4015" i="4" s="1"/>
  <c r="H4016" i="4" a="1"/>
  <c r="H4016" i="4"/>
  <c r="H4017" i="4" a="1"/>
  <c r="H4017" i="4" s="1"/>
  <c r="H4018" i="4" a="1"/>
  <c r="H4018" i="4" s="1"/>
  <c r="H4019" i="4" a="1"/>
  <c r="H4019" i="4" s="1"/>
  <c r="H4020" i="4" a="1"/>
  <c r="H4020" i="4" s="1"/>
  <c r="H4021" i="4" a="1"/>
  <c r="H4021" i="4" s="1"/>
  <c r="H4022" i="4" a="1"/>
  <c r="H4022" i="4" s="1"/>
  <c r="H4023" i="4" a="1"/>
  <c r="H4023" i="4" s="1"/>
  <c r="H4024" i="4" a="1"/>
  <c r="H4024" i="4"/>
  <c r="H4025" i="4" a="1"/>
  <c r="H4025" i="4" s="1"/>
  <c r="H4026" i="4" a="1"/>
  <c r="H4026" i="4" s="1"/>
  <c r="H4027" i="4" a="1"/>
  <c r="H4027" i="4" s="1"/>
  <c r="H4028" i="4" a="1"/>
  <c r="H4028" i="4" s="1"/>
  <c r="H4029" i="4" a="1"/>
  <c r="H4029" i="4" s="1"/>
  <c r="H4030" i="4" a="1"/>
  <c r="H4030" i="4" s="1"/>
  <c r="H4031" i="4" a="1"/>
  <c r="H4031" i="4" s="1"/>
  <c r="H4032" i="4" a="1"/>
  <c r="H4032" i="4"/>
  <c r="H4033" i="4" a="1"/>
  <c r="H4033" i="4" s="1"/>
  <c r="H4034" i="4" a="1"/>
  <c r="H4034" i="4" s="1"/>
  <c r="H4035" i="4" a="1"/>
  <c r="H4035" i="4" s="1"/>
  <c r="H4036" i="4" a="1"/>
  <c r="H4036" i="4" s="1"/>
  <c r="H4037" i="4" a="1"/>
  <c r="H4037" i="4" s="1"/>
  <c r="H4038" i="4" a="1"/>
  <c r="H4038" i="4" s="1"/>
  <c r="H4039" i="4" a="1"/>
  <c r="H4039" i="4" s="1"/>
  <c r="H4040" i="4" a="1"/>
  <c r="H4040" i="4"/>
  <c r="H4041" i="4" a="1"/>
  <c r="H4041" i="4" s="1"/>
  <c r="H4042" i="4" a="1"/>
  <c r="H4042" i="4" s="1"/>
  <c r="H4043" i="4" a="1"/>
  <c r="H4043" i="4" s="1"/>
  <c r="H4044" i="4" a="1"/>
  <c r="H4044" i="4" s="1"/>
  <c r="H4045" i="4" a="1"/>
  <c r="H4045" i="4" s="1"/>
  <c r="H4046" i="4" a="1"/>
  <c r="H4046" i="4" s="1"/>
  <c r="H4047" i="4" a="1"/>
  <c r="H4047" i="4" s="1"/>
  <c r="H4048" i="4" a="1"/>
  <c r="H4048" i="4"/>
  <c r="H4049" i="4" a="1"/>
  <c r="H4049" i="4" s="1"/>
  <c r="H4050" i="4" a="1"/>
  <c r="H4050" i="4" s="1"/>
  <c r="H4051" i="4" a="1"/>
  <c r="H4051" i="4" s="1"/>
  <c r="H4052" i="4" a="1"/>
  <c r="H4052" i="4" s="1"/>
  <c r="H4053" i="4" a="1"/>
  <c r="H4053" i="4" s="1"/>
  <c r="H4054" i="4" a="1"/>
  <c r="H4054" i="4" s="1"/>
  <c r="H4055" i="4" a="1"/>
  <c r="H4055" i="4" s="1"/>
  <c r="H4056" i="4" a="1"/>
  <c r="H4056" i="4"/>
  <c r="H4057" i="4" a="1"/>
  <c r="H4057" i="4" s="1"/>
  <c r="H4058" i="4" a="1"/>
  <c r="H4058" i="4" s="1"/>
  <c r="H4059" i="4" a="1"/>
  <c r="H4059" i="4" s="1"/>
  <c r="H4060" i="4" a="1"/>
  <c r="H4060" i="4" s="1"/>
  <c r="H4061" i="4" a="1"/>
  <c r="H4061" i="4" s="1"/>
  <c r="H4062" i="4" a="1"/>
  <c r="H4062" i="4" s="1"/>
  <c r="H4063" i="4" a="1"/>
  <c r="H4063" i="4" s="1"/>
  <c r="H4064" i="4" a="1"/>
  <c r="H4064" i="4"/>
  <c r="H4065" i="4" a="1"/>
  <c r="H4065" i="4" s="1"/>
  <c r="H4066" i="4" a="1"/>
  <c r="H4066" i="4" s="1"/>
  <c r="H4067" i="4" a="1"/>
  <c r="H4067" i="4" s="1"/>
  <c r="H4068" i="4" a="1"/>
  <c r="H4068" i="4" s="1"/>
  <c r="H4069" i="4" a="1"/>
  <c r="H4069" i="4" s="1"/>
  <c r="H4070" i="4" a="1"/>
  <c r="H4070" i="4" s="1"/>
  <c r="H4071" i="4" a="1"/>
  <c r="H4071" i="4" s="1"/>
  <c r="H4072" i="4" a="1"/>
  <c r="H4072" i="4"/>
  <c r="H4073" i="4" a="1"/>
  <c r="H4073" i="4" s="1"/>
  <c r="H4074" i="4" a="1"/>
  <c r="H4074" i="4" s="1"/>
  <c r="H4075" i="4" a="1"/>
  <c r="H4075" i="4" s="1"/>
  <c r="H4076" i="4" a="1"/>
  <c r="H4076" i="4" s="1"/>
  <c r="H4077" i="4" a="1"/>
  <c r="H4077" i="4" s="1"/>
  <c r="H4078" i="4" a="1"/>
  <c r="H4078" i="4" s="1"/>
  <c r="H4079" i="4" a="1"/>
  <c r="H4079" i="4" s="1"/>
  <c r="H4080" i="4" a="1"/>
  <c r="H4080" i="4"/>
  <c r="H4081" i="4" a="1"/>
  <c r="H4081" i="4" s="1"/>
  <c r="H4082" i="4" a="1"/>
  <c r="H4082" i="4" s="1"/>
  <c r="H4083" i="4" a="1"/>
  <c r="H4083" i="4" s="1"/>
  <c r="H4084" i="4" a="1"/>
  <c r="H4084" i="4" s="1"/>
  <c r="H4085" i="4" a="1"/>
  <c r="H4085" i="4" s="1"/>
  <c r="H4086" i="4" a="1"/>
  <c r="H4086" i="4" s="1"/>
  <c r="H4087" i="4" a="1"/>
  <c r="H4087" i="4" s="1"/>
  <c r="H4088" i="4" a="1"/>
  <c r="H4088" i="4"/>
  <c r="H4089" i="4" a="1"/>
  <c r="H4089" i="4" s="1"/>
  <c r="H4090" i="4" a="1"/>
  <c r="H4090" i="4" s="1"/>
  <c r="H4091" i="4" a="1"/>
  <c r="H4091" i="4" s="1"/>
  <c r="H4092" i="4" a="1"/>
  <c r="H4092" i="4" s="1"/>
  <c r="H4093" i="4" a="1"/>
  <c r="H4093" i="4" s="1"/>
  <c r="H4094" i="4" a="1"/>
  <c r="H4094" i="4" s="1"/>
  <c r="H4095" i="4" a="1"/>
  <c r="H4095" i="4" s="1"/>
  <c r="H4096" i="4" a="1"/>
  <c r="H4096" i="4"/>
  <c r="H4097" i="4" a="1"/>
  <c r="H4097" i="4" s="1"/>
  <c r="H4098" i="4" a="1"/>
  <c r="H4098" i="4" s="1"/>
  <c r="H4099" i="4" a="1"/>
  <c r="H4099" i="4" s="1"/>
  <c r="H4100" i="4" a="1"/>
  <c r="H4100" i="4" s="1"/>
  <c r="H4101" i="4" a="1"/>
  <c r="H4101" i="4" s="1"/>
  <c r="H4102" i="4" a="1"/>
  <c r="H4102" i="4" s="1"/>
  <c r="H4103" i="4" a="1"/>
  <c r="H4103" i="4" s="1"/>
  <c r="H4104" i="4" a="1"/>
  <c r="H4104" i="4"/>
  <c r="H4105" i="4" a="1"/>
  <c r="H4105" i="4" s="1"/>
  <c r="H4106" i="4" a="1"/>
  <c r="H4106" i="4" s="1"/>
  <c r="H4107" i="4" a="1"/>
  <c r="H4107" i="4" s="1"/>
  <c r="H4108" i="4" a="1"/>
  <c r="H4108" i="4" s="1"/>
  <c r="H4109" i="4" a="1"/>
  <c r="H4109" i="4" s="1"/>
  <c r="H4110" i="4" a="1"/>
  <c r="H4110" i="4" s="1"/>
  <c r="H4111" i="4" a="1"/>
  <c r="H4111" i="4" s="1"/>
  <c r="H4112" i="4" a="1"/>
  <c r="H4112" i="4"/>
  <c r="H4113" i="4" a="1"/>
  <c r="H4113" i="4" s="1"/>
  <c r="H4114" i="4" a="1"/>
  <c r="H4114" i="4" s="1"/>
  <c r="H4115" i="4" a="1"/>
  <c r="H4115" i="4" s="1"/>
  <c r="H4116" i="4" a="1"/>
  <c r="H4116" i="4" s="1"/>
  <c r="H4117" i="4" a="1"/>
  <c r="H4117" i="4" s="1"/>
  <c r="H4118" i="4" a="1"/>
  <c r="H4118" i="4" s="1"/>
  <c r="H4119" i="4" a="1"/>
  <c r="H4119" i="4" s="1"/>
  <c r="H4120" i="4" a="1"/>
  <c r="H4120" i="4"/>
  <c r="H4121" i="4" a="1"/>
  <c r="H4121" i="4" s="1"/>
  <c r="H4122" i="4" a="1"/>
  <c r="H4122" i="4" s="1"/>
  <c r="H4123" i="4" a="1"/>
  <c r="H4123" i="4" s="1"/>
  <c r="H4124" i="4" a="1"/>
  <c r="H4124" i="4" s="1"/>
  <c r="H4125" i="4" a="1"/>
  <c r="H4125" i="4" s="1"/>
  <c r="H4126" i="4" a="1"/>
  <c r="H4126" i="4" s="1"/>
  <c r="H4127" i="4" a="1"/>
  <c r="H4127" i="4" s="1"/>
  <c r="H4128" i="4" a="1"/>
  <c r="H4128" i="4"/>
  <c r="H4129" i="4" a="1"/>
  <c r="H4129" i="4" s="1"/>
  <c r="H4130" i="4" a="1"/>
  <c r="H4130" i="4" s="1"/>
  <c r="H4131" i="4" a="1"/>
  <c r="H4131" i="4" s="1"/>
  <c r="H4132" i="4" a="1"/>
  <c r="H4132" i="4" s="1"/>
  <c r="H4133" i="4" a="1"/>
  <c r="H4133" i="4" s="1"/>
  <c r="H4134" i="4" a="1"/>
  <c r="H4134" i="4" s="1"/>
  <c r="H4135" i="4" a="1"/>
  <c r="H4135" i="4" s="1"/>
  <c r="H4136" i="4" a="1"/>
  <c r="H4136" i="4"/>
  <c r="H4137" i="4" a="1"/>
  <c r="H4137" i="4" s="1"/>
  <c r="H4138" i="4" a="1"/>
  <c r="H4138" i="4" s="1"/>
  <c r="H4139" i="4" a="1"/>
  <c r="H4139" i="4" s="1"/>
  <c r="H4140" i="4" a="1"/>
  <c r="H4140" i="4" s="1"/>
  <c r="H4141" i="4" a="1"/>
  <c r="H4141" i="4" s="1"/>
  <c r="H4142" i="4" a="1"/>
  <c r="H4142" i="4" s="1"/>
  <c r="H4143" i="4" a="1"/>
  <c r="H4143" i="4" s="1"/>
  <c r="H4144" i="4" a="1"/>
  <c r="H4144" i="4"/>
  <c r="H4145" i="4" a="1"/>
  <c r="H4145" i="4" s="1"/>
  <c r="H4146" i="4" a="1"/>
  <c r="H4146" i="4" s="1"/>
  <c r="H4147" i="4" a="1"/>
  <c r="H4147" i="4" s="1"/>
  <c r="H4148" i="4" a="1"/>
  <c r="H4148" i="4" s="1"/>
  <c r="H4149" i="4" a="1"/>
  <c r="H4149" i="4" s="1"/>
  <c r="H4150" i="4" a="1"/>
  <c r="H4150" i="4" s="1"/>
  <c r="H4151" i="4" a="1"/>
  <c r="H4151" i="4" s="1"/>
  <c r="H4152" i="4" a="1"/>
  <c r="H4152" i="4"/>
  <c r="H4153" i="4" a="1"/>
  <c r="H4153" i="4" s="1"/>
  <c r="H4154" i="4" a="1"/>
  <c r="H4154" i="4" s="1"/>
  <c r="H4155" i="4" a="1"/>
  <c r="H4155" i="4" s="1"/>
  <c r="H4156" i="4" a="1"/>
  <c r="H4156" i="4" s="1"/>
  <c r="H4157" i="4" a="1"/>
  <c r="H4157" i="4" s="1"/>
  <c r="H4158" i="4" a="1"/>
  <c r="H4158" i="4" s="1"/>
  <c r="H4159" i="4" a="1"/>
  <c r="H4159" i="4" s="1"/>
  <c r="H4160" i="4" a="1"/>
  <c r="H4160" i="4"/>
  <c r="H4161" i="4" a="1"/>
  <c r="H4161" i="4" s="1"/>
  <c r="H4162" i="4" a="1"/>
  <c r="H4162" i="4" s="1"/>
  <c r="H4163" i="4" a="1"/>
  <c r="H4163" i="4" s="1"/>
  <c r="H4164" i="4" a="1"/>
  <c r="H4164" i="4" s="1"/>
  <c r="H4165" i="4" a="1"/>
  <c r="H4165" i="4" s="1"/>
  <c r="H4166" i="4" a="1"/>
  <c r="H4166" i="4" s="1"/>
  <c r="H4167" i="4" a="1"/>
  <c r="H4167" i="4" s="1"/>
  <c r="H4168" i="4" a="1"/>
  <c r="H4168" i="4"/>
  <c r="H4169" i="4" a="1"/>
  <c r="H4169" i="4" s="1"/>
  <c r="H4170" i="4" a="1"/>
  <c r="H4170" i="4" s="1"/>
  <c r="H4171" i="4" a="1"/>
  <c r="H4171" i="4" s="1"/>
  <c r="H4172" i="4" a="1"/>
  <c r="H4172" i="4" s="1"/>
  <c r="H4173" i="4" a="1"/>
  <c r="H4173" i="4" s="1"/>
  <c r="H4174" i="4" a="1"/>
  <c r="H4174" i="4" s="1"/>
  <c r="H4175" i="4" a="1"/>
  <c r="H4175" i="4" s="1"/>
  <c r="H4176" i="4" a="1"/>
  <c r="H4176" i="4"/>
  <c r="H4177" i="4" a="1"/>
  <c r="H4177" i="4" s="1"/>
  <c r="H4178" i="4" a="1"/>
  <c r="H4178" i="4" s="1"/>
  <c r="H4179" i="4" a="1"/>
  <c r="H4179" i="4" s="1"/>
  <c r="H4180" i="4" a="1"/>
  <c r="H4180" i="4" s="1"/>
  <c r="H4181" i="4" a="1"/>
  <c r="H4181" i="4" s="1"/>
  <c r="H4182" i="4" a="1"/>
  <c r="H4182" i="4" s="1"/>
  <c r="H4183" i="4" a="1"/>
  <c r="H4183" i="4" s="1"/>
  <c r="H4184" i="4" a="1"/>
  <c r="H4184" i="4"/>
  <c r="H4185" i="4" a="1"/>
  <c r="H4185" i="4" s="1"/>
  <c r="H4186" i="4" a="1"/>
  <c r="H4186" i="4" s="1"/>
  <c r="H4187" i="4" a="1"/>
  <c r="H4187" i="4" s="1"/>
  <c r="H4188" i="4" a="1"/>
  <c r="H4188" i="4" s="1"/>
  <c r="H4189" i="4" a="1"/>
  <c r="H4189" i="4" s="1"/>
  <c r="H4190" i="4" a="1"/>
  <c r="H4190" i="4" s="1"/>
  <c r="H4191" i="4" a="1"/>
  <c r="H4191" i="4" s="1"/>
  <c r="H4192" i="4" a="1"/>
  <c r="H4192" i="4"/>
  <c r="H4193" i="4" a="1"/>
  <c r="H4193" i="4" s="1"/>
  <c r="H4194" i="4" a="1"/>
  <c r="H4194" i="4" s="1"/>
  <c r="H4195" i="4" a="1"/>
  <c r="H4195" i="4" s="1"/>
  <c r="H4196" i="4" a="1"/>
  <c r="H4196" i="4" s="1"/>
  <c r="H4197" i="4" a="1"/>
  <c r="H4197" i="4" s="1"/>
  <c r="H4198" i="4" a="1"/>
  <c r="H4198" i="4" s="1"/>
  <c r="H4199" i="4" a="1"/>
  <c r="H4199" i="4" s="1"/>
  <c r="H4200" i="4" a="1"/>
  <c r="H4200" i="4"/>
  <c r="H4201" i="4" a="1"/>
  <c r="H4201" i="4" s="1"/>
  <c r="H4202" i="4" a="1"/>
  <c r="H4202" i="4" s="1"/>
  <c r="H4203" i="4" a="1"/>
  <c r="H4203" i="4" s="1"/>
  <c r="H4204" i="4" a="1"/>
  <c r="H4204" i="4" s="1"/>
  <c r="H4205" i="4" a="1"/>
  <c r="H4205" i="4" s="1"/>
  <c r="H4206" i="4" a="1"/>
  <c r="H4206" i="4" s="1"/>
  <c r="H4207" i="4" a="1"/>
  <c r="H4207" i="4" s="1"/>
  <c r="H4208" i="4" a="1"/>
  <c r="H4208" i="4"/>
  <c r="H4209" i="4" a="1"/>
  <c r="H4209" i="4" s="1"/>
  <c r="H4210" i="4" a="1"/>
  <c r="H4210" i="4" s="1"/>
  <c r="H4211" i="4" a="1"/>
  <c r="H4211" i="4" s="1"/>
  <c r="H4212" i="4" a="1"/>
  <c r="H4212" i="4" s="1"/>
  <c r="H4213" i="4" a="1"/>
  <c r="H4213" i="4" s="1"/>
  <c r="H4214" i="4" a="1"/>
  <c r="H4214" i="4" s="1"/>
  <c r="H4215" i="4" a="1"/>
  <c r="H4215" i="4" s="1"/>
  <c r="H4216" i="4" a="1"/>
  <c r="H4216" i="4"/>
  <c r="H4217" i="4" a="1"/>
  <c r="H4217" i="4" s="1"/>
  <c r="H4218" i="4" a="1"/>
  <c r="H4218" i="4" s="1"/>
  <c r="H4219" i="4" a="1"/>
  <c r="H4219" i="4" s="1"/>
  <c r="H4220" i="4" a="1"/>
  <c r="H4220" i="4" s="1"/>
  <c r="H4221" i="4" a="1"/>
  <c r="H4221" i="4" s="1"/>
  <c r="H4222" i="4" a="1"/>
  <c r="H4222" i="4" s="1"/>
  <c r="H4223" i="4" a="1"/>
  <c r="H4223" i="4" s="1"/>
  <c r="H4224" i="4" a="1"/>
  <c r="H4224" i="4"/>
  <c r="H4225" i="4" a="1"/>
  <c r="H4225" i="4" s="1"/>
  <c r="H4226" i="4" a="1"/>
  <c r="H4226" i="4" s="1"/>
  <c r="H4227" i="4" a="1"/>
  <c r="H4227" i="4" s="1"/>
  <c r="H4228" i="4" a="1"/>
  <c r="H4228" i="4" s="1"/>
  <c r="H4229" i="4" a="1"/>
  <c r="H4229" i="4" s="1"/>
  <c r="H4230" i="4" a="1"/>
  <c r="H4230" i="4" s="1"/>
  <c r="H4231" i="4" a="1"/>
  <c r="H4231" i="4" s="1"/>
  <c r="H4232" i="4" a="1"/>
  <c r="H4232" i="4"/>
  <c r="H4233" i="4" a="1"/>
  <c r="H4233" i="4" s="1"/>
  <c r="H4234" i="4" a="1"/>
  <c r="H4234" i="4" s="1"/>
  <c r="H4235" i="4" a="1"/>
  <c r="H4235" i="4" s="1"/>
  <c r="H4236" i="4" a="1"/>
  <c r="H4236" i="4" s="1"/>
  <c r="H4237" i="4" a="1"/>
  <c r="H4237" i="4" s="1"/>
  <c r="H4238" i="4" a="1"/>
  <c r="H4238" i="4" s="1"/>
  <c r="H4239" i="4" a="1"/>
  <c r="H4239" i="4" s="1"/>
  <c r="H4240" i="4" a="1"/>
  <c r="H4240" i="4"/>
  <c r="H4241" i="4" a="1"/>
  <c r="H4241" i="4" s="1"/>
  <c r="H4242" i="4" a="1"/>
  <c r="H4242" i="4" s="1"/>
  <c r="H4243" i="4" a="1"/>
  <c r="H4243" i="4" s="1"/>
  <c r="H4244" i="4" a="1"/>
  <c r="H4244" i="4" s="1"/>
  <c r="H4245" i="4" a="1"/>
  <c r="H4245" i="4" s="1"/>
  <c r="H4246" i="4" a="1"/>
  <c r="H4246" i="4" s="1"/>
  <c r="H4247" i="4" a="1"/>
  <c r="H4247" i="4" s="1"/>
  <c r="H4248" i="4" a="1"/>
  <c r="H4248" i="4"/>
  <c r="H4249" i="4" a="1"/>
  <c r="H4249" i="4" s="1"/>
  <c r="H4250" i="4" a="1"/>
  <c r="H4250" i="4" s="1"/>
  <c r="H4251" i="4" a="1"/>
  <c r="H4251" i="4" s="1"/>
  <c r="H4252" i="4" a="1"/>
  <c r="H4252" i="4" s="1"/>
  <c r="H4253" i="4" a="1"/>
  <c r="H4253" i="4" s="1"/>
  <c r="H4254" i="4" a="1"/>
  <c r="H4254" i="4" s="1"/>
  <c r="H4255" i="4" a="1"/>
  <c r="H4255" i="4" s="1"/>
  <c r="H4256" i="4" a="1"/>
  <c r="H4256" i="4"/>
  <c r="H4257" i="4" a="1"/>
  <c r="H4257" i="4" s="1"/>
  <c r="H4258" i="4" a="1"/>
  <c r="H4258" i="4" s="1"/>
  <c r="H4259" i="4" a="1"/>
  <c r="H4259" i="4" s="1"/>
  <c r="H4260" i="4" a="1"/>
  <c r="H4260" i="4" s="1"/>
  <c r="H4261" i="4" a="1"/>
  <c r="H4261" i="4" s="1"/>
  <c r="H4262" i="4" a="1"/>
  <c r="H4262" i="4" s="1"/>
  <c r="H4263" i="4" a="1"/>
  <c r="H4263" i="4" s="1"/>
  <c r="H4264" i="4" a="1"/>
  <c r="H4264" i="4"/>
  <c r="H4265" i="4" a="1"/>
  <c r="H4265" i="4" s="1"/>
  <c r="H4266" i="4" a="1"/>
  <c r="H4266" i="4" s="1"/>
  <c r="H4267" i="4" a="1"/>
  <c r="H4267" i="4" s="1"/>
  <c r="H4268" i="4" a="1"/>
  <c r="H4268" i="4" s="1"/>
  <c r="H4269" i="4" a="1"/>
  <c r="H4269" i="4" s="1"/>
  <c r="H4270" i="4" a="1"/>
  <c r="H4270" i="4" s="1"/>
  <c r="H4271" i="4" a="1"/>
  <c r="H4271" i="4" s="1"/>
  <c r="H4272" i="4" a="1"/>
  <c r="H4272" i="4"/>
  <c r="H4273" i="4" a="1"/>
  <c r="H4273" i="4" s="1"/>
  <c r="H4274" i="4" a="1"/>
  <c r="H4274" i="4" s="1"/>
  <c r="H4275" i="4" a="1"/>
  <c r="H4275" i="4" s="1"/>
  <c r="H4276" i="4" a="1"/>
  <c r="H4276" i="4" s="1"/>
  <c r="H4277" i="4" a="1"/>
  <c r="H4277" i="4" s="1"/>
  <c r="H4278" i="4" a="1"/>
  <c r="H4278" i="4" s="1"/>
  <c r="H4279" i="4" a="1"/>
  <c r="H4279" i="4" s="1"/>
  <c r="H4280" i="4" a="1"/>
  <c r="H4280" i="4"/>
  <c r="H4281" i="4" a="1"/>
  <c r="H4281" i="4" s="1"/>
  <c r="H4282" i="4" a="1"/>
  <c r="H4282" i="4" s="1"/>
  <c r="H4283" i="4" a="1"/>
  <c r="H4283" i="4" s="1"/>
  <c r="H4284" i="4" a="1"/>
  <c r="H4284" i="4" s="1"/>
  <c r="H4285" i="4" a="1"/>
  <c r="H4285" i="4" s="1"/>
  <c r="H4286" i="4" a="1"/>
  <c r="H4286" i="4" s="1"/>
  <c r="H4287" i="4" a="1"/>
  <c r="H4287" i="4" s="1"/>
  <c r="H4288" i="4" a="1"/>
  <c r="H4288" i="4"/>
  <c r="H4289" i="4" a="1"/>
  <c r="H4289" i="4" s="1"/>
  <c r="H4290" i="4" a="1"/>
  <c r="H4290" i="4" s="1"/>
  <c r="H4291" i="4" a="1"/>
  <c r="H4291" i="4" s="1"/>
  <c r="H4292" i="4" a="1"/>
  <c r="H4292" i="4" s="1"/>
  <c r="H4293" i="4" a="1"/>
  <c r="H4293" i="4" s="1"/>
  <c r="H4294" i="4" a="1"/>
  <c r="H4294" i="4" s="1"/>
  <c r="H4295" i="4" a="1"/>
  <c r="H4295" i="4" s="1"/>
  <c r="H4296" i="4" a="1"/>
  <c r="H4296" i="4"/>
  <c r="H4297" i="4" a="1"/>
  <c r="H4297" i="4" s="1"/>
  <c r="H4298" i="4" a="1"/>
  <c r="H4298" i="4" s="1"/>
  <c r="H4299" i="4" a="1"/>
  <c r="H4299" i="4" s="1"/>
  <c r="H4300" i="4" a="1"/>
  <c r="H4300" i="4" s="1"/>
  <c r="H4301" i="4" a="1"/>
  <c r="H4301" i="4" s="1"/>
  <c r="H4302" i="4" a="1"/>
  <c r="H4302" i="4" s="1"/>
  <c r="H4303" i="4" a="1"/>
  <c r="H4303" i="4" s="1"/>
  <c r="H4304" i="4" a="1"/>
  <c r="H4304" i="4"/>
  <c r="H4305" i="4" a="1"/>
  <c r="H4305" i="4" s="1"/>
  <c r="H4306" i="4" a="1"/>
  <c r="H4306" i="4" s="1"/>
  <c r="H4307" i="4" a="1"/>
  <c r="H4307" i="4" s="1"/>
  <c r="H4308" i="4" a="1"/>
  <c r="H4308" i="4" s="1"/>
  <c r="H4309" i="4" a="1"/>
  <c r="H4309" i="4" s="1"/>
  <c r="H4310" i="4" a="1"/>
  <c r="H4310" i="4" s="1"/>
  <c r="H4311" i="4" a="1"/>
  <c r="H4311" i="4" s="1"/>
  <c r="H4312" i="4" a="1"/>
  <c r="H4312" i="4"/>
  <c r="H4313" i="4" a="1"/>
  <c r="H4313" i="4" s="1"/>
  <c r="H4314" i="4" a="1"/>
  <c r="H4314" i="4" s="1"/>
  <c r="H4315" i="4" a="1"/>
  <c r="H4315" i="4" s="1"/>
  <c r="H4316" i="4" a="1"/>
  <c r="H4316" i="4" s="1"/>
  <c r="H4317" i="4" a="1"/>
  <c r="H4317" i="4" s="1"/>
  <c r="H4318" i="4" a="1"/>
  <c r="H4318" i="4" s="1"/>
  <c r="H4319" i="4" a="1"/>
  <c r="H4319" i="4" s="1"/>
  <c r="H4320" i="4" a="1"/>
  <c r="H4320" i="4"/>
  <c r="H4321" i="4" a="1"/>
  <c r="H4321" i="4" s="1"/>
  <c r="H4322" i="4" a="1"/>
  <c r="H4322" i="4" s="1"/>
  <c r="H4323" i="4" a="1"/>
  <c r="H4323" i="4" s="1"/>
  <c r="H4324" i="4" a="1"/>
  <c r="H4324" i="4" s="1"/>
  <c r="H4325" i="4" a="1"/>
  <c r="H4325" i="4" s="1"/>
  <c r="H4326" i="4" a="1"/>
  <c r="H4326" i="4" s="1"/>
  <c r="H4327" i="4" a="1"/>
  <c r="H4327" i="4" s="1"/>
  <c r="H4328" i="4" a="1"/>
  <c r="H4328" i="4"/>
  <c r="H4329" i="4" a="1"/>
  <c r="H4329" i="4" s="1"/>
  <c r="H4330" i="4" a="1"/>
  <c r="H4330" i="4" s="1"/>
  <c r="H4331" i="4" a="1"/>
  <c r="H4331" i="4" s="1"/>
  <c r="H4332" i="4" a="1"/>
  <c r="H4332" i="4" s="1"/>
  <c r="H4333" i="4" a="1"/>
  <c r="H4333" i="4" s="1"/>
  <c r="H4334" i="4" a="1"/>
  <c r="H4334" i="4" s="1"/>
  <c r="H4335" i="4" a="1"/>
  <c r="H4335" i="4" s="1"/>
  <c r="H4336" i="4" a="1"/>
  <c r="H4336" i="4" s="1"/>
  <c r="H4337" i="4" a="1"/>
  <c r="H4337" i="4" s="1"/>
  <c r="H4338" i="4" a="1"/>
  <c r="H4338" i="4"/>
  <c r="H4339" i="4" a="1"/>
  <c r="H4339" i="4" s="1"/>
  <c r="H4340" i="4" a="1"/>
  <c r="H4340" i="4" s="1"/>
  <c r="H4341" i="4" a="1"/>
  <c r="H4341" i="4" s="1"/>
  <c r="H4342" i="4" a="1"/>
  <c r="H4342" i="4" s="1"/>
  <c r="H4343" i="4" a="1"/>
  <c r="H4343" i="4" s="1"/>
  <c r="H4344" i="4" a="1"/>
  <c r="H4344" i="4"/>
  <c r="H4345" i="4" a="1"/>
  <c r="H4345" i="4" s="1"/>
  <c r="H4346" i="4" a="1"/>
  <c r="H4346" i="4" s="1"/>
  <c r="H4347" i="4" a="1"/>
  <c r="H4347" i="4" s="1"/>
  <c r="H4348" i="4" a="1"/>
  <c r="H4348" i="4" s="1"/>
  <c r="H4349" i="4" a="1"/>
  <c r="H4349" i="4" s="1"/>
  <c r="H4350" i="4" a="1"/>
  <c r="H4350" i="4" s="1"/>
  <c r="H4351" i="4" a="1"/>
  <c r="H4351" i="4" s="1"/>
  <c r="H4352" i="4" a="1"/>
  <c r="H4352" i="4" s="1"/>
  <c r="H4353" i="4" a="1"/>
  <c r="H4353" i="4" s="1"/>
  <c r="H4354" i="4" a="1"/>
  <c r="H4354" i="4"/>
  <c r="H4355" i="4" a="1"/>
  <c r="H4355" i="4" s="1"/>
  <c r="H4356" i="4" a="1"/>
  <c r="H4356" i="4" s="1"/>
  <c r="H4357" i="4" a="1"/>
  <c r="H4357" i="4" s="1"/>
  <c r="H4358" i="4" a="1"/>
  <c r="H4358" i="4" s="1"/>
  <c r="H4359" i="4" a="1"/>
  <c r="H4359" i="4" s="1"/>
  <c r="H4360" i="4" a="1"/>
  <c r="H4360" i="4"/>
  <c r="H4361" i="4" a="1"/>
  <c r="H4361" i="4" s="1"/>
  <c r="H4362" i="4" a="1"/>
  <c r="H4362" i="4" s="1"/>
  <c r="H4363" i="4" a="1"/>
  <c r="H4363" i="4" s="1"/>
  <c r="H4364" i="4" a="1"/>
  <c r="H4364" i="4" s="1"/>
  <c r="H4365" i="4" a="1"/>
  <c r="H4365" i="4" s="1"/>
  <c r="H4366" i="4" a="1"/>
  <c r="H4366" i="4" s="1"/>
  <c r="H4367" i="4" a="1"/>
  <c r="H4367" i="4" s="1"/>
  <c r="H4368" i="4" a="1"/>
  <c r="H4368" i="4" s="1"/>
  <c r="H4369" i="4" a="1"/>
  <c r="H4369" i="4" s="1"/>
  <c r="H4370" i="4" a="1"/>
  <c r="H4370" i="4"/>
  <c r="H4371" i="4" a="1"/>
  <c r="H4371" i="4" s="1"/>
  <c r="H4372" i="4" a="1"/>
  <c r="H4372" i="4" s="1"/>
  <c r="H4373" i="4" a="1"/>
  <c r="H4373" i="4" s="1"/>
  <c r="H4374" i="4" a="1"/>
  <c r="H4374" i="4" s="1"/>
  <c r="H4375" i="4" a="1"/>
  <c r="H4375" i="4" s="1"/>
  <c r="H4376" i="4" a="1"/>
  <c r="H4376" i="4"/>
  <c r="H4377" i="4" a="1"/>
  <c r="H4377" i="4" s="1"/>
  <c r="H4378" i="4" a="1"/>
  <c r="H4378" i="4" s="1"/>
  <c r="H4379" i="4" a="1"/>
  <c r="H4379" i="4" s="1"/>
  <c r="H4380" i="4" a="1"/>
  <c r="H4380" i="4" s="1"/>
  <c r="H4381" i="4" a="1"/>
  <c r="H4381" i="4" s="1"/>
  <c r="H4382" i="4" a="1"/>
  <c r="H4382" i="4" s="1"/>
  <c r="H4383" i="4" a="1"/>
  <c r="H4383" i="4" s="1"/>
  <c r="H4384" i="4" a="1"/>
  <c r="H4384" i="4" s="1"/>
  <c r="H4385" i="4" a="1"/>
  <c r="H4385" i="4" s="1"/>
  <c r="H4386" i="4" a="1"/>
  <c r="H4386" i="4"/>
  <c r="H4387" i="4" a="1"/>
  <c r="H4387" i="4" s="1"/>
  <c r="H4388" i="4" a="1"/>
  <c r="H4388" i="4" s="1"/>
  <c r="H4389" i="4" a="1"/>
  <c r="H4389" i="4" s="1"/>
  <c r="H4390" i="4" a="1"/>
  <c r="H4390" i="4" s="1"/>
  <c r="H4391" i="4" a="1"/>
  <c r="H4391" i="4" s="1"/>
  <c r="H4392" i="4" a="1"/>
  <c r="H4392" i="4"/>
  <c r="H4393" i="4" a="1"/>
  <c r="H4393" i="4" s="1"/>
  <c r="H4394" i="4" a="1"/>
  <c r="H4394" i="4" s="1"/>
  <c r="H4395" i="4" a="1"/>
  <c r="H4395" i="4" s="1"/>
  <c r="H4396" i="4" a="1"/>
  <c r="H4396" i="4" s="1"/>
  <c r="H4397" i="4" a="1"/>
  <c r="H4397" i="4" s="1"/>
  <c r="H4398" i="4" a="1"/>
  <c r="H4398" i="4" s="1"/>
  <c r="H4399" i="4" a="1"/>
  <c r="H4399" i="4" s="1"/>
  <c r="H4400" i="4" a="1"/>
  <c r="H4400" i="4" s="1"/>
  <c r="H4401" i="4" a="1"/>
  <c r="H4401" i="4" s="1"/>
  <c r="H4402" i="4" a="1"/>
  <c r="H4402" i="4"/>
  <c r="H4403" i="4" a="1"/>
  <c r="H4403" i="4" s="1"/>
  <c r="H4404" i="4" a="1"/>
  <c r="H4404" i="4" s="1"/>
  <c r="H4405" i="4" a="1"/>
  <c r="H4405" i="4" s="1"/>
  <c r="H4406" i="4" a="1"/>
  <c r="H4406" i="4" s="1"/>
  <c r="H4407" i="4" a="1"/>
  <c r="H4407" i="4" s="1"/>
  <c r="H4408" i="4" a="1"/>
  <c r="H4408" i="4"/>
  <c r="H4409" i="4" a="1"/>
  <c r="H4409" i="4" s="1"/>
  <c r="H4410" i="4" a="1"/>
  <c r="H4410" i="4" s="1"/>
  <c r="H4411" i="4" a="1"/>
  <c r="H4411" i="4" s="1"/>
  <c r="H4412" i="4" a="1"/>
  <c r="H4412" i="4" s="1"/>
  <c r="H4413" i="4" a="1"/>
  <c r="H4413" i="4" s="1"/>
  <c r="H4414" i="4" a="1"/>
  <c r="H4414" i="4" s="1"/>
  <c r="H4415" i="4" a="1"/>
  <c r="H4415" i="4" s="1"/>
  <c r="H4416" i="4" a="1"/>
  <c r="H4416" i="4" s="1"/>
  <c r="H4417" i="4" a="1"/>
  <c r="H4417" i="4" s="1"/>
  <c r="H4418" i="4" a="1"/>
  <c r="H4418" i="4"/>
  <c r="H4419" i="4" a="1"/>
  <c r="H4419" i="4" s="1"/>
  <c r="H4420" i="4" a="1"/>
  <c r="H4420" i="4" s="1"/>
  <c r="H4421" i="4" a="1"/>
  <c r="H4421" i="4" s="1"/>
  <c r="H4422" i="4" a="1"/>
  <c r="H4422" i="4" s="1"/>
  <c r="H4423" i="4" a="1"/>
  <c r="H4423" i="4" s="1"/>
  <c r="H4424" i="4" a="1"/>
  <c r="H4424" i="4"/>
  <c r="H4425" i="4" a="1"/>
  <c r="H4425" i="4" s="1"/>
  <c r="H4426" i="4" a="1"/>
  <c r="H4426" i="4" s="1"/>
  <c r="H4427" i="4" a="1"/>
  <c r="H4427" i="4" s="1"/>
  <c r="H4428" i="4" a="1"/>
  <c r="H4428" i="4" s="1"/>
  <c r="H4429" i="4" a="1"/>
  <c r="H4429" i="4" s="1"/>
  <c r="H4430" i="4" a="1"/>
  <c r="H4430" i="4"/>
  <c r="H4431" i="4" a="1"/>
  <c r="H4431" i="4" s="1"/>
  <c r="H4432" i="4" a="1"/>
  <c r="H4432" i="4" s="1"/>
  <c r="H4433" i="4" a="1"/>
  <c r="H4433" i="4" s="1"/>
  <c r="H4434" i="4" a="1"/>
  <c r="H4434" i="4"/>
  <c r="H4435" i="4" a="1"/>
  <c r="H4435" i="4" s="1"/>
  <c r="H4436" i="4" a="1"/>
  <c r="H4436" i="4" s="1"/>
  <c r="H4437" i="4" a="1"/>
  <c r="H4437" i="4" s="1"/>
  <c r="H4438" i="4" a="1"/>
  <c r="H4438" i="4" s="1"/>
  <c r="H4439" i="4" a="1"/>
  <c r="H4439" i="4" s="1"/>
  <c r="H4440" i="4" a="1"/>
  <c r="H4440" i="4"/>
  <c r="H4441" i="4" a="1"/>
  <c r="H4441" i="4" s="1"/>
  <c r="H4442" i="4" a="1"/>
  <c r="H4442" i="4" s="1"/>
  <c r="H4443" i="4" a="1"/>
  <c r="H4443" i="4" s="1"/>
  <c r="H4444" i="4" a="1"/>
  <c r="H4444" i="4"/>
  <c r="H4445" i="4" a="1"/>
  <c r="H4445" i="4" s="1"/>
  <c r="H4446" i="4" a="1"/>
  <c r="H4446" i="4" s="1"/>
  <c r="H4447" i="4" a="1"/>
  <c r="H4447" i="4" s="1"/>
  <c r="H4448" i="4" a="1"/>
  <c r="H4448" i="4" s="1"/>
  <c r="H4449" i="4" a="1"/>
  <c r="H4449" i="4" s="1"/>
  <c r="H4450" i="4" a="1"/>
  <c r="H4450" i="4" s="1"/>
  <c r="H4451" i="4" a="1"/>
  <c r="H4451" i="4" s="1"/>
  <c r="H4452" i="4" a="1"/>
  <c r="H4452" i="4" s="1"/>
  <c r="H4453" i="4" a="1"/>
  <c r="H4453" i="4" s="1"/>
  <c r="H4454" i="4" a="1"/>
  <c r="H4454" i="4" s="1"/>
  <c r="H4455" i="4" a="1"/>
  <c r="H4455" i="4" s="1"/>
  <c r="H4456" i="4" a="1"/>
  <c r="H4456" i="4"/>
  <c r="H4457" i="4" a="1"/>
  <c r="H4457" i="4" s="1"/>
  <c r="H4458" i="4" a="1"/>
  <c r="H4458" i="4" s="1"/>
  <c r="H4459" i="4" a="1"/>
  <c r="H4459" i="4" s="1"/>
  <c r="H4460" i="4" a="1"/>
  <c r="H4460" i="4"/>
  <c r="H4461" i="4" a="1"/>
  <c r="H4461" i="4" s="1"/>
  <c r="H4462" i="4" a="1"/>
  <c r="H4462" i="4" s="1"/>
  <c r="H4463" i="4" a="1"/>
  <c r="H4463" i="4" s="1"/>
  <c r="H4464" i="4" a="1"/>
  <c r="H4464" i="4" s="1"/>
  <c r="H4465" i="4" a="1"/>
  <c r="H4465" i="4" s="1"/>
  <c r="H4466" i="4" a="1"/>
  <c r="H4466" i="4" s="1"/>
  <c r="H4467" i="4" a="1"/>
  <c r="H4467" i="4" s="1"/>
  <c r="H4468" i="4" a="1"/>
  <c r="H4468" i="4" s="1"/>
  <c r="H4469" i="4" a="1"/>
  <c r="H4469" i="4" s="1"/>
  <c r="H4470" i="4" a="1"/>
  <c r="H4470" i="4" s="1"/>
  <c r="H4471" i="4" a="1"/>
  <c r="H4471" i="4" s="1"/>
  <c r="H4472" i="4" a="1"/>
  <c r="H4472" i="4"/>
  <c r="H4473" i="4" a="1"/>
  <c r="H4473" i="4" s="1"/>
  <c r="H4474" i="4" a="1"/>
  <c r="H4474" i="4" s="1"/>
  <c r="H4475" i="4" a="1"/>
  <c r="H4475" i="4" s="1"/>
  <c r="H4476" i="4" a="1"/>
  <c r="H4476" i="4"/>
  <c r="H4477" i="4" a="1"/>
  <c r="H4477" i="4" s="1"/>
  <c r="H4478" i="4" a="1"/>
  <c r="H4478" i="4" s="1"/>
  <c r="H4479" i="4" a="1"/>
  <c r="H4479" i="4" s="1"/>
  <c r="H4480" i="4" a="1"/>
  <c r="H4480" i="4" s="1"/>
  <c r="H4481" i="4" a="1"/>
  <c r="H4481" i="4" s="1"/>
  <c r="H4482" i="4" a="1"/>
  <c r="H4482" i="4" s="1"/>
  <c r="H4483" i="4" a="1"/>
  <c r="H4483" i="4" s="1"/>
  <c r="H4484" i="4" a="1"/>
  <c r="H4484" i="4" s="1"/>
  <c r="H4485" i="4" a="1"/>
  <c r="H4485" i="4" s="1"/>
  <c r="H4486" i="4" a="1"/>
  <c r="H4486" i="4" s="1"/>
  <c r="H4487" i="4" a="1"/>
  <c r="H4487" i="4" s="1"/>
  <c r="H4488" i="4" a="1"/>
  <c r="H4488" i="4"/>
  <c r="H4489" i="4" a="1"/>
  <c r="H4489" i="4" s="1"/>
  <c r="H4490" i="4" a="1"/>
  <c r="H4490" i="4" s="1"/>
  <c r="H4491" i="4" a="1"/>
  <c r="H4491" i="4" s="1"/>
  <c r="H4492" i="4" a="1"/>
  <c r="H4492" i="4"/>
  <c r="H4493" i="4" a="1"/>
  <c r="H4493" i="4" s="1"/>
  <c r="H4494" i="4" a="1"/>
  <c r="H4494" i="4" s="1"/>
  <c r="H4495" i="4" a="1"/>
  <c r="H4495" i="4" s="1"/>
  <c r="H4496" i="4" a="1"/>
  <c r="H4496" i="4" s="1"/>
  <c r="H4497" i="4" a="1"/>
  <c r="H4497" i="4" s="1"/>
  <c r="H4498" i="4" a="1"/>
  <c r="H4498" i="4" s="1"/>
  <c r="H4499" i="4" a="1"/>
  <c r="H4499" i="4" s="1"/>
  <c r="H4500" i="4" a="1"/>
  <c r="H4500" i="4" s="1"/>
  <c r="H4501" i="4" a="1"/>
  <c r="H4501" i="4" s="1"/>
  <c r="H4502" i="4" a="1"/>
  <c r="H4502" i="4" s="1"/>
  <c r="H4503" i="4" a="1"/>
  <c r="H4503" i="4" s="1"/>
  <c r="H4504" i="4" a="1"/>
  <c r="H4504" i="4"/>
  <c r="H4505" i="4" a="1"/>
  <c r="H4505" i="4" s="1"/>
  <c r="H4506" i="4" a="1"/>
  <c r="H4506" i="4" s="1"/>
  <c r="H4507" i="4" a="1"/>
  <c r="H4507" i="4" s="1"/>
  <c r="H4508" i="4" a="1"/>
  <c r="H4508" i="4"/>
  <c r="H4509" i="4" a="1"/>
  <c r="H4509" i="4" s="1"/>
  <c r="H4510" i="4" a="1"/>
  <c r="H4510" i="4" s="1"/>
  <c r="H4511" i="4" a="1"/>
  <c r="H4511" i="4" s="1"/>
  <c r="H4512" i="4" a="1"/>
  <c r="H4512" i="4" s="1"/>
  <c r="H4513" i="4" a="1"/>
  <c r="H4513" i="4" s="1"/>
  <c r="H4514" i="4" a="1"/>
  <c r="H4514" i="4" s="1"/>
  <c r="H4515" i="4" a="1"/>
  <c r="H4515" i="4" s="1"/>
  <c r="H4516" i="4" a="1"/>
  <c r="H4516" i="4" s="1"/>
  <c r="H4517" i="4" a="1"/>
  <c r="H4517" i="4" s="1"/>
  <c r="H4518" i="4" a="1"/>
  <c r="H4518" i="4" s="1"/>
  <c r="H4519" i="4" a="1"/>
  <c r="H4519" i="4" s="1"/>
  <c r="H4520" i="4" a="1"/>
  <c r="H4520" i="4"/>
  <c r="H4521" i="4" a="1"/>
  <c r="H4521" i="4" s="1"/>
  <c r="H4522" i="4" a="1"/>
  <c r="H4522" i="4" s="1"/>
  <c r="H4523" i="4" a="1"/>
  <c r="H4523" i="4" s="1"/>
  <c r="H4524" i="4" a="1"/>
  <c r="H4524" i="4"/>
  <c r="H4525" i="4" a="1"/>
  <c r="H4525" i="4" s="1"/>
  <c r="H4526" i="4" a="1"/>
  <c r="H4526" i="4" s="1"/>
  <c r="H4527" i="4" a="1"/>
  <c r="H4527" i="4" s="1"/>
  <c r="H4528" i="4" a="1"/>
  <c r="H4528" i="4" s="1"/>
  <c r="H4529" i="4" a="1"/>
  <c r="H4529" i="4" s="1"/>
  <c r="H4530" i="4" a="1"/>
  <c r="H4530" i="4" s="1"/>
  <c r="H4531" i="4" a="1"/>
  <c r="H4531" i="4" s="1"/>
  <c r="H4532" i="4" a="1"/>
  <c r="H4532" i="4" s="1"/>
  <c r="H4533" i="4" a="1"/>
  <c r="H4533" i="4" s="1"/>
  <c r="H4534" i="4" a="1"/>
  <c r="H4534" i="4" s="1"/>
  <c r="H4535" i="4" a="1"/>
  <c r="H4535" i="4" s="1"/>
  <c r="H4536" i="4" a="1"/>
  <c r="H4536" i="4"/>
  <c r="H4537" i="4" a="1"/>
  <c r="H4537" i="4" s="1"/>
  <c r="H4538" i="4" a="1"/>
  <c r="H4538" i="4" s="1"/>
  <c r="H4539" i="4" a="1"/>
  <c r="H4539" i="4" s="1"/>
  <c r="H4540" i="4" a="1"/>
  <c r="H4540" i="4"/>
  <c r="H4541" i="4" a="1"/>
  <c r="H4541" i="4" s="1"/>
  <c r="H4542" i="4" a="1"/>
  <c r="H4542" i="4" s="1"/>
  <c r="H4543" i="4" a="1"/>
  <c r="H4543" i="4" s="1"/>
  <c r="H4544" i="4" a="1"/>
  <c r="H4544" i="4" s="1"/>
  <c r="H4545" i="4" a="1"/>
  <c r="H4545" i="4" s="1"/>
  <c r="H4546" i="4" a="1"/>
  <c r="H4546" i="4" s="1"/>
  <c r="H4547" i="4" a="1"/>
  <c r="H4547" i="4" s="1"/>
  <c r="H4548" i="4" a="1"/>
  <c r="H4548" i="4" s="1"/>
  <c r="H4549" i="4" a="1"/>
  <c r="H4549" i="4" s="1"/>
  <c r="H4550" i="4" a="1"/>
  <c r="H4550" i="4" s="1"/>
  <c r="H4551" i="4" a="1"/>
  <c r="H4551" i="4" s="1"/>
  <c r="H4552" i="4" a="1"/>
  <c r="H4552" i="4"/>
  <c r="H4553" i="4" a="1"/>
  <c r="H4553" i="4" s="1"/>
  <c r="H4554" i="4" a="1"/>
  <c r="H4554" i="4" s="1"/>
  <c r="H4555" i="4" a="1"/>
  <c r="H4555" i="4" s="1"/>
  <c r="H4556" i="4" a="1"/>
  <c r="H4556" i="4"/>
  <c r="H4557" i="4" a="1"/>
  <c r="H4557" i="4" s="1"/>
  <c r="H4558" i="4" a="1"/>
  <c r="H4558" i="4" s="1"/>
  <c r="H4559" i="4" a="1"/>
  <c r="H4559" i="4" s="1"/>
  <c r="H4560" i="4" a="1"/>
  <c r="H4560" i="4" s="1"/>
  <c r="H4561" i="4" a="1"/>
  <c r="H4561" i="4" s="1"/>
  <c r="H4562" i="4" a="1"/>
  <c r="H4562" i="4" s="1"/>
  <c r="H4563" i="4" a="1"/>
  <c r="H4563" i="4" s="1"/>
  <c r="H4564" i="4" a="1"/>
  <c r="H4564" i="4" s="1"/>
  <c r="H4565" i="4" a="1"/>
  <c r="H4565" i="4" s="1"/>
  <c r="H4566" i="4" a="1"/>
  <c r="H4566" i="4" s="1"/>
  <c r="H4567" i="4" a="1"/>
  <c r="H4567" i="4" s="1"/>
  <c r="H4568" i="4" a="1"/>
  <c r="H4568" i="4"/>
  <c r="H4569" i="4" a="1"/>
  <c r="H4569" i="4" s="1"/>
  <c r="H4570" i="4" a="1"/>
  <c r="H4570" i="4" s="1"/>
  <c r="H4571" i="4" a="1"/>
  <c r="H4571" i="4" s="1"/>
  <c r="H4572" i="4" a="1"/>
  <c r="H4572" i="4"/>
  <c r="H4573" i="4" a="1"/>
  <c r="H4573" i="4" s="1"/>
  <c r="H4574" i="4" a="1"/>
  <c r="H4574" i="4" s="1"/>
  <c r="H4575" i="4" a="1"/>
  <c r="H4575" i="4" s="1"/>
  <c r="H4576" i="4" a="1"/>
  <c r="H4576" i="4" s="1"/>
  <c r="H4577" i="4" a="1"/>
  <c r="H4577" i="4" s="1"/>
  <c r="H4578" i="4" a="1"/>
  <c r="H4578" i="4" s="1"/>
  <c r="H4579" i="4" a="1"/>
  <c r="H4579" i="4" s="1"/>
  <c r="H4580" i="4" a="1"/>
  <c r="H4580" i="4" s="1"/>
  <c r="H4581" i="4" a="1"/>
  <c r="H4581" i="4" s="1"/>
  <c r="H4582" i="4" a="1"/>
  <c r="H4582" i="4" s="1"/>
  <c r="H4583" i="4" a="1"/>
  <c r="H4583" i="4" s="1"/>
  <c r="H4584" i="4" a="1"/>
  <c r="H4584" i="4"/>
  <c r="H4585" i="4" a="1"/>
  <c r="H4585" i="4" s="1"/>
  <c r="H4586" i="4" a="1"/>
  <c r="H4586" i="4" s="1"/>
  <c r="H4587" i="4" a="1"/>
  <c r="H4587" i="4" s="1"/>
  <c r="H4588" i="4" a="1"/>
  <c r="H4588" i="4"/>
  <c r="H4589" i="4" a="1"/>
  <c r="H4589" i="4" s="1"/>
  <c r="H4590" i="4" a="1"/>
  <c r="H4590" i="4" s="1"/>
  <c r="H4591" i="4" a="1"/>
  <c r="H4591" i="4" s="1"/>
  <c r="H4592" i="4" a="1"/>
  <c r="H4592" i="4" s="1"/>
  <c r="H4593" i="4" a="1"/>
  <c r="H4593" i="4" s="1"/>
  <c r="H4594" i="4" a="1"/>
  <c r="H4594" i="4" s="1"/>
  <c r="H4595" i="4" a="1"/>
  <c r="H4595" i="4" s="1"/>
  <c r="H4596" i="4" a="1"/>
  <c r="H4596" i="4" s="1"/>
  <c r="H4597" i="4" a="1"/>
  <c r="H4597" i="4" s="1"/>
  <c r="H4598" i="4" a="1"/>
  <c r="H4598" i="4" s="1"/>
  <c r="H4599" i="4" a="1"/>
  <c r="H4599" i="4" s="1"/>
  <c r="H4600" i="4" a="1"/>
  <c r="H4600" i="4"/>
  <c r="H4601" i="4" a="1"/>
  <c r="H4601" i="4" s="1"/>
  <c r="H4602" i="4" a="1"/>
  <c r="H4602" i="4" s="1"/>
  <c r="H4603" i="4" a="1"/>
  <c r="H4603" i="4" s="1"/>
  <c r="H4604" i="4" a="1"/>
  <c r="H4604" i="4"/>
  <c r="H4605" i="4" a="1"/>
  <c r="H4605" i="4" s="1"/>
  <c r="H4606" i="4" a="1"/>
  <c r="H4606" i="4" s="1"/>
  <c r="H4607" i="4" a="1"/>
  <c r="H4607" i="4" s="1"/>
  <c r="H4608" i="4" a="1"/>
  <c r="H4608" i="4" s="1"/>
  <c r="H4609" i="4" a="1"/>
  <c r="H4609" i="4" s="1"/>
  <c r="H4610" i="4" a="1"/>
  <c r="H4610" i="4" s="1"/>
  <c r="H4611" i="4" a="1"/>
  <c r="H4611" i="4" s="1"/>
  <c r="H4612" i="4" a="1"/>
  <c r="H4612" i="4" s="1"/>
  <c r="H4613" i="4" a="1"/>
  <c r="H4613" i="4" s="1"/>
  <c r="H4614" i="4" a="1"/>
  <c r="H4614" i="4" s="1"/>
  <c r="H4615" i="4" a="1"/>
  <c r="H4615" i="4" s="1"/>
  <c r="H4616" i="4" a="1"/>
  <c r="H4616" i="4"/>
  <c r="H4617" i="4" a="1"/>
  <c r="H4617" i="4" s="1"/>
  <c r="H4618" i="4" a="1"/>
  <c r="H4618" i="4" s="1"/>
  <c r="H4619" i="4" a="1"/>
  <c r="H4619" i="4" s="1"/>
  <c r="H4620" i="4" a="1"/>
  <c r="H4620" i="4"/>
  <c r="H4621" i="4" a="1"/>
  <c r="H4621" i="4" s="1"/>
  <c r="H4622" i="4" a="1"/>
  <c r="H4622" i="4" s="1"/>
  <c r="H4623" i="4" a="1"/>
  <c r="H4623" i="4" s="1"/>
  <c r="H4624" i="4" a="1"/>
  <c r="H4624" i="4" s="1"/>
  <c r="H4625" i="4" a="1"/>
  <c r="H4625" i="4" s="1"/>
  <c r="H4626" i="4" a="1"/>
  <c r="H4626" i="4" s="1"/>
  <c r="H4627" i="4" a="1"/>
  <c r="H4627" i="4" s="1"/>
  <c r="H4628" i="4" a="1"/>
  <c r="H4628" i="4" s="1"/>
  <c r="H4629" i="4" a="1"/>
  <c r="H4629" i="4" s="1"/>
  <c r="H4630" i="4" a="1"/>
  <c r="H4630" i="4" s="1"/>
  <c r="H4631" i="4" a="1"/>
  <c r="H4631" i="4" s="1"/>
  <c r="H4632" i="4" a="1"/>
  <c r="H4632" i="4"/>
  <c r="H4633" i="4" a="1"/>
  <c r="H4633" i="4" s="1"/>
  <c r="H4634" i="4" a="1"/>
  <c r="H4634" i="4" s="1"/>
  <c r="H4635" i="4" a="1"/>
  <c r="H4635" i="4" s="1"/>
  <c r="H4636" i="4" a="1"/>
  <c r="H4636" i="4"/>
  <c r="H4637" i="4" a="1"/>
  <c r="H4637" i="4" s="1"/>
  <c r="H4638" i="4" a="1"/>
  <c r="H4638" i="4" s="1"/>
  <c r="H4639" i="4" a="1"/>
  <c r="H4639" i="4" s="1"/>
  <c r="H4640" i="4" a="1"/>
  <c r="H4640" i="4" s="1"/>
  <c r="H4641" i="4" a="1"/>
  <c r="H4641" i="4" s="1"/>
  <c r="H4642" i="4" a="1"/>
  <c r="H4642" i="4" s="1"/>
  <c r="H4643" i="4" a="1"/>
  <c r="H4643" i="4" s="1"/>
  <c r="H4644" i="4" a="1"/>
  <c r="H4644" i="4" s="1"/>
  <c r="H4645" i="4" a="1"/>
  <c r="H4645" i="4" s="1"/>
  <c r="H4646" i="4" a="1"/>
  <c r="H4646" i="4" s="1"/>
  <c r="H4647" i="4" a="1"/>
  <c r="H4647" i="4" s="1"/>
  <c r="H4648" i="4" a="1"/>
  <c r="H4648" i="4"/>
  <c r="H4649" i="4" a="1"/>
  <c r="H4649" i="4" s="1"/>
  <c r="H4650" i="4" a="1"/>
  <c r="H4650" i="4" s="1"/>
  <c r="H4651" i="4" a="1"/>
  <c r="H4651" i="4" s="1"/>
  <c r="H4652" i="4" a="1"/>
  <c r="H4652" i="4"/>
  <c r="H4653" i="4" a="1"/>
  <c r="H4653" i="4" s="1"/>
  <c r="H4654" i="4" a="1"/>
  <c r="H4654" i="4" s="1"/>
  <c r="H4655" i="4" a="1"/>
  <c r="H4655" i="4" s="1"/>
  <c r="H4656" i="4" a="1"/>
  <c r="H4656" i="4" s="1"/>
  <c r="H4657" i="4" a="1"/>
  <c r="H4657" i="4" s="1"/>
  <c r="H4658" i="4" a="1"/>
  <c r="H4658" i="4" s="1"/>
  <c r="H4659" i="4" a="1"/>
  <c r="H4659" i="4" s="1"/>
  <c r="H4660" i="4" a="1"/>
  <c r="H4660" i="4" s="1"/>
  <c r="H4661" i="4" a="1"/>
  <c r="H4661" i="4" s="1"/>
  <c r="H4662" i="4" a="1"/>
  <c r="H4662" i="4" s="1"/>
  <c r="H4663" i="4" a="1"/>
  <c r="H4663" i="4" s="1"/>
  <c r="H4664" i="4" a="1"/>
  <c r="H4664" i="4"/>
  <c r="H4665" i="4" a="1"/>
  <c r="H4665" i="4" s="1"/>
  <c r="H4666" i="4" a="1"/>
  <c r="H4666" i="4" s="1"/>
  <c r="H4667" i="4" a="1"/>
  <c r="H4667" i="4" s="1"/>
  <c r="H4668" i="4" a="1"/>
  <c r="H4668" i="4"/>
  <c r="H4669" i="4" a="1"/>
  <c r="H4669" i="4" s="1"/>
  <c r="H4670" i="4" a="1"/>
  <c r="H4670" i="4" s="1"/>
  <c r="H4671" i="4" a="1"/>
  <c r="H4671" i="4" s="1"/>
  <c r="H4672" i="4" a="1"/>
  <c r="H4672" i="4" s="1"/>
  <c r="H4673" i="4" a="1"/>
  <c r="H4673" i="4" s="1"/>
  <c r="H4674" i="4" a="1"/>
  <c r="H4674" i="4" s="1"/>
  <c r="H4675" i="4" a="1"/>
  <c r="H4675" i="4" s="1"/>
  <c r="H4676" i="4" a="1"/>
  <c r="H4676" i="4" s="1"/>
  <c r="H4677" i="4" a="1"/>
  <c r="H4677" i="4" s="1"/>
  <c r="H4678" i="4" a="1"/>
  <c r="H4678" i="4" s="1"/>
  <c r="H4679" i="4" a="1"/>
  <c r="H4679" i="4" s="1"/>
  <c r="H4680" i="4" a="1"/>
  <c r="H4680" i="4"/>
  <c r="H4681" i="4" a="1"/>
  <c r="H4681" i="4" s="1"/>
  <c r="H4682" i="4" a="1"/>
  <c r="H4682" i="4" s="1"/>
  <c r="H4683" i="4" a="1"/>
  <c r="H4683" i="4" s="1"/>
  <c r="H4684" i="4" a="1"/>
  <c r="H4684" i="4"/>
  <c r="H4685" i="4" a="1"/>
  <c r="H4685" i="4" s="1"/>
  <c r="H4686" i="4" a="1"/>
  <c r="H4686" i="4" s="1"/>
  <c r="H4687" i="4" a="1"/>
  <c r="H4687" i="4" s="1"/>
  <c r="H4688" i="4" a="1"/>
  <c r="H4688" i="4" s="1"/>
  <c r="H4689" i="4" a="1"/>
  <c r="H4689" i="4" s="1"/>
  <c r="H4690" i="4" a="1"/>
  <c r="H4690" i="4" s="1"/>
  <c r="H4691" i="4" a="1"/>
  <c r="H4691" i="4" s="1"/>
  <c r="H4692" i="4" a="1"/>
  <c r="H4692" i="4" s="1"/>
  <c r="H4693" i="4" a="1"/>
  <c r="H4693" i="4" s="1"/>
  <c r="H4694" i="4" a="1"/>
  <c r="H4694" i="4" s="1"/>
  <c r="H4695" i="4" a="1"/>
  <c r="H4695" i="4" s="1"/>
  <c r="H4696" i="4" a="1"/>
  <c r="H4696" i="4"/>
  <c r="H4697" i="4" a="1"/>
  <c r="H4697" i="4" s="1"/>
  <c r="H4698" i="4" a="1"/>
  <c r="H4698" i="4" s="1"/>
  <c r="H4699" i="4" a="1"/>
  <c r="H4699" i="4" s="1"/>
  <c r="H4700" i="4" a="1"/>
  <c r="H4700" i="4"/>
  <c r="H4701" i="4" a="1"/>
  <c r="H4701" i="4" s="1"/>
  <c r="H4702" i="4" a="1"/>
  <c r="H4702" i="4" s="1"/>
  <c r="H4703" i="4" a="1"/>
  <c r="H4703" i="4" s="1"/>
  <c r="H4704" i="4" a="1"/>
  <c r="H4704" i="4" s="1"/>
  <c r="H4705" i="4" a="1"/>
  <c r="H4705" i="4" s="1"/>
  <c r="H4706" i="4" a="1"/>
  <c r="H4706" i="4" s="1"/>
  <c r="H4707" i="4" a="1"/>
  <c r="H4707" i="4" s="1"/>
  <c r="H4708" i="4" a="1"/>
  <c r="H4708" i="4" s="1"/>
  <c r="H4709" i="4" a="1"/>
  <c r="H4709" i="4" s="1"/>
  <c r="H4710" i="4" a="1"/>
  <c r="H4710" i="4" s="1"/>
  <c r="H4711" i="4" a="1"/>
  <c r="H4711" i="4" s="1"/>
  <c r="H4712" i="4" a="1"/>
  <c r="H4712" i="4"/>
  <c r="H4713" i="4" a="1"/>
  <c r="H4713" i="4" s="1"/>
  <c r="H4714" i="4" a="1"/>
  <c r="H4714" i="4" s="1"/>
  <c r="H4715" i="4" a="1"/>
  <c r="H4715" i="4" s="1"/>
  <c r="H4716" i="4" a="1"/>
  <c r="H4716" i="4"/>
  <c r="H4717" i="4" a="1"/>
  <c r="H4717" i="4" s="1"/>
  <c r="H4718" i="4" a="1"/>
  <c r="H4718" i="4" s="1"/>
  <c r="H4719" i="4" a="1"/>
  <c r="H4719" i="4" s="1"/>
  <c r="H4720" i="4" a="1"/>
  <c r="H4720" i="4" s="1"/>
  <c r="H4721" i="4" a="1"/>
  <c r="H4721" i="4" s="1"/>
  <c r="H4722" i="4" a="1"/>
  <c r="H4722" i="4" s="1"/>
  <c r="H4723" i="4" a="1"/>
  <c r="H4723" i="4" s="1"/>
  <c r="H4724" i="4" a="1"/>
  <c r="H4724" i="4" s="1"/>
  <c r="H4725" i="4" a="1"/>
  <c r="H4725" i="4" s="1"/>
  <c r="H4726" i="4" a="1"/>
  <c r="H4726" i="4" s="1"/>
  <c r="H4727" i="4" a="1"/>
  <c r="H4727" i="4" s="1"/>
  <c r="H4728" i="4" a="1"/>
  <c r="H4728" i="4"/>
  <c r="H4729" i="4" a="1"/>
  <c r="H4729" i="4" s="1"/>
  <c r="H4730" i="4" a="1"/>
  <c r="H4730" i="4" s="1"/>
  <c r="H4731" i="4" a="1"/>
  <c r="H4731" i="4" s="1"/>
  <c r="H4732" i="4" a="1"/>
  <c r="H4732" i="4"/>
  <c r="H4733" i="4" a="1"/>
  <c r="H4733" i="4" s="1"/>
  <c r="H4734" i="4" a="1"/>
  <c r="H4734" i="4" s="1"/>
  <c r="H4735" i="4" a="1"/>
  <c r="H4735" i="4" s="1"/>
  <c r="H4736" i="4" a="1"/>
  <c r="H4736" i="4" s="1"/>
  <c r="H4737" i="4" a="1"/>
  <c r="H4737" i="4" s="1"/>
  <c r="H4738" i="4" a="1"/>
  <c r="H4738" i="4" s="1"/>
  <c r="H4739" i="4" a="1"/>
  <c r="H4739" i="4" s="1"/>
  <c r="H4740" i="4" a="1"/>
  <c r="H4740" i="4" s="1"/>
  <c r="H4741" i="4" a="1"/>
  <c r="H4741" i="4" s="1"/>
  <c r="H4742" i="4" a="1"/>
  <c r="H4742" i="4" s="1"/>
  <c r="H4743" i="4" a="1"/>
  <c r="H4743" i="4" s="1"/>
  <c r="H4744" i="4" a="1"/>
  <c r="H4744" i="4"/>
  <c r="H4745" i="4" a="1"/>
  <c r="H4745" i="4" s="1"/>
  <c r="H4746" i="4" a="1"/>
  <c r="H4746" i="4" s="1"/>
  <c r="H4747" i="4" a="1"/>
  <c r="H4747" i="4" s="1"/>
  <c r="H4748" i="4" a="1"/>
  <c r="H4748" i="4"/>
  <c r="H4749" i="4" a="1"/>
  <c r="H4749" i="4" s="1"/>
  <c r="H4750" i="4" a="1"/>
  <c r="H4750" i="4" s="1"/>
  <c r="H4751" i="4" a="1"/>
  <c r="H4751" i="4" s="1"/>
  <c r="H4752" i="4" a="1"/>
  <c r="H4752" i="4" s="1"/>
  <c r="H4753" i="4" a="1"/>
  <c r="H4753" i="4" s="1"/>
  <c r="H4754" i="4" a="1"/>
  <c r="H4754" i="4" s="1"/>
  <c r="H4755" i="4" a="1"/>
  <c r="H4755" i="4" s="1"/>
  <c r="H4756" i="4" a="1"/>
  <c r="H4756" i="4" s="1"/>
  <c r="H4757" i="4" a="1"/>
  <c r="H4757" i="4" s="1"/>
  <c r="H4758" i="4" a="1"/>
  <c r="H4758" i="4" s="1"/>
  <c r="H4759" i="4" a="1"/>
  <c r="H4759" i="4" s="1"/>
  <c r="H4760" i="4" a="1"/>
  <c r="H4760" i="4"/>
  <c r="H4761" i="4" a="1"/>
  <c r="H4761" i="4" s="1"/>
  <c r="H4762" i="4" a="1"/>
  <c r="H4762" i="4" s="1"/>
  <c r="H4763" i="4" a="1"/>
  <c r="H4763" i="4" s="1"/>
  <c r="H4764" i="4" a="1"/>
  <c r="H4764" i="4"/>
  <c r="H4765" i="4" a="1"/>
  <c r="H4765" i="4" s="1"/>
  <c r="H4766" i="4" a="1"/>
  <c r="H4766" i="4" s="1"/>
  <c r="H4767" i="4" a="1"/>
  <c r="H4767" i="4" s="1"/>
  <c r="H4768" i="4" a="1"/>
  <c r="H4768" i="4" s="1"/>
  <c r="H4769" i="4" a="1"/>
  <c r="H4769" i="4" s="1"/>
  <c r="H4770" i="4" a="1"/>
  <c r="H4770" i="4" s="1"/>
  <c r="H4771" i="4" a="1"/>
  <c r="H4771" i="4" s="1"/>
  <c r="H4772" i="4" a="1"/>
  <c r="H4772" i="4" s="1"/>
  <c r="H4773" i="4" a="1"/>
  <c r="H4773" i="4" s="1"/>
  <c r="H4774" i="4" a="1"/>
  <c r="H4774" i="4" s="1"/>
  <c r="H4775" i="4" a="1"/>
  <c r="H4775" i="4" s="1"/>
  <c r="H4776" i="4" a="1"/>
  <c r="H4776" i="4"/>
  <c r="H4777" i="4" a="1"/>
  <c r="H4777" i="4" s="1"/>
  <c r="H4778" i="4" a="1"/>
  <c r="H4778" i="4" s="1"/>
  <c r="H4779" i="4" a="1"/>
  <c r="H4779" i="4" s="1"/>
  <c r="H4780" i="4" a="1"/>
  <c r="H4780" i="4"/>
  <c r="H4781" i="4" a="1"/>
  <c r="H4781" i="4" s="1"/>
  <c r="H4782" i="4" a="1"/>
  <c r="H4782" i="4" s="1"/>
  <c r="H4783" i="4" a="1"/>
  <c r="H4783" i="4" s="1"/>
  <c r="H4784" i="4" a="1"/>
  <c r="H4784" i="4" s="1"/>
  <c r="H4785" i="4" a="1"/>
  <c r="H4785" i="4" s="1"/>
  <c r="H4786" i="4" a="1"/>
  <c r="H4786" i="4" s="1"/>
  <c r="H4787" i="4" a="1"/>
  <c r="H4787" i="4" s="1"/>
  <c r="H4788" i="4" a="1"/>
  <c r="H4788" i="4" s="1"/>
  <c r="H4789" i="4" a="1"/>
  <c r="H4789" i="4" s="1"/>
  <c r="H4790" i="4" a="1"/>
  <c r="H4790" i="4" s="1"/>
  <c r="H4791" i="4" a="1"/>
  <c r="H4791" i="4" s="1"/>
  <c r="H4792" i="4" a="1"/>
  <c r="H4792" i="4"/>
  <c r="H4793" i="4" a="1"/>
  <c r="H4793" i="4" s="1"/>
  <c r="H4794" i="4" a="1"/>
  <c r="H4794" i="4" s="1"/>
  <c r="H4795" i="4" a="1"/>
  <c r="H4795" i="4" s="1"/>
  <c r="H4796" i="4" a="1"/>
  <c r="H4796" i="4"/>
  <c r="H4797" i="4" a="1"/>
  <c r="H4797" i="4" s="1"/>
  <c r="H4798" i="4" a="1"/>
  <c r="H4798" i="4" s="1"/>
  <c r="H4799" i="4" a="1"/>
  <c r="H4799" i="4" s="1"/>
  <c r="H4800" i="4" a="1"/>
  <c r="H4800" i="4" s="1"/>
  <c r="H4801" i="4" a="1"/>
  <c r="H4801" i="4" s="1"/>
  <c r="H4802" i="4" a="1"/>
  <c r="H4802" i="4" s="1"/>
  <c r="H4803" i="4" a="1"/>
  <c r="H4803" i="4" s="1"/>
  <c r="H4804" i="4" a="1"/>
  <c r="H4804" i="4" s="1"/>
  <c r="H4805" i="4" a="1"/>
  <c r="H4805" i="4" s="1"/>
  <c r="H4806" i="4" a="1"/>
  <c r="H4806" i="4" s="1"/>
  <c r="H4807" i="4" a="1"/>
  <c r="H4807" i="4" s="1"/>
  <c r="H4808" i="4" a="1"/>
  <c r="H4808" i="4"/>
  <c r="H4809" i="4" a="1"/>
  <c r="H4809" i="4" s="1"/>
  <c r="H4810" i="4" a="1"/>
  <c r="H4810" i="4" s="1"/>
  <c r="H4811" i="4" a="1"/>
  <c r="H4811" i="4" s="1"/>
  <c r="H4812" i="4" a="1"/>
  <c r="H4812" i="4"/>
  <c r="H4813" i="4" a="1"/>
  <c r="H4813" i="4" s="1"/>
  <c r="H4814" i="4" a="1"/>
  <c r="H4814" i="4" s="1"/>
  <c r="H4815" i="4" a="1"/>
  <c r="H4815" i="4" s="1"/>
  <c r="H4816" i="4" a="1"/>
  <c r="H4816" i="4" s="1"/>
  <c r="H4817" i="4" a="1"/>
  <c r="H4817" i="4" s="1"/>
  <c r="H4818" i="4" a="1"/>
  <c r="H4818" i="4" s="1"/>
  <c r="H4819" i="4" a="1"/>
  <c r="H4819" i="4" s="1"/>
  <c r="H4820" i="4" a="1"/>
  <c r="H4820" i="4" s="1"/>
  <c r="H4821" i="4" a="1"/>
  <c r="H4821" i="4" s="1"/>
  <c r="H4822" i="4" a="1"/>
  <c r="H4822" i="4" s="1"/>
  <c r="H4823" i="4" a="1"/>
  <c r="H4823" i="4" s="1"/>
  <c r="H4824" i="4" a="1"/>
  <c r="H4824" i="4"/>
  <c r="H4825" i="4" a="1"/>
  <c r="H4825" i="4" s="1"/>
  <c r="H4826" i="4" a="1"/>
  <c r="H4826" i="4" s="1"/>
  <c r="H4827" i="4" a="1"/>
  <c r="H4827" i="4" s="1"/>
  <c r="H4828" i="4" a="1"/>
  <c r="H4828" i="4"/>
  <c r="H4829" i="4" a="1"/>
  <c r="H4829" i="4" s="1"/>
  <c r="H4830" i="4" a="1"/>
  <c r="H4830" i="4" s="1"/>
  <c r="H4831" i="4" a="1"/>
  <c r="H4831" i="4" s="1"/>
  <c r="H4832" i="4" a="1"/>
  <c r="H4832" i="4" s="1"/>
  <c r="H4833" i="4" a="1"/>
  <c r="H4833" i="4" s="1"/>
  <c r="H4834" i="4" a="1"/>
  <c r="H4834" i="4" s="1"/>
  <c r="H4835" i="4" a="1"/>
  <c r="H4835" i="4" s="1"/>
  <c r="H4836" i="4" a="1"/>
  <c r="H4836" i="4" s="1"/>
  <c r="H4837" i="4" a="1"/>
  <c r="H4837" i="4" s="1"/>
  <c r="H4838" i="4" a="1"/>
  <c r="H4838" i="4" s="1"/>
  <c r="H4839" i="4" a="1"/>
  <c r="H4839" i="4" s="1"/>
  <c r="H4840" i="4" a="1"/>
  <c r="H4840" i="4"/>
  <c r="H4841" i="4" a="1"/>
  <c r="H4841" i="4" s="1"/>
  <c r="H4842" i="4" a="1"/>
  <c r="H4842" i="4" s="1"/>
  <c r="H4843" i="4" a="1"/>
  <c r="H4843" i="4" s="1"/>
  <c r="H4844" i="4" a="1"/>
  <c r="H4844" i="4"/>
  <c r="H4845" i="4" a="1"/>
  <c r="H4845" i="4" s="1"/>
  <c r="H4846" i="4" a="1"/>
  <c r="H4846" i="4" s="1"/>
  <c r="H4847" i="4" a="1"/>
  <c r="H4847" i="4" s="1"/>
  <c r="H4848" i="4" a="1"/>
  <c r="H4848" i="4" s="1"/>
  <c r="H4849" i="4" a="1"/>
  <c r="H4849" i="4" s="1"/>
  <c r="H4850" i="4" a="1"/>
  <c r="H4850" i="4" s="1"/>
  <c r="H4851" i="4" a="1"/>
  <c r="H4851" i="4" s="1"/>
  <c r="H4852" i="4" a="1"/>
  <c r="H4852" i="4" s="1"/>
  <c r="H4853" i="4" a="1"/>
  <c r="H4853" i="4" s="1"/>
  <c r="H4854" i="4" a="1"/>
  <c r="H4854" i="4" s="1"/>
  <c r="H4855" i="4" a="1"/>
  <c r="H4855" i="4" s="1"/>
  <c r="H4856" i="4" a="1"/>
  <c r="H4856" i="4"/>
  <c r="H4857" i="4" a="1"/>
  <c r="H4857" i="4" s="1"/>
  <c r="H4858" i="4" a="1"/>
  <c r="H4858" i="4" s="1"/>
  <c r="H4859" i="4" a="1"/>
  <c r="H4859" i="4" s="1"/>
  <c r="H4860" i="4" a="1"/>
  <c r="H4860" i="4"/>
  <c r="H4861" i="4" a="1"/>
  <c r="H4861" i="4" s="1"/>
  <c r="H4862" i="4" a="1"/>
  <c r="H4862" i="4" s="1"/>
  <c r="H4863" i="4" a="1"/>
  <c r="H4863" i="4" s="1"/>
  <c r="H4864" i="4" a="1"/>
  <c r="H4864" i="4" s="1"/>
  <c r="H4865" i="4" a="1"/>
  <c r="H4865" i="4" s="1"/>
  <c r="H4866" i="4" a="1"/>
  <c r="H4866" i="4" s="1"/>
  <c r="H4867" i="4" a="1"/>
  <c r="H4867" i="4" s="1"/>
  <c r="H4868" i="4" a="1"/>
  <c r="H4868" i="4" s="1"/>
  <c r="H4869" i="4" a="1"/>
  <c r="H4869" i="4" s="1"/>
  <c r="H4870" i="4" a="1"/>
  <c r="H4870" i="4" s="1"/>
  <c r="H4871" i="4" a="1"/>
  <c r="H4871" i="4" s="1"/>
  <c r="H4872" i="4" a="1"/>
  <c r="H4872" i="4"/>
  <c r="H4873" i="4" a="1"/>
  <c r="H4873" i="4" s="1"/>
  <c r="H4874" i="4" a="1"/>
  <c r="H4874" i="4" s="1"/>
  <c r="H4875" i="4" a="1"/>
  <c r="H4875" i="4" s="1"/>
  <c r="H4876" i="4" a="1"/>
  <c r="H4876" i="4" s="1"/>
  <c r="H4877" i="4" a="1"/>
  <c r="H4877" i="4" s="1"/>
  <c r="H4878" i="4" a="1"/>
  <c r="H4878" i="4" s="1"/>
  <c r="H4879" i="4" a="1"/>
  <c r="H4879" i="4" s="1"/>
  <c r="H4880" i="4" a="1"/>
  <c r="H4880" i="4"/>
  <c r="H4881" i="4" a="1"/>
  <c r="H4881" i="4" s="1"/>
  <c r="H4882" i="4" a="1"/>
  <c r="H4882" i="4" s="1"/>
  <c r="H4883" i="4" a="1"/>
  <c r="H4883" i="4" s="1"/>
  <c r="H4884" i="4" a="1"/>
  <c r="H4884" i="4" s="1"/>
  <c r="H4885" i="4" a="1"/>
  <c r="H4885" i="4" s="1"/>
  <c r="H4886" i="4" a="1"/>
  <c r="H4886" i="4" s="1"/>
  <c r="H4887" i="4" a="1"/>
  <c r="H4887" i="4" s="1"/>
  <c r="H4888" i="4" a="1"/>
  <c r="H4888" i="4" s="1"/>
  <c r="H4889" i="4" a="1"/>
  <c r="H4889" i="4" s="1"/>
  <c r="H4890" i="4" a="1"/>
  <c r="H4890" i="4" s="1"/>
  <c r="H4891" i="4" a="1"/>
  <c r="H4891" i="4" s="1"/>
  <c r="H4892" i="4" a="1"/>
  <c r="H4892" i="4"/>
  <c r="H4893" i="4" a="1"/>
  <c r="H4893" i="4" s="1"/>
  <c r="H4894" i="4" a="1"/>
  <c r="H4894" i="4" s="1"/>
  <c r="H4895" i="4" a="1"/>
  <c r="H4895" i="4" s="1"/>
  <c r="H4896" i="4" a="1"/>
  <c r="H4896" i="4"/>
  <c r="H4897" i="4" a="1"/>
  <c r="H4897" i="4" s="1"/>
  <c r="H4898" i="4" a="1"/>
  <c r="H4898" i="4" s="1"/>
  <c r="H4899" i="4" a="1"/>
  <c r="H4899" i="4" s="1"/>
  <c r="H4900" i="4" a="1"/>
  <c r="H4900" i="4" s="1"/>
  <c r="H4901" i="4" a="1"/>
  <c r="H4901" i="4" s="1"/>
  <c r="H4902" i="4" a="1"/>
  <c r="H4902" i="4" s="1"/>
  <c r="H4903" i="4" a="1"/>
  <c r="H4903" i="4" s="1"/>
  <c r="H4904" i="4" a="1"/>
  <c r="H4904" i="4" s="1"/>
  <c r="H4905" i="4" a="1"/>
  <c r="H4905" i="4" s="1"/>
  <c r="H4906" i="4" a="1"/>
  <c r="H4906" i="4" s="1"/>
  <c r="H4907" i="4" a="1"/>
  <c r="H4907" i="4" s="1"/>
  <c r="H4908" i="4" a="1"/>
  <c r="H4908" i="4"/>
  <c r="H4909" i="4" a="1"/>
  <c r="H4909" i="4" s="1"/>
  <c r="H4910" i="4" a="1"/>
  <c r="H4910" i="4" s="1"/>
  <c r="H4911" i="4" a="1"/>
  <c r="H4911" i="4" s="1"/>
  <c r="H4912" i="4" a="1"/>
  <c r="H4912" i="4"/>
  <c r="H4913" i="4" a="1"/>
  <c r="H4913" i="4" s="1"/>
  <c r="H4914" i="4" a="1"/>
  <c r="H4914" i="4" s="1"/>
  <c r="H4915" i="4" a="1"/>
  <c r="H4915" i="4" s="1"/>
  <c r="H4916" i="4" a="1"/>
  <c r="H4916" i="4" s="1"/>
  <c r="H4917" i="4" a="1"/>
  <c r="H4917" i="4" s="1"/>
  <c r="H4918" i="4" a="1"/>
  <c r="H4918" i="4" s="1"/>
  <c r="H4919" i="4" a="1"/>
  <c r="H4919" i="4" s="1"/>
  <c r="H4920" i="4" a="1"/>
  <c r="H4920" i="4" s="1"/>
  <c r="H4921" i="4" a="1"/>
  <c r="H4921" i="4" s="1"/>
  <c r="H4922" i="4" a="1"/>
  <c r="H4922" i="4" s="1"/>
  <c r="H4923" i="4" a="1"/>
  <c r="H4923" i="4" s="1"/>
  <c r="H4924" i="4" a="1"/>
  <c r="H4924" i="4"/>
  <c r="H4925" i="4" a="1"/>
  <c r="H4925" i="4" s="1"/>
  <c r="H4926" i="4" a="1"/>
  <c r="H4926" i="4" s="1"/>
  <c r="H4927" i="4" a="1"/>
  <c r="H4927" i="4" s="1"/>
  <c r="H4928" i="4" a="1"/>
  <c r="H4928" i="4"/>
  <c r="H4929" i="4" a="1"/>
  <c r="H4929" i="4" s="1"/>
  <c r="H4930" i="4" a="1"/>
  <c r="H4930" i="4" s="1"/>
  <c r="H4931" i="4" a="1"/>
  <c r="H4931" i="4" s="1"/>
  <c r="H4932" i="4" a="1"/>
  <c r="H4932" i="4" s="1"/>
  <c r="H4933" i="4" a="1"/>
  <c r="H4933" i="4" s="1"/>
  <c r="H4934" i="4" a="1"/>
  <c r="H4934" i="4" s="1"/>
  <c r="H4935" i="4" a="1"/>
  <c r="H4935" i="4" s="1"/>
  <c r="H4936" i="4" a="1"/>
  <c r="H4936" i="4" s="1"/>
  <c r="H4937" i="4" a="1"/>
  <c r="H4937" i="4" s="1"/>
  <c r="H4938" i="4" a="1"/>
  <c r="H4938" i="4" s="1"/>
  <c r="H4939" i="4" a="1"/>
  <c r="H4939" i="4" s="1"/>
  <c r="H4940" i="4" a="1"/>
  <c r="H4940" i="4"/>
  <c r="H4941" i="4" a="1"/>
  <c r="H4941" i="4" s="1"/>
  <c r="H4942" i="4" a="1"/>
  <c r="H4942" i="4" s="1"/>
  <c r="H4943" i="4" a="1"/>
  <c r="H4943" i="4" s="1"/>
  <c r="H4944" i="4" a="1"/>
  <c r="H4944" i="4"/>
  <c r="H4945" i="4" a="1"/>
  <c r="H4945" i="4" s="1"/>
  <c r="H4946" i="4" a="1"/>
  <c r="H4946" i="4" s="1"/>
  <c r="H4947" i="4" a="1"/>
  <c r="H4947" i="4" s="1"/>
  <c r="H4948" i="4" a="1"/>
  <c r="H4948" i="4" s="1"/>
  <c r="H4949" i="4" a="1"/>
  <c r="H4949" i="4" s="1"/>
  <c r="H4950" i="4" a="1"/>
  <c r="H4950" i="4" s="1"/>
  <c r="H4951" i="4" a="1"/>
  <c r="H4951" i="4" s="1"/>
  <c r="H4952" i="4" a="1"/>
  <c r="H4952" i="4" s="1"/>
  <c r="H4953" i="4" a="1"/>
  <c r="H4953" i="4" s="1"/>
  <c r="H4954" i="4" a="1"/>
  <c r="H4954" i="4" s="1"/>
  <c r="H4955" i="4" a="1"/>
  <c r="H4955" i="4" s="1"/>
  <c r="H4956" i="4" a="1"/>
  <c r="H4956" i="4"/>
  <c r="H4957" i="4" a="1"/>
  <c r="H4957" i="4" s="1"/>
  <c r="H4958" i="4" a="1"/>
  <c r="H4958" i="4" s="1"/>
  <c r="H4959" i="4" a="1"/>
  <c r="H4959" i="4" s="1"/>
  <c r="H4960" i="4" a="1"/>
  <c r="H4960" i="4"/>
  <c r="H4961" i="4" a="1"/>
  <c r="H4961" i="4" s="1"/>
  <c r="H4962" i="4" a="1"/>
  <c r="H4962" i="4" s="1"/>
  <c r="H4963" i="4" a="1"/>
  <c r="H4963" i="4" s="1"/>
  <c r="H4964" i="4" a="1"/>
  <c r="H4964" i="4" s="1"/>
  <c r="H4965" i="4" a="1"/>
  <c r="H4965" i="4" s="1"/>
  <c r="H4966" i="4" a="1"/>
  <c r="H4966" i="4" s="1"/>
  <c r="H4967" i="4" a="1"/>
  <c r="H4967" i="4" s="1"/>
  <c r="H4968" i="4" a="1"/>
  <c r="H4968" i="4" s="1"/>
  <c r="H4969" i="4" a="1"/>
  <c r="H4969" i="4" s="1"/>
  <c r="H4970" i="4" a="1"/>
  <c r="H4970" i="4" s="1"/>
  <c r="H4971" i="4" a="1"/>
  <c r="H4971" i="4" s="1"/>
  <c r="H4972" i="4" a="1"/>
  <c r="H4972" i="4"/>
  <c r="H4973" i="4" a="1"/>
  <c r="H4973" i="4" s="1"/>
  <c r="H4974" i="4" a="1"/>
  <c r="H4974" i="4" s="1"/>
  <c r="H4975" i="4" a="1"/>
  <c r="H4975" i="4" s="1"/>
  <c r="H4976" i="4" a="1"/>
  <c r="H4976" i="4"/>
  <c r="H4977" i="4" a="1"/>
  <c r="H4977" i="4" s="1"/>
  <c r="H4978" i="4" a="1"/>
  <c r="H4978" i="4" s="1"/>
  <c r="H4979" i="4" a="1"/>
  <c r="H4979" i="4" s="1"/>
  <c r="H4980" i="4" a="1"/>
  <c r="H4980" i="4" s="1"/>
  <c r="H4981" i="4" a="1"/>
  <c r="H4981" i="4" s="1"/>
  <c r="H4982" i="4" a="1"/>
  <c r="H4982" i="4" s="1"/>
  <c r="H4983" i="4" a="1"/>
  <c r="H4983" i="4" s="1"/>
  <c r="H4984" i="4" a="1"/>
  <c r="H4984" i="4" s="1"/>
  <c r="H4985" i="4" a="1"/>
  <c r="H4985" i="4" s="1"/>
  <c r="H4986" i="4" a="1"/>
  <c r="H4986" i="4" s="1"/>
  <c r="H4987" i="4" a="1"/>
  <c r="H4987" i="4" s="1"/>
  <c r="H4988" i="4" a="1"/>
  <c r="H4988" i="4"/>
  <c r="H4989" i="4" a="1"/>
  <c r="H4989" i="4" s="1"/>
  <c r="H4990" i="4" a="1"/>
  <c r="H4990" i="4" s="1"/>
  <c r="H4991" i="4" a="1"/>
  <c r="H4991" i="4" s="1"/>
  <c r="H4992" i="4" a="1"/>
  <c r="H4992" i="4"/>
  <c r="H4993" i="4" a="1"/>
  <c r="H4993" i="4" s="1"/>
  <c r="H4994" i="4" a="1"/>
  <c r="H4994" i="4" s="1"/>
  <c r="H4995" i="4" a="1"/>
  <c r="H4995" i="4" s="1"/>
  <c r="H4996" i="4" a="1"/>
  <c r="H4996" i="4" s="1"/>
  <c r="H4997" i="4" a="1"/>
  <c r="H4997" i="4" s="1"/>
  <c r="H4998" i="4" a="1"/>
  <c r="H4998" i="4" s="1"/>
  <c r="H4999" i="4" a="1"/>
  <c r="H4999" i="4" s="1"/>
  <c r="H5000" i="4" a="1"/>
  <c r="H5000" i="4" s="1"/>
  <c r="H5001" i="4" a="1"/>
  <c r="H5001" i="4" s="1"/>
  <c r="H5002" i="4" a="1"/>
  <c r="H5002" i="4" s="1"/>
  <c r="H5003" i="4" a="1"/>
  <c r="H5003" i="4" s="1"/>
  <c r="H5004" i="4" a="1"/>
  <c r="H5004" i="4"/>
  <c r="H5005" i="4" a="1"/>
  <c r="H5005" i="4" s="1"/>
  <c r="H5006" i="4" a="1"/>
  <c r="H5006" i="4" s="1"/>
  <c r="H5007" i="4" a="1"/>
  <c r="H5007" i="4" s="1"/>
  <c r="H5008" i="4" a="1"/>
  <c r="H5008" i="4"/>
  <c r="H5009" i="4" a="1"/>
  <c r="H5009" i="4" s="1"/>
  <c r="H5010" i="4" a="1"/>
  <c r="H5010" i="4" s="1"/>
  <c r="H5011" i="4" a="1"/>
  <c r="H5011" i="4" s="1"/>
  <c r="H5012" i="4" a="1"/>
  <c r="H5012" i="4" s="1"/>
  <c r="H5013" i="4" a="1"/>
  <c r="H5013" i="4" s="1"/>
  <c r="H5014" i="4" a="1"/>
  <c r="H5014" i="4" s="1"/>
  <c r="H5015" i="4" a="1"/>
  <c r="H5015" i="4" s="1"/>
  <c r="H5016" i="4" a="1"/>
  <c r="H5016" i="4" s="1"/>
  <c r="H5017" i="4" a="1"/>
  <c r="H5017" i="4" s="1"/>
  <c r="H5018" i="4" a="1"/>
  <c r="H5018" i="4" s="1"/>
  <c r="H5019" i="4" a="1"/>
  <c r="H5019" i="4" s="1"/>
  <c r="H5020" i="4" a="1"/>
  <c r="H5020" i="4"/>
  <c r="H5021" i="4" a="1"/>
  <c r="H5021" i="4" s="1"/>
  <c r="H5022" i="4" a="1"/>
  <c r="H5022" i="4" s="1"/>
  <c r="H5023" i="4" a="1"/>
  <c r="H5023" i="4" s="1"/>
  <c r="H5024" i="4" a="1"/>
  <c r="H5024" i="4"/>
  <c r="H5025" i="4" a="1"/>
  <c r="H5025" i="4" s="1"/>
  <c r="H5026" i="4" a="1"/>
  <c r="H5026" i="4" s="1"/>
  <c r="H5027" i="4" a="1"/>
  <c r="H5027" i="4" s="1"/>
  <c r="H5028" i="4" a="1"/>
  <c r="H5028" i="4" s="1"/>
  <c r="H5029" i="4" a="1"/>
  <c r="H5029" i="4" s="1"/>
  <c r="H5030" i="4" a="1"/>
  <c r="H5030" i="4" s="1"/>
  <c r="H5031" i="4" a="1"/>
  <c r="H5031" i="4" s="1"/>
  <c r="H5032" i="4" a="1"/>
  <c r="H5032" i="4" s="1"/>
  <c r="H5033" i="4" a="1"/>
  <c r="H5033" i="4" s="1"/>
  <c r="H5034" i="4" a="1"/>
  <c r="H5034" i="4" s="1"/>
  <c r="H5035" i="4" a="1"/>
  <c r="H5035" i="4" s="1"/>
  <c r="H5036" i="4" a="1"/>
  <c r="H5036" i="4"/>
  <c r="H5037" i="4" a="1"/>
  <c r="H5037" i="4" s="1"/>
  <c r="H5038" i="4" a="1"/>
  <c r="H5038" i="4" s="1"/>
  <c r="H5039" i="4" a="1"/>
  <c r="H5039" i="4" s="1"/>
  <c r="H5040" i="4" a="1"/>
  <c r="H5040" i="4"/>
  <c r="H5041" i="4" a="1"/>
  <c r="H5041" i="4" s="1"/>
  <c r="H5042" i="4" a="1"/>
  <c r="H5042" i="4" s="1"/>
  <c r="H5043" i="4" a="1"/>
  <c r="H5043" i="4" s="1"/>
  <c r="H5044" i="4" a="1"/>
  <c r="H5044" i="4" s="1"/>
  <c r="H5045" i="4" a="1"/>
  <c r="H5045" i="4" s="1"/>
  <c r="H5046" i="4" a="1"/>
  <c r="H5046" i="4" s="1"/>
  <c r="H5047" i="4" a="1"/>
  <c r="H5047" i="4" s="1"/>
  <c r="H5048" i="4" a="1"/>
  <c r="H5048" i="4" s="1"/>
  <c r="H5049" i="4" a="1"/>
  <c r="H5049" i="4" s="1"/>
  <c r="H5050" i="4" a="1"/>
  <c r="H5050" i="4" s="1"/>
  <c r="H5051" i="4" a="1"/>
  <c r="H5051" i="4" s="1"/>
  <c r="H5052" i="4" a="1"/>
  <c r="H5052" i="4"/>
  <c r="H5053" i="4" a="1"/>
  <c r="H5053" i="4" s="1"/>
  <c r="H5054" i="4" a="1"/>
  <c r="H5054" i="4" s="1"/>
  <c r="H5055" i="4" a="1"/>
  <c r="H5055" i="4" s="1"/>
  <c r="H5056" i="4" a="1"/>
  <c r="H5056" i="4"/>
  <c r="H5057" i="4" a="1"/>
  <c r="H5057" i="4" s="1"/>
  <c r="H5058" i="4" a="1"/>
  <c r="H5058" i="4" s="1"/>
  <c r="H5059" i="4" a="1"/>
  <c r="H5059" i="4" s="1"/>
  <c r="H5060" i="4" a="1"/>
  <c r="H5060" i="4" s="1"/>
  <c r="H5061" i="4" a="1"/>
  <c r="H5061" i="4" s="1"/>
  <c r="H5062" i="4" a="1"/>
  <c r="H5062" i="4" s="1"/>
  <c r="H5063" i="4" a="1"/>
  <c r="H5063" i="4" s="1"/>
  <c r="H5064" i="4" a="1"/>
  <c r="H5064" i="4" s="1"/>
  <c r="H5065" i="4" a="1"/>
  <c r="H5065" i="4" s="1"/>
  <c r="H5066" i="4" a="1"/>
  <c r="H5066" i="4" s="1"/>
  <c r="H5067" i="4" a="1"/>
  <c r="H5067" i="4" s="1"/>
  <c r="H5068" i="4" a="1"/>
  <c r="H5068" i="4"/>
  <c r="H5069" i="4" a="1"/>
  <c r="H5069" i="4" s="1"/>
  <c r="H5070" i="4" a="1"/>
  <c r="H5070" i="4" s="1"/>
  <c r="H5071" i="4" a="1"/>
  <c r="H5071" i="4" s="1"/>
  <c r="H5072" i="4" a="1"/>
  <c r="H5072" i="4"/>
  <c r="H5073" i="4" a="1"/>
  <c r="H5073" i="4" s="1"/>
  <c r="H5074" i="4" a="1"/>
  <c r="H5074" i="4" s="1"/>
  <c r="H5075" i="4" a="1"/>
  <c r="H5075" i="4" s="1"/>
  <c r="H5076" i="4" a="1"/>
  <c r="H5076" i="4" s="1"/>
  <c r="H5077" i="4" a="1"/>
  <c r="H5077" i="4" s="1"/>
  <c r="H5078" i="4" a="1"/>
  <c r="H5078" i="4" s="1"/>
  <c r="H5079" i="4" a="1"/>
  <c r="H5079" i="4" s="1"/>
  <c r="H5080" i="4" a="1"/>
  <c r="H5080" i="4" s="1"/>
  <c r="H5081" i="4" a="1"/>
  <c r="H5081" i="4" s="1"/>
  <c r="H5082" i="4" a="1"/>
  <c r="H5082" i="4" s="1"/>
  <c r="H5083" i="4" a="1"/>
  <c r="H5083" i="4" s="1"/>
  <c r="H5084" i="4" a="1"/>
  <c r="H5084" i="4"/>
  <c r="H5085" i="4" a="1"/>
  <c r="H5085" i="4" s="1"/>
  <c r="H5086" i="4" a="1"/>
  <c r="H5086" i="4" s="1"/>
  <c r="H5087" i="4" a="1"/>
  <c r="H5087" i="4" s="1"/>
  <c r="H5088" i="4" a="1"/>
  <c r="H5088" i="4"/>
  <c r="H5089" i="4" a="1"/>
  <c r="H5089" i="4" s="1"/>
  <c r="H5090" i="4" a="1"/>
  <c r="H5090" i="4" s="1"/>
  <c r="H5091" i="4" a="1"/>
  <c r="H5091" i="4" s="1"/>
  <c r="H5092" i="4" a="1"/>
  <c r="H5092" i="4" s="1"/>
  <c r="H5093" i="4" a="1"/>
  <c r="H5093" i="4" s="1"/>
  <c r="H5094" i="4" a="1"/>
  <c r="H5094" i="4" s="1"/>
  <c r="H5095" i="4" a="1"/>
  <c r="H5095" i="4" s="1"/>
  <c r="H5096" i="4" a="1"/>
  <c r="H5096" i="4" s="1"/>
  <c r="H5097" i="4" a="1"/>
  <c r="H5097" i="4" s="1"/>
  <c r="H5098" i="4" a="1"/>
  <c r="H5098" i="4" s="1"/>
  <c r="H5099" i="4" a="1"/>
  <c r="H5099" i="4" s="1"/>
  <c r="H5100" i="4" a="1"/>
  <c r="H5100" i="4"/>
  <c r="H5101" i="4" a="1"/>
  <c r="H5101" i="4" s="1"/>
  <c r="H5102" i="4" a="1"/>
  <c r="H5102" i="4" s="1"/>
  <c r="H5103" i="4" a="1"/>
  <c r="H5103" i="4" s="1"/>
  <c r="H5104" i="4" a="1"/>
  <c r="H5104" i="4"/>
  <c r="H5105" i="4" a="1"/>
  <c r="H5105" i="4" s="1"/>
  <c r="H5106" i="4" a="1"/>
  <c r="H5106" i="4" s="1"/>
  <c r="H5107" i="4" a="1"/>
  <c r="H5107" i="4" s="1"/>
  <c r="H5108" i="4" a="1"/>
  <c r="H5108" i="4" s="1"/>
  <c r="H5109" i="4" a="1"/>
  <c r="H5109" i="4" s="1"/>
  <c r="H5110" i="4" a="1"/>
  <c r="H5110" i="4" s="1"/>
  <c r="H5111" i="4" a="1"/>
  <c r="H5111" i="4" s="1"/>
  <c r="H5112" i="4" a="1"/>
  <c r="H5112" i="4" s="1"/>
  <c r="H5113" i="4" a="1"/>
  <c r="H5113" i="4" s="1"/>
  <c r="H5114" i="4" a="1"/>
  <c r="H5114" i="4" s="1"/>
  <c r="H5115" i="4" a="1"/>
  <c r="H5115" i="4" s="1"/>
  <c r="H5116" i="4" a="1"/>
  <c r="H5116" i="4" s="1"/>
  <c r="H5117" i="4" a="1"/>
  <c r="H5117" i="4" s="1"/>
  <c r="H5118" i="4" a="1"/>
  <c r="H5118" i="4" s="1"/>
  <c r="H5119" i="4" a="1"/>
  <c r="H5119" i="4" s="1"/>
  <c r="H5120" i="4" a="1"/>
  <c r="H5120" i="4"/>
  <c r="H5121" i="4" a="1"/>
  <c r="H5121" i="4" s="1"/>
  <c r="H5122" i="4" a="1"/>
  <c r="H5122" i="4" s="1"/>
  <c r="H5123" i="4" a="1"/>
  <c r="H5123" i="4" s="1"/>
  <c r="H5124" i="4" a="1"/>
  <c r="H5124" i="4" s="1"/>
  <c r="H5125" i="4" a="1"/>
  <c r="H5125" i="4" s="1"/>
  <c r="H5126" i="4" a="1"/>
  <c r="H5126" i="4" s="1"/>
  <c r="H5127" i="4" a="1"/>
  <c r="H5127" i="4" s="1"/>
  <c r="H5128" i="4" a="1"/>
  <c r="H5128" i="4" s="1"/>
  <c r="H5129" i="4" a="1"/>
  <c r="H5129" i="4" s="1"/>
  <c r="H5130" i="4" a="1"/>
  <c r="H5130" i="4" s="1"/>
  <c r="H5131" i="4" a="1"/>
  <c r="H5131" i="4" s="1"/>
  <c r="H5132" i="4" a="1"/>
  <c r="H5132" i="4"/>
  <c r="H5133" i="4" a="1"/>
  <c r="H5133" i="4" s="1"/>
  <c r="H5134" i="4" a="1"/>
  <c r="H5134" i="4" s="1"/>
  <c r="H5135" i="4" a="1"/>
  <c r="H5135" i="4" s="1"/>
  <c r="H5136" i="4" a="1"/>
  <c r="H5136" i="4"/>
  <c r="H5137" i="4" a="1"/>
  <c r="H5137" i="4" s="1"/>
  <c r="H5138" i="4" a="1"/>
  <c r="H5138" i="4" s="1"/>
  <c r="H5139" i="4" a="1"/>
  <c r="H5139" i="4" s="1"/>
  <c r="H5140" i="4" a="1"/>
  <c r="H5140" i="4" s="1"/>
  <c r="H5141" i="4" a="1"/>
  <c r="H5141" i="4" s="1"/>
  <c r="H5142" i="4" a="1"/>
  <c r="H5142" i="4" s="1"/>
  <c r="H5143" i="4" a="1"/>
  <c r="H5143" i="4" s="1"/>
  <c r="H5144" i="4" a="1"/>
  <c r="H5144" i="4" s="1"/>
  <c r="H5145" i="4" a="1"/>
  <c r="H5145" i="4" s="1"/>
  <c r="H5146" i="4" a="1"/>
  <c r="H5146" i="4" s="1"/>
  <c r="H5147" i="4" a="1"/>
  <c r="H5147" i="4" s="1"/>
  <c r="H5148" i="4" a="1"/>
  <c r="H5148" i="4"/>
  <c r="H5149" i="4" a="1"/>
  <c r="H5149" i="4" s="1"/>
  <c r="H5150" i="4" a="1"/>
  <c r="H5150" i="4" s="1"/>
  <c r="H5151" i="4" a="1"/>
  <c r="H5151" i="4" s="1"/>
  <c r="H5152" i="4" a="1"/>
  <c r="H5152" i="4"/>
  <c r="H5153" i="4" a="1"/>
  <c r="H5153" i="4" s="1"/>
  <c r="H5154" i="4" a="1"/>
  <c r="H5154" i="4" s="1"/>
  <c r="H5155" i="4" a="1"/>
  <c r="H5155" i="4" s="1"/>
  <c r="H5156" i="4" a="1"/>
  <c r="H5156" i="4" s="1"/>
  <c r="H5157" i="4" a="1"/>
  <c r="H5157" i="4" s="1"/>
  <c r="H5158" i="4" a="1"/>
  <c r="H5158" i="4" s="1"/>
  <c r="H5159" i="4" a="1"/>
  <c r="H5159" i="4" s="1"/>
  <c r="H5160" i="4" a="1"/>
  <c r="H5160" i="4" s="1"/>
  <c r="H5161" i="4" a="1"/>
  <c r="H5161" i="4" s="1"/>
  <c r="H5162" i="4" a="1"/>
  <c r="H5162" i="4" s="1"/>
  <c r="H5163" i="4" a="1"/>
  <c r="H5163" i="4" s="1"/>
  <c r="H5164" i="4" a="1"/>
  <c r="H5164" i="4"/>
  <c r="H5165" i="4" a="1"/>
  <c r="H5165" i="4" s="1"/>
  <c r="H5166" i="4" a="1"/>
  <c r="H5166" i="4" s="1"/>
  <c r="H5167" i="4" a="1"/>
  <c r="H5167" i="4" s="1"/>
  <c r="H5168" i="4" a="1"/>
  <c r="H5168" i="4"/>
  <c r="H5169" i="4" a="1"/>
  <c r="H5169" i="4" s="1"/>
  <c r="H5170" i="4" a="1"/>
  <c r="H5170" i="4" s="1"/>
  <c r="H5171" i="4" a="1"/>
  <c r="H5171" i="4" s="1"/>
  <c r="H5172" i="4" a="1"/>
  <c r="H5172" i="4" s="1"/>
  <c r="H5173" i="4" a="1"/>
  <c r="H5173" i="4" s="1"/>
  <c r="H5174" i="4" a="1"/>
  <c r="H5174" i="4" s="1"/>
  <c r="H5175" i="4" a="1"/>
  <c r="H5175" i="4" s="1"/>
  <c r="H5176" i="4" a="1"/>
  <c r="H5176" i="4" s="1"/>
  <c r="H5177" i="4" a="1"/>
  <c r="H5177" i="4" s="1"/>
  <c r="H5178" i="4" a="1"/>
  <c r="H5178" i="4" s="1"/>
  <c r="H5179" i="4" a="1"/>
  <c r="H5179" i="4" s="1"/>
  <c r="H5180" i="4" a="1"/>
  <c r="H5180" i="4"/>
  <c r="H5181" i="4" a="1"/>
  <c r="H5181" i="4" s="1"/>
  <c r="H5182" i="4" a="1"/>
  <c r="H5182" i="4" s="1"/>
  <c r="H5183" i="4" a="1"/>
  <c r="H5183" i="4" s="1"/>
  <c r="H5184" i="4" a="1"/>
  <c r="H5184" i="4"/>
  <c r="H5185" i="4" a="1"/>
  <c r="H5185" i="4" s="1"/>
  <c r="H5186" i="4" a="1"/>
  <c r="H5186" i="4" s="1"/>
  <c r="H5187" i="4" a="1"/>
  <c r="H5187" i="4" s="1"/>
  <c r="H5188" i="4" a="1"/>
  <c r="H5188" i="4" s="1"/>
  <c r="H5189" i="4" a="1"/>
  <c r="H5189" i="4" s="1"/>
  <c r="H5190" i="4" a="1"/>
  <c r="H5190" i="4" s="1"/>
  <c r="H5191" i="4" a="1"/>
  <c r="H5191" i="4" s="1"/>
  <c r="H5192" i="4" a="1"/>
  <c r="H5192" i="4" s="1"/>
  <c r="H5193" i="4" a="1"/>
  <c r="H5193" i="4" s="1"/>
  <c r="H5194" i="4" a="1"/>
  <c r="H5194" i="4" s="1"/>
  <c r="H5195" i="4" a="1"/>
  <c r="H5195" i="4" s="1"/>
  <c r="H5196" i="4" a="1"/>
  <c r="H5196" i="4"/>
  <c r="H5197" i="4" a="1"/>
  <c r="H5197" i="4" s="1"/>
  <c r="H5198" i="4" a="1"/>
  <c r="H5198" i="4" s="1"/>
  <c r="H5199" i="4" a="1"/>
  <c r="H5199" i="4" s="1"/>
  <c r="H5200" i="4" a="1"/>
  <c r="H5200" i="4"/>
  <c r="H5201" i="4" a="1"/>
  <c r="H5201" i="4" s="1"/>
  <c r="H5202" i="4" a="1"/>
  <c r="H5202" i="4" s="1"/>
  <c r="H5203" i="4" a="1"/>
  <c r="H5203" i="4" s="1"/>
  <c r="H5204" i="4" a="1"/>
  <c r="H5204" i="4" s="1"/>
  <c r="H5205" i="4" a="1"/>
  <c r="H5205" i="4" s="1"/>
  <c r="H5206" i="4" a="1"/>
  <c r="H5206" i="4" s="1"/>
  <c r="H5207" i="4" a="1"/>
  <c r="H5207" i="4" s="1"/>
  <c r="H5208" i="4" a="1"/>
  <c r="H5208" i="4" s="1"/>
  <c r="H5209" i="4" a="1"/>
  <c r="H5209" i="4" s="1"/>
  <c r="H5210" i="4" a="1"/>
  <c r="H5210" i="4" s="1"/>
  <c r="H5211" i="4" a="1"/>
  <c r="H5211" i="4" s="1"/>
  <c r="H5212" i="4" a="1"/>
  <c r="H5212" i="4" s="1"/>
  <c r="H5213" i="4" a="1"/>
  <c r="H5213" i="4" s="1"/>
  <c r="H5214" i="4" a="1"/>
  <c r="H5214" i="4" s="1"/>
  <c r="H5215" i="4" a="1"/>
  <c r="H5215" i="4" s="1"/>
  <c r="H5216" i="4" a="1"/>
  <c r="H5216" i="4" s="1"/>
  <c r="H5217" i="4" a="1"/>
  <c r="H5217" i="4" s="1"/>
  <c r="H5218" i="4" a="1"/>
  <c r="H5218" i="4" s="1"/>
  <c r="H5219" i="4" a="1"/>
  <c r="H5219" i="4" s="1"/>
  <c r="H5220" i="4" a="1"/>
  <c r="H5220" i="4" s="1"/>
  <c r="H5221" i="4" a="1"/>
  <c r="H5221" i="4" s="1"/>
  <c r="H5222" i="4" a="1"/>
  <c r="H5222" i="4" s="1"/>
  <c r="H5223" i="4" a="1"/>
  <c r="H5223" i="4" s="1"/>
  <c r="H5224" i="4" a="1"/>
  <c r="H5224" i="4"/>
  <c r="H5225" i="4" a="1"/>
  <c r="H5225" i="4" s="1"/>
  <c r="H5226" i="4" a="1"/>
  <c r="H5226" i="4" s="1"/>
  <c r="H5227" i="4" a="1"/>
  <c r="H5227" i="4" s="1"/>
  <c r="H5228" i="4" a="1"/>
  <c r="H5228" i="4" s="1"/>
  <c r="H5229" i="4" a="1"/>
  <c r="H5229" i="4" s="1"/>
  <c r="H5230" i="4" a="1"/>
  <c r="H5230" i="4" s="1"/>
  <c r="H5231" i="4" a="1"/>
  <c r="H5231" i="4" s="1"/>
  <c r="H5232" i="4" a="1"/>
  <c r="H5232" i="4"/>
  <c r="H5233" i="4" a="1"/>
  <c r="H5233" i="4" s="1"/>
  <c r="H5234" i="4" a="1"/>
  <c r="H5234" i="4" s="1"/>
  <c r="H5235" i="4" a="1"/>
  <c r="H5235" i="4" s="1"/>
  <c r="H5236" i="4" a="1"/>
  <c r="H5236" i="4" s="1"/>
  <c r="H5237" i="4" a="1"/>
  <c r="H5237" i="4" s="1"/>
  <c r="H5238" i="4" a="1"/>
  <c r="H5238" i="4" s="1"/>
  <c r="H5239" i="4" a="1"/>
  <c r="H5239" i="4" s="1"/>
  <c r="H5240" i="4" a="1"/>
  <c r="H5240" i="4" s="1"/>
  <c r="H5241" i="4" a="1"/>
  <c r="H5241" i="4" s="1"/>
  <c r="H5242" i="4" a="1"/>
  <c r="H5242" i="4" s="1"/>
  <c r="H5243" i="4" a="1"/>
  <c r="H5243" i="4" s="1"/>
  <c r="H5244" i="4" a="1"/>
  <c r="H5244" i="4"/>
  <c r="H5245" i="4" a="1"/>
  <c r="H5245" i="4" s="1"/>
  <c r="H5246" i="4" a="1"/>
  <c r="H5246" i="4" s="1"/>
  <c r="H5247" i="4" a="1"/>
  <c r="H5247" i="4" s="1"/>
  <c r="H5248" i="4" a="1"/>
  <c r="H5248" i="4"/>
  <c r="H5249" i="4" a="1"/>
  <c r="H5249" i="4" s="1"/>
  <c r="H5250" i="4" a="1"/>
  <c r="H5250" i="4" s="1"/>
  <c r="H5251" i="4" a="1"/>
  <c r="H5251" i="4" s="1"/>
  <c r="H5252" i="4" a="1"/>
  <c r="H5252" i="4" s="1"/>
  <c r="H5253" i="4" a="1"/>
  <c r="H5253" i="4" s="1"/>
  <c r="H5254" i="4" a="1"/>
  <c r="H5254" i="4" s="1"/>
  <c r="H5255" i="4" a="1"/>
  <c r="H5255" i="4" s="1"/>
  <c r="H5256" i="4" a="1"/>
  <c r="H5256" i="4" s="1"/>
  <c r="H5257" i="4" a="1"/>
  <c r="H5257" i="4" s="1"/>
  <c r="H5258" i="4" a="1"/>
  <c r="H5258" i="4" s="1"/>
  <c r="H5259" i="4" a="1"/>
  <c r="H5259" i="4" s="1"/>
  <c r="H5260" i="4" a="1"/>
  <c r="H5260" i="4"/>
  <c r="H5261" i="4" a="1"/>
  <c r="H5261" i="4" s="1"/>
  <c r="H5262" i="4" a="1"/>
  <c r="H5262" i="4" s="1"/>
  <c r="H5263" i="4" a="1"/>
  <c r="H5263" i="4" s="1"/>
  <c r="H5264" i="4" a="1"/>
  <c r="H5264" i="4"/>
  <c r="H5265" i="4" a="1"/>
  <c r="H5265" i="4" s="1"/>
  <c r="H5266" i="4" a="1"/>
  <c r="H5266" i="4" s="1"/>
  <c r="H5267" i="4" a="1"/>
  <c r="H5267" i="4" s="1"/>
  <c r="H5268" i="4" a="1"/>
  <c r="H5268" i="4" s="1"/>
  <c r="H5269" i="4" a="1"/>
  <c r="H5269" i="4" s="1"/>
  <c r="H5270" i="4" a="1"/>
  <c r="H5270" i="4" s="1"/>
  <c r="H5271" i="4" a="1"/>
  <c r="H5271" i="4" s="1"/>
  <c r="H5272" i="4" a="1"/>
  <c r="H5272" i="4" s="1"/>
  <c r="H5273" i="4" a="1"/>
  <c r="H5273" i="4" s="1"/>
  <c r="H5274" i="4" a="1"/>
  <c r="H5274" i="4" s="1"/>
  <c r="H5275" i="4" a="1"/>
  <c r="H5275" i="4" s="1"/>
  <c r="H5276" i="4" a="1"/>
  <c r="H5276" i="4" s="1"/>
  <c r="H5277" i="4" a="1"/>
  <c r="H5277" i="4" s="1"/>
  <c r="H5278" i="4" a="1"/>
  <c r="H5278" i="4" s="1"/>
  <c r="H5279" i="4" a="1"/>
  <c r="H5279" i="4" s="1"/>
  <c r="H5280" i="4" a="1"/>
  <c r="H5280" i="4" s="1"/>
  <c r="H5281" i="4" a="1"/>
  <c r="H5281" i="4" s="1"/>
  <c r="H5282" i="4" a="1"/>
  <c r="H5282" i="4" s="1"/>
  <c r="H5283" i="4" a="1"/>
  <c r="H5283" i="4" s="1"/>
  <c r="H5284" i="4" a="1"/>
  <c r="H5284" i="4" s="1"/>
  <c r="H5285" i="4" a="1"/>
  <c r="H5285" i="4" s="1"/>
  <c r="H5286" i="4" a="1"/>
  <c r="H5286" i="4" s="1"/>
  <c r="H5287" i="4" a="1"/>
  <c r="H5287" i="4" s="1"/>
  <c r="H5288" i="4" a="1"/>
  <c r="H5288" i="4"/>
  <c r="H5289" i="4" a="1"/>
  <c r="H5289" i="4" s="1"/>
  <c r="H5290" i="4" a="1"/>
  <c r="H5290" i="4" s="1"/>
  <c r="H5291" i="4" a="1"/>
  <c r="H5291" i="4" s="1"/>
  <c r="H5292" i="4" a="1"/>
  <c r="H5292" i="4" s="1"/>
  <c r="H5293" i="4" a="1"/>
  <c r="H5293" i="4" s="1"/>
  <c r="H5294" i="4" a="1"/>
  <c r="H5294" i="4" s="1"/>
  <c r="H5295" i="4" a="1"/>
  <c r="H5295" i="4" s="1"/>
  <c r="H5296" i="4" a="1"/>
  <c r="H5296" i="4"/>
  <c r="H5297" i="4" a="1"/>
  <c r="H5297" i="4" s="1"/>
  <c r="H5298" i="4" a="1"/>
  <c r="H5298" i="4" s="1"/>
  <c r="H5299" i="4" a="1"/>
  <c r="H5299" i="4" s="1"/>
  <c r="H5300" i="4" a="1"/>
  <c r="H5300" i="4" s="1"/>
  <c r="H5301" i="4" a="1"/>
  <c r="H5301" i="4" s="1"/>
  <c r="H5302" i="4" a="1"/>
  <c r="H5302" i="4" s="1"/>
  <c r="H5303" i="4" a="1"/>
  <c r="H5303" i="4" s="1"/>
  <c r="H5304" i="4" a="1"/>
  <c r="H5304" i="4" s="1"/>
  <c r="H5305" i="4" a="1"/>
  <c r="H5305" i="4" s="1"/>
  <c r="H5306" i="4" a="1"/>
  <c r="H5306" i="4" s="1"/>
  <c r="H5307" i="4" a="1"/>
  <c r="H5307" i="4" s="1"/>
  <c r="H5308" i="4" a="1"/>
  <c r="H5308" i="4"/>
  <c r="H5309" i="4" a="1"/>
  <c r="H5309" i="4" s="1"/>
  <c r="H5310" i="4" a="1"/>
  <c r="H5310" i="4" s="1"/>
  <c r="H5311" i="4" a="1"/>
  <c r="H5311" i="4" s="1"/>
  <c r="H5312" i="4" a="1"/>
  <c r="H5312" i="4"/>
  <c r="H5313" i="4" a="1"/>
  <c r="H5313" i="4" s="1"/>
  <c r="H5314" i="4" a="1"/>
  <c r="H5314" i="4" s="1"/>
  <c r="H5315" i="4" a="1"/>
  <c r="H5315" i="4" s="1"/>
  <c r="H5316" i="4" a="1"/>
  <c r="H5316" i="4" s="1"/>
  <c r="H5317" i="4" a="1"/>
  <c r="H5317" i="4" s="1"/>
  <c r="H5318" i="4" a="1"/>
  <c r="H5318" i="4" s="1"/>
  <c r="H5319" i="4" a="1"/>
  <c r="H5319" i="4" s="1"/>
  <c r="H5320" i="4" a="1"/>
  <c r="H5320" i="4" s="1"/>
  <c r="H5321" i="4" a="1"/>
  <c r="H5321" i="4" s="1"/>
  <c r="H5322" i="4" a="1"/>
  <c r="H5322" i="4" s="1"/>
  <c r="H5323" i="4" a="1"/>
  <c r="H5323" i="4" s="1"/>
  <c r="H5324" i="4" a="1"/>
  <c r="H5324" i="4"/>
  <c r="H5325" i="4" a="1"/>
  <c r="H5325" i="4" s="1"/>
  <c r="H5326" i="4" a="1"/>
  <c r="H5326" i="4" s="1"/>
  <c r="H5327" i="4" a="1"/>
  <c r="H5327" i="4" s="1"/>
  <c r="H5328" i="4" a="1"/>
  <c r="H5328" i="4"/>
  <c r="H5329" i="4" a="1"/>
  <c r="H5329" i="4" s="1"/>
  <c r="H5330" i="4" a="1"/>
  <c r="H5330" i="4" s="1"/>
  <c r="H5331" i="4" a="1"/>
  <c r="H5331" i="4" s="1"/>
  <c r="H5332" i="4" a="1"/>
  <c r="H5332" i="4" s="1"/>
  <c r="H5333" i="4" a="1"/>
  <c r="H5333" i="4" s="1"/>
  <c r="H5334" i="4" a="1"/>
  <c r="H5334" i="4" s="1"/>
  <c r="H5335" i="4" a="1"/>
  <c r="H5335" i="4" s="1"/>
  <c r="H5336" i="4" a="1"/>
  <c r="H5336" i="4" s="1"/>
  <c r="H5337" i="4" a="1"/>
  <c r="H5337" i="4" s="1"/>
  <c r="H5338" i="4" a="1"/>
  <c r="H5338" i="4" s="1"/>
  <c r="H5339" i="4" a="1"/>
  <c r="H5339" i="4" s="1"/>
  <c r="H5340" i="4" a="1"/>
  <c r="H5340" i="4"/>
  <c r="H5341" i="4" a="1"/>
  <c r="H5341" i="4" s="1"/>
  <c r="H5342" i="4" a="1"/>
  <c r="H5342" i="4" s="1"/>
  <c r="H5343" i="4" a="1"/>
  <c r="H5343" i="4" s="1"/>
  <c r="H5344" i="4" a="1"/>
  <c r="H5344" i="4"/>
  <c r="H5345" i="4" a="1"/>
  <c r="H5345" i="4" s="1"/>
  <c r="H5346" i="4" a="1"/>
  <c r="H5346" i="4" s="1"/>
  <c r="H5347" i="4" a="1"/>
  <c r="H5347" i="4" s="1"/>
  <c r="H5348" i="4" a="1"/>
  <c r="H5348" i="4" s="1"/>
  <c r="H5349" i="4" a="1"/>
  <c r="H5349" i="4" s="1"/>
  <c r="H5350" i="4" a="1"/>
  <c r="H5350" i="4" s="1"/>
  <c r="H5351" i="4" a="1"/>
  <c r="H5351" i="4" s="1"/>
  <c r="H5352" i="4" a="1"/>
  <c r="H5352" i="4" s="1"/>
  <c r="H5353" i="4" a="1"/>
  <c r="H5353" i="4" s="1"/>
  <c r="H5354" i="4" a="1"/>
  <c r="H5354" i="4" s="1"/>
  <c r="H5355" i="4" a="1"/>
  <c r="H5355" i="4" s="1"/>
  <c r="H5356" i="4" a="1"/>
  <c r="H5356" i="4"/>
  <c r="H5357" i="4" a="1"/>
  <c r="H5357" i="4" s="1"/>
  <c r="H5358" i="4" a="1"/>
  <c r="H5358" i="4" s="1"/>
  <c r="H5359" i="4" a="1"/>
  <c r="H5359" i="4" s="1"/>
  <c r="H5360" i="4" a="1"/>
  <c r="H5360" i="4"/>
  <c r="H5361" i="4" a="1"/>
  <c r="H5361" i="4" s="1"/>
  <c r="H5362" i="4" a="1"/>
  <c r="H5362" i="4" s="1"/>
  <c r="H5363" i="4" a="1"/>
  <c r="H5363" i="4" s="1"/>
  <c r="H5364" i="4" a="1"/>
  <c r="H5364" i="4" s="1"/>
  <c r="H5365" i="4" a="1"/>
  <c r="H5365" i="4" s="1"/>
  <c r="H5366" i="4" a="1"/>
  <c r="H5366" i="4" s="1"/>
  <c r="H5367" i="4" a="1"/>
  <c r="H5367" i="4" s="1"/>
  <c r="H5368" i="4" a="1"/>
  <c r="H5368" i="4" s="1"/>
  <c r="H5369" i="4" a="1"/>
  <c r="H5369" i="4" s="1"/>
  <c r="H5370" i="4" a="1"/>
  <c r="H5370" i="4" s="1"/>
  <c r="H5371" i="4" a="1"/>
  <c r="H5371" i="4" s="1"/>
  <c r="H5372" i="4" a="1"/>
  <c r="H5372" i="4"/>
  <c r="H5373" i="4" a="1"/>
  <c r="H5373" i="4" s="1"/>
  <c r="H5374" i="4" a="1"/>
  <c r="H5374" i="4" s="1"/>
  <c r="H5375" i="4" a="1"/>
  <c r="H5375" i="4" s="1"/>
  <c r="H5376" i="4" a="1"/>
  <c r="H5376" i="4"/>
  <c r="H5377" i="4" a="1"/>
  <c r="H5377" i="4" s="1"/>
  <c r="H5378" i="4" a="1"/>
  <c r="H5378" i="4" s="1"/>
  <c r="H5379" i="4" a="1"/>
  <c r="H5379" i="4" s="1"/>
  <c r="H5380" i="4" a="1"/>
  <c r="H5380" i="4" s="1"/>
  <c r="H5381" i="4" a="1"/>
  <c r="H5381" i="4" s="1"/>
  <c r="H5382" i="4" a="1"/>
  <c r="H5382" i="4" s="1"/>
  <c r="H5383" i="4" a="1"/>
  <c r="H5383" i="4" s="1"/>
  <c r="H5384" i="4" a="1"/>
  <c r="H5384" i="4" s="1"/>
  <c r="H5385" i="4" a="1"/>
  <c r="H5385" i="4" s="1"/>
  <c r="H5386" i="4" a="1"/>
  <c r="H5386" i="4" s="1"/>
  <c r="H5387" i="4" a="1"/>
  <c r="H5387" i="4" s="1"/>
  <c r="H5388" i="4" a="1"/>
  <c r="H5388" i="4"/>
  <c r="H5389" i="4" a="1"/>
  <c r="H5389" i="4" s="1"/>
  <c r="H5390" i="4" a="1"/>
  <c r="H5390" i="4" s="1"/>
  <c r="H5391" i="4" a="1"/>
  <c r="H5391" i="4" s="1"/>
  <c r="H5392" i="4" a="1"/>
  <c r="H5392" i="4"/>
  <c r="H5393" i="4" a="1"/>
  <c r="H5393" i="4" s="1"/>
  <c r="H5394" i="4" a="1"/>
  <c r="H5394" i="4" s="1"/>
  <c r="H5395" i="4" a="1"/>
  <c r="H5395" i="4" s="1"/>
  <c r="H5396" i="4" a="1"/>
  <c r="H5396" i="4" s="1"/>
  <c r="H5397" i="4" a="1"/>
  <c r="H5397" i="4" s="1"/>
  <c r="H5398" i="4" a="1"/>
  <c r="H5398" i="4" s="1"/>
  <c r="H5399" i="4" a="1"/>
  <c r="H5399" i="4" s="1"/>
  <c r="H5400" i="4" a="1"/>
  <c r="H5400" i="4" s="1"/>
  <c r="H5401" i="4" a="1"/>
  <c r="H5401" i="4" s="1"/>
  <c r="H5402" i="4" a="1"/>
  <c r="H5402" i="4" s="1"/>
  <c r="H5403" i="4" a="1"/>
  <c r="H5403" i="4" s="1"/>
  <c r="H5404" i="4" a="1"/>
  <c r="H5404" i="4" s="1"/>
  <c r="H5405" i="4" a="1"/>
  <c r="H5405" i="4" s="1"/>
  <c r="H5406" i="4" a="1"/>
  <c r="H5406" i="4" s="1"/>
  <c r="H5407" i="4" a="1"/>
  <c r="H5407" i="4" s="1"/>
  <c r="H5408" i="4" a="1"/>
  <c r="H5408" i="4" s="1"/>
  <c r="H5409" i="4" a="1"/>
  <c r="H5409" i="4" s="1"/>
  <c r="H5410" i="4" a="1"/>
  <c r="H5410" i="4" s="1"/>
  <c r="H5411" i="4" a="1"/>
  <c r="H5411" i="4" s="1"/>
  <c r="H5412" i="4" a="1"/>
  <c r="H5412" i="4" s="1"/>
  <c r="H5413" i="4" a="1"/>
  <c r="H5413" i="4" s="1"/>
  <c r="H5414" i="4" a="1"/>
  <c r="H5414" i="4" s="1"/>
  <c r="H5415" i="4" a="1"/>
  <c r="H5415" i="4" s="1"/>
  <c r="H5416" i="4" a="1"/>
  <c r="H5416" i="4"/>
  <c r="H5417" i="4" a="1"/>
  <c r="H5417" i="4" s="1"/>
  <c r="H5418" i="4" a="1"/>
  <c r="H5418" i="4" s="1"/>
  <c r="H5419" i="4" a="1"/>
  <c r="H5419" i="4" s="1"/>
  <c r="H5420" i="4" a="1"/>
  <c r="H5420" i="4" s="1"/>
  <c r="H5421" i="4" a="1"/>
  <c r="H5421" i="4" s="1"/>
  <c r="H5422" i="4" a="1"/>
  <c r="H5422" i="4" s="1"/>
  <c r="H5423" i="4" a="1"/>
  <c r="H5423" i="4" s="1"/>
  <c r="H5424" i="4" a="1"/>
  <c r="H5424" i="4" s="1"/>
  <c r="H5425" i="4" a="1"/>
  <c r="H5425" i="4" s="1"/>
  <c r="H5426" i="4" a="1"/>
  <c r="H5426" i="4" s="1"/>
  <c r="H5427" i="4" a="1"/>
  <c r="H5427" i="4" s="1"/>
  <c r="H5428" i="4" a="1"/>
  <c r="H5428" i="4" s="1"/>
  <c r="H5429" i="4" a="1"/>
  <c r="H5429" i="4" s="1"/>
  <c r="H5430" i="4" a="1"/>
  <c r="H5430" i="4" s="1"/>
  <c r="H5431" i="4" a="1"/>
  <c r="H5431" i="4" s="1"/>
  <c r="H5432" i="4" a="1"/>
  <c r="H5432" i="4" s="1"/>
  <c r="H5433" i="4" a="1"/>
  <c r="H5433" i="4" s="1"/>
  <c r="H5434" i="4" a="1"/>
  <c r="H5434" i="4" s="1"/>
  <c r="H5435" i="4" a="1"/>
  <c r="H5435" i="4" s="1"/>
  <c r="H5436" i="4" a="1"/>
  <c r="H5436" i="4"/>
  <c r="H5437" i="4" a="1"/>
  <c r="H5437" i="4" s="1"/>
  <c r="H5438" i="4" a="1"/>
  <c r="H5438" i="4" s="1"/>
  <c r="H5439" i="4" a="1"/>
  <c r="H5439" i="4" s="1"/>
  <c r="H5440" i="4" a="1"/>
  <c r="H5440" i="4"/>
  <c r="H5441" i="4" a="1"/>
  <c r="H5441" i="4" s="1"/>
  <c r="H5442" i="4" a="1"/>
  <c r="H5442" i="4" s="1"/>
  <c r="H5443" i="4" a="1"/>
  <c r="H5443" i="4" s="1"/>
  <c r="H5444" i="4" a="1"/>
  <c r="H5444" i="4" s="1"/>
  <c r="H5445" i="4" a="1"/>
  <c r="H5445" i="4" s="1"/>
  <c r="H5446" i="4" a="1"/>
  <c r="H5446" i="4" s="1"/>
  <c r="H5447" i="4" a="1"/>
  <c r="H5447" i="4" s="1"/>
  <c r="H5448" i="4" a="1"/>
  <c r="H5448" i="4" s="1"/>
  <c r="H5449" i="4" a="1"/>
  <c r="H5449" i="4" s="1"/>
  <c r="H5450" i="4" a="1"/>
  <c r="H5450" i="4" s="1"/>
  <c r="H5451" i="4" a="1"/>
  <c r="H5451" i="4" s="1"/>
  <c r="H5452" i="4" a="1"/>
  <c r="H5452" i="4" s="1"/>
  <c r="H5453" i="4" a="1"/>
  <c r="H5453" i="4" s="1"/>
  <c r="H5454" i="4" a="1"/>
  <c r="H5454" i="4" s="1"/>
  <c r="H5455" i="4" a="1"/>
  <c r="H5455" i="4" s="1"/>
  <c r="H5456" i="4" a="1"/>
  <c r="H5456" i="4"/>
  <c r="H5457" i="4" a="1"/>
  <c r="H5457" i="4" s="1"/>
  <c r="H5458" i="4" a="1"/>
  <c r="H5458" i="4" s="1"/>
  <c r="H5459" i="4" a="1"/>
  <c r="H5459" i="4" s="1"/>
  <c r="H5460" i="4" a="1"/>
  <c r="H5460" i="4" s="1"/>
  <c r="H5461" i="4" a="1"/>
  <c r="H5461" i="4" s="1"/>
  <c r="H5462" i="4" a="1"/>
  <c r="H5462" i="4" s="1"/>
  <c r="H5463" i="4" a="1"/>
  <c r="H5463" i="4" s="1"/>
  <c r="H5464" i="4" a="1"/>
  <c r="H5464" i="4" s="1"/>
  <c r="H5465" i="4" a="1"/>
  <c r="H5465" i="4" s="1"/>
  <c r="H5466" i="4" a="1"/>
  <c r="H5466" i="4" s="1"/>
  <c r="H5467" i="4" a="1"/>
  <c r="H5467" i="4" s="1"/>
  <c r="H5468" i="4" a="1"/>
  <c r="H5468" i="4" s="1"/>
  <c r="H5469" i="4" a="1"/>
  <c r="H5469" i="4" s="1"/>
  <c r="H5470" i="4" a="1"/>
  <c r="H5470" i="4" s="1"/>
  <c r="H5471" i="4" a="1"/>
  <c r="H5471" i="4" s="1"/>
  <c r="H5472" i="4" a="1"/>
  <c r="H5472" i="4"/>
  <c r="H5473" i="4" a="1"/>
  <c r="H5473" i="4" s="1"/>
  <c r="H5474" i="4" a="1"/>
  <c r="H5474" i="4" s="1"/>
  <c r="H5475" i="4" a="1"/>
  <c r="H5475" i="4" s="1"/>
  <c r="H5476" i="4" a="1"/>
  <c r="H5476" i="4" s="1"/>
  <c r="H5477" i="4" a="1"/>
  <c r="H5477" i="4" s="1"/>
  <c r="H5478" i="4" a="1"/>
  <c r="H5478" i="4" s="1"/>
  <c r="H5479" i="4" a="1"/>
  <c r="H5479" i="4" s="1"/>
  <c r="H5480" i="4" a="1"/>
  <c r="H5480" i="4" s="1"/>
  <c r="H5481" i="4" a="1"/>
  <c r="H5481" i="4" s="1"/>
  <c r="H5482" i="4" a="1"/>
  <c r="H5482" i="4" s="1"/>
  <c r="H5483" i="4" a="1"/>
  <c r="H5483" i="4" s="1"/>
  <c r="H5484" i="4" a="1"/>
  <c r="H5484" i="4"/>
  <c r="H5485" i="4" a="1"/>
  <c r="H5485" i="4" s="1"/>
  <c r="H5486" i="4" a="1"/>
  <c r="H5486" i="4" s="1"/>
  <c r="H5487" i="4" a="1"/>
  <c r="H5487" i="4" s="1"/>
  <c r="H5488" i="4" a="1"/>
  <c r="H5488" i="4" s="1"/>
  <c r="H5489" i="4" a="1"/>
  <c r="H5489" i="4" s="1"/>
  <c r="H5490" i="4" a="1"/>
  <c r="H5490" i="4" s="1"/>
  <c r="H5491" i="4" a="1"/>
  <c r="H5491" i="4" s="1"/>
  <c r="H5492" i="4" a="1"/>
  <c r="H5492" i="4" s="1"/>
  <c r="H5493" i="4" a="1"/>
  <c r="H5493" i="4" s="1"/>
  <c r="H5494" i="4" a="1"/>
  <c r="H5494" i="4" s="1"/>
  <c r="H5495" i="4" a="1"/>
  <c r="H5495" i="4" s="1"/>
  <c r="H5496" i="4" a="1"/>
  <c r="H5496" i="4" s="1"/>
  <c r="H5497" i="4" a="1"/>
  <c r="H5497" i="4" s="1"/>
  <c r="H5498" i="4" a="1"/>
  <c r="H5498" i="4" s="1"/>
  <c r="H5499" i="4" a="1"/>
  <c r="H5499" i="4" s="1"/>
  <c r="H5500" i="4" a="1"/>
  <c r="H5500" i="4"/>
  <c r="H5501" i="4" a="1"/>
  <c r="H5501" i="4" s="1"/>
  <c r="H5502" i="4" a="1"/>
  <c r="H5502" i="4" s="1"/>
  <c r="H5503" i="4" a="1"/>
  <c r="H5503" i="4" s="1"/>
  <c r="H5504" i="4" a="1"/>
  <c r="H5504" i="4" s="1"/>
  <c r="H5505" i="4" a="1"/>
  <c r="H5505" i="4" s="1"/>
  <c r="H5506" i="4" a="1"/>
  <c r="H5506" i="4" s="1"/>
  <c r="H5507" i="4" a="1"/>
  <c r="H5507" i="4" s="1"/>
  <c r="H5508" i="4" a="1"/>
  <c r="H5508" i="4" s="1"/>
  <c r="H5509" i="4" a="1"/>
  <c r="H5509" i="4" s="1"/>
  <c r="H5510" i="4" a="1"/>
  <c r="H5510" i="4" s="1"/>
  <c r="H5511" i="4" a="1"/>
  <c r="H5511" i="4" s="1"/>
  <c r="H5512" i="4" a="1"/>
  <c r="H5512" i="4" s="1"/>
  <c r="H5513" i="4" a="1"/>
  <c r="H5513" i="4" s="1"/>
  <c r="H5514" i="4" a="1"/>
  <c r="H5514" i="4" s="1"/>
  <c r="H5515" i="4" a="1"/>
  <c r="H5515" i="4" s="1"/>
  <c r="H5516" i="4" a="1"/>
  <c r="H5516" i="4"/>
  <c r="H5517" i="4" a="1"/>
  <c r="H5517" i="4" s="1"/>
  <c r="H5518" i="4" a="1"/>
  <c r="H5518" i="4" s="1"/>
  <c r="H5519" i="4" a="1"/>
  <c r="H5519" i="4" s="1"/>
  <c r="H5520" i="4" a="1"/>
  <c r="H5520" i="4" s="1"/>
  <c r="H5521" i="4" a="1"/>
  <c r="H5521" i="4" s="1"/>
  <c r="H5522" i="4" a="1"/>
  <c r="H5522" i="4" s="1"/>
  <c r="H5523" i="4" a="1"/>
  <c r="H5523" i="4" s="1"/>
  <c r="H5524" i="4" a="1"/>
  <c r="H5524" i="4" s="1"/>
  <c r="H5525" i="4" a="1"/>
  <c r="H5525" i="4" s="1"/>
  <c r="H5526" i="4" a="1"/>
  <c r="H5526" i="4" s="1"/>
  <c r="H5527" i="4" a="1"/>
  <c r="H5527" i="4" s="1"/>
  <c r="H5528" i="4" a="1"/>
  <c r="H5528" i="4" s="1"/>
  <c r="H5529" i="4" a="1"/>
  <c r="H5529" i="4" s="1"/>
  <c r="H5530" i="4" a="1"/>
  <c r="H5530" i="4" s="1"/>
  <c r="H5531" i="4" a="1"/>
  <c r="H5531" i="4" s="1"/>
  <c r="H5532" i="4" a="1"/>
  <c r="H5532" i="4" s="1"/>
  <c r="H5533" i="4" a="1"/>
  <c r="H5533" i="4" s="1"/>
  <c r="H5534" i="4" a="1"/>
  <c r="H5534" i="4" s="1"/>
  <c r="H5535" i="4" a="1"/>
  <c r="H5535" i="4" s="1"/>
  <c r="H5536" i="4" a="1"/>
  <c r="H5536" i="4"/>
  <c r="H5537" i="4" a="1"/>
  <c r="H5537" i="4" s="1"/>
  <c r="H5538" i="4" a="1"/>
  <c r="H5538" i="4" s="1"/>
  <c r="H5539" i="4" a="1"/>
  <c r="H5539" i="4" s="1"/>
  <c r="H5540" i="4" a="1"/>
  <c r="H5540" i="4" s="1"/>
  <c r="H5541" i="4" a="1"/>
  <c r="H5541" i="4" s="1"/>
  <c r="H5542" i="4" a="1"/>
  <c r="H5542" i="4" s="1"/>
  <c r="H5543" i="4" a="1"/>
  <c r="H5543" i="4" s="1"/>
  <c r="H5544" i="4" a="1"/>
  <c r="H5544" i="4" s="1"/>
  <c r="H5545" i="4" a="1"/>
  <c r="H5545" i="4" s="1"/>
  <c r="H5546" i="4" a="1"/>
  <c r="H5546" i="4" s="1"/>
  <c r="H5547" i="4" a="1"/>
  <c r="H5547" i="4" s="1"/>
  <c r="H5548" i="4" a="1"/>
  <c r="H5548" i="4" s="1"/>
  <c r="H5549" i="4" a="1"/>
  <c r="H5549" i="4" s="1"/>
  <c r="H5550" i="4" a="1"/>
  <c r="H5550" i="4" s="1"/>
  <c r="H5551" i="4" a="1"/>
  <c r="H5551" i="4" s="1"/>
  <c r="H5552" i="4" a="1"/>
  <c r="H5552" i="4"/>
  <c r="H5553" i="4" a="1"/>
  <c r="H5553" i="4" s="1"/>
  <c r="H5554" i="4" a="1"/>
  <c r="H5554" i="4" s="1"/>
  <c r="H5555" i="4" a="1"/>
  <c r="H5555" i="4" s="1"/>
  <c r="H5556" i="4" a="1"/>
  <c r="H5556" i="4" s="1"/>
  <c r="H5557" i="4" a="1"/>
  <c r="H5557" i="4" s="1"/>
  <c r="H5558" i="4" a="1"/>
  <c r="H5558" i="4" s="1"/>
  <c r="H5559" i="4" a="1"/>
  <c r="H5559" i="4" s="1"/>
  <c r="H5560" i="4" a="1"/>
  <c r="H5560" i="4" s="1"/>
  <c r="H5561" i="4" a="1"/>
  <c r="H5561" i="4" s="1"/>
  <c r="H5562" i="4" a="1"/>
  <c r="H5562" i="4" s="1"/>
  <c r="H5563" i="4" a="1"/>
  <c r="H5563" i="4" s="1"/>
  <c r="H5564" i="4" a="1"/>
  <c r="H5564" i="4" s="1"/>
  <c r="H5565" i="4" a="1"/>
  <c r="H5565" i="4" s="1"/>
  <c r="H5566" i="4" a="1"/>
  <c r="H5566" i="4" s="1"/>
  <c r="H5567" i="4" a="1"/>
  <c r="H5567" i="4" s="1"/>
  <c r="H5568" i="4" a="1"/>
  <c r="H5568" i="4"/>
  <c r="H5569" i="4" a="1"/>
  <c r="H5569" i="4" s="1"/>
  <c r="H5570" i="4" a="1"/>
  <c r="H5570" i="4" s="1"/>
  <c r="H5571" i="4" a="1"/>
  <c r="H5571" i="4" s="1"/>
  <c r="H5572" i="4" a="1"/>
  <c r="H5572" i="4" s="1"/>
  <c r="H5573" i="4" a="1"/>
  <c r="H5573" i="4" s="1"/>
  <c r="H5574" i="4" a="1"/>
  <c r="H5574" i="4" s="1"/>
  <c r="H5575" i="4" a="1"/>
  <c r="H5575" i="4" s="1"/>
  <c r="H5576" i="4" a="1"/>
  <c r="H5576" i="4" s="1"/>
  <c r="H5577" i="4" a="1"/>
  <c r="H5577" i="4" s="1"/>
  <c r="H5578" i="4" a="1"/>
  <c r="H5578" i="4" s="1"/>
  <c r="H5579" i="4" a="1"/>
  <c r="H5579" i="4" s="1"/>
  <c r="H5580" i="4" a="1"/>
  <c r="H5580" i="4" s="1"/>
  <c r="H5581" i="4" a="1"/>
  <c r="H5581" i="4" s="1"/>
  <c r="H5582" i="4" a="1"/>
  <c r="H5582" i="4" s="1"/>
  <c r="H5583" i="4" a="1"/>
  <c r="H5583" i="4" s="1"/>
  <c r="H5584" i="4" a="1"/>
  <c r="H5584" i="4"/>
  <c r="H5585" i="4" a="1"/>
  <c r="H5585" i="4" s="1"/>
  <c r="H5586" i="4" a="1"/>
  <c r="H5586" i="4" s="1"/>
  <c r="H5587" i="4" a="1"/>
  <c r="H5587" i="4" s="1"/>
  <c r="H5588" i="4" a="1"/>
  <c r="H5588" i="4" s="1"/>
  <c r="H5589" i="4" a="1"/>
  <c r="H5589" i="4" s="1"/>
  <c r="H5590" i="4" a="1"/>
  <c r="H5590" i="4" s="1"/>
  <c r="H5591" i="4" a="1"/>
  <c r="H5591" i="4" s="1"/>
  <c r="H5592" i="4" a="1"/>
  <c r="H5592" i="4" s="1"/>
  <c r="H5593" i="4" a="1"/>
  <c r="H5593" i="4" s="1"/>
  <c r="H5594" i="4" a="1"/>
  <c r="H5594" i="4" s="1"/>
  <c r="H5595" i="4" a="1"/>
  <c r="H5595" i="4" s="1"/>
  <c r="H5596" i="4" a="1"/>
  <c r="H5596" i="4" s="1"/>
  <c r="H5597" i="4" a="1"/>
  <c r="H5597" i="4" s="1"/>
  <c r="H5598" i="4" a="1"/>
  <c r="H5598" i="4" s="1"/>
  <c r="H5599" i="4" a="1"/>
  <c r="H5599" i="4" s="1"/>
  <c r="H5600" i="4" a="1"/>
  <c r="H5600" i="4"/>
  <c r="H5601" i="4" a="1"/>
  <c r="H5601" i="4" s="1"/>
  <c r="H5602" i="4" a="1"/>
  <c r="H5602" i="4" s="1"/>
  <c r="H5603" i="4" a="1"/>
  <c r="H5603" i="4" s="1"/>
  <c r="H5604" i="4" a="1"/>
  <c r="H5604" i="4" s="1"/>
  <c r="H5605" i="4" a="1"/>
  <c r="H5605" i="4" s="1"/>
  <c r="H5606" i="4" a="1"/>
  <c r="H5606" i="4" s="1"/>
  <c r="H5607" i="4" a="1"/>
  <c r="H5607" i="4" s="1"/>
  <c r="H5608" i="4" a="1"/>
  <c r="H5608" i="4" s="1"/>
  <c r="H5609" i="4" a="1"/>
  <c r="H5609" i="4" s="1"/>
  <c r="H5610" i="4" a="1"/>
  <c r="H5610" i="4" s="1"/>
  <c r="H5611" i="4" a="1"/>
  <c r="H5611" i="4" s="1"/>
  <c r="H5612" i="4" a="1"/>
  <c r="H5612" i="4" s="1"/>
  <c r="H5613" i="4" a="1"/>
  <c r="H5613" i="4" s="1"/>
  <c r="H5614" i="4" a="1"/>
  <c r="H5614" i="4" s="1"/>
  <c r="H5615" i="4" a="1"/>
  <c r="H5615" i="4" s="1"/>
  <c r="H5616" i="4" a="1"/>
  <c r="H5616" i="4"/>
  <c r="H5617" i="4" a="1"/>
  <c r="H5617" i="4" s="1"/>
  <c r="H5618" i="4" a="1"/>
  <c r="H5618" i="4" s="1"/>
  <c r="H5619" i="4" a="1"/>
  <c r="H5619" i="4" s="1"/>
  <c r="H5620" i="4" a="1"/>
  <c r="H5620" i="4" s="1"/>
  <c r="H5621" i="4" a="1"/>
  <c r="H5621" i="4" s="1"/>
  <c r="H5622" i="4" a="1"/>
  <c r="H5622" i="4" s="1"/>
  <c r="H5623" i="4" a="1"/>
  <c r="H5623" i="4" s="1"/>
  <c r="H5624" i="4" a="1"/>
  <c r="H5624" i="4" s="1"/>
  <c r="H5625" i="4" a="1"/>
  <c r="H5625" i="4" s="1"/>
  <c r="H5626" i="4" a="1"/>
  <c r="H5626" i="4" s="1"/>
  <c r="H5627" i="4" a="1"/>
  <c r="H5627" i="4" s="1"/>
  <c r="H5628" i="4" a="1"/>
  <c r="H5628" i="4" s="1"/>
  <c r="H5629" i="4" a="1"/>
  <c r="H5629" i="4" s="1"/>
  <c r="H5630" i="4" a="1"/>
  <c r="H5630" i="4" s="1"/>
  <c r="H5631" i="4" a="1"/>
  <c r="H5631" i="4" s="1"/>
  <c r="H5632" i="4" a="1"/>
  <c r="H5632" i="4"/>
  <c r="H5633" i="4" a="1"/>
  <c r="H5633" i="4" s="1"/>
  <c r="H5634" i="4" a="1"/>
  <c r="H5634" i="4" s="1"/>
  <c r="H5635" i="4" a="1"/>
  <c r="H5635" i="4" s="1"/>
  <c r="H5636" i="4" a="1"/>
  <c r="H5636" i="4" s="1"/>
  <c r="H5637" i="4" a="1"/>
  <c r="H5637" i="4" s="1"/>
  <c r="H5638" i="4" a="1"/>
  <c r="H5638" i="4" s="1"/>
  <c r="H5639" i="4" a="1"/>
  <c r="H5639" i="4" s="1"/>
  <c r="H5640" i="4" a="1"/>
  <c r="H5640" i="4" s="1"/>
  <c r="H5641" i="4" a="1"/>
  <c r="H5641" i="4" s="1"/>
  <c r="H5642" i="4" a="1"/>
  <c r="H5642" i="4"/>
  <c r="H5643" i="4" a="1"/>
  <c r="H5643" i="4" s="1"/>
  <c r="H5644" i="4" a="1"/>
  <c r="H5644" i="4" s="1"/>
  <c r="H5645" i="4" a="1"/>
  <c r="H5645" i="4"/>
  <c r="H5646" i="4" a="1"/>
  <c r="H5646" i="4" s="1"/>
  <c r="H5647" i="4" a="1"/>
  <c r="H5647" i="4" s="1"/>
  <c r="H5648" i="4" a="1"/>
  <c r="H5648" i="4" s="1"/>
  <c r="H5649" i="4" a="1"/>
  <c r="H5649" i="4" s="1"/>
  <c r="H5650" i="4" a="1"/>
  <c r="H5650" i="4" s="1"/>
  <c r="H5651" i="4" a="1"/>
  <c r="H5651" i="4" s="1"/>
  <c r="H5652" i="4" a="1"/>
  <c r="H5652" i="4" s="1"/>
  <c r="H5653" i="4" a="1"/>
  <c r="H5653" i="4" s="1"/>
  <c r="H5654" i="4" a="1"/>
  <c r="H5654" i="4" s="1"/>
  <c r="H5655" i="4" a="1"/>
  <c r="H5655" i="4" s="1"/>
  <c r="H5656" i="4" a="1"/>
  <c r="H5656" i="4" s="1"/>
  <c r="H5657" i="4" a="1"/>
  <c r="H5657" i="4" s="1"/>
  <c r="H5658" i="4" a="1"/>
  <c r="H5658" i="4" s="1"/>
  <c r="H5659" i="4" a="1"/>
  <c r="H5659" i="4" s="1"/>
  <c r="H5660" i="4" a="1"/>
  <c r="H5660" i="4" s="1"/>
  <c r="H5661" i="4" a="1"/>
  <c r="H5661" i="4"/>
  <c r="H5662" i="4" a="1"/>
  <c r="H5662" i="4" s="1"/>
  <c r="H5663" i="4" a="1"/>
  <c r="H5663" i="4" s="1"/>
  <c r="H5664" i="4" a="1"/>
  <c r="H5664" i="4" s="1"/>
  <c r="H5665" i="4" a="1"/>
  <c r="H5665" i="4" s="1"/>
  <c r="H5666" i="4" a="1"/>
  <c r="H5666" i="4" s="1"/>
  <c r="H5667" i="4" a="1"/>
  <c r="H5667" i="4" s="1"/>
  <c r="H5668" i="4" a="1"/>
  <c r="H5668" i="4" s="1"/>
  <c r="H5669" i="4" a="1"/>
  <c r="H5669" i="4" s="1"/>
  <c r="H5670" i="4" a="1"/>
  <c r="H5670" i="4" s="1"/>
  <c r="H5671" i="4" a="1"/>
  <c r="H5671" i="4" s="1"/>
  <c r="H5672" i="4" a="1"/>
  <c r="H5672" i="4" s="1"/>
  <c r="H5673" i="4" a="1"/>
  <c r="H5673" i="4" s="1"/>
  <c r="H5674" i="4" a="1"/>
  <c r="H5674" i="4" s="1"/>
  <c r="H5675" i="4" a="1"/>
  <c r="H5675" i="4" s="1"/>
  <c r="H5676" i="4" a="1"/>
  <c r="H5676" i="4" s="1"/>
  <c r="H5677" i="4" a="1"/>
  <c r="H5677" i="4" s="1"/>
  <c r="H5678" i="4" a="1"/>
  <c r="H5678" i="4" s="1"/>
  <c r="H5679" i="4" a="1"/>
  <c r="H5679" i="4" s="1"/>
  <c r="H5680" i="4" a="1"/>
  <c r="H5680" i="4" s="1"/>
  <c r="H5681" i="4" a="1"/>
  <c r="H5681" i="4" s="1"/>
  <c r="H5682" i="4" a="1"/>
  <c r="H5682" i="4" s="1"/>
  <c r="H5683" i="4" a="1"/>
  <c r="H5683" i="4" s="1"/>
  <c r="H5684" i="4" a="1"/>
  <c r="H5684" i="4" s="1"/>
  <c r="H5685" i="4" a="1"/>
  <c r="H5685" i="4" s="1"/>
  <c r="H5686" i="4" a="1"/>
  <c r="H5686" i="4" s="1"/>
  <c r="H5687" i="4" a="1"/>
  <c r="H5687" i="4" s="1"/>
  <c r="H5688" i="4" a="1"/>
  <c r="H5688" i="4" s="1"/>
  <c r="H5689" i="4" a="1"/>
  <c r="H5689" i="4" s="1"/>
  <c r="H5690" i="4" a="1"/>
  <c r="H5690" i="4" s="1"/>
  <c r="H5691" i="4" a="1"/>
  <c r="H5691" i="4" s="1"/>
  <c r="H5692" i="4" a="1"/>
  <c r="H5692" i="4" s="1"/>
  <c r="H5693" i="4" a="1"/>
  <c r="H5693" i="4" s="1"/>
  <c r="H5694" i="4" a="1"/>
  <c r="H5694" i="4" s="1"/>
  <c r="H5695" i="4" a="1"/>
  <c r="H5695" i="4" s="1"/>
  <c r="H5696" i="4" a="1"/>
  <c r="H5696" i="4" s="1"/>
  <c r="H5697" i="4" a="1"/>
  <c r="H5697" i="4" s="1"/>
  <c r="H5698" i="4" a="1"/>
  <c r="H5698" i="4" s="1"/>
  <c r="H5699" i="4" a="1"/>
  <c r="H5699" i="4" s="1"/>
  <c r="H5700" i="4" a="1"/>
  <c r="H5700" i="4" s="1"/>
  <c r="H5701" i="4" a="1"/>
  <c r="H5701" i="4" s="1"/>
  <c r="H5702" i="4" a="1"/>
  <c r="H5702" i="4" s="1"/>
  <c r="H5703" i="4" a="1"/>
  <c r="H5703" i="4" s="1"/>
  <c r="H5704" i="4" a="1"/>
  <c r="H5704" i="4" s="1"/>
  <c r="H5705" i="4" a="1"/>
  <c r="H5705" i="4" s="1"/>
  <c r="H5706" i="4" a="1"/>
  <c r="H5706" i="4" s="1"/>
  <c r="H5707" i="4" a="1"/>
  <c r="H5707" i="4" s="1"/>
  <c r="H5708" i="4" a="1"/>
  <c r="H5708" i="4" s="1"/>
  <c r="H5709" i="4" a="1"/>
  <c r="H5709" i="4" s="1"/>
  <c r="H5710" i="4" a="1"/>
  <c r="H5710" i="4" s="1"/>
  <c r="H5711" i="4" a="1"/>
  <c r="H5711" i="4" s="1"/>
  <c r="H5712" i="4" a="1"/>
  <c r="H5712" i="4" s="1"/>
  <c r="H5713" i="4" a="1"/>
  <c r="H5713" i="4" s="1"/>
  <c r="H5714" i="4" a="1"/>
  <c r="H5714" i="4" s="1"/>
  <c r="H5715" i="4" a="1"/>
  <c r="H5715" i="4" s="1"/>
  <c r="H5716" i="4" a="1"/>
  <c r="H5716" i="4" s="1"/>
  <c r="H5717" i="4" a="1"/>
  <c r="H5717" i="4" s="1"/>
  <c r="H5718" i="4" a="1"/>
  <c r="H5718" i="4" s="1"/>
  <c r="H5719" i="4" a="1"/>
  <c r="H5719" i="4" s="1"/>
  <c r="H5720" i="4" a="1"/>
  <c r="H5720" i="4" s="1"/>
  <c r="H5721" i="4" a="1"/>
  <c r="H5721" i="4" s="1"/>
  <c r="H5722" i="4" a="1"/>
  <c r="H5722" i="4" s="1"/>
  <c r="H5723" i="4" a="1"/>
  <c r="H5723" i="4" s="1"/>
  <c r="H5724" i="4" a="1"/>
  <c r="H5724" i="4" s="1"/>
  <c r="H5725" i="4" a="1"/>
  <c r="H5725" i="4" s="1"/>
  <c r="H5726" i="4" a="1"/>
  <c r="H5726" i="4" s="1"/>
  <c r="H5727" i="4" a="1"/>
  <c r="H5727" i="4" s="1"/>
  <c r="H5728" i="4" a="1"/>
  <c r="H5728" i="4" s="1"/>
  <c r="H5729" i="4" a="1"/>
  <c r="H5729" i="4" s="1"/>
  <c r="H5730" i="4" a="1"/>
  <c r="H5730" i="4" s="1"/>
  <c r="H5731" i="4" a="1"/>
  <c r="H5731" i="4" s="1"/>
  <c r="H5732" i="4" a="1"/>
  <c r="H5732" i="4" s="1"/>
  <c r="H5733" i="4" a="1"/>
  <c r="H5733" i="4" s="1"/>
  <c r="H5734" i="4" a="1"/>
  <c r="H5734" i="4" s="1"/>
  <c r="H5735" i="4" a="1"/>
  <c r="H5735" i="4" s="1"/>
  <c r="H5736" i="4" a="1"/>
  <c r="H5736" i="4" s="1"/>
  <c r="H5737" i="4" a="1"/>
  <c r="H5737" i="4" s="1"/>
  <c r="H5738" i="4" a="1"/>
  <c r="H5738" i="4" s="1"/>
  <c r="H5739" i="4" a="1"/>
  <c r="H5739" i="4" s="1"/>
  <c r="H5740" i="4" a="1"/>
  <c r="H5740" i="4" s="1"/>
  <c r="H5741" i="4" a="1"/>
  <c r="H5741" i="4" s="1"/>
  <c r="H5742" i="4" a="1"/>
  <c r="H5742" i="4" s="1"/>
  <c r="H5743" i="4" a="1"/>
  <c r="H5743" i="4" s="1"/>
  <c r="H5744" i="4" a="1"/>
  <c r="H5744" i="4" s="1"/>
  <c r="H5745" i="4" a="1"/>
  <c r="H5745" i="4" s="1"/>
  <c r="H5746" i="4" a="1"/>
  <c r="H5746" i="4" s="1"/>
  <c r="H5747" i="4" a="1"/>
  <c r="H5747" i="4" s="1"/>
  <c r="H5748" i="4" a="1"/>
  <c r="H5748" i="4" s="1"/>
  <c r="H5749" i="4" a="1"/>
  <c r="H5749" i="4" s="1"/>
  <c r="H5750" i="4" a="1"/>
  <c r="H5750" i="4" s="1"/>
  <c r="H5751" i="4" a="1"/>
  <c r="H5751" i="4" s="1"/>
  <c r="H5752" i="4" a="1"/>
  <c r="H5752" i="4" s="1"/>
  <c r="H5753" i="4" a="1"/>
  <c r="H5753" i="4" s="1"/>
  <c r="H5754" i="4" a="1"/>
  <c r="H5754" i="4" s="1"/>
  <c r="H5755" i="4" a="1"/>
  <c r="H5755" i="4" s="1"/>
  <c r="H5756" i="4" a="1"/>
  <c r="H5756" i="4" s="1"/>
  <c r="H5757" i="4" a="1"/>
  <c r="H5757" i="4" s="1"/>
  <c r="H5758" i="4" a="1"/>
  <c r="H5758" i="4" s="1"/>
  <c r="H5759" i="4" a="1"/>
  <c r="H5759" i="4" s="1"/>
  <c r="H5760" i="4" a="1"/>
  <c r="H5760" i="4" s="1"/>
  <c r="H5761" i="4" a="1"/>
  <c r="H5761" i="4" s="1"/>
  <c r="H5762" i="4" a="1"/>
  <c r="H5762" i="4" s="1"/>
  <c r="H5763" i="4" a="1"/>
  <c r="H5763" i="4" s="1"/>
  <c r="H5764" i="4" a="1"/>
  <c r="H5764" i="4" s="1"/>
  <c r="H5765" i="4" a="1"/>
  <c r="H5765" i="4" s="1"/>
  <c r="H5766" i="4" a="1"/>
  <c r="H5766" i="4" s="1"/>
  <c r="H5767" i="4" a="1"/>
  <c r="H5767" i="4" s="1"/>
  <c r="H5768" i="4" a="1"/>
  <c r="H5768" i="4" s="1"/>
  <c r="H5769" i="4" a="1"/>
  <c r="H5769" i="4" s="1"/>
  <c r="H5770" i="4" a="1"/>
  <c r="H5770" i="4" s="1"/>
  <c r="H5771" i="4" a="1"/>
  <c r="H5771" i="4" s="1"/>
  <c r="H5772" i="4" a="1"/>
  <c r="H5772" i="4" s="1"/>
  <c r="H5773" i="4" a="1"/>
  <c r="H5773" i="4" s="1"/>
  <c r="H5774" i="4" a="1"/>
  <c r="H5774" i="4" s="1"/>
  <c r="H5775" i="4" a="1"/>
  <c r="H5775" i="4" s="1"/>
  <c r="H5776" i="4" a="1"/>
  <c r="H5776" i="4" s="1"/>
  <c r="H5777" i="4" a="1"/>
  <c r="H5777" i="4" s="1"/>
  <c r="H5778" i="4" a="1"/>
  <c r="H5778" i="4" s="1"/>
  <c r="H5779" i="4" a="1"/>
  <c r="H5779" i="4" s="1"/>
  <c r="H5780" i="4" a="1"/>
  <c r="H5780" i="4" s="1"/>
  <c r="H5781" i="4" a="1"/>
  <c r="H5781" i="4" s="1"/>
  <c r="H5782" i="4" a="1"/>
  <c r="H5782" i="4" s="1"/>
  <c r="H5783" i="4" a="1"/>
  <c r="H5783" i="4" s="1"/>
  <c r="H5784" i="4" a="1"/>
  <c r="H5784" i="4" s="1"/>
  <c r="H5785" i="4" a="1"/>
  <c r="H5785" i="4" s="1"/>
  <c r="H5786" i="4" a="1"/>
  <c r="H5786" i="4" s="1"/>
  <c r="H5787" i="4" a="1"/>
  <c r="H5787" i="4" s="1"/>
  <c r="H5788" i="4" a="1"/>
  <c r="H5788" i="4" s="1"/>
  <c r="H5789" i="4" a="1"/>
  <c r="H5789" i="4" s="1"/>
  <c r="H5790" i="4" a="1"/>
  <c r="H5790" i="4" s="1"/>
  <c r="H5791" i="4" a="1"/>
  <c r="H5791" i="4" s="1"/>
  <c r="H5792" i="4" a="1"/>
  <c r="H5792" i="4" s="1"/>
  <c r="H5793" i="4" a="1"/>
  <c r="H5793" i="4" s="1"/>
  <c r="H5794" i="4" a="1"/>
  <c r="H5794" i="4" s="1"/>
  <c r="H5795" i="4" a="1"/>
  <c r="H5795" i="4" s="1"/>
  <c r="H5796" i="4" a="1"/>
  <c r="H5796" i="4" s="1"/>
  <c r="H5797" i="4" a="1"/>
  <c r="H5797" i="4" s="1"/>
  <c r="H5798" i="4" a="1"/>
  <c r="H5798" i="4" s="1"/>
  <c r="H5799" i="4" a="1"/>
  <c r="H5799" i="4" s="1"/>
  <c r="H5800" i="4" a="1"/>
  <c r="H5800" i="4" s="1"/>
  <c r="H5801" i="4" a="1"/>
  <c r="H5801" i="4" s="1"/>
  <c r="H5802" i="4" a="1"/>
  <c r="H5802" i="4" s="1"/>
  <c r="H5803" i="4" a="1"/>
  <c r="H5803" i="4" s="1"/>
  <c r="H5804" i="4" a="1"/>
  <c r="H5804" i="4" s="1"/>
  <c r="H5805" i="4" a="1"/>
  <c r="H5805" i="4" s="1"/>
  <c r="H5806" i="4" a="1"/>
  <c r="H5806" i="4" s="1"/>
  <c r="H5807" i="4" a="1"/>
  <c r="H5807" i="4" s="1"/>
  <c r="H5808" i="4" a="1"/>
  <c r="H5808" i="4" s="1"/>
  <c r="H5809" i="4" a="1"/>
  <c r="H5809" i="4" s="1"/>
  <c r="H5810" i="4" a="1"/>
  <c r="H5810" i="4" s="1"/>
  <c r="H5811" i="4" a="1"/>
  <c r="H5811" i="4" s="1"/>
  <c r="H5812" i="4" a="1"/>
  <c r="H5812" i="4" s="1"/>
  <c r="H5813" i="4" a="1"/>
  <c r="H5813" i="4" s="1"/>
  <c r="H5814" i="4" a="1"/>
  <c r="H5814" i="4" s="1"/>
  <c r="H5815" i="4" a="1"/>
  <c r="H5815" i="4" s="1"/>
  <c r="H5816" i="4" a="1"/>
  <c r="H5816" i="4" s="1"/>
  <c r="H5817" i="4" a="1"/>
  <c r="H5817" i="4" s="1"/>
  <c r="H5818" i="4" a="1"/>
  <c r="H5818" i="4" s="1"/>
  <c r="H5819" i="4" a="1"/>
  <c r="H5819" i="4" s="1"/>
  <c r="H5820" i="4" a="1"/>
  <c r="H5820" i="4" s="1"/>
  <c r="H5821" i="4" a="1"/>
  <c r="H5821" i="4" s="1"/>
  <c r="H5822" i="4" a="1"/>
  <c r="H5822" i="4" s="1"/>
  <c r="H5823" i="4" a="1"/>
  <c r="H5823" i="4" s="1"/>
  <c r="H5824" i="4" a="1"/>
  <c r="H5824" i="4" s="1"/>
  <c r="H5825" i="4" a="1"/>
  <c r="H5825" i="4" s="1"/>
  <c r="H5826" i="4" a="1"/>
  <c r="H5826" i="4" s="1"/>
  <c r="H5827" i="4" a="1"/>
  <c r="H5827" i="4" s="1"/>
  <c r="H5828" i="4" a="1"/>
  <c r="H5828" i="4" s="1"/>
  <c r="H5829" i="4" a="1"/>
  <c r="H5829" i="4" s="1"/>
  <c r="H5830" i="4" a="1"/>
  <c r="H5830" i="4" s="1"/>
  <c r="H5831" i="4" a="1"/>
  <c r="H5831" i="4" s="1"/>
  <c r="H5832" i="4" a="1"/>
  <c r="H5832" i="4" s="1"/>
  <c r="H5833" i="4" a="1"/>
  <c r="H5833" i="4" s="1"/>
  <c r="H5834" i="4" a="1"/>
  <c r="H5834" i="4" s="1"/>
  <c r="H5835" i="4" a="1"/>
  <c r="H5835" i="4" s="1"/>
  <c r="H5836" i="4" a="1"/>
  <c r="H5836" i="4" s="1"/>
  <c r="H5837" i="4" a="1"/>
  <c r="H5837" i="4" s="1"/>
  <c r="H5838" i="4" a="1"/>
  <c r="H5838" i="4" s="1"/>
  <c r="H5839" i="4" a="1"/>
  <c r="H5839" i="4" s="1"/>
  <c r="H5840" i="4" a="1"/>
  <c r="H5840" i="4" s="1"/>
  <c r="H5841" i="4" a="1"/>
  <c r="H5841" i="4" s="1"/>
  <c r="H5842" i="4" a="1"/>
  <c r="H5842" i="4" s="1"/>
  <c r="H5843" i="4" a="1"/>
  <c r="H5843" i="4" s="1"/>
  <c r="H5844" i="4" a="1"/>
  <c r="H5844" i="4" s="1"/>
  <c r="H5845" i="4" a="1"/>
  <c r="H5845" i="4" s="1"/>
  <c r="H5846" i="4" a="1"/>
  <c r="H5846" i="4" s="1"/>
  <c r="H5847" i="4" a="1"/>
  <c r="H5847" i="4" s="1"/>
  <c r="H5848" i="4" a="1"/>
  <c r="H5848" i="4" s="1"/>
  <c r="H5849" i="4" a="1"/>
  <c r="H5849" i="4" s="1"/>
  <c r="H5850" i="4" a="1"/>
  <c r="H5850" i="4" s="1"/>
  <c r="H5851" i="4" a="1"/>
  <c r="H5851" i="4" s="1"/>
  <c r="H5852" i="4" a="1"/>
  <c r="H5852" i="4" s="1"/>
  <c r="H5853" i="4" a="1"/>
  <c r="H5853" i="4" s="1"/>
  <c r="H5854" i="4" a="1"/>
  <c r="H5854" i="4" s="1"/>
  <c r="H5855" i="4" a="1"/>
  <c r="H5855" i="4" s="1"/>
  <c r="H5856" i="4" a="1"/>
  <c r="H5856" i="4" s="1"/>
  <c r="H5857" i="4" a="1"/>
  <c r="H5857" i="4" s="1"/>
  <c r="H5858" i="4" a="1"/>
  <c r="H5858" i="4" s="1"/>
  <c r="H5859" i="4" a="1"/>
  <c r="H5859" i="4" s="1"/>
  <c r="H5860" i="4" a="1"/>
  <c r="H5860" i="4" s="1"/>
  <c r="H5861" i="4" a="1"/>
  <c r="H5861" i="4" s="1"/>
  <c r="H5862" i="4" a="1"/>
  <c r="H5862" i="4" s="1"/>
  <c r="H5863" i="4" a="1"/>
  <c r="H5863" i="4" s="1"/>
  <c r="H5864" i="4" a="1"/>
  <c r="H5864" i="4" s="1"/>
  <c r="H5865" i="4" a="1"/>
  <c r="H5865" i="4" s="1"/>
  <c r="H5866" i="4" a="1"/>
  <c r="H5866" i="4" s="1"/>
  <c r="H5867" i="4" a="1"/>
  <c r="H5867" i="4" s="1"/>
  <c r="H5868" i="4" a="1"/>
  <c r="H5868" i="4" s="1"/>
  <c r="H5869" i="4" a="1"/>
  <c r="H5869" i="4" s="1"/>
  <c r="H5870" i="4" a="1"/>
  <c r="H5870" i="4" s="1"/>
  <c r="H5871" i="4" a="1"/>
  <c r="H5871" i="4" s="1"/>
  <c r="H5872" i="4" a="1"/>
  <c r="H5872" i="4" s="1"/>
  <c r="H5873" i="4" a="1"/>
  <c r="H5873" i="4" s="1"/>
  <c r="H5874" i="4" a="1"/>
  <c r="H5874" i="4" s="1"/>
  <c r="H5875" i="4" a="1"/>
  <c r="H5875" i="4" s="1"/>
  <c r="H5876" i="4" a="1"/>
  <c r="H5876" i="4" s="1"/>
  <c r="H5877" i="4" a="1"/>
  <c r="H5877" i="4" s="1"/>
  <c r="H5878" i="4" a="1"/>
  <c r="H5878" i="4" s="1"/>
  <c r="H5879" i="4" a="1"/>
  <c r="H5879" i="4" s="1"/>
  <c r="H5880" i="4" a="1"/>
  <c r="H5880" i="4" s="1"/>
  <c r="H5881" i="4" a="1"/>
  <c r="H5881" i="4" s="1"/>
  <c r="H5882" i="4" a="1"/>
  <c r="H5882" i="4" s="1"/>
  <c r="H5883" i="4" a="1"/>
  <c r="H5883" i="4" s="1"/>
  <c r="H5884" i="4" a="1"/>
  <c r="H5884" i="4" s="1"/>
  <c r="H5885" i="4" a="1"/>
  <c r="H5885" i="4" s="1"/>
  <c r="H5886" i="4" a="1"/>
  <c r="H5886" i="4" s="1"/>
  <c r="H5887" i="4" a="1"/>
  <c r="H5887" i="4" s="1"/>
  <c r="H5888" i="4" a="1"/>
  <c r="H5888" i="4" s="1"/>
  <c r="H5889" i="4" a="1"/>
  <c r="H5889" i="4" s="1"/>
  <c r="H5890" i="4" a="1"/>
  <c r="H5890" i="4" s="1"/>
  <c r="H5891" i="4" a="1"/>
  <c r="H5891" i="4" s="1"/>
  <c r="H5892" i="4" a="1"/>
  <c r="H5892" i="4" s="1"/>
  <c r="H5893" i="4" a="1"/>
  <c r="H5893" i="4" s="1"/>
  <c r="H5894" i="4" a="1"/>
  <c r="H5894" i="4" s="1"/>
  <c r="H5895" i="4" a="1"/>
  <c r="H5895" i="4" s="1"/>
  <c r="H5896" i="4" a="1"/>
  <c r="H5896" i="4" s="1"/>
  <c r="H5897" i="4" a="1"/>
  <c r="H5897" i="4" s="1"/>
  <c r="H5898" i="4" a="1"/>
  <c r="H5898" i="4" s="1"/>
  <c r="H5899" i="4" a="1"/>
  <c r="H5899" i="4" s="1"/>
  <c r="H5900" i="4" a="1"/>
  <c r="H5900" i="4" s="1"/>
  <c r="H5901" i="4" a="1"/>
  <c r="H5901" i="4" s="1"/>
  <c r="H5902" i="4" a="1"/>
  <c r="H5902" i="4" s="1"/>
  <c r="H5903" i="4" a="1"/>
  <c r="H5903" i="4" s="1"/>
  <c r="H5904" i="4" a="1"/>
  <c r="H5904" i="4" s="1"/>
  <c r="H5905" i="4" a="1"/>
  <c r="H5905" i="4" s="1"/>
  <c r="H5906" i="4" a="1"/>
  <c r="H5906" i="4" s="1"/>
  <c r="H5907" i="4" a="1"/>
  <c r="H5907" i="4" s="1"/>
  <c r="H5908" i="4" a="1"/>
  <c r="H5908" i="4" s="1"/>
  <c r="H5909" i="4" a="1"/>
  <c r="H5909" i="4" s="1"/>
  <c r="H5910" i="4" a="1"/>
  <c r="H5910" i="4" s="1"/>
  <c r="H5911" i="4" a="1"/>
  <c r="H5911" i="4" s="1"/>
  <c r="H5912" i="4" a="1"/>
  <c r="H5912" i="4" s="1"/>
  <c r="H5913" i="4" a="1"/>
  <c r="H5913" i="4" s="1"/>
  <c r="H5914" i="4" a="1"/>
  <c r="H5914" i="4" s="1"/>
  <c r="H5915" i="4" a="1"/>
  <c r="H5915" i="4" s="1"/>
  <c r="H5916" i="4" a="1"/>
  <c r="H5916" i="4" s="1"/>
  <c r="H5917" i="4" a="1"/>
  <c r="H5917" i="4" s="1"/>
  <c r="H5918" i="4" a="1"/>
  <c r="H5918" i="4" s="1"/>
  <c r="H5919" i="4" a="1"/>
  <c r="H5919" i="4" s="1"/>
  <c r="H5920" i="4" a="1"/>
  <c r="H5920" i="4" s="1"/>
  <c r="H5921" i="4" a="1"/>
  <c r="H5921" i="4" s="1"/>
  <c r="H5922" i="4" a="1"/>
  <c r="H5922" i="4" s="1"/>
  <c r="H5923" i="4" a="1"/>
  <c r="H5923" i="4" s="1"/>
  <c r="H5924" i="4" a="1"/>
  <c r="H5924" i="4" s="1"/>
  <c r="H5925" i="4" a="1"/>
  <c r="H5925" i="4" s="1"/>
  <c r="H5926" i="4" a="1"/>
  <c r="H5926" i="4" s="1"/>
  <c r="H5927" i="4" a="1"/>
  <c r="H5927" i="4" s="1"/>
  <c r="H5928" i="4" a="1"/>
  <c r="H5928" i="4" s="1"/>
  <c r="H5929" i="4" a="1"/>
  <c r="H5929" i="4" s="1"/>
  <c r="H5930" i="4" a="1"/>
  <c r="H5930" i="4" s="1"/>
  <c r="H5931" i="4" a="1"/>
  <c r="H5931" i="4" s="1"/>
  <c r="H5932" i="4" a="1"/>
  <c r="H5932" i="4" s="1"/>
  <c r="H5933" i="4" a="1"/>
  <c r="H5933" i="4" s="1"/>
  <c r="H5934" i="4" a="1"/>
  <c r="H5934" i="4" s="1"/>
  <c r="H5935" i="4" a="1"/>
  <c r="H5935" i="4" s="1"/>
  <c r="H5936" i="4" a="1"/>
  <c r="H5936" i="4" s="1"/>
  <c r="H5937" i="4" a="1"/>
  <c r="H5937" i="4" s="1"/>
  <c r="H5938" i="4" a="1"/>
  <c r="H5938" i="4" s="1"/>
  <c r="H5939" i="4" a="1"/>
  <c r="H5939" i="4" s="1"/>
  <c r="H5940" i="4" a="1"/>
  <c r="H5940" i="4" s="1"/>
  <c r="H5941" i="4" a="1"/>
  <c r="H5941" i="4" s="1"/>
  <c r="H5942" i="4" a="1"/>
  <c r="H5942" i="4" s="1"/>
  <c r="H5943" i="4" a="1"/>
  <c r="H5943" i="4" s="1"/>
  <c r="H5944" i="4" a="1"/>
  <c r="H5944" i="4" s="1"/>
  <c r="H5945" i="4" a="1"/>
  <c r="H5945" i="4" s="1"/>
  <c r="H5946" i="4" a="1"/>
  <c r="H5946" i="4" s="1"/>
  <c r="H5947" i="4" a="1"/>
  <c r="H5947" i="4" s="1"/>
  <c r="H5948" i="4" a="1"/>
  <c r="H5948" i="4" s="1"/>
  <c r="H5949" i="4" a="1"/>
  <c r="H5949" i="4" s="1"/>
  <c r="H5950" i="4" a="1"/>
  <c r="H5950" i="4" s="1"/>
  <c r="H5951" i="4" a="1"/>
  <c r="H5951" i="4" s="1"/>
  <c r="H5952" i="4" a="1"/>
  <c r="H5952" i="4" s="1"/>
  <c r="H5953" i="4" a="1"/>
  <c r="H5953" i="4" s="1"/>
  <c r="H5954" i="4" a="1"/>
  <c r="H5954" i="4" s="1"/>
  <c r="H5955" i="4" a="1"/>
  <c r="H5955" i="4" s="1"/>
  <c r="H5956" i="4" a="1"/>
  <c r="H5956" i="4" s="1"/>
  <c r="H5957" i="4" a="1"/>
  <c r="H5957" i="4" s="1"/>
  <c r="H5958" i="4" a="1"/>
  <c r="H5958" i="4" s="1"/>
  <c r="H5959" i="4" a="1"/>
  <c r="H5959" i="4" s="1"/>
  <c r="H5960" i="4" a="1"/>
  <c r="H5960" i="4" s="1"/>
  <c r="H5961" i="4" a="1"/>
  <c r="H5961" i="4" s="1"/>
  <c r="H5962" i="4" a="1"/>
  <c r="H5962" i="4" s="1"/>
  <c r="H5963" i="4" a="1"/>
  <c r="H5963" i="4" s="1"/>
  <c r="H5964" i="4" a="1"/>
  <c r="H5964" i="4" s="1"/>
  <c r="H5965" i="4" a="1"/>
  <c r="H5965" i="4" s="1"/>
  <c r="H5966" i="4" a="1"/>
  <c r="H5966" i="4" s="1"/>
  <c r="H5967" i="4" a="1"/>
  <c r="H5967" i="4" s="1"/>
  <c r="H5968" i="4" a="1"/>
  <c r="H5968" i="4" s="1"/>
  <c r="H5969" i="4" a="1"/>
  <c r="H5969" i="4" s="1"/>
  <c r="H5970" i="4" a="1"/>
  <c r="H5970" i="4" s="1"/>
  <c r="H5971" i="4" a="1"/>
  <c r="H5971" i="4" s="1"/>
  <c r="H5972" i="4" a="1"/>
  <c r="H5972" i="4" s="1"/>
  <c r="H5973" i="4" a="1"/>
  <c r="H5973" i="4" s="1"/>
  <c r="H5974" i="4" a="1"/>
  <c r="H5974" i="4" s="1"/>
  <c r="H5975" i="4" a="1"/>
  <c r="H5975" i="4" s="1"/>
  <c r="H5976" i="4" a="1"/>
  <c r="H5976" i="4" s="1"/>
  <c r="H5977" i="4" a="1"/>
  <c r="H5977" i="4" s="1"/>
  <c r="H5978" i="4" a="1"/>
  <c r="H5978" i="4" s="1"/>
  <c r="H5979" i="4" a="1"/>
  <c r="H5979" i="4" s="1"/>
  <c r="H5980" i="4" a="1"/>
  <c r="H5980" i="4" s="1"/>
  <c r="H5981" i="4" a="1"/>
  <c r="H5981" i="4" s="1"/>
  <c r="H5982" i="4" a="1"/>
  <c r="H5982" i="4" s="1"/>
  <c r="H5983" i="4" a="1"/>
  <c r="H5983" i="4" s="1"/>
  <c r="H5984" i="4" a="1"/>
  <c r="H5984" i="4" s="1"/>
  <c r="H5985" i="4" a="1"/>
  <c r="H5985" i="4" s="1"/>
  <c r="H5986" i="4" a="1"/>
  <c r="H5986" i="4" s="1"/>
  <c r="H5987" i="4" a="1"/>
  <c r="H5987" i="4" s="1"/>
  <c r="H5988" i="4" a="1"/>
  <c r="H5988" i="4" s="1"/>
  <c r="H5989" i="4" a="1"/>
  <c r="H5989" i="4" s="1"/>
  <c r="H5990" i="4" a="1"/>
  <c r="H5990" i="4" s="1"/>
  <c r="H5991" i="4" a="1"/>
  <c r="H5991" i="4" s="1"/>
  <c r="H5992" i="4" a="1"/>
  <c r="H5992" i="4" s="1"/>
  <c r="H5993" i="4" a="1"/>
  <c r="H5993" i="4" s="1"/>
  <c r="H5994" i="4" a="1"/>
  <c r="H5994" i="4" s="1"/>
  <c r="H5995" i="4" a="1"/>
  <c r="H5995" i="4" s="1"/>
  <c r="H5996" i="4" a="1"/>
  <c r="H5996" i="4" s="1"/>
  <c r="H5997" i="4" a="1"/>
  <c r="H5997" i="4" s="1"/>
  <c r="H5998" i="4" a="1"/>
  <c r="H5998" i="4" s="1"/>
  <c r="H5999" i="4" a="1"/>
  <c r="H5999" i="4" s="1"/>
  <c r="H6000" i="4" a="1"/>
  <c r="H6000" i="4" s="1"/>
  <c r="H6001" i="4" a="1"/>
  <c r="H6001" i="4" s="1"/>
  <c r="H6002" i="4" a="1"/>
  <c r="H6002" i="4" s="1"/>
  <c r="H6003" i="4" a="1"/>
  <c r="H6003" i="4" s="1"/>
  <c r="H6004" i="4" a="1"/>
  <c r="H6004" i="4" s="1"/>
  <c r="H6005" i="4" a="1"/>
  <c r="H6005" i="4" s="1"/>
  <c r="H6006" i="4" a="1"/>
  <c r="H6006" i="4" s="1"/>
  <c r="H6007" i="4" a="1"/>
  <c r="H6007" i="4" s="1"/>
  <c r="H6008" i="4" a="1"/>
  <c r="H6008" i="4" s="1"/>
  <c r="H6009" i="4" a="1"/>
  <c r="H6009" i="4" s="1"/>
  <c r="H6010" i="4" a="1"/>
  <c r="H6010" i="4" s="1"/>
  <c r="H6011" i="4" a="1"/>
  <c r="H6011" i="4" s="1"/>
  <c r="H6012" i="4" a="1"/>
  <c r="H6012" i="4" s="1"/>
  <c r="H6013" i="4" a="1"/>
  <c r="H6013" i="4" s="1"/>
  <c r="H6014" i="4" a="1"/>
  <c r="H6014" i="4" s="1"/>
  <c r="H6015" i="4" a="1"/>
  <c r="H6015" i="4" s="1"/>
  <c r="H6016" i="4" a="1"/>
  <c r="H6016" i="4" s="1"/>
  <c r="H6017" i="4" a="1"/>
  <c r="H6017" i="4" s="1"/>
  <c r="H6018" i="4" a="1"/>
  <c r="H6018" i="4" s="1"/>
  <c r="H6019" i="4" a="1"/>
  <c r="H6019" i="4" s="1"/>
  <c r="H6020" i="4" a="1"/>
  <c r="H6020" i="4" s="1"/>
  <c r="H6021" i="4" a="1"/>
  <c r="H6021" i="4" s="1"/>
  <c r="H6022" i="4" a="1"/>
  <c r="H6022" i="4" s="1"/>
  <c r="H6023" i="4" a="1"/>
  <c r="H6023" i="4" s="1"/>
  <c r="H6024" i="4" a="1"/>
  <c r="H6024" i="4" s="1"/>
  <c r="H6025" i="4" a="1"/>
  <c r="H6025" i="4" s="1"/>
  <c r="H6026" i="4" a="1"/>
  <c r="H6026" i="4" s="1"/>
  <c r="H6027" i="4" a="1"/>
  <c r="H6027" i="4" s="1"/>
  <c r="H6028" i="4" a="1"/>
  <c r="H6028" i="4" s="1"/>
  <c r="H6029" i="4" a="1"/>
  <c r="H6029" i="4" s="1"/>
  <c r="H6030" i="4" a="1"/>
  <c r="H6030" i="4" s="1"/>
  <c r="H6031" i="4" a="1"/>
  <c r="H6031" i="4" s="1"/>
  <c r="H6032" i="4" a="1"/>
  <c r="H6032" i="4" s="1"/>
  <c r="H6033" i="4" a="1"/>
  <c r="H6033" i="4" s="1"/>
  <c r="H6034" i="4" a="1"/>
  <c r="H6034" i="4" s="1"/>
  <c r="H6035" i="4" a="1"/>
  <c r="H6035" i="4" s="1"/>
  <c r="H6036" i="4" a="1"/>
  <c r="H6036" i="4" s="1"/>
  <c r="H6037" i="4" a="1"/>
  <c r="H6037" i="4" s="1"/>
  <c r="H6038" i="4" a="1"/>
  <c r="H6038" i="4" s="1"/>
  <c r="H6039" i="4" a="1"/>
  <c r="H6039" i="4" s="1"/>
  <c r="H6040" i="4" a="1"/>
  <c r="H6040" i="4" s="1"/>
  <c r="H6041" i="4" a="1"/>
  <c r="H6041" i="4" s="1"/>
  <c r="H6042" i="4" a="1"/>
  <c r="H6042" i="4" s="1"/>
  <c r="H6043" i="4" a="1"/>
  <c r="H6043" i="4" s="1"/>
  <c r="H6044" i="4" a="1"/>
  <c r="H6044" i="4" s="1"/>
  <c r="H6045" i="4" a="1"/>
  <c r="H6045" i="4" s="1"/>
  <c r="H6046" i="4" a="1"/>
  <c r="H6046" i="4" s="1"/>
  <c r="H6047" i="4" a="1"/>
  <c r="H6047" i="4" s="1"/>
  <c r="H6048" i="4" a="1"/>
  <c r="H6048" i="4" s="1"/>
  <c r="H6049" i="4" a="1"/>
  <c r="H6049" i="4" s="1"/>
  <c r="H6050" i="4" a="1"/>
  <c r="H6050" i="4" s="1"/>
  <c r="H6051" i="4" a="1"/>
  <c r="H6051" i="4" s="1"/>
  <c r="H6052" i="4" a="1"/>
  <c r="H6052" i="4" s="1"/>
  <c r="H6053" i="4" a="1"/>
  <c r="H6053" i="4" s="1"/>
  <c r="H6054" i="4" a="1"/>
  <c r="H6054" i="4" s="1"/>
  <c r="H6055" i="4" a="1"/>
  <c r="H6055" i="4" s="1"/>
  <c r="H6056" i="4" a="1"/>
  <c r="H6056" i="4" s="1"/>
  <c r="H6057" i="4" a="1"/>
  <c r="H6057" i="4" s="1"/>
  <c r="H6058" i="4" a="1"/>
  <c r="H6058" i="4" s="1"/>
  <c r="H6059" i="4" a="1"/>
  <c r="H6059" i="4" s="1"/>
  <c r="H6060" i="4" a="1"/>
  <c r="H6060" i="4" s="1"/>
  <c r="H6061" i="4" a="1"/>
  <c r="H6061" i="4" s="1"/>
  <c r="H6062" i="4" a="1"/>
  <c r="H6062" i="4" s="1"/>
  <c r="H6063" i="4" a="1"/>
  <c r="H6063" i="4" s="1"/>
  <c r="H6064" i="4" a="1"/>
  <c r="H6064" i="4" s="1"/>
  <c r="H6065" i="4" a="1"/>
  <c r="H6065" i="4" s="1"/>
  <c r="H6066" i="4" a="1"/>
  <c r="H6066" i="4" s="1"/>
  <c r="H6067" i="4" a="1"/>
  <c r="H6067" i="4" s="1"/>
  <c r="H6068" i="4" a="1"/>
  <c r="H6068" i="4" s="1"/>
  <c r="H6069" i="4" a="1"/>
  <c r="H6069" i="4" s="1"/>
  <c r="H6070" i="4" a="1"/>
  <c r="H6070" i="4" s="1"/>
  <c r="H6071" i="4" a="1"/>
  <c r="H6071" i="4" s="1"/>
  <c r="H6072" i="4" a="1"/>
  <c r="H6072" i="4" s="1"/>
  <c r="H6073" i="4" a="1"/>
  <c r="H6073" i="4" s="1"/>
  <c r="H6074" i="4" a="1"/>
  <c r="H6074" i="4" s="1"/>
  <c r="H6075" i="4" a="1"/>
  <c r="H6075" i="4" s="1"/>
  <c r="H6076" i="4" a="1"/>
  <c r="H6076" i="4" s="1"/>
  <c r="H6077" i="4" a="1"/>
  <c r="H6077" i="4" s="1"/>
  <c r="H6078" i="4" a="1"/>
  <c r="H6078" i="4" s="1"/>
  <c r="H6079" i="4" a="1"/>
  <c r="H6079" i="4" s="1"/>
  <c r="H6080" i="4" a="1"/>
  <c r="H6080" i="4" s="1"/>
  <c r="H6081" i="4" a="1"/>
  <c r="H6081" i="4" s="1"/>
  <c r="H6082" i="4" a="1"/>
  <c r="H6082" i="4" s="1"/>
  <c r="H6083" i="4" a="1"/>
  <c r="H6083" i="4" s="1"/>
  <c r="H6084" i="4" a="1"/>
  <c r="H6084" i="4" s="1"/>
  <c r="H6085" i="4" a="1"/>
  <c r="H6085" i="4" s="1"/>
  <c r="H6086" i="4" a="1"/>
  <c r="H6086" i="4" s="1"/>
  <c r="H6087" i="4" a="1"/>
  <c r="H6087" i="4" s="1"/>
  <c r="H6088" i="4" a="1"/>
  <c r="H6088" i="4" s="1"/>
  <c r="H6089" i="4" a="1"/>
  <c r="H6089" i="4" s="1"/>
  <c r="H6090" i="4" a="1"/>
  <c r="H6090" i="4" s="1"/>
  <c r="H6091" i="4" a="1"/>
  <c r="H6091" i="4" s="1"/>
  <c r="H6092" i="4" a="1"/>
  <c r="H6092" i="4" s="1"/>
  <c r="H6093" i="4" a="1"/>
  <c r="H6093" i="4" s="1"/>
  <c r="H6094" i="4" a="1"/>
  <c r="H6094" i="4" s="1"/>
  <c r="H6095" i="4" a="1"/>
  <c r="H6095" i="4" s="1"/>
  <c r="H6096" i="4" a="1"/>
  <c r="H6096" i="4" s="1"/>
  <c r="H6097" i="4" a="1"/>
  <c r="H6097" i="4" s="1"/>
  <c r="H6098" i="4" a="1"/>
  <c r="H6098" i="4" s="1"/>
  <c r="H6099" i="4" a="1"/>
  <c r="H6099" i="4" s="1"/>
  <c r="H6100" i="4" a="1"/>
  <c r="H6100" i="4" s="1"/>
  <c r="H6101" i="4" a="1"/>
  <c r="H6101" i="4" s="1"/>
  <c r="H6102" i="4" a="1"/>
  <c r="H6102" i="4" s="1"/>
  <c r="H6103" i="4" a="1"/>
  <c r="H6103" i="4" s="1"/>
  <c r="H6104" i="4" a="1"/>
  <c r="H6104" i="4" s="1"/>
  <c r="H6105" i="4" a="1"/>
  <c r="H6105" i="4" s="1"/>
  <c r="H6106" i="4" a="1"/>
  <c r="H6106" i="4" s="1"/>
  <c r="H6107" i="4" a="1"/>
  <c r="H6107" i="4" s="1"/>
  <c r="H6108" i="4" a="1"/>
  <c r="H6108" i="4" s="1"/>
  <c r="H6109" i="4" a="1"/>
  <c r="H6109" i="4" s="1"/>
  <c r="H6110" i="4" a="1"/>
  <c r="H6110" i="4" s="1"/>
  <c r="H6111" i="4" a="1"/>
  <c r="H6111" i="4" s="1"/>
  <c r="H6112" i="4" a="1"/>
  <c r="H6112" i="4" s="1"/>
  <c r="H6113" i="4" a="1"/>
  <c r="H6113" i="4" s="1"/>
  <c r="H6114" i="4" a="1"/>
  <c r="H6114" i="4" s="1"/>
  <c r="H6115" i="4" a="1"/>
  <c r="H6115" i="4" s="1"/>
  <c r="H6116" i="4" a="1"/>
  <c r="H6116" i="4" s="1"/>
  <c r="H6117" i="4" a="1"/>
  <c r="H6117" i="4" s="1"/>
  <c r="H6118" i="4" a="1"/>
  <c r="H6118" i="4" s="1"/>
  <c r="H6119" i="4" a="1"/>
  <c r="H6119" i="4" s="1"/>
  <c r="H6120" i="4" a="1"/>
  <c r="H6120" i="4" s="1"/>
  <c r="H6121" i="4" a="1"/>
  <c r="H6121" i="4" s="1"/>
  <c r="H6122" i="4" a="1"/>
  <c r="H6122" i="4" s="1"/>
  <c r="H6123" i="4" a="1"/>
  <c r="H6123" i="4" s="1"/>
  <c r="H6124" i="4" a="1"/>
  <c r="H6124" i="4" s="1"/>
  <c r="H6125" i="4" a="1"/>
  <c r="H6125" i="4" s="1"/>
  <c r="H6126" i="4" a="1"/>
  <c r="H6126" i="4" s="1"/>
  <c r="H6127" i="4" a="1"/>
  <c r="H6127" i="4" s="1"/>
  <c r="H6128" i="4" a="1"/>
  <c r="H6128" i="4" s="1"/>
  <c r="H6129" i="4" a="1"/>
  <c r="H6129" i="4" s="1"/>
  <c r="H6130" i="4" a="1"/>
  <c r="H6130" i="4" s="1"/>
  <c r="H6131" i="4" a="1"/>
  <c r="H6131" i="4" s="1"/>
  <c r="H6132" i="4" a="1"/>
  <c r="H6132" i="4" s="1"/>
  <c r="H6133" i="4" a="1"/>
  <c r="H6133" i="4" s="1"/>
  <c r="H6134" i="4" a="1"/>
  <c r="H6134" i="4" s="1"/>
  <c r="H6135" i="4" a="1"/>
  <c r="H6135" i="4" s="1"/>
  <c r="H6136" i="4" a="1"/>
  <c r="H6136" i="4" s="1"/>
  <c r="H6137" i="4" a="1"/>
  <c r="H6137" i="4" s="1"/>
  <c r="H6138" i="4" a="1"/>
  <c r="H6138" i="4" s="1"/>
  <c r="H6139" i="4" a="1"/>
  <c r="H6139" i="4" s="1"/>
  <c r="H6140" i="4" a="1"/>
  <c r="H6140" i="4" s="1"/>
  <c r="H6141" i="4" a="1"/>
  <c r="H6141" i="4" s="1"/>
  <c r="H6142" i="4" a="1"/>
  <c r="H6142" i="4" s="1"/>
  <c r="H6143" i="4" a="1"/>
  <c r="H6143" i="4" s="1"/>
  <c r="H6144" i="4" a="1"/>
  <c r="H6144" i="4" s="1"/>
  <c r="H6145" i="4" a="1"/>
  <c r="H6145" i="4" s="1"/>
  <c r="H6146" i="4" a="1"/>
  <c r="H6146" i="4" s="1"/>
  <c r="H6147" i="4" a="1"/>
  <c r="H6147" i="4" s="1"/>
  <c r="H6148" i="4" a="1"/>
  <c r="H6148" i="4" s="1"/>
  <c r="H6149" i="4" a="1"/>
  <c r="H6149" i="4" s="1"/>
  <c r="H6150" i="4" a="1"/>
  <c r="H6150" i="4" s="1"/>
  <c r="H6151" i="4" a="1"/>
  <c r="H6151" i="4" s="1"/>
  <c r="H6152" i="4" a="1"/>
  <c r="H6152" i="4" s="1"/>
  <c r="H6153" i="4" a="1"/>
  <c r="H6153" i="4" s="1"/>
  <c r="H6154" i="4" a="1"/>
  <c r="H6154" i="4" s="1"/>
  <c r="H6155" i="4" a="1"/>
  <c r="H6155" i="4" s="1"/>
  <c r="H6156" i="4" a="1"/>
  <c r="H6156" i="4" s="1"/>
  <c r="H6157" i="4" a="1"/>
  <c r="H6157" i="4" s="1"/>
  <c r="H6158" i="4" a="1"/>
  <c r="H6158" i="4" s="1"/>
  <c r="H6159" i="4" a="1"/>
  <c r="H6159" i="4" s="1"/>
  <c r="H6160" i="4" a="1"/>
  <c r="H6160" i="4" s="1"/>
  <c r="H6161" i="4" a="1"/>
  <c r="H6161" i="4" s="1"/>
  <c r="H6162" i="4" a="1"/>
  <c r="H6162" i="4" s="1"/>
  <c r="H6163" i="4" a="1"/>
  <c r="H6163" i="4" s="1"/>
  <c r="H6164" i="4" a="1"/>
  <c r="H6164" i="4" s="1"/>
  <c r="H6165" i="4" a="1"/>
  <c r="H6165" i="4" s="1"/>
  <c r="H6166" i="4" a="1"/>
  <c r="H6166" i="4" s="1"/>
  <c r="H6167" i="4" a="1"/>
  <c r="H6167" i="4" s="1"/>
  <c r="H6168" i="4" a="1"/>
  <c r="H6168" i="4" s="1"/>
  <c r="H6169" i="4" a="1"/>
  <c r="H6169" i="4" s="1"/>
  <c r="H6170" i="4" a="1"/>
  <c r="H6170" i="4" s="1"/>
  <c r="H6171" i="4" a="1"/>
  <c r="H6171" i="4" s="1"/>
  <c r="H6172" i="4" a="1"/>
  <c r="H6172" i="4" s="1"/>
  <c r="H6173" i="4" a="1"/>
  <c r="H6173" i="4" s="1"/>
  <c r="H6174" i="4" a="1"/>
  <c r="H6174" i="4" s="1"/>
  <c r="H6175" i="4" a="1"/>
  <c r="H6175" i="4" s="1"/>
  <c r="H6176" i="4" a="1"/>
  <c r="H6176" i="4" s="1"/>
  <c r="H6177" i="4" a="1"/>
  <c r="H6177" i="4" s="1"/>
  <c r="H6178" i="4" a="1"/>
  <c r="H6178" i="4" s="1"/>
  <c r="H6179" i="4" a="1"/>
  <c r="H6179" i="4" s="1"/>
  <c r="H6180" i="4" a="1"/>
  <c r="H6180" i="4" s="1"/>
  <c r="H6181" i="4" a="1"/>
  <c r="H6181" i="4" s="1"/>
  <c r="H6182" i="4" a="1"/>
  <c r="H6182" i="4" s="1"/>
  <c r="H6183" i="4" a="1"/>
  <c r="H6183" i="4" s="1"/>
  <c r="H6184" i="4" a="1"/>
  <c r="H6184" i="4" s="1"/>
  <c r="H6185" i="4" a="1"/>
  <c r="H6185" i="4" s="1"/>
  <c r="H6186" i="4" a="1"/>
  <c r="H6186" i="4" s="1"/>
  <c r="H6187" i="4" a="1"/>
  <c r="H6187" i="4" s="1"/>
  <c r="H6188" i="4" a="1"/>
  <c r="H6188" i="4" s="1"/>
  <c r="H6189" i="4" a="1"/>
  <c r="H6189" i="4" s="1"/>
  <c r="H6190" i="4" a="1"/>
  <c r="H6190" i="4" s="1"/>
  <c r="H6191" i="4" a="1"/>
  <c r="H6191" i="4" s="1"/>
  <c r="H6192" i="4" a="1"/>
  <c r="H6192" i="4" s="1"/>
  <c r="H6193" i="4" a="1"/>
  <c r="H6193" i="4" s="1"/>
  <c r="H6194" i="4" a="1"/>
  <c r="H6194" i="4" s="1"/>
  <c r="H6195" i="4" a="1"/>
  <c r="H6195" i="4" s="1"/>
  <c r="H6196" i="4" a="1"/>
  <c r="H6196" i="4" s="1"/>
  <c r="H6197" i="4" a="1"/>
  <c r="H6197" i="4" s="1"/>
  <c r="H6198" i="4" a="1"/>
  <c r="H6198" i="4" s="1"/>
  <c r="H6199" i="4" a="1"/>
  <c r="H6199" i="4" s="1"/>
  <c r="H6200" i="4" a="1"/>
  <c r="H6200" i="4" s="1"/>
  <c r="H6201" i="4" a="1"/>
  <c r="H6201" i="4" s="1"/>
  <c r="H6202" i="4" a="1"/>
  <c r="H6202" i="4" s="1"/>
  <c r="H6203" i="4" a="1"/>
  <c r="H6203" i="4" s="1"/>
  <c r="H6204" i="4" a="1"/>
  <c r="H6204" i="4" s="1"/>
  <c r="H6205" i="4" a="1"/>
  <c r="H6205" i="4" s="1"/>
  <c r="H6206" i="4" a="1"/>
  <c r="H6206" i="4" s="1"/>
  <c r="H6207" i="4" a="1"/>
  <c r="H6207" i="4" s="1"/>
  <c r="H6208" i="4" a="1"/>
  <c r="H6208" i="4" s="1"/>
  <c r="H6209" i="4" a="1"/>
  <c r="H6209" i="4" s="1"/>
  <c r="H6210" i="4" a="1"/>
  <c r="H6210" i="4" s="1"/>
  <c r="H6211" i="4" a="1"/>
  <c r="H6211" i="4" s="1"/>
  <c r="H6212" i="4" a="1"/>
  <c r="H6212" i="4" s="1"/>
  <c r="H6213" i="4" a="1"/>
  <c r="H6213" i="4" s="1"/>
  <c r="H6214" i="4" a="1"/>
  <c r="H6214" i="4" s="1"/>
  <c r="H6215" i="4" a="1"/>
  <c r="H6215" i="4" s="1"/>
  <c r="H6216" i="4" a="1"/>
  <c r="H6216" i="4" s="1"/>
  <c r="H6217" i="4" a="1"/>
  <c r="H6217" i="4" s="1"/>
  <c r="H6218" i="4" a="1"/>
  <c r="H6218" i="4" s="1"/>
  <c r="H6219" i="4" a="1"/>
  <c r="H6219" i="4" s="1"/>
  <c r="H6220" i="4" a="1"/>
  <c r="H6220" i="4" s="1"/>
  <c r="H6221" i="4" a="1"/>
  <c r="H6221" i="4" s="1"/>
  <c r="H6222" i="4" a="1"/>
  <c r="H6222" i="4" s="1"/>
  <c r="H6223" i="4" a="1"/>
  <c r="H6223" i="4" s="1"/>
  <c r="H6224" i="4" a="1"/>
  <c r="H6224" i="4" s="1"/>
  <c r="H6225" i="4" a="1"/>
  <c r="H6225" i="4" s="1"/>
  <c r="H6226" i="4" a="1"/>
  <c r="H6226" i="4" s="1"/>
  <c r="H6227" i="4" a="1"/>
  <c r="H6227" i="4" s="1"/>
  <c r="H6228" i="4" a="1"/>
  <c r="H6228" i="4" s="1"/>
  <c r="H6229" i="4" a="1"/>
  <c r="H6229" i="4" s="1"/>
  <c r="H6230" i="4" a="1"/>
  <c r="H6230" i="4" s="1"/>
  <c r="H6231" i="4" a="1"/>
  <c r="H6231" i="4" s="1"/>
  <c r="H6232" i="4" a="1"/>
  <c r="H6232" i="4" s="1"/>
  <c r="H6233" i="4" a="1"/>
  <c r="H6233" i="4" s="1"/>
  <c r="H6234" i="4" a="1"/>
  <c r="H6234" i="4" s="1"/>
  <c r="H6235" i="4" a="1"/>
  <c r="H6235" i="4" s="1"/>
  <c r="H6236" i="4" a="1"/>
  <c r="H6236" i="4" s="1"/>
  <c r="H6237" i="4" a="1"/>
  <c r="H6237" i="4" s="1"/>
  <c r="H6238" i="4" a="1"/>
  <c r="H6238" i="4" s="1"/>
  <c r="H6239" i="4" a="1"/>
  <c r="H6239" i="4" s="1"/>
  <c r="H6240" i="4" a="1"/>
  <c r="H6240" i="4" s="1"/>
  <c r="H6241" i="4" a="1"/>
  <c r="H6241" i="4" s="1"/>
  <c r="H6242" i="4" a="1"/>
  <c r="H6242" i="4" s="1"/>
  <c r="H6243" i="4" a="1"/>
  <c r="H6243" i="4" s="1"/>
  <c r="H6244" i="4" a="1"/>
  <c r="H6244" i="4" s="1"/>
  <c r="H6245" i="4" a="1"/>
  <c r="H6245" i="4" s="1"/>
  <c r="H6246" i="4" a="1"/>
  <c r="H6246" i="4" s="1"/>
  <c r="H6247" i="4" a="1"/>
  <c r="H6247" i="4" s="1"/>
  <c r="H6248" i="4" a="1"/>
  <c r="H6248" i="4" s="1"/>
  <c r="H6249" i="4" a="1"/>
  <c r="H6249" i="4" s="1"/>
  <c r="H6250" i="4" a="1"/>
  <c r="H6250" i="4" s="1"/>
  <c r="H6251" i="4" a="1"/>
  <c r="H6251" i="4" s="1"/>
  <c r="H6252" i="4" a="1"/>
  <c r="H6252" i="4" s="1"/>
  <c r="H6253" i="4" a="1"/>
  <c r="H6253" i="4" s="1"/>
  <c r="H6254" i="4" a="1"/>
  <c r="H6254" i="4" s="1"/>
  <c r="H6255" i="4" a="1"/>
  <c r="H6255" i="4" s="1"/>
  <c r="H6256" i="4" a="1"/>
  <c r="H6256" i="4" s="1"/>
  <c r="H6257" i="4" a="1"/>
  <c r="H6257" i="4" s="1"/>
  <c r="H6258" i="4" a="1"/>
  <c r="H6258" i="4" s="1"/>
  <c r="H6259" i="4" a="1"/>
  <c r="H6259" i="4" s="1"/>
  <c r="H6260" i="4" a="1"/>
  <c r="H6260" i="4" s="1"/>
  <c r="H6261" i="4" a="1"/>
  <c r="H6261" i="4" s="1"/>
  <c r="H6262" i="4" a="1"/>
  <c r="H6262" i="4" s="1"/>
  <c r="H6263" i="4" a="1"/>
  <c r="H6263" i="4" s="1"/>
  <c r="H6264" i="4" a="1"/>
  <c r="H6264" i="4" s="1"/>
  <c r="H6265" i="4" a="1"/>
  <c r="H6265" i="4" s="1"/>
  <c r="H6266" i="4" a="1"/>
  <c r="H6266" i="4" s="1"/>
  <c r="H6267" i="4" a="1"/>
  <c r="H6267" i="4" s="1"/>
  <c r="H6268" i="4" a="1"/>
  <c r="H6268" i="4" s="1"/>
  <c r="H6269" i="4" a="1"/>
  <c r="H6269" i="4" s="1"/>
  <c r="H6270" i="4" a="1"/>
  <c r="H6270" i="4" s="1"/>
  <c r="H6271" i="4" a="1"/>
  <c r="H6271" i="4" s="1"/>
  <c r="H6272" i="4" a="1"/>
  <c r="H6272" i="4" s="1"/>
  <c r="H6273" i="4" a="1"/>
  <c r="H6273" i="4" s="1"/>
  <c r="H6274" i="4" a="1"/>
  <c r="H6274" i="4" s="1"/>
  <c r="H6275" i="4" a="1"/>
  <c r="H6275" i="4" s="1"/>
  <c r="H6276" i="4" a="1"/>
  <c r="H6276" i="4" s="1"/>
  <c r="H6277" i="4" a="1"/>
  <c r="H6277" i="4" s="1"/>
  <c r="H6278" i="4" a="1"/>
  <c r="H6278" i="4" s="1"/>
  <c r="H6279" i="4" a="1"/>
  <c r="H6279" i="4" s="1"/>
  <c r="H6280" i="4" a="1"/>
  <c r="H6280" i="4" s="1"/>
  <c r="H6281" i="4" a="1"/>
  <c r="H6281" i="4" s="1"/>
  <c r="H6282" i="4" a="1"/>
  <c r="H6282" i="4" s="1"/>
  <c r="H6283" i="4" a="1"/>
  <c r="H6283" i="4" s="1"/>
  <c r="H6284" i="4" a="1"/>
  <c r="H6284" i="4" s="1"/>
  <c r="H6285" i="4" a="1"/>
  <c r="H6285" i="4" s="1"/>
  <c r="H6286" i="4" a="1"/>
  <c r="H6286" i="4" s="1"/>
  <c r="H6287" i="4" a="1"/>
  <c r="H6287" i="4" s="1"/>
  <c r="H6288" i="4" a="1"/>
  <c r="H6288" i="4" s="1"/>
  <c r="H6289" i="4" a="1"/>
  <c r="H6289" i="4" s="1"/>
  <c r="H6290" i="4" a="1"/>
  <c r="H6290" i="4" s="1"/>
  <c r="H6291" i="4" a="1"/>
  <c r="H6291" i="4" s="1"/>
  <c r="H6292" i="4" a="1"/>
  <c r="H6292" i="4" s="1"/>
  <c r="H6293" i="4" a="1"/>
  <c r="H6293" i="4" s="1"/>
  <c r="H6294" i="4" a="1"/>
  <c r="H6294" i="4" s="1"/>
  <c r="H6295" i="4" a="1"/>
  <c r="H6295" i="4" s="1"/>
  <c r="H6296" i="4" a="1"/>
  <c r="H6296" i="4" s="1"/>
  <c r="H6297" i="4" a="1"/>
  <c r="H6297" i="4" s="1"/>
  <c r="H6298" i="4" a="1"/>
  <c r="H6298" i="4" s="1"/>
  <c r="H6299" i="4" a="1"/>
  <c r="H6299" i="4" s="1"/>
  <c r="H6300" i="4" a="1"/>
  <c r="H6300" i="4" s="1"/>
  <c r="H6301" i="4" a="1"/>
  <c r="H6301" i="4" s="1"/>
  <c r="H6302" i="4" a="1"/>
  <c r="H6302" i="4" s="1"/>
  <c r="H6303" i="4" a="1"/>
  <c r="H6303" i="4" s="1"/>
  <c r="H6304" i="4" a="1"/>
  <c r="H6304" i="4" s="1"/>
  <c r="H6305" i="4" a="1"/>
  <c r="H6305" i="4" s="1"/>
  <c r="H6306" i="4" a="1"/>
  <c r="H6306" i="4" s="1"/>
  <c r="H6307" i="4" a="1"/>
  <c r="H6307" i="4" s="1"/>
  <c r="H6308" i="4" a="1"/>
  <c r="H6308" i="4" s="1"/>
  <c r="H6309" i="4" a="1"/>
  <c r="H6309" i="4" s="1"/>
  <c r="H6310" i="4" a="1"/>
  <c r="H6310" i="4" s="1"/>
  <c r="H6311" i="4" a="1"/>
  <c r="H6311" i="4" s="1"/>
  <c r="H6312" i="4" a="1"/>
  <c r="H6312" i="4" s="1"/>
  <c r="H6313" i="4" a="1"/>
  <c r="H6313" i="4" s="1"/>
  <c r="H6314" i="4" a="1"/>
  <c r="H6314" i="4" s="1"/>
  <c r="H6315" i="4" a="1"/>
  <c r="H6315" i="4" s="1"/>
  <c r="H6316" i="4" a="1"/>
  <c r="H6316" i="4" s="1"/>
  <c r="H6317" i="4" a="1"/>
  <c r="H6317" i="4" s="1"/>
  <c r="H6318" i="4" a="1"/>
  <c r="H6318" i="4" s="1"/>
  <c r="H6319" i="4" a="1"/>
  <c r="H6319" i="4" s="1"/>
  <c r="H6320" i="4" a="1"/>
  <c r="H6320" i="4" s="1"/>
  <c r="H6321" i="4" a="1"/>
  <c r="H6321" i="4" s="1"/>
  <c r="H6322" i="4" a="1"/>
  <c r="H6322" i="4" s="1"/>
  <c r="H6323" i="4" a="1"/>
  <c r="H6323" i="4" s="1"/>
  <c r="H6324" i="4" a="1"/>
  <c r="H6324" i="4" s="1"/>
  <c r="H6325" i="4" a="1"/>
  <c r="H6325" i="4" s="1"/>
  <c r="H6326" i="4" a="1"/>
  <c r="H6326" i="4" s="1"/>
  <c r="H6327" i="4" a="1"/>
  <c r="H6327" i="4" s="1"/>
  <c r="H6328" i="4" a="1"/>
  <c r="H6328" i="4" s="1"/>
  <c r="H6329" i="4" a="1"/>
  <c r="H6329" i="4" s="1"/>
  <c r="H6330" i="4" a="1"/>
  <c r="H6330" i="4" s="1"/>
  <c r="H6331" i="4" a="1"/>
  <c r="H6331" i="4" s="1"/>
  <c r="H6332" i="4" a="1"/>
  <c r="H6332" i="4" s="1"/>
  <c r="H6333" i="4" a="1"/>
  <c r="H6333" i="4" s="1"/>
  <c r="H6334" i="4" a="1"/>
  <c r="H6334" i="4" s="1"/>
  <c r="H6335" i="4" a="1"/>
  <c r="H6335" i="4" s="1"/>
  <c r="H6336" i="4" a="1"/>
  <c r="H6336" i="4" s="1"/>
  <c r="H6337" i="4" a="1"/>
  <c r="H6337" i="4" s="1"/>
  <c r="H6338" i="4" a="1"/>
  <c r="H6338" i="4" s="1"/>
  <c r="H6339" i="4" a="1"/>
  <c r="H6339" i="4" s="1"/>
  <c r="H6340" i="4" a="1"/>
  <c r="H6340" i="4" s="1"/>
  <c r="H6341" i="4" a="1"/>
  <c r="H6341" i="4" s="1"/>
  <c r="H6342" i="4" a="1"/>
  <c r="H6342" i="4" s="1"/>
  <c r="H6343" i="4" a="1"/>
  <c r="H6343" i="4" s="1"/>
  <c r="H6344" i="4" a="1"/>
  <c r="H6344" i="4" s="1"/>
  <c r="H6345" i="4" a="1"/>
  <c r="H6345" i="4" s="1"/>
  <c r="H6346" i="4" a="1"/>
  <c r="H6346" i="4" s="1"/>
  <c r="H6347" i="4" a="1"/>
  <c r="H6347" i="4" s="1"/>
  <c r="H6348" i="4" a="1"/>
  <c r="H6348" i="4" s="1"/>
  <c r="H6349" i="4" a="1"/>
  <c r="H6349" i="4" s="1"/>
  <c r="H6350" i="4" a="1"/>
  <c r="H6350" i="4" s="1"/>
  <c r="H6351" i="4" a="1"/>
  <c r="H6351" i="4" s="1"/>
  <c r="H6352" i="4" a="1"/>
  <c r="H6352" i="4" s="1"/>
  <c r="H6353" i="4" a="1"/>
  <c r="H6353" i="4" s="1"/>
  <c r="H6354" i="4" a="1"/>
  <c r="H6354" i="4" s="1"/>
  <c r="H6355" i="4" a="1"/>
  <c r="H6355" i="4" s="1"/>
  <c r="H6356" i="4" a="1"/>
  <c r="H6356" i="4" s="1"/>
  <c r="H6357" i="4" a="1"/>
  <c r="H6357" i="4" s="1"/>
  <c r="H6358" i="4" a="1"/>
  <c r="H6358" i="4" s="1"/>
  <c r="H6359" i="4" a="1"/>
  <c r="H6359" i="4" s="1"/>
  <c r="H6360" i="4" a="1"/>
  <c r="H6360" i="4" s="1"/>
  <c r="H6361" i="4" a="1"/>
  <c r="H6361" i="4" s="1"/>
  <c r="H6362" i="4" a="1"/>
  <c r="H6362" i="4" s="1"/>
  <c r="H6363" i="4" a="1"/>
  <c r="H6363" i="4" s="1"/>
  <c r="H6364" i="4" a="1"/>
  <c r="H6364" i="4" s="1"/>
  <c r="H6365" i="4" a="1"/>
  <c r="H6365" i="4" s="1"/>
  <c r="H6366" i="4" a="1"/>
  <c r="H6366" i="4" s="1"/>
  <c r="H6367" i="4" a="1"/>
  <c r="H6367" i="4" s="1"/>
  <c r="H6368" i="4" a="1"/>
  <c r="H6368" i="4" s="1"/>
  <c r="H6369" i="4" a="1"/>
  <c r="H6369" i="4" s="1"/>
  <c r="H6370" i="4" a="1"/>
  <c r="H6370" i="4" s="1"/>
  <c r="H6371" i="4" a="1"/>
  <c r="H6371" i="4" s="1"/>
  <c r="H6372" i="4" a="1"/>
  <c r="H6372" i="4" s="1"/>
  <c r="H6373" i="4" a="1"/>
  <c r="H6373" i="4" s="1"/>
  <c r="H6374" i="4" a="1"/>
  <c r="H6374" i="4" s="1"/>
  <c r="H6375" i="4" a="1"/>
  <c r="H6375" i="4" s="1"/>
  <c r="H6376" i="4" a="1"/>
  <c r="H6376" i="4" s="1"/>
  <c r="H6377" i="4" a="1"/>
  <c r="H6377" i="4" s="1"/>
  <c r="H6378" i="4" a="1"/>
  <c r="H6378" i="4" s="1"/>
  <c r="H6379" i="4" a="1"/>
  <c r="H6379" i="4" s="1"/>
  <c r="H6380" i="4" a="1"/>
  <c r="H6380" i="4" s="1"/>
  <c r="H6381" i="4" a="1"/>
  <c r="H6381" i="4" s="1"/>
  <c r="H6382" i="4" a="1"/>
  <c r="H6382" i="4" s="1"/>
  <c r="H6383" i="4" a="1"/>
  <c r="H6383" i="4" s="1"/>
  <c r="H6384" i="4" a="1"/>
  <c r="H6384" i="4" s="1"/>
  <c r="H6385" i="4" a="1"/>
  <c r="H6385" i="4" s="1"/>
  <c r="H6386" i="4" a="1"/>
  <c r="H6386" i="4" s="1"/>
  <c r="H6387" i="4" a="1"/>
  <c r="H6387" i="4" s="1"/>
  <c r="H6388" i="4" a="1"/>
  <c r="H6388" i="4" s="1"/>
  <c r="H6389" i="4" a="1"/>
  <c r="H6389" i="4" s="1"/>
  <c r="H6390" i="4" a="1"/>
  <c r="H6390" i="4" s="1"/>
  <c r="H6391" i="4" a="1"/>
  <c r="H6391" i="4" s="1"/>
  <c r="H6392" i="4" a="1"/>
  <c r="H6392" i="4" s="1"/>
  <c r="H6393" i="4" a="1"/>
  <c r="H6393" i="4" s="1"/>
  <c r="H6394" i="4" a="1"/>
  <c r="H6394" i="4" s="1"/>
  <c r="H6395" i="4" a="1"/>
  <c r="H6395" i="4" s="1"/>
  <c r="H6396" i="4" a="1"/>
  <c r="H6396" i="4" s="1"/>
  <c r="H6397" i="4" a="1"/>
  <c r="H6397" i="4" s="1"/>
  <c r="H6398" i="4" a="1"/>
  <c r="H6398" i="4" s="1"/>
  <c r="H6399" i="4" a="1"/>
  <c r="H6399" i="4" s="1"/>
  <c r="H6400" i="4" a="1"/>
  <c r="H6400" i="4" s="1"/>
  <c r="H6401" i="4" a="1"/>
  <c r="H6401" i="4" s="1"/>
  <c r="H6402" i="4" a="1"/>
  <c r="H6402" i="4" s="1"/>
  <c r="H6403" i="4" a="1"/>
  <c r="H6403" i="4" s="1"/>
  <c r="H6404" i="4" a="1"/>
  <c r="H6404" i="4" s="1"/>
  <c r="H6405" i="4" a="1"/>
  <c r="H6405" i="4" s="1"/>
  <c r="H6406" i="4" a="1"/>
  <c r="H6406" i="4" s="1"/>
  <c r="H6407" i="4" a="1"/>
  <c r="H6407" i="4" s="1"/>
  <c r="H6408" i="4" a="1"/>
  <c r="H6408" i="4" s="1"/>
  <c r="H6409" i="4" a="1"/>
  <c r="H6409" i="4" s="1"/>
  <c r="H6410" i="4" a="1"/>
  <c r="H6410" i="4" s="1"/>
  <c r="H6411" i="4" a="1"/>
  <c r="H6411" i="4" s="1"/>
  <c r="H6412" i="4" a="1"/>
  <c r="H6412" i="4" s="1"/>
  <c r="H6413" i="4" a="1"/>
  <c r="H6413" i="4" s="1"/>
  <c r="H6414" i="4" a="1"/>
  <c r="H6414" i="4" s="1"/>
  <c r="H6415" i="4" a="1"/>
  <c r="H6415" i="4" s="1"/>
  <c r="H6416" i="4" a="1"/>
  <c r="H6416" i="4" s="1"/>
  <c r="H6417" i="4" a="1"/>
  <c r="H6417" i="4" s="1"/>
  <c r="H6418" i="4" a="1"/>
  <c r="H6418" i="4" s="1"/>
  <c r="H6419" i="4" a="1"/>
  <c r="H6419" i="4" s="1"/>
  <c r="H6420" i="4" a="1"/>
  <c r="H6420" i="4" s="1"/>
  <c r="H6421" i="4" a="1"/>
  <c r="H6421" i="4" s="1"/>
  <c r="H6422" i="4" a="1"/>
  <c r="H6422" i="4" s="1"/>
  <c r="H6423" i="4" a="1"/>
  <c r="H6423" i="4" s="1"/>
  <c r="H6424" i="4" a="1"/>
  <c r="H6424" i="4" s="1"/>
  <c r="H6425" i="4" a="1"/>
  <c r="H6425" i="4" s="1"/>
  <c r="H6426" i="4" a="1"/>
  <c r="H6426" i="4" s="1"/>
  <c r="H6427" i="4" a="1"/>
  <c r="H6427" i="4" s="1"/>
  <c r="H6428" i="4" a="1"/>
  <c r="H6428" i="4" s="1"/>
  <c r="H6429" i="4" a="1"/>
  <c r="H6429" i="4" s="1"/>
  <c r="H6430" i="4" a="1"/>
  <c r="H6430" i="4" s="1"/>
  <c r="H6431" i="4" a="1"/>
  <c r="H6431" i="4" s="1"/>
  <c r="H6432" i="4" a="1"/>
  <c r="H6432" i="4" s="1"/>
  <c r="H6433" i="4" a="1"/>
  <c r="H6433" i="4" s="1"/>
  <c r="H6434" i="4" a="1"/>
  <c r="H6434" i="4" s="1"/>
  <c r="H6435" i="4" a="1"/>
  <c r="H6435" i="4" s="1"/>
  <c r="H6436" i="4" a="1"/>
  <c r="H6436" i="4" s="1"/>
  <c r="H6437" i="4" a="1"/>
  <c r="H6437" i="4" s="1"/>
  <c r="H6438" i="4" a="1"/>
  <c r="H6438" i="4" s="1"/>
  <c r="H6439" i="4" a="1"/>
  <c r="H6439" i="4" s="1"/>
  <c r="H6440" i="4" a="1"/>
  <c r="H6440" i="4" s="1"/>
  <c r="H6441" i="4" a="1"/>
  <c r="H6441" i="4" s="1"/>
  <c r="H6442" i="4" a="1"/>
  <c r="H6442" i="4" s="1"/>
  <c r="H6443" i="4" a="1"/>
  <c r="H6443" i="4" s="1"/>
  <c r="H6444" i="4" a="1"/>
  <c r="H6444" i="4" s="1"/>
  <c r="H6445" i="4" a="1"/>
  <c r="H6445" i="4" s="1"/>
  <c r="H6446" i="4" a="1"/>
  <c r="H6446" i="4" s="1"/>
  <c r="H6447" i="4" a="1"/>
  <c r="H6447" i="4" s="1"/>
  <c r="H6448" i="4" a="1"/>
  <c r="H6448" i="4" s="1"/>
  <c r="H6449" i="4" a="1"/>
  <c r="H6449" i="4" s="1"/>
  <c r="H6450" i="4" a="1"/>
  <c r="H6450" i="4" s="1"/>
  <c r="H6451" i="4" a="1"/>
  <c r="H6451" i="4" s="1"/>
  <c r="H6452" i="4" a="1"/>
  <c r="H6452" i="4" s="1"/>
  <c r="H6453" i="4" a="1"/>
  <c r="H6453" i="4" s="1"/>
  <c r="H6454" i="4" a="1"/>
  <c r="H6454" i="4" s="1"/>
  <c r="H6455" i="4" a="1"/>
  <c r="H6455" i="4" s="1"/>
  <c r="H6456" i="4" a="1"/>
  <c r="H6456" i="4" s="1"/>
  <c r="H6457" i="4" a="1"/>
  <c r="H6457" i="4" s="1"/>
  <c r="H6458" i="4" a="1"/>
  <c r="H6458" i="4" s="1"/>
  <c r="H6459" i="4" a="1"/>
  <c r="H6459" i="4" s="1"/>
  <c r="H6460" i="4" a="1"/>
  <c r="H6460" i="4" s="1"/>
  <c r="H6461" i="4" a="1"/>
  <c r="H6461" i="4" s="1"/>
  <c r="H6462" i="4" a="1"/>
  <c r="H6462" i="4" s="1"/>
  <c r="H6463" i="4" a="1"/>
  <c r="H6463" i="4" s="1"/>
  <c r="H6464" i="4" a="1"/>
  <c r="H6464" i="4" s="1"/>
  <c r="H6465" i="4" a="1"/>
  <c r="H6465" i="4" s="1"/>
  <c r="H6466" i="4" a="1"/>
  <c r="H6466" i="4" s="1"/>
  <c r="H6467" i="4" a="1"/>
  <c r="H6467" i="4" s="1"/>
  <c r="H6468" i="4" a="1"/>
  <c r="H6468" i="4" s="1"/>
  <c r="H6469" i="4" a="1"/>
  <c r="H6469" i="4" s="1"/>
  <c r="H6470" i="4" a="1"/>
  <c r="H6470" i="4" s="1"/>
  <c r="H6471" i="4" a="1"/>
  <c r="H6471" i="4" s="1"/>
  <c r="H6472" i="4" a="1"/>
  <c r="H6472" i="4" s="1"/>
  <c r="H6473" i="4" a="1"/>
  <c r="H6473" i="4" s="1"/>
  <c r="H6474" i="4" a="1"/>
  <c r="H6474" i="4" s="1"/>
  <c r="H6475" i="4" a="1"/>
  <c r="H6475" i="4" s="1"/>
  <c r="H6476" i="4" a="1"/>
  <c r="H6476" i="4" s="1"/>
  <c r="H6477" i="4" a="1"/>
  <c r="H6477" i="4" s="1"/>
  <c r="H6478" i="4" a="1"/>
  <c r="H6478" i="4" s="1"/>
  <c r="H6479" i="4" a="1"/>
  <c r="H6479" i="4" s="1"/>
  <c r="H6480" i="4" a="1"/>
  <c r="H6480" i="4" s="1"/>
  <c r="H6481" i="4" a="1"/>
  <c r="H6481" i="4" s="1"/>
  <c r="H6482" i="4" a="1"/>
  <c r="H6482" i="4" s="1"/>
  <c r="H6483" i="4" a="1"/>
  <c r="H6483" i="4" s="1"/>
  <c r="H6484" i="4" a="1"/>
  <c r="H6484" i="4" s="1"/>
  <c r="H6485" i="4" a="1"/>
  <c r="H6485" i="4" s="1"/>
  <c r="H6486" i="4" a="1"/>
  <c r="H6486" i="4" s="1"/>
  <c r="H6487" i="4" a="1"/>
  <c r="H6487" i="4" s="1"/>
  <c r="H6488" i="4" a="1"/>
  <c r="H6488" i="4" s="1"/>
  <c r="H6489" i="4" a="1"/>
  <c r="H6489" i="4" s="1"/>
  <c r="H6490" i="4" a="1"/>
  <c r="H6490" i="4" s="1"/>
  <c r="H6491" i="4" a="1"/>
  <c r="H6491" i="4" s="1"/>
  <c r="H6492" i="4" a="1"/>
  <c r="H6492" i="4" s="1"/>
  <c r="H6493" i="4" a="1"/>
  <c r="H6493" i="4" s="1"/>
  <c r="H6494" i="4" a="1"/>
  <c r="H6494" i="4" s="1"/>
  <c r="H6495" i="4" a="1"/>
  <c r="H6495" i="4" s="1"/>
  <c r="H6496" i="4" a="1"/>
  <c r="H6496" i="4" s="1"/>
  <c r="H6497" i="4" a="1"/>
  <c r="H6497" i="4" s="1"/>
  <c r="H6498" i="4" a="1"/>
  <c r="H6498" i="4" s="1"/>
  <c r="H6499" i="4" a="1"/>
  <c r="H6499" i="4" s="1"/>
  <c r="H6500" i="4" a="1"/>
  <c r="H6500" i="4" s="1"/>
  <c r="H6501" i="4" a="1"/>
  <c r="H6501" i="4" s="1"/>
  <c r="H6502" i="4" a="1"/>
  <c r="H6502" i="4" s="1"/>
  <c r="H6503" i="4" a="1"/>
  <c r="H6503" i="4" s="1"/>
  <c r="H6504" i="4" a="1"/>
  <c r="H6504" i="4" s="1"/>
  <c r="H6505" i="4" a="1"/>
  <c r="H6505" i="4" s="1"/>
  <c r="H6506" i="4" a="1"/>
  <c r="H6506" i="4" s="1"/>
  <c r="H6507" i="4" a="1"/>
  <c r="H6507" i="4" s="1"/>
  <c r="H6508" i="4" a="1"/>
  <c r="H6508" i="4" s="1"/>
  <c r="H6509" i="4" a="1"/>
  <c r="H6509" i="4" s="1"/>
  <c r="H6510" i="4" a="1"/>
  <c r="H6510" i="4" s="1"/>
  <c r="H6511" i="4" a="1"/>
  <c r="H6511" i="4" s="1"/>
  <c r="H6512" i="4" a="1"/>
  <c r="H6512" i="4" s="1"/>
  <c r="H6513" i="4" a="1"/>
  <c r="H6513" i="4" s="1"/>
  <c r="H6514" i="4" a="1"/>
  <c r="H6514" i="4" s="1"/>
  <c r="H6515" i="4" a="1"/>
  <c r="H6515" i="4" s="1"/>
  <c r="H6516" i="4" a="1"/>
  <c r="H6516" i="4" s="1"/>
  <c r="H6517" i="4" a="1"/>
  <c r="H6517" i="4" s="1"/>
  <c r="H6518" i="4" a="1"/>
  <c r="H6518" i="4" s="1"/>
  <c r="H6519" i="4" a="1"/>
  <c r="H6519" i="4" s="1"/>
  <c r="H6520" i="4" a="1"/>
  <c r="H6520" i="4" s="1"/>
  <c r="H6521" i="4" a="1"/>
  <c r="H6521" i="4" s="1"/>
  <c r="H6522" i="4" a="1"/>
  <c r="H6522" i="4" s="1"/>
  <c r="H6523" i="4" a="1"/>
  <c r="H6523" i="4" s="1"/>
  <c r="H6524" i="4" a="1"/>
  <c r="H6524" i="4" s="1"/>
  <c r="H6525" i="4" a="1"/>
  <c r="H6525" i="4" s="1"/>
  <c r="H6526" i="4" a="1"/>
  <c r="H6526" i="4" s="1"/>
  <c r="H6527" i="4" a="1"/>
  <c r="H6527" i="4" s="1"/>
  <c r="H6528" i="4" a="1"/>
  <c r="H6528" i="4" s="1"/>
  <c r="H6529" i="4" a="1"/>
  <c r="H6529" i="4" s="1"/>
  <c r="H6530" i="4" a="1"/>
  <c r="H6530" i="4" s="1"/>
  <c r="H6531" i="4" a="1"/>
  <c r="H6531" i="4" s="1"/>
  <c r="H6532" i="4" a="1"/>
  <c r="H6532" i="4" s="1"/>
  <c r="H6533" i="4" a="1"/>
  <c r="H6533" i="4" s="1"/>
  <c r="H6534" i="4" a="1"/>
  <c r="H6534" i="4" s="1"/>
  <c r="H6535" i="4" a="1"/>
  <c r="H6535" i="4" s="1"/>
  <c r="H6536" i="4" a="1"/>
  <c r="H6536" i="4" s="1"/>
  <c r="H6537" i="4" a="1"/>
  <c r="H6537" i="4" s="1"/>
  <c r="H6538" i="4" a="1"/>
  <c r="H6538" i="4" s="1"/>
  <c r="H6539" i="4" a="1"/>
  <c r="H6539" i="4" s="1"/>
  <c r="H6540" i="4" a="1"/>
  <c r="H6540" i="4" s="1"/>
  <c r="H6541" i="4" a="1"/>
  <c r="H6541" i="4" s="1"/>
  <c r="H6542" i="4" a="1"/>
  <c r="H6542" i="4" s="1"/>
  <c r="H6543" i="4" a="1"/>
  <c r="H6543" i="4" s="1"/>
  <c r="H6544" i="4" a="1"/>
  <c r="H6544" i="4" s="1"/>
  <c r="H6545" i="4" a="1"/>
  <c r="H6545" i="4" s="1"/>
  <c r="H6546" i="4" a="1"/>
  <c r="H6546" i="4" s="1"/>
  <c r="H6547" i="4" a="1"/>
  <c r="H6547" i="4" s="1"/>
  <c r="H6548" i="4" a="1"/>
  <c r="H6548" i="4" s="1"/>
  <c r="H6549" i="4" a="1"/>
  <c r="H6549" i="4" s="1"/>
  <c r="H6550" i="4" a="1"/>
  <c r="H6550" i="4" s="1"/>
  <c r="H6551" i="4" a="1"/>
  <c r="H6551" i="4" s="1"/>
  <c r="H6552" i="4" a="1"/>
  <c r="H6552" i="4" s="1"/>
  <c r="H6553" i="4" a="1"/>
  <c r="H6553" i="4" s="1"/>
  <c r="H6554" i="4" a="1"/>
  <c r="H6554" i="4" s="1"/>
  <c r="H6555" i="4" a="1"/>
  <c r="H6555" i="4" s="1"/>
  <c r="H6556" i="4" a="1"/>
  <c r="H6556" i="4" s="1"/>
  <c r="H6557" i="4" a="1"/>
  <c r="H6557" i="4" s="1"/>
  <c r="H6558" i="4" a="1"/>
  <c r="H6558" i="4" s="1"/>
  <c r="H6559" i="4" a="1"/>
  <c r="H6559" i="4" s="1"/>
  <c r="H6560" i="4" a="1"/>
  <c r="H6560" i="4" s="1"/>
  <c r="H6561" i="4" a="1"/>
  <c r="H6561" i="4" s="1"/>
  <c r="H6562" i="4" a="1"/>
  <c r="H6562" i="4" s="1"/>
  <c r="H6563" i="4" a="1"/>
  <c r="H6563" i="4" s="1"/>
  <c r="H6564" i="4" a="1"/>
  <c r="H6564" i="4" s="1"/>
  <c r="H6565" i="4" a="1"/>
  <c r="H6565" i="4" s="1"/>
  <c r="H6566" i="4" a="1"/>
  <c r="H6566" i="4" s="1"/>
  <c r="H6567" i="4" a="1"/>
  <c r="H6567" i="4" s="1"/>
  <c r="H6568" i="4" a="1"/>
  <c r="H6568" i="4" s="1"/>
  <c r="H6569" i="4" a="1"/>
  <c r="H6569" i="4" s="1"/>
  <c r="H6570" i="4" a="1"/>
  <c r="H6570" i="4" s="1"/>
  <c r="H6571" i="4" a="1"/>
  <c r="H6571" i="4" s="1"/>
  <c r="H6572" i="4" a="1"/>
  <c r="H6572" i="4" s="1"/>
  <c r="H6573" i="4" a="1"/>
  <c r="H6573" i="4" s="1"/>
  <c r="H6574" i="4" a="1"/>
  <c r="H6574" i="4" s="1"/>
  <c r="H6575" i="4" a="1"/>
  <c r="H6575" i="4" s="1"/>
  <c r="H6576" i="4" a="1"/>
  <c r="H6576" i="4" s="1"/>
  <c r="H6577" i="4" a="1"/>
  <c r="H6577" i="4" s="1"/>
  <c r="H6578" i="4" a="1"/>
  <c r="H6578" i="4" s="1"/>
  <c r="H6579" i="4" a="1"/>
  <c r="H6579" i="4" s="1"/>
  <c r="H6580" i="4" a="1"/>
  <c r="H6580" i="4" s="1"/>
  <c r="H6581" i="4" a="1"/>
  <c r="H6581" i="4" s="1"/>
  <c r="U3" i="2" a="1"/>
  <c r="U3" i="2" s="1"/>
  <c r="L2" i="4"/>
  <c r="G2" i="4" l="1" a="1"/>
  <c r="G2" i="4" s="1"/>
  <c r="G3" i="4" a="1"/>
  <c r="G3" i="4" s="1"/>
  <c r="G4" i="4" a="1"/>
  <c r="G4" i="4" s="1"/>
  <c r="G5" i="4" a="1"/>
  <c r="G5" i="4" s="1"/>
  <c r="G6" i="4" a="1"/>
  <c r="G6" i="4" s="1"/>
  <c r="G7" i="4" a="1"/>
  <c r="G7" i="4" s="1"/>
  <c r="G8" i="4" a="1"/>
  <c r="G8" i="4" s="1"/>
  <c r="G9" i="4" a="1"/>
  <c r="G9" i="4" s="1"/>
  <c r="G10" i="4" a="1"/>
  <c r="G10" i="4" s="1"/>
  <c r="G11" i="4" a="1"/>
  <c r="G11" i="4" s="1"/>
  <c r="G12" i="4" a="1"/>
  <c r="G12" i="4" s="1"/>
  <c r="G13" i="4" a="1"/>
  <c r="G13" i="4" s="1"/>
  <c r="G14" i="4" a="1"/>
  <c r="G14" i="4" s="1"/>
  <c r="G15" i="4" a="1"/>
  <c r="G15" i="4" s="1"/>
  <c r="G16" i="4" a="1"/>
  <c r="G16" i="4" s="1"/>
  <c r="G17" i="4" a="1"/>
  <c r="G17" i="4" s="1"/>
  <c r="G18" i="4" a="1"/>
  <c r="G18" i="4" s="1"/>
  <c r="G19" i="4" a="1"/>
  <c r="G19" i="4" s="1"/>
  <c r="G20" i="4" a="1"/>
  <c r="G20" i="4" s="1"/>
  <c r="G21" i="4" a="1"/>
  <c r="G21" i="4" s="1"/>
  <c r="G22" i="4" a="1"/>
  <c r="G22" i="4" s="1"/>
  <c r="G23" i="4" a="1"/>
  <c r="G23" i="4" s="1"/>
  <c r="G24" i="4" a="1"/>
  <c r="G24" i="4" s="1"/>
  <c r="G25" i="4" a="1"/>
  <c r="G25" i="4" s="1"/>
  <c r="G26" i="4" a="1"/>
  <c r="G26" i="4" s="1"/>
  <c r="G27" i="4" a="1"/>
  <c r="G27" i="4" s="1"/>
  <c r="G28" i="4" a="1"/>
  <c r="G28" i="4" s="1"/>
  <c r="G29" i="4" a="1"/>
  <c r="G29" i="4" s="1"/>
  <c r="G30" i="4" a="1"/>
  <c r="G30" i="4" s="1"/>
  <c r="G31" i="4" a="1"/>
  <c r="G31" i="4" s="1"/>
  <c r="G32" i="4" a="1"/>
  <c r="G32" i="4" s="1"/>
  <c r="G33" i="4" a="1"/>
  <c r="G33" i="4" s="1"/>
  <c r="G34" i="4" a="1"/>
  <c r="G34" i="4" s="1"/>
  <c r="G35" i="4" a="1"/>
  <c r="G35" i="4" s="1"/>
  <c r="G36" i="4" a="1"/>
  <c r="G36" i="4" s="1"/>
  <c r="G37" i="4" a="1"/>
  <c r="G37" i="4" s="1"/>
  <c r="G38" i="4" a="1"/>
  <c r="G38" i="4" s="1"/>
  <c r="G39" i="4" a="1"/>
  <c r="G39" i="4" s="1"/>
  <c r="G40" i="4" a="1"/>
  <c r="G40" i="4" s="1"/>
  <c r="G41" i="4" a="1"/>
  <c r="G41" i="4" s="1"/>
  <c r="G42" i="4" a="1"/>
  <c r="G42" i="4" s="1"/>
  <c r="G43" i="4" a="1"/>
  <c r="G43" i="4" s="1"/>
  <c r="G44" i="4" a="1"/>
  <c r="G44" i="4" s="1"/>
  <c r="G45" i="4" a="1"/>
  <c r="G45" i="4" s="1"/>
  <c r="G46" i="4" a="1"/>
  <c r="G46" i="4" s="1"/>
  <c r="G47" i="4" a="1"/>
  <c r="G47" i="4" s="1"/>
  <c r="G48" i="4" a="1"/>
  <c r="G48" i="4" s="1"/>
  <c r="G49" i="4" a="1"/>
  <c r="G49" i="4" s="1"/>
  <c r="G50" i="4" a="1"/>
  <c r="G50" i="4" s="1"/>
  <c r="G51" i="4" a="1"/>
  <c r="G51" i="4" s="1"/>
  <c r="G52" i="4" a="1"/>
  <c r="G52" i="4" s="1"/>
  <c r="G53" i="4" a="1"/>
  <c r="G53" i="4" s="1"/>
  <c r="G54" i="4" a="1"/>
  <c r="G54" i="4" s="1"/>
  <c r="G55" i="4" a="1"/>
  <c r="G55" i="4" s="1"/>
  <c r="G56" i="4" a="1"/>
  <c r="G56" i="4" s="1"/>
  <c r="G57" i="4" a="1"/>
  <c r="G57" i="4" s="1"/>
  <c r="G58" i="4" a="1"/>
  <c r="G58" i="4" s="1"/>
  <c r="G59" i="4" a="1"/>
  <c r="G59" i="4" s="1"/>
  <c r="G60" i="4" a="1"/>
  <c r="G60" i="4" s="1"/>
  <c r="G61" i="4" a="1"/>
  <c r="G61" i="4" s="1"/>
  <c r="G62" i="4" a="1"/>
  <c r="G62" i="4" s="1"/>
  <c r="G63" i="4" a="1"/>
  <c r="G63" i="4" s="1"/>
  <c r="G64" i="4" a="1"/>
  <c r="G64" i="4" s="1"/>
  <c r="G65" i="4" a="1"/>
  <c r="G65" i="4" s="1"/>
  <c r="G66" i="4" a="1"/>
  <c r="G66" i="4" s="1"/>
  <c r="G67" i="4" a="1"/>
  <c r="G67" i="4" s="1"/>
  <c r="G68" i="4" a="1"/>
  <c r="G68" i="4" s="1"/>
  <c r="G69" i="4" a="1"/>
  <c r="G69" i="4" s="1"/>
  <c r="G70" i="4" a="1"/>
  <c r="G70" i="4" s="1"/>
  <c r="G71" i="4" a="1"/>
  <c r="G71" i="4" s="1"/>
  <c r="G72" i="4" a="1"/>
  <c r="G72" i="4" s="1"/>
  <c r="G73" i="4" a="1"/>
  <c r="G73" i="4" s="1"/>
  <c r="G74" i="4" a="1"/>
  <c r="G74" i="4" s="1"/>
  <c r="G75" i="4" a="1"/>
  <c r="G75" i="4" s="1"/>
  <c r="G76" i="4" a="1"/>
  <c r="G76" i="4" s="1"/>
  <c r="G77" i="4" a="1"/>
  <c r="G77" i="4" s="1"/>
  <c r="G78" i="4" a="1"/>
  <c r="G78" i="4" s="1"/>
  <c r="G79" i="4" a="1"/>
  <c r="G79" i="4" s="1"/>
  <c r="G80" i="4" a="1"/>
  <c r="G80" i="4" s="1"/>
  <c r="G81" i="4" a="1"/>
  <c r="G81" i="4" s="1"/>
  <c r="G82" i="4" a="1"/>
  <c r="G82" i="4" s="1"/>
  <c r="G83" i="4" a="1"/>
  <c r="G83" i="4" s="1"/>
  <c r="G84" i="4" a="1"/>
  <c r="G84" i="4" s="1"/>
  <c r="G85" i="4" a="1"/>
  <c r="G85" i="4" s="1"/>
  <c r="G86" i="4" a="1"/>
  <c r="G86" i="4" s="1"/>
  <c r="G87" i="4" a="1"/>
  <c r="G87" i="4" s="1"/>
  <c r="G88" i="4" a="1"/>
  <c r="G88" i="4" s="1"/>
  <c r="G89" i="4" a="1"/>
  <c r="G89" i="4" s="1"/>
  <c r="G90" i="4" a="1"/>
  <c r="G90" i="4" s="1"/>
  <c r="G91" i="4" a="1"/>
  <c r="G91" i="4" s="1"/>
  <c r="G92" i="4" a="1"/>
  <c r="G92" i="4" s="1"/>
  <c r="G93" i="4" a="1"/>
  <c r="G93" i="4" s="1"/>
  <c r="G94" i="4" a="1"/>
  <c r="G94" i="4" s="1"/>
  <c r="G95" i="4" a="1"/>
  <c r="G95" i="4" s="1"/>
  <c r="G96" i="4" a="1"/>
  <c r="G96" i="4" s="1"/>
  <c r="G97" i="4" a="1"/>
  <c r="G97" i="4" s="1"/>
  <c r="G98" i="4" a="1"/>
  <c r="G98" i="4" s="1"/>
  <c r="G99" i="4" a="1"/>
  <c r="G99" i="4" s="1"/>
  <c r="G100" i="4" a="1"/>
  <c r="G100" i="4" s="1"/>
  <c r="G101" i="4" a="1"/>
  <c r="G101" i="4" s="1"/>
  <c r="G102" i="4" a="1"/>
  <c r="G102" i="4" s="1"/>
  <c r="G103" i="4" a="1"/>
  <c r="G103" i="4" s="1"/>
  <c r="G104" i="4" a="1"/>
  <c r="G104" i="4" s="1"/>
  <c r="G105" i="4" a="1"/>
  <c r="G105" i="4" s="1"/>
  <c r="G106" i="4" a="1"/>
  <c r="G106" i="4" s="1"/>
  <c r="G107" i="4" a="1"/>
  <c r="G107" i="4" s="1"/>
  <c r="G108" i="4" a="1"/>
  <c r="G108" i="4" s="1"/>
  <c r="G109" i="4" a="1"/>
  <c r="G109" i="4" s="1"/>
  <c r="G110" i="4" a="1"/>
  <c r="G110" i="4" s="1"/>
  <c r="G111" i="4" a="1"/>
  <c r="G111" i="4" s="1"/>
  <c r="G112" i="4" a="1"/>
  <c r="G112" i="4" s="1"/>
  <c r="G113" i="4" a="1"/>
  <c r="G113" i="4" s="1"/>
  <c r="G114" i="4" a="1"/>
  <c r="G114" i="4" s="1"/>
  <c r="G115" i="4" a="1"/>
  <c r="G115" i="4" s="1"/>
  <c r="G116" i="4" a="1"/>
  <c r="G116" i="4" s="1"/>
  <c r="G117" i="4" a="1"/>
  <c r="G117" i="4" s="1"/>
  <c r="G118" i="4" a="1"/>
  <c r="G118" i="4" s="1"/>
  <c r="G119" i="4" a="1"/>
  <c r="G119" i="4" s="1"/>
  <c r="G120" i="4" a="1"/>
  <c r="G120" i="4" s="1"/>
  <c r="G121" i="4" a="1"/>
  <c r="G121" i="4" s="1"/>
  <c r="G122" i="4" a="1"/>
  <c r="G122" i="4" s="1"/>
  <c r="G123" i="4" a="1"/>
  <c r="G123" i="4" s="1"/>
  <c r="G124" i="4" a="1"/>
  <c r="G124" i="4" s="1"/>
  <c r="G125" i="4" a="1"/>
  <c r="G125" i="4" s="1"/>
  <c r="G126" i="4" a="1"/>
  <c r="G126" i="4" s="1"/>
  <c r="G127" i="4" a="1"/>
  <c r="G127" i="4" s="1"/>
  <c r="G128" i="4" a="1"/>
  <c r="G128" i="4" s="1"/>
  <c r="G129" i="4" a="1"/>
  <c r="G129" i="4" s="1"/>
  <c r="G130" i="4" a="1"/>
  <c r="G130" i="4" s="1"/>
  <c r="G131" i="4" a="1"/>
  <c r="G131" i="4" s="1"/>
  <c r="G132" i="4" a="1"/>
  <c r="G132" i="4" s="1"/>
  <c r="G133" i="4" a="1"/>
  <c r="G133" i="4" s="1"/>
  <c r="G134" i="4" a="1"/>
  <c r="G134" i="4" s="1"/>
  <c r="G135" i="4" a="1"/>
  <c r="G135" i="4" s="1"/>
  <c r="G136" i="4" a="1"/>
  <c r="G136" i="4" s="1"/>
  <c r="G137" i="4" a="1"/>
  <c r="G137" i="4" s="1"/>
  <c r="G138" i="4" a="1"/>
  <c r="G138" i="4" s="1"/>
  <c r="G139" i="4" a="1"/>
  <c r="G139" i="4" s="1"/>
  <c r="G140" i="4" a="1"/>
  <c r="G140" i="4" s="1"/>
  <c r="G141" i="4" a="1"/>
  <c r="G141" i="4" s="1"/>
  <c r="G142" i="4" a="1"/>
  <c r="G142" i="4" s="1"/>
  <c r="G143" i="4" a="1"/>
  <c r="G143" i="4" s="1"/>
  <c r="G144" i="4" a="1"/>
  <c r="G144" i="4" s="1"/>
  <c r="G145" i="4" a="1"/>
  <c r="G145" i="4" s="1"/>
  <c r="G146" i="4" a="1"/>
  <c r="G146" i="4" s="1"/>
  <c r="G147" i="4" a="1"/>
  <c r="G147" i="4" s="1"/>
  <c r="G148" i="4" a="1"/>
  <c r="G148" i="4" s="1"/>
  <c r="G149" i="4" a="1"/>
  <c r="G149" i="4" s="1"/>
  <c r="G150" i="4" a="1"/>
  <c r="G150" i="4" s="1"/>
  <c r="G151" i="4" a="1"/>
  <c r="G151" i="4" s="1"/>
  <c r="G152" i="4" a="1"/>
  <c r="G152" i="4" s="1"/>
  <c r="G153" i="4" a="1"/>
  <c r="G153" i="4" s="1"/>
  <c r="G154" i="4" a="1"/>
  <c r="G154" i="4" s="1"/>
  <c r="G155" i="4" a="1"/>
  <c r="G155" i="4" s="1"/>
  <c r="G156" i="4" a="1"/>
  <c r="G156" i="4" s="1"/>
  <c r="G157" i="4" a="1"/>
  <c r="G157" i="4" s="1"/>
  <c r="G158" i="4" a="1"/>
  <c r="G158" i="4" s="1"/>
  <c r="G159" i="4" a="1"/>
  <c r="G159" i="4" s="1"/>
  <c r="G160" i="4" a="1"/>
  <c r="G160" i="4" s="1"/>
  <c r="G161" i="4" a="1"/>
  <c r="G161" i="4" s="1"/>
  <c r="G162" i="4" a="1"/>
  <c r="G162" i="4" s="1"/>
  <c r="G163" i="4" a="1"/>
  <c r="G163" i="4" s="1"/>
  <c r="G164" i="4" a="1"/>
  <c r="G164" i="4" s="1"/>
  <c r="G165" i="4" a="1"/>
  <c r="G165" i="4" s="1"/>
  <c r="G166" i="4" a="1"/>
  <c r="G166" i="4" s="1"/>
  <c r="G167" i="4" a="1"/>
  <c r="G167" i="4" s="1"/>
  <c r="G168" i="4" a="1"/>
  <c r="G168" i="4" s="1"/>
  <c r="G169" i="4" a="1"/>
  <c r="G169" i="4" s="1"/>
  <c r="G170" i="4" a="1"/>
  <c r="G170" i="4" s="1"/>
  <c r="G171" i="4" a="1"/>
  <c r="G171" i="4" s="1"/>
  <c r="G172" i="4" a="1"/>
  <c r="G172" i="4" s="1"/>
  <c r="G173" i="4" a="1"/>
  <c r="G173" i="4" s="1"/>
  <c r="G174" i="4" a="1"/>
  <c r="G174" i="4" s="1"/>
  <c r="G175" i="4" a="1"/>
  <c r="G175" i="4" s="1"/>
  <c r="G176" i="4" a="1"/>
  <c r="G176" i="4" s="1"/>
  <c r="G177" i="4" a="1"/>
  <c r="G177" i="4" s="1"/>
  <c r="G178" i="4" a="1"/>
  <c r="G178" i="4" s="1"/>
  <c r="G179" i="4" a="1"/>
  <c r="G179" i="4" s="1"/>
  <c r="G180" i="4" a="1"/>
  <c r="G180" i="4"/>
  <c r="G181" i="4" a="1"/>
  <c r="G181" i="4" s="1"/>
  <c r="G182" i="4" a="1"/>
  <c r="G182" i="4" s="1"/>
  <c r="G183" i="4" a="1"/>
  <c r="G183" i="4" s="1"/>
  <c r="G184" i="4" a="1"/>
  <c r="G184" i="4" s="1"/>
  <c r="G185" i="4" a="1"/>
  <c r="G185" i="4" s="1"/>
  <c r="G186" i="4" a="1"/>
  <c r="G186" i="4" s="1"/>
  <c r="G187" i="4" a="1"/>
  <c r="G187" i="4" s="1"/>
  <c r="G188" i="4" a="1"/>
  <c r="G188" i="4" s="1"/>
  <c r="G189" i="4" a="1"/>
  <c r="G189" i="4" s="1"/>
  <c r="G190" i="4" a="1"/>
  <c r="G190" i="4" s="1"/>
  <c r="G191" i="4" a="1"/>
  <c r="G191" i="4" s="1"/>
  <c r="G192" i="4" a="1"/>
  <c r="G192" i="4" s="1"/>
  <c r="G193" i="4" a="1"/>
  <c r="G193" i="4" s="1"/>
  <c r="G194" i="4" a="1"/>
  <c r="G194" i="4" s="1"/>
  <c r="G195" i="4" a="1"/>
  <c r="G195" i="4" s="1"/>
  <c r="G196" i="4" a="1"/>
  <c r="G196" i="4" s="1"/>
  <c r="G197" i="4" a="1"/>
  <c r="G197" i="4" s="1"/>
  <c r="G198" i="4" a="1"/>
  <c r="G198" i="4" s="1"/>
  <c r="G199" i="4" a="1"/>
  <c r="G199" i="4" s="1"/>
  <c r="G200" i="4" a="1"/>
  <c r="G200" i="4" s="1"/>
  <c r="G201" i="4" a="1"/>
  <c r="G201" i="4" s="1"/>
  <c r="G202" i="4" a="1"/>
  <c r="G202" i="4" s="1"/>
  <c r="G203" i="4" a="1"/>
  <c r="G203" i="4" s="1"/>
  <c r="G204" i="4" a="1"/>
  <c r="G204" i="4" s="1"/>
  <c r="G205" i="4" a="1"/>
  <c r="G205" i="4" s="1"/>
  <c r="G206" i="4" a="1"/>
  <c r="G206" i="4" s="1"/>
  <c r="G207" i="4" a="1"/>
  <c r="G207" i="4" s="1"/>
  <c r="G208" i="4" a="1"/>
  <c r="G208" i="4" s="1"/>
  <c r="G209" i="4" a="1"/>
  <c r="G209" i="4" s="1"/>
  <c r="G210" i="4" a="1"/>
  <c r="G210" i="4" s="1"/>
  <c r="G211" i="4" a="1"/>
  <c r="G211" i="4" s="1"/>
  <c r="G212" i="4" a="1"/>
  <c r="G212" i="4" s="1"/>
  <c r="G213" i="4" a="1"/>
  <c r="G213" i="4" s="1"/>
  <c r="G214" i="4" a="1"/>
  <c r="G214" i="4" s="1"/>
  <c r="G215" i="4" a="1"/>
  <c r="G215" i="4" s="1"/>
  <c r="G216" i="4" a="1"/>
  <c r="G216" i="4" s="1"/>
  <c r="G217" i="4" a="1"/>
  <c r="G217" i="4" s="1"/>
  <c r="G218" i="4" a="1"/>
  <c r="G218" i="4" s="1"/>
  <c r="G219" i="4" a="1"/>
  <c r="G219" i="4" s="1"/>
  <c r="G220" i="4" a="1"/>
  <c r="G220" i="4" s="1"/>
  <c r="G221" i="4" a="1"/>
  <c r="G221" i="4" s="1"/>
  <c r="G222" i="4" a="1"/>
  <c r="G222" i="4" s="1"/>
  <c r="G223" i="4" a="1"/>
  <c r="G223" i="4" s="1"/>
  <c r="G224" i="4" a="1"/>
  <c r="G224" i="4" s="1"/>
  <c r="G225" i="4" a="1"/>
  <c r="G225" i="4" s="1"/>
  <c r="G226" i="4" a="1"/>
  <c r="G226" i="4" s="1"/>
  <c r="G227" i="4" a="1"/>
  <c r="G227" i="4" s="1"/>
  <c r="G228" i="4" a="1"/>
  <c r="G228" i="4" s="1"/>
  <c r="G229" i="4" a="1"/>
  <c r="G229" i="4" s="1"/>
  <c r="G230" i="4" a="1"/>
  <c r="G230" i="4" s="1"/>
  <c r="G231" i="4" a="1"/>
  <c r="G231" i="4" s="1"/>
  <c r="G232" i="4" a="1"/>
  <c r="G232" i="4" s="1"/>
  <c r="G233" i="4" a="1"/>
  <c r="G233" i="4" s="1"/>
  <c r="G234" i="4" a="1"/>
  <c r="G234" i="4" s="1"/>
  <c r="G235" i="4" a="1"/>
  <c r="G235" i="4" s="1"/>
  <c r="G236" i="4" a="1"/>
  <c r="G236" i="4" s="1"/>
  <c r="G237" i="4" a="1"/>
  <c r="G237" i="4" s="1"/>
  <c r="G238" i="4" a="1"/>
  <c r="G238" i="4" s="1"/>
  <c r="G239" i="4" a="1"/>
  <c r="G239" i="4" s="1"/>
  <c r="G240" i="4" a="1"/>
  <c r="G240" i="4" s="1"/>
  <c r="G241" i="4" a="1"/>
  <c r="G241" i="4" s="1"/>
  <c r="G242" i="4" a="1"/>
  <c r="G242" i="4" s="1"/>
  <c r="G243" i="4" a="1"/>
  <c r="G243" i="4" s="1"/>
  <c r="G244" i="4" a="1"/>
  <c r="G244" i="4"/>
  <c r="G245" i="4" a="1"/>
  <c r="G245" i="4" s="1"/>
  <c r="G246" i="4" a="1"/>
  <c r="G246" i="4" s="1"/>
  <c r="G247" i="4" a="1"/>
  <c r="G247" i="4" s="1"/>
  <c r="G248" i="4" a="1"/>
  <c r="G248" i="4" s="1"/>
  <c r="G249" i="4" a="1"/>
  <c r="G249" i="4" s="1"/>
  <c r="G250" i="4" a="1"/>
  <c r="G250" i="4" s="1"/>
  <c r="G251" i="4" a="1"/>
  <c r="G251" i="4" s="1"/>
  <c r="G252" i="4" a="1"/>
  <c r="G252" i="4" s="1"/>
  <c r="G253" i="4" a="1"/>
  <c r="G253" i="4" s="1"/>
  <c r="G254" i="4" a="1"/>
  <c r="G254" i="4" s="1"/>
  <c r="G255" i="4" a="1"/>
  <c r="G255" i="4" s="1"/>
  <c r="G256" i="4" a="1"/>
  <c r="G256" i="4" s="1"/>
  <c r="G257" i="4" a="1"/>
  <c r="G257" i="4" s="1"/>
  <c r="G258" i="4" a="1"/>
  <c r="G258" i="4" s="1"/>
  <c r="G259" i="4" a="1"/>
  <c r="G259" i="4" s="1"/>
  <c r="G260" i="4" a="1"/>
  <c r="G260" i="4" s="1"/>
  <c r="G261" i="4" a="1"/>
  <c r="G261" i="4" s="1"/>
  <c r="G262" i="4" a="1"/>
  <c r="G262" i="4" s="1"/>
  <c r="G263" i="4" a="1"/>
  <c r="G263" i="4" s="1"/>
  <c r="G264" i="4" a="1"/>
  <c r="G264" i="4" s="1"/>
  <c r="G265" i="4" a="1"/>
  <c r="G265" i="4" s="1"/>
  <c r="G266" i="4" a="1"/>
  <c r="G266" i="4" s="1"/>
  <c r="G267" i="4" a="1"/>
  <c r="G267" i="4" s="1"/>
  <c r="G268" i="4" a="1"/>
  <c r="G268" i="4" s="1"/>
  <c r="G269" i="4" a="1"/>
  <c r="G269" i="4" s="1"/>
  <c r="G270" i="4" a="1"/>
  <c r="G270" i="4" s="1"/>
  <c r="G271" i="4" a="1"/>
  <c r="G271" i="4" s="1"/>
  <c r="G272" i="4" a="1"/>
  <c r="G272" i="4" s="1"/>
  <c r="G273" i="4" a="1"/>
  <c r="G273" i="4" s="1"/>
  <c r="G274" i="4" a="1"/>
  <c r="G274" i="4" s="1"/>
  <c r="G275" i="4" a="1"/>
  <c r="G275" i="4" s="1"/>
  <c r="G276" i="4" a="1"/>
  <c r="G276" i="4" s="1"/>
  <c r="G277" i="4" a="1"/>
  <c r="G277" i="4" s="1"/>
  <c r="G278" i="4" a="1"/>
  <c r="G278" i="4" s="1"/>
  <c r="G279" i="4" a="1"/>
  <c r="G279" i="4" s="1"/>
  <c r="G280" i="4" a="1"/>
  <c r="G280" i="4" s="1"/>
  <c r="G281" i="4" a="1"/>
  <c r="G281" i="4" s="1"/>
  <c r="G282" i="4" a="1"/>
  <c r="G282" i="4" s="1"/>
  <c r="G283" i="4" a="1"/>
  <c r="G283" i="4" s="1"/>
  <c r="G284" i="4" a="1"/>
  <c r="G284" i="4" s="1"/>
  <c r="G285" i="4" a="1"/>
  <c r="G285" i="4" s="1"/>
  <c r="G286" i="4" a="1"/>
  <c r="G286" i="4" s="1"/>
  <c r="G287" i="4" a="1"/>
  <c r="G287" i="4" s="1"/>
  <c r="G288" i="4" a="1"/>
  <c r="G288" i="4" s="1"/>
  <c r="G289" i="4" a="1"/>
  <c r="G289" i="4" s="1"/>
  <c r="G290" i="4" a="1"/>
  <c r="G290" i="4" s="1"/>
  <c r="G291" i="4" a="1"/>
  <c r="G291" i="4" s="1"/>
  <c r="G292" i="4" a="1"/>
  <c r="G292" i="4" s="1"/>
  <c r="G293" i="4" a="1"/>
  <c r="G293" i="4" s="1"/>
  <c r="G294" i="4" a="1"/>
  <c r="G294" i="4" s="1"/>
  <c r="G295" i="4" a="1"/>
  <c r="G295" i="4" s="1"/>
  <c r="G296" i="4" a="1"/>
  <c r="G296" i="4" s="1"/>
  <c r="G297" i="4" a="1"/>
  <c r="G297" i="4" s="1"/>
  <c r="G298" i="4" a="1"/>
  <c r="G298" i="4" s="1"/>
  <c r="G299" i="4" a="1"/>
  <c r="G299" i="4" s="1"/>
  <c r="G300" i="4" a="1"/>
  <c r="G300" i="4" s="1"/>
  <c r="G301" i="4" a="1"/>
  <c r="G301" i="4" s="1"/>
  <c r="G302" i="4" a="1"/>
  <c r="G302" i="4" s="1"/>
  <c r="G303" i="4" a="1"/>
  <c r="G303" i="4" s="1"/>
  <c r="G304" i="4" a="1"/>
  <c r="G304" i="4" s="1"/>
  <c r="G305" i="4" a="1"/>
  <c r="G305" i="4" s="1"/>
  <c r="G306" i="4" a="1"/>
  <c r="G306" i="4" s="1"/>
  <c r="G307" i="4" a="1"/>
  <c r="G307" i="4" s="1"/>
  <c r="G308" i="4" a="1"/>
  <c r="G308" i="4"/>
  <c r="G309" i="4" a="1"/>
  <c r="G309" i="4" s="1"/>
  <c r="G310" i="4" a="1"/>
  <c r="G310" i="4" s="1"/>
  <c r="G311" i="4" a="1"/>
  <c r="G311" i="4" s="1"/>
  <c r="G312" i="4" a="1"/>
  <c r="G312" i="4" s="1"/>
  <c r="G313" i="4" a="1"/>
  <c r="G313" i="4" s="1"/>
  <c r="G314" i="4" a="1"/>
  <c r="G314" i="4" s="1"/>
  <c r="G315" i="4" a="1"/>
  <c r="G315" i="4" s="1"/>
  <c r="G316" i="4" a="1"/>
  <c r="G316" i="4" s="1"/>
  <c r="G317" i="4" a="1"/>
  <c r="G317" i="4" s="1"/>
  <c r="G318" i="4" a="1"/>
  <c r="G318" i="4" s="1"/>
  <c r="G319" i="4" a="1"/>
  <c r="G319" i="4" s="1"/>
  <c r="G320" i="4" a="1"/>
  <c r="G320" i="4" s="1"/>
  <c r="G321" i="4" a="1"/>
  <c r="G321" i="4" s="1"/>
  <c r="G322" i="4" a="1"/>
  <c r="G322" i="4" s="1"/>
  <c r="G323" i="4" a="1"/>
  <c r="G323" i="4" s="1"/>
  <c r="G324" i="4" a="1"/>
  <c r="G324" i="4" s="1"/>
  <c r="G325" i="4" a="1"/>
  <c r="G325" i="4" s="1"/>
  <c r="G326" i="4" a="1"/>
  <c r="G326" i="4" s="1"/>
  <c r="G327" i="4" a="1"/>
  <c r="G327" i="4" s="1"/>
  <c r="G328" i="4" a="1"/>
  <c r="G328" i="4" s="1"/>
  <c r="G329" i="4" a="1"/>
  <c r="G329" i="4" s="1"/>
  <c r="G330" i="4" a="1"/>
  <c r="G330" i="4" s="1"/>
  <c r="G331" i="4" a="1"/>
  <c r="G331" i="4" s="1"/>
  <c r="G332" i="4" a="1"/>
  <c r="G332" i="4" s="1"/>
  <c r="G333" i="4" a="1"/>
  <c r="G333" i="4" s="1"/>
  <c r="G334" i="4" a="1"/>
  <c r="G334" i="4" s="1"/>
  <c r="G335" i="4" a="1"/>
  <c r="G335" i="4" s="1"/>
  <c r="G336" i="4" a="1"/>
  <c r="G336" i="4" s="1"/>
  <c r="G337" i="4" a="1"/>
  <c r="G337" i="4" s="1"/>
  <c r="G338" i="4" a="1"/>
  <c r="G338" i="4" s="1"/>
  <c r="G339" i="4" a="1"/>
  <c r="G339" i="4" s="1"/>
  <c r="G340" i="4" a="1"/>
  <c r="G340" i="4" s="1"/>
  <c r="G341" i="4" a="1"/>
  <c r="G341" i="4" s="1"/>
  <c r="G342" i="4" a="1"/>
  <c r="G342" i="4" s="1"/>
  <c r="G343" i="4" a="1"/>
  <c r="G343" i="4" s="1"/>
  <c r="G344" i="4" a="1"/>
  <c r="G344" i="4" s="1"/>
  <c r="G345" i="4" a="1"/>
  <c r="G345" i="4" s="1"/>
  <c r="G346" i="4" a="1"/>
  <c r="G346" i="4" s="1"/>
  <c r="G347" i="4" a="1"/>
  <c r="G347" i="4" s="1"/>
  <c r="G348" i="4" a="1"/>
  <c r="G348" i="4" s="1"/>
  <c r="G349" i="4" a="1"/>
  <c r="G349" i="4" s="1"/>
  <c r="G350" i="4" a="1"/>
  <c r="G350" i="4" s="1"/>
  <c r="G351" i="4" a="1"/>
  <c r="G351" i="4" s="1"/>
  <c r="G352" i="4" a="1"/>
  <c r="G352" i="4" s="1"/>
  <c r="G353" i="4" a="1"/>
  <c r="G353" i="4" s="1"/>
  <c r="G354" i="4" a="1"/>
  <c r="G354" i="4" s="1"/>
  <c r="G355" i="4" a="1"/>
  <c r="G355" i="4" s="1"/>
  <c r="G356" i="4" a="1"/>
  <c r="G356" i="4" s="1"/>
  <c r="G357" i="4" a="1"/>
  <c r="G357" i="4" s="1"/>
  <c r="G358" i="4" a="1"/>
  <c r="G358" i="4" s="1"/>
  <c r="G359" i="4" a="1"/>
  <c r="G359" i="4" s="1"/>
  <c r="G360" i="4" a="1"/>
  <c r="G360" i="4" s="1"/>
  <c r="G361" i="4" a="1"/>
  <c r="G361" i="4" s="1"/>
  <c r="G362" i="4" a="1"/>
  <c r="G362" i="4" s="1"/>
  <c r="G363" i="4" a="1"/>
  <c r="G363" i="4" s="1"/>
  <c r="G364" i="4" a="1"/>
  <c r="G364" i="4" s="1"/>
  <c r="G365" i="4" a="1"/>
  <c r="G365" i="4" s="1"/>
  <c r="G366" i="4" a="1"/>
  <c r="G366" i="4" s="1"/>
  <c r="G367" i="4" a="1"/>
  <c r="G367" i="4" s="1"/>
  <c r="G368" i="4" a="1"/>
  <c r="G368" i="4" s="1"/>
  <c r="G369" i="4" a="1"/>
  <c r="G369" i="4" s="1"/>
  <c r="G370" i="4" a="1"/>
  <c r="G370" i="4" s="1"/>
  <c r="G371" i="4" a="1"/>
  <c r="G371" i="4" s="1"/>
  <c r="G372" i="4" a="1"/>
  <c r="G372" i="4" s="1"/>
  <c r="G373" i="4" a="1"/>
  <c r="G373" i="4" s="1"/>
  <c r="G374" i="4" a="1"/>
  <c r="G374" i="4" s="1"/>
  <c r="G375" i="4" a="1"/>
  <c r="G375" i="4" s="1"/>
  <c r="G376" i="4" a="1"/>
  <c r="G376" i="4" s="1"/>
  <c r="G377" i="4" a="1"/>
  <c r="G377" i="4" s="1"/>
  <c r="G378" i="4" a="1"/>
  <c r="G378" i="4" s="1"/>
  <c r="G379" i="4" a="1"/>
  <c r="G379" i="4" s="1"/>
  <c r="G380" i="4" a="1"/>
  <c r="G380" i="4" s="1"/>
  <c r="G381" i="4" a="1"/>
  <c r="G381" i="4" s="1"/>
  <c r="G382" i="4" a="1"/>
  <c r="G382" i="4" s="1"/>
  <c r="G383" i="4" a="1"/>
  <c r="G383" i="4" s="1"/>
  <c r="G384" i="4" a="1"/>
  <c r="G384" i="4" s="1"/>
  <c r="G385" i="4" a="1"/>
  <c r="G385" i="4" s="1"/>
  <c r="G386" i="4" a="1"/>
  <c r="G386" i="4" s="1"/>
  <c r="G387" i="4" a="1"/>
  <c r="G387" i="4" s="1"/>
  <c r="G388" i="4" a="1"/>
  <c r="G388" i="4" s="1"/>
  <c r="G389" i="4" a="1"/>
  <c r="G389" i="4" s="1"/>
  <c r="G390" i="4" a="1"/>
  <c r="G390" i="4" s="1"/>
  <c r="G391" i="4" a="1"/>
  <c r="G391" i="4" s="1"/>
  <c r="G392" i="4" a="1"/>
  <c r="G392" i="4" s="1"/>
  <c r="G393" i="4" a="1"/>
  <c r="G393" i="4" s="1"/>
  <c r="G394" i="4" a="1"/>
  <c r="G394" i="4" s="1"/>
  <c r="G395" i="4" a="1"/>
  <c r="G395" i="4" s="1"/>
  <c r="G396" i="4" a="1"/>
  <c r="G396" i="4" s="1"/>
  <c r="G397" i="4" a="1"/>
  <c r="G397" i="4" s="1"/>
  <c r="G398" i="4" a="1"/>
  <c r="G398" i="4" s="1"/>
  <c r="G399" i="4" a="1"/>
  <c r="G399" i="4" s="1"/>
  <c r="G400" i="4" a="1"/>
  <c r="G400" i="4" s="1"/>
  <c r="G401" i="4" a="1"/>
  <c r="G401" i="4" s="1"/>
  <c r="G402" i="4" a="1"/>
  <c r="G402" i="4" s="1"/>
  <c r="G403" i="4" a="1"/>
  <c r="G403" i="4" s="1"/>
  <c r="G404" i="4" a="1"/>
  <c r="G404" i="4" s="1"/>
  <c r="G405" i="4" a="1"/>
  <c r="G405" i="4" s="1"/>
  <c r="G406" i="4" a="1"/>
  <c r="G406" i="4" s="1"/>
  <c r="G407" i="4" a="1"/>
  <c r="G407" i="4" s="1"/>
  <c r="G408" i="4" a="1"/>
  <c r="G408" i="4" s="1"/>
  <c r="G409" i="4" a="1"/>
  <c r="G409" i="4" s="1"/>
  <c r="G410" i="4" a="1"/>
  <c r="G410" i="4" s="1"/>
  <c r="G411" i="4" a="1"/>
  <c r="G411" i="4" s="1"/>
  <c r="G412" i="4" a="1"/>
  <c r="G412" i="4" s="1"/>
  <c r="G413" i="4" a="1"/>
  <c r="G413" i="4" s="1"/>
  <c r="G414" i="4" a="1"/>
  <c r="G414" i="4" s="1"/>
  <c r="G415" i="4" a="1"/>
  <c r="G415" i="4" s="1"/>
  <c r="G416" i="4" a="1"/>
  <c r="G416" i="4" s="1"/>
  <c r="G417" i="4" a="1"/>
  <c r="G417" i="4" s="1"/>
  <c r="G418" i="4" a="1"/>
  <c r="G418" i="4" s="1"/>
  <c r="G419" i="4" a="1"/>
  <c r="G419" i="4" s="1"/>
  <c r="G420" i="4" a="1"/>
  <c r="G420" i="4" s="1"/>
  <c r="G421" i="4" a="1"/>
  <c r="G421" i="4" s="1"/>
  <c r="G422" i="4" a="1"/>
  <c r="G422" i="4" s="1"/>
  <c r="G423" i="4" a="1"/>
  <c r="G423" i="4" s="1"/>
  <c r="G424" i="4" a="1"/>
  <c r="G424" i="4" s="1"/>
  <c r="G425" i="4" a="1"/>
  <c r="G425" i="4" s="1"/>
  <c r="G426" i="4" a="1"/>
  <c r="G426" i="4" s="1"/>
  <c r="G427" i="4" a="1"/>
  <c r="G427" i="4" s="1"/>
  <c r="G428" i="4" a="1"/>
  <c r="G428" i="4" s="1"/>
  <c r="G429" i="4" a="1"/>
  <c r="G429" i="4" s="1"/>
  <c r="G430" i="4" a="1"/>
  <c r="G430" i="4" s="1"/>
  <c r="G431" i="4" a="1"/>
  <c r="G431" i="4" s="1"/>
  <c r="G432" i="4" a="1"/>
  <c r="G432" i="4" s="1"/>
  <c r="G433" i="4" a="1"/>
  <c r="G433" i="4" s="1"/>
  <c r="G434" i="4" a="1"/>
  <c r="G434" i="4" s="1"/>
  <c r="G435" i="4" a="1"/>
  <c r="G435" i="4" s="1"/>
  <c r="G436" i="4" a="1"/>
  <c r="G436" i="4" s="1"/>
  <c r="G437" i="4" a="1"/>
  <c r="G437" i="4" s="1"/>
  <c r="G438" i="4" a="1"/>
  <c r="G438" i="4" s="1"/>
  <c r="G439" i="4" a="1"/>
  <c r="G439" i="4" s="1"/>
  <c r="G440" i="4" a="1"/>
  <c r="G440" i="4" s="1"/>
  <c r="G441" i="4" a="1"/>
  <c r="G441" i="4" s="1"/>
  <c r="G442" i="4" a="1"/>
  <c r="G442" i="4" s="1"/>
  <c r="G443" i="4" a="1"/>
  <c r="G443" i="4" s="1"/>
  <c r="G444" i="4" a="1"/>
  <c r="G444" i="4" s="1"/>
  <c r="G445" i="4" a="1"/>
  <c r="G445" i="4" s="1"/>
  <c r="G446" i="4" a="1"/>
  <c r="G446" i="4" s="1"/>
  <c r="G447" i="4" a="1"/>
  <c r="G447" i="4" s="1"/>
  <c r="G448" i="4" a="1"/>
  <c r="G448" i="4" s="1"/>
  <c r="G449" i="4" a="1"/>
  <c r="G449" i="4" s="1"/>
  <c r="G450" i="4" a="1"/>
  <c r="G450" i="4" s="1"/>
  <c r="G451" i="4" a="1"/>
  <c r="G451" i="4" s="1"/>
  <c r="G452" i="4" a="1"/>
  <c r="G452" i="4" s="1"/>
  <c r="G453" i="4" a="1"/>
  <c r="G453" i="4" s="1"/>
  <c r="G454" i="4" a="1"/>
  <c r="G454" i="4" s="1"/>
  <c r="G455" i="4" a="1"/>
  <c r="G455" i="4" s="1"/>
  <c r="G456" i="4" a="1"/>
  <c r="G456" i="4" s="1"/>
  <c r="G457" i="4" a="1"/>
  <c r="G457" i="4" s="1"/>
  <c r="G458" i="4" a="1"/>
  <c r="G458" i="4" s="1"/>
  <c r="G459" i="4" a="1"/>
  <c r="G459" i="4" s="1"/>
  <c r="G460" i="4" a="1"/>
  <c r="G460" i="4" s="1"/>
  <c r="G461" i="4" a="1"/>
  <c r="G461" i="4" s="1"/>
  <c r="G462" i="4" a="1"/>
  <c r="G462" i="4" s="1"/>
  <c r="G463" i="4" a="1"/>
  <c r="G463" i="4" s="1"/>
  <c r="G464" i="4" a="1"/>
  <c r="G464" i="4" s="1"/>
  <c r="G465" i="4" a="1"/>
  <c r="G465" i="4" s="1"/>
  <c r="G466" i="4" a="1"/>
  <c r="G466" i="4" s="1"/>
  <c r="G467" i="4" a="1"/>
  <c r="G467" i="4" s="1"/>
  <c r="G468" i="4" a="1"/>
  <c r="G468" i="4" s="1"/>
  <c r="G469" i="4" a="1"/>
  <c r="G469" i="4" s="1"/>
  <c r="G470" i="4" a="1"/>
  <c r="G470" i="4" s="1"/>
  <c r="G471" i="4" a="1"/>
  <c r="G471" i="4" s="1"/>
  <c r="G472" i="4" a="1"/>
  <c r="G472" i="4" s="1"/>
  <c r="G473" i="4" a="1"/>
  <c r="G473" i="4" s="1"/>
  <c r="G474" i="4" a="1"/>
  <c r="G474" i="4" s="1"/>
  <c r="G475" i="4" a="1"/>
  <c r="G475" i="4" s="1"/>
  <c r="G476" i="4" a="1"/>
  <c r="G476" i="4" s="1"/>
  <c r="G477" i="4" a="1"/>
  <c r="G477" i="4" s="1"/>
  <c r="G478" i="4" a="1"/>
  <c r="G478" i="4" s="1"/>
  <c r="G479" i="4" a="1"/>
  <c r="G479" i="4" s="1"/>
  <c r="G480" i="4" a="1"/>
  <c r="G480" i="4" s="1"/>
  <c r="G481" i="4" a="1"/>
  <c r="G481" i="4" s="1"/>
  <c r="G482" i="4" a="1"/>
  <c r="G482" i="4" s="1"/>
  <c r="G483" i="4" a="1"/>
  <c r="G483" i="4" s="1"/>
  <c r="G484" i="4" a="1"/>
  <c r="G484" i="4" s="1"/>
  <c r="G485" i="4" a="1"/>
  <c r="G485" i="4" s="1"/>
  <c r="G486" i="4" a="1"/>
  <c r="G486" i="4" s="1"/>
  <c r="G487" i="4" a="1"/>
  <c r="G487" i="4" s="1"/>
  <c r="G488" i="4" a="1"/>
  <c r="G488" i="4" s="1"/>
  <c r="G489" i="4" a="1"/>
  <c r="G489" i="4" s="1"/>
  <c r="G490" i="4" a="1"/>
  <c r="G490" i="4" s="1"/>
  <c r="G491" i="4" a="1"/>
  <c r="G491" i="4" s="1"/>
  <c r="G492" i="4" a="1"/>
  <c r="G492" i="4" s="1"/>
  <c r="G493" i="4" a="1"/>
  <c r="G493" i="4" s="1"/>
  <c r="G494" i="4" a="1"/>
  <c r="G494" i="4" s="1"/>
  <c r="G495" i="4" a="1"/>
  <c r="G495" i="4" s="1"/>
  <c r="G496" i="4" a="1"/>
  <c r="G496" i="4" s="1"/>
  <c r="G497" i="4" a="1"/>
  <c r="G497" i="4" s="1"/>
  <c r="G498" i="4" a="1"/>
  <c r="G498" i="4" s="1"/>
  <c r="G499" i="4" a="1"/>
  <c r="G499" i="4" s="1"/>
  <c r="G500" i="4" a="1"/>
  <c r="G500" i="4" s="1"/>
  <c r="G501" i="4" a="1"/>
  <c r="G501" i="4" s="1"/>
  <c r="G502" i="4" a="1"/>
  <c r="G502" i="4"/>
  <c r="G503" i="4" a="1"/>
  <c r="G503" i="4" s="1"/>
  <c r="G504" i="4" a="1"/>
  <c r="G504" i="4" s="1"/>
  <c r="G505" i="4" a="1"/>
  <c r="G505" i="4" s="1"/>
  <c r="G506" i="4" a="1"/>
  <c r="G506" i="4" s="1"/>
  <c r="G507" i="4" a="1"/>
  <c r="G507" i="4" s="1"/>
  <c r="G508" i="4" a="1"/>
  <c r="G508" i="4" s="1"/>
  <c r="G509" i="4" a="1"/>
  <c r="G509" i="4" s="1"/>
  <c r="G510" i="4" a="1"/>
  <c r="G510" i="4" s="1"/>
  <c r="G511" i="4" a="1"/>
  <c r="G511" i="4" s="1"/>
  <c r="G512" i="4" a="1"/>
  <c r="G512" i="4" s="1"/>
  <c r="G513" i="4" a="1"/>
  <c r="G513" i="4" s="1"/>
  <c r="G514" i="4" a="1"/>
  <c r="G514" i="4" s="1"/>
  <c r="G515" i="4" a="1"/>
  <c r="G515" i="4" s="1"/>
  <c r="G516" i="4" a="1"/>
  <c r="G516" i="4" s="1"/>
  <c r="G517" i="4" a="1"/>
  <c r="G517" i="4" s="1"/>
  <c r="G518" i="4" a="1"/>
  <c r="G518" i="4" s="1"/>
  <c r="G519" i="4" a="1"/>
  <c r="G519" i="4" s="1"/>
  <c r="G520" i="4" a="1"/>
  <c r="G520" i="4" s="1"/>
  <c r="G521" i="4" a="1"/>
  <c r="G521" i="4" s="1"/>
  <c r="G522" i="4" a="1"/>
  <c r="G522" i="4" s="1"/>
  <c r="G523" i="4" a="1"/>
  <c r="G523" i="4" s="1"/>
  <c r="G524" i="4" a="1"/>
  <c r="G524" i="4" s="1"/>
  <c r="G525" i="4" a="1"/>
  <c r="G525" i="4" s="1"/>
  <c r="G526" i="4" a="1"/>
  <c r="G526" i="4" s="1"/>
  <c r="G527" i="4" a="1"/>
  <c r="G527" i="4" s="1"/>
  <c r="G528" i="4" a="1"/>
  <c r="G528" i="4" s="1"/>
  <c r="G529" i="4" a="1"/>
  <c r="G529" i="4" s="1"/>
  <c r="G530" i="4" a="1"/>
  <c r="G530" i="4" s="1"/>
  <c r="G531" i="4" a="1"/>
  <c r="G531" i="4" s="1"/>
  <c r="G532" i="4" a="1"/>
  <c r="G532" i="4" s="1"/>
  <c r="G533" i="4" a="1"/>
  <c r="G533" i="4" s="1"/>
  <c r="G534" i="4" a="1"/>
  <c r="G534" i="4" s="1"/>
  <c r="G535" i="4" a="1"/>
  <c r="G535" i="4" s="1"/>
  <c r="G536" i="4" a="1"/>
  <c r="G536" i="4" s="1"/>
  <c r="G537" i="4" a="1"/>
  <c r="G537" i="4" s="1"/>
  <c r="G538" i="4" a="1"/>
  <c r="G538" i="4" s="1"/>
  <c r="G539" i="4" a="1"/>
  <c r="G539" i="4" s="1"/>
  <c r="G540" i="4" a="1"/>
  <c r="G540" i="4" s="1"/>
  <c r="G541" i="4" a="1"/>
  <c r="G541" i="4" s="1"/>
  <c r="G542" i="4" a="1"/>
  <c r="G542" i="4" s="1"/>
  <c r="G543" i="4" a="1"/>
  <c r="G543" i="4" s="1"/>
  <c r="G544" i="4" a="1"/>
  <c r="G544" i="4" s="1"/>
  <c r="G545" i="4" a="1"/>
  <c r="G545" i="4" s="1"/>
  <c r="G546" i="4" a="1"/>
  <c r="G546" i="4" s="1"/>
  <c r="G547" i="4" a="1"/>
  <c r="G547" i="4" s="1"/>
  <c r="G548" i="4" a="1"/>
  <c r="G548" i="4" s="1"/>
  <c r="G549" i="4" a="1"/>
  <c r="G549" i="4" s="1"/>
  <c r="G550" i="4" a="1"/>
  <c r="G550" i="4" s="1"/>
  <c r="G551" i="4" a="1"/>
  <c r="G551" i="4" s="1"/>
  <c r="G552" i="4" a="1"/>
  <c r="G552" i="4" s="1"/>
  <c r="G553" i="4" a="1"/>
  <c r="G553" i="4" s="1"/>
  <c r="G554" i="4" a="1"/>
  <c r="G554" i="4" s="1"/>
  <c r="G555" i="4" a="1"/>
  <c r="G555" i="4" s="1"/>
  <c r="G556" i="4" a="1"/>
  <c r="G556" i="4" s="1"/>
  <c r="G557" i="4" a="1"/>
  <c r="G557" i="4" s="1"/>
  <c r="G558" i="4" a="1"/>
  <c r="G558" i="4" s="1"/>
  <c r="G559" i="4" a="1"/>
  <c r="G559" i="4" s="1"/>
  <c r="G560" i="4" a="1"/>
  <c r="G560" i="4" s="1"/>
  <c r="G561" i="4" a="1"/>
  <c r="G561" i="4" s="1"/>
  <c r="G562" i="4" a="1"/>
  <c r="G562" i="4" s="1"/>
  <c r="G563" i="4" a="1"/>
  <c r="G563" i="4" s="1"/>
  <c r="G564" i="4" a="1"/>
  <c r="G564" i="4" s="1"/>
  <c r="G565" i="4" a="1"/>
  <c r="G565" i="4" s="1"/>
  <c r="G566" i="4" a="1"/>
  <c r="G566" i="4" s="1"/>
  <c r="G567" i="4" a="1"/>
  <c r="G567" i="4" s="1"/>
  <c r="G568" i="4" a="1"/>
  <c r="G568" i="4" s="1"/>
  <c r="G569" i="4" a="1"/>
  <c r="G569" i="4" s="1"/>
  <c r="G570" i="4" a="1"/>
  <c r="G570" i="4" s="1"/>
  <c r="G571" i="4" a="1"/>
  <c r="G571" i="4" s="1"/>
  <c r="G572" i="4" a="1"/>
  <c r="G572" i="4" s="1"/>
  <c r="G573" i="4" a="1"/>
  <c r="G573" i="4" s="1"/>
  <c r="G574" i="4" a="1"/>
  <c r="G574" i="4" s="1"/>
  <c r="G575" i="4" a="1"/>
  <c r="G575" i="4" s="1"/>
  <c r="G576" i="4" a="1"/>
  <c r="G576" i="4" s="1"/>
  <c r="G577" i="4" a="1"/>
  <c r="G577" i="4" s="1"/>
  <c r="G578" i="4" a="1"/>
  <c r="G578" i="4" s="1"/>
  <c r="G579" i="4" a="1"/>
  <c r="G579" i="4" s="1"/>
  <c r="G580" i="4" a="1"/>
  <c r="G580" i="4" s="1"/>
  <c r="G581" i="4" a="1"/>
  <c r="G581" i="4" s="1"/>
  <c r="G582" i="4" a="1"/>
  <c r="G582" i="4" s="1"/>
  <c r="G583" i="4" a="1"/>
  <c r="G583" i="4" s="1"/>
  <c r="G584" i="4" a="1"/>
  <c r="G584" i="4" s="1"/>
  <c r="G585" i="4" a="1"/>
  <c r="G585" i="4" s="1"/>
  <c r="G586" i="4" a="1"/>
  <c r="G586" i="4" s="1"/>
  <c r="G587" i="4" a="1"/>
  <c r="G587" i="4" s="1"/>
  <c r="G588" i="4" a="1"/>
  <c r="G588" i="4" s="1"/>
  <c r="G589" i="4" a="1"/>
  <c r="G589" i="4" s="1"/>
  <c r="G590" i="4" a="1"/>
  <c r="G590" i="4" s="1"/>
  <c r="G591" i="4" a="1"/>
  <c r="G591" i="4" s="1"/>
  <c r="G592" i="4" a="1"/>
  <c r="G592" i="4" s="1"/>
  <c r="G593" i="4" a="1"/>
  <c r="G593" i="4" s="1"/>
  <c r="G594" i="4" a="1"/>
  <c r="G594" i="4" s="1"/>
  <c r="G595" i="4" a="1"/>
  <c r="G595" i="4" s="1"/>
  <c r="G596" i="4" a="1"/>
  <c r="G596" i="4" s="1"/>
  <c r="G597" i="4" a="1"/>
  <c r="G597" i="4" s="1"/>
  <c r="G598" i="4" a="1"/>
  <c r="G598" i="4" s="1"/>
  <c r="G599" i="4" a="1"/>
  <c r="G599" i="4" s="1"/>
  <c r="G600" i="4" a="1"/>
  <c r="G600" i="4" s="1"/>
  <c r="G601" i="4" a="1"/>
  <c r="G601" i="4" s="1"/>
  <c r="G602" i="4" a="1"/>
  <c r="G602" i="4" s="1"/>
  <c r="G603" i="4" a="1"/>
  <c r="G603" i="4" s="1"/>
  <c r="G604" i="4" a="1"/>
  <c r="G604" i="4" s="1"/>
  <c r="G605" i="4" a="1"/>
  <c r="G605" i="4" s="1"/>
  <c r="G606" i="4" a="1"/>
  <c r="G606" i="4" s="1"/>
  <c r="G607" i="4" a="1"/>
  <c r="G607" i="4" s="1"/>
  <c r="G608" i="4" a="1"/>
  <c r="G608" i="4" s="1"/>
  <c r="G609" i="4" a="1"/>
  <c r="G609" i="4" s="1"/>
  <c r="G610" i="4" a="1"/>
  <c r="G610" i="4" s="1"/>
  <c r="G611" i="4" a="1"/>
  <c r="G611" i="4" s="1"/>
  <c r="G612" i="4" a="1"/>
  <c r="G612" i="4" s="1"/>
  <c r="G613" i="4" a="1"/>
  <c r="G613" i="4" s="1"/>
  <c r="G614" i="4" a="1"/>
  <c r="G614" i="4" s="1"/>
  <c r="G615" i="4" a="1"/>
  <c r="G615" i="4" s="1"/>
  <c r="G616" i="4" a="1"/>
  <c r="G616" i="4" s="1"/>
  <c r="G617" i="4" a="1"/>
  <c r="G617" i="4" s="1"/>
  <c r="G618" i="4" a="1"/>
  <c r="G618" i="4" s="1"/>
  <c r="G619" i="4" a="1"/>
  <c r="G619" i="4" s="1"/>
  <c r="G620" i="4" a="1"/>
  <c r="G620" i="4" s="1"/>
  <c r="G621" i="4" a="1"/>
  <c r="G621" i="4" s="1"/>
  <c r="G622" i="4" a="1"/>
  <c r="G622" i="4" s="1"/>
  <c r="G623" i="4" a="1"/>
  <c r="G623" i="4" s="1"/>
  <c r="G624" i="4" a="1"/>
  <c r="G624" i="4" s="1"/>
  <c r="G625" i="4" a="1"/>
  <c r="G625" i="4" s="1"/>
  <c r="G626" i="4" a="1"/>
  <c r="G626" i="4" s="1"/>
  <c r="G627" i="4" a="1"/>
  <c r="G627" i="4" s="1"/>
  <c r="G628" i="4" a="1"/>
  <c r="G628" i="4" s="1"/>
  <c r="G629" i="4" a="1"/>
  <c r="G629" i="4" s="1"/>
  <c r="G630" i="4" a="1"/>
  <c r="G630" i="4" s="1"/>
  <c r="G631" i="4" a="1"/>
  <c r="G631" i="4" s="1"/>
  <c r="G632" i="4" a="1"/>
  <c r="G632" i="4" s="1"/>
  <c r="G633" i="4" a="1"/>
  <c r="G633" i="4" s="1"/>
  <c r="G634" i="4" a="1"/>
  <c r="G634" i="4" s="1"/>
  <c r="G635" i="4" a="1"/>
  <c r="G635" i="4" s="1"/>
  <c r="G636" i="4" a="1"/>
  <c r="G636" i="4" s="1"/>
  <c r="G637" i="4" a="1"/>
  <c r="G637" i="4" s="1"/>
  <c r="G638" i="4" a="1"/>
  <c r="G638" i="4" s="1"/>
  <c r="G639" i="4" a="1"/>
  <c r="G639" i="4" s="1"/>
  <c r="G640" i="4" a="1"/>
  <c r="G640" i="4" s="1"/>
  <c r="G641" i="4" a="1"/>
  <c r="G641" i="4" s="1"/>
  <c r="G642" i="4" a="1"/>
  <c r="G642" i="4" s="1"/>
  <c r="G643" i="4" a="1"/>
  <c r="G643" i="4" s="1"/>
  <c r="G644" i="4" a="1"/>
  <c r="G644" i="4" s="1"/>
  <c r="G645" i="4" a="1"/>
  <c r="G645" i="4" s="1"/>
  <c r="G646" i="4" a="1"/>
  <c r="G646" i="4" s="1"/>
  <c r="G647" i="4" a="1"/>
  <c r="G647" i="4" s="1"/>
  <c r="G648" i="4" a="1"/>
  <c r="G648" i="4" s="1"/>
  <c r="G649" i="4" a="1"/>
  <c r="G649" i="4" s="1"/>
  <c r="G650" i="4" a="1"/>
  <c r="G650" i="4" s="1"/>
  <c r="G651" i="4" a="1"/>
  <c r="G651" i="4" s="1"/>
  <c r="G652" i="4" a="1"/>
  <c r="G652" i="4" s="1"/>
  <c r="G653" i="4" a="1"/>
  <c r="G653" i="4" s="1"/>
  <c r="G654" i="4" a="1"/>
  <c r="G654" i="4" s="1"/>
  <c r="G655" i="4" a="1"/>
  <c r="G655" i="4" s="1"/>
  <c r="G656" i="4" a="1"/>
  <c r="G656" i="4" s="1"/>
  <c r="G657" i="4" a="1"/>
  <c r="G657" i="4" s="1"/>
  <c r="G658" i="4" a="1"/>
  <c r="G658" i="4" s="1"/>
  <c r="G659" i="4" a="1"/>
  <c r="G659" i="4" s="1"/>
  <c r="G660" i="4" a="1"/>
  <c r="G660" i="4" s="1"/>
  <c r="G661" i="4" a="1"/>
  <c r="G661" i="4" s="1"/>
  <c r="G662" i="4" a="1"/>
  <c r="G662" i="4" s="1"/>
  <c r="G663" i="4" a="1"/>
  <c r="G663" i="4" s="1"/>
  <c r="G664" i="4" a="1"/>
  <c r="G664" i="4" s="1"/>
  <c r="G665" i="4" a="1"/>
  <c r="G665" i="4" s="1"/>
  <c r="G666" i="4" a="1"/>
  <c r="G666" i="4" s="1"/>
  <c r="G667" i="4" a="1"/>
  <c r="G667" i="4" s="1"/>
  <c r="G668" i="4" a="1"/>
  <c r="G668" i="4" s="1"/>
  <c r="G669" i="4" a="1"/>
  <c r="G669" i="4" s="1"/>
  <c r="G670" i="4" a="1"/>
  <c r="G670" i="4" s="1"/>
  <c r="G671" i="4" a="1"/>
  <c r="G671" i="4" s="1"/>
  <c r="G672" i="4" a="1"/>
  <c r="G672" i="4" s="1"/>
  <c r="G673" i="4" a="1"/>
  <c r="G673" i="4" s="1"/>
  <c r="G674" i="4" a="1"/>
  <c r="G674" i="4" s="1"/>
  <c r="G675" i="4" a="1"/>
  <c r="G675" i="4" s="1"/>
  <c r="G676" i="4" a="1"/>
  <c r="G676" i="4" s="1"/>
  <c r="G677" i="4" a="1"/>
  <c r="G677" i="4" s="1"/>
  <c r="G678" i="4" a="1"/>
  <c r="G678" i="4" s="1"/>
  <c r="G679" i="4" a="1"/>
  <c r="G679" i="4" s="1"/>
  <c r="G680" i="4" a="1"/>
  <c r="G680" i="4" s="1"/>
  <c r="G681" i="4" a="1"/>
  <c r="G681" i="4" s="1"/>
  <c r="G682" i="4" a="1"/>
  <c r="G682" i="4" s="1"/>
  <c r="G683" i="4" a="1"/>
  <c r="G683" i="4" s="1"/>
  <c r="G684" i="4" a="1"/>
  <c r="G684" i="4" s="1"/>
  <c r="G685" i="4" a="1"/>
  <c r="G685" i="4" s="1"/>
  <c r="G686" i="4" a="1"/>
  <c r="G686" i="4" s="1"/>
  <c r="G687" i="4" a="1"/>
  <c r="G687" i="4" s="1"/>
  <c r="G688" i="4" a="1"/>
  <c r="G688" i="4" s="1"/>
  <c r="G689" i="4" a="1"/>
  <c r="G689" i="4" s="1"/>
  <c r="G690" i="4" a="1"/>
  <c r="G690" i="4" s="1"/>
  <c r="G691" i="4" a="1"/>
  <c r="G691" i="4" s="1"/>
  <c r="G692" i="4" a="1"/>
  <c r="G692" i="4" s="1"/>
  <c r="G693" i="4" a="1"/>
  <c r="G693" i="4" s="1"/>
  <c r="G694" i="4" a="1"/>
  <c r="G694" i="4" s="1"/>
  <c r="G695" i="4" a="1"/>
  <c r="G695" i="4" s="1"/>
  <c r="G696" i="4" a="1"/>
  <c r="G696" i="4" s="1"/>
  <c r="G697" i="4" a="1"/>
  <c r="G697" i="4" s="1"/>
  <c r="G698" i="4" a="1"/>
  <c r="G698" i="4" s="1"/>
  <c r="G699" i="4" a="1"/>
  <c r="G699" i="4" s="1"/>
  <c r="G700" i="4" a="1"/>
  <c r="G700" i="4" s="1"/>
  <c r="G701" i="4" a="1"/>
  <c r="G701" i="4" s="1"/>
  <c r="G702" i="4" a="1"/>
  <c r="G702" i="4" s="1"/>
  <c r="G703" i="4" a="1"/>
  <c r="G703" i="4" s="1"/>
  <c r="G704" i="4" a="1"/>
  <c r="G704" i="4" s="1"/>
  <c r="G705" i="4" a="1"/>
  <c r="G705" i="4" s="1"/>
  <c r="G706" i="4" a="1"/>
  <c r="G706" i="4" s="1"/>
  <c r="G707" i="4" a="1"/>
  <c r="G707" i="4" s="1"/>
  <c r="G708" i="4" a="1"/>
  <c r="G708" i="4" s="1"/>
  <c r="G709" i="4" a="1"/>
  <c r="G709" i="4" s="1"/>
  <c r="G710" i="4" a="1"/>
  <c r="G710" i="4" s="1"/>
  <c r="G711" i="4" a="1"/>
  <c r="G711" i="4" s="1"/>
  <c r="G712" i="4" a="1"/>
  <c r="G712" i="4" s="1"/>
  <c r="G713" i="4" a="1"/>
  <c r="G713" i="4" s="1"/>
  <c r="G714" i="4" a="1"/>
  <c r="G714" i="4" s="1"/>
  <c r="G715" i="4" a="1"/>
  <c r="G715" i="4" s="1"/>
  <c r="G716" i="4" a="1"/>
  <c r="G716" i="4" s="1"/>
  <c r="G717" i="4" a="1"/>
  <c r="G717" i="4" s="1"/>
  <c r="G718" i="4" a="1"/>
  <c r="G718" i="4" s="1"/>
  <c r="G719" i="4" a="1"/>
  <c r="G719" i="4" s="1"/>
  <c r="G720" i="4" a="1"/>
  <c r="G720" i="4" s="1"/>
  <c r="G721" i="4" a="1"/>
  <c r="G721" i="4" s="1"/>
  <c r="G722" i="4" a="1"/>
  <c r="G722" i="4" s="1"/>
  <c r="G723" i="4" a="1"/>
  <c r="G723" i="4" s="1"/>
  <c r="G724" i="4" a="1"/>
  <c r="G724" i="4" s="1"/>
  <c r="G725" i="4" a="1"/>
  <c r="G725" i="4" s="1"/>
  <c r="G726" i="4" a="1"/>
  <c r="G726" i="4" s="1"/>
  <c r="G727" i="4" a="1"/>
  <c r="G727" i="4" s="1"/>
  <c r="G728" i="4" a="1"/>
  <c r="G728" i="4" s="1"/>
  <c r="G729" i="4" a="1"/>
  <c r="G729" i="4" s="1"/>
  <c r="G730" i="4" a="1"/>
  <c r="G730" i="4" s="1"/>
  <c r="G731" i="4" a="1"/>
  <c r="G731" i="4" s="1"/>
  <c r="G732" i="4" a="1"/>
  <c r="G732" i="4" s="1"/>
  <c r="G733" i="4" a="1"/>
  <c r="G733" i="4" s="1"/>
  <c r="G734" i="4" a="1"/>
  <c r="G734" i="4" s="1"/>
  <c r="G735" i="4" a="1"/>
  <c r="G735" i="4" s="1"/>
  <c r="G736" i="4" a="1"/>
  <c r="G736" i="4" s="1"/>
  <c r="G737" i="4" a="1"/>
  <c r="G737" i="4" s="1"/>
  <c r="G738" i="4" a="1"/>
  <c r="G738" i="4" s="1"/>
  <c r="G739" i="4" a="1"/>
  <c r="G739" i="4" s="1"/>
  <c r="G740" i="4" a="1"/>
  <c r="G740" i="4" s="1"/>
  <c r="G741" i="4" a="1"/>
  <c r="G741" i="4" s="1"/>
  <c r="G742" i="4" a="1"/>
  <c r="G742" i="4" s="1"/>
  <c r="G743" i="4" a="1"/>
  <c r="G743" i="4" s="1"/>
  <c r="G744" i="4" a="1"/>
  <c r="G744" i="4" s="1"/>
  <c r="G745" i="4" a="1"/>
  <c r="G745" i="4" s="1"/>
  <c r="G746" i="4" a="1"/>
  <c r="G746" i="4" s="1"/>
  <c r="G747" i="4" a="1"/>
  <c r="G747" i="4" s="1"/>
  <c r="G748" i="4" a="1"/>
  <c r="G748" i="4" s="1"/>
  <c r="G749" i="4" a="1"/>
  <c r="G749" i="4" s="1"/>
  <c r="G750" i="4" a="1"/>
  <c r="G750" i="4" s="1"/>
  <c r="G751" i="4" a="1"/>
  <c r="G751" i="4" s="1"/>
  <c r="G752" i="4" a="1"/>
  <c r="G752" i="4" s="1"/>
  <c r="G753" i="4" a="1"/>
  <c r="G753" i="4" s="1"/>
  <c r="G754" i="4" a="1"/>
  <c r="G754" i="4" s="1"/>
  <c r="G755" i="4" a="1"/>
  <c r="G755" i="4" s="1"/>
  <c r="G756" i="4" a="1"/>
  <c r="G756" i="4" s="1"/>
  <c r="G757" i="4" a="1"/>
  <c r="G757" i="4" s="1"/>
  <c r="G758" i="4" a="1"/>
  <c r="G758" i="4" s="1"/>
  <c r="G759" i="4" a="1"/>
  <c r="G759" i="4" s="1"/>
  <c r="G760" i="4" a="1"/>
  <c r="G760" i="4" s="1"/>
  <c r="G761" i="4" a="1"/>
  <c r="G761" i="4" s="1"/>
  <c r="G762" i="4" a="1"/>
  <c r="G762" i="4" s="1"/>
  <c r="G763" i="4" a="1"/>
  <c r="G763" i="4" s="1"/>
  <c r="G764" i="4" a="1"/>
  <c r="G764" i="4" s="1"/>
  <c r="G765" i="4" a="1"/>
  <c r="G765" i="4" s="1"/>
  <c r="G766" i="4" a="1"/>
  <c r="G766" i="4" s="1"/>
  <c r="G767" i="4" a="1"/>
  <c r="G767" i="4" s="1"/>
  <c r="G768" i="4" a="1"/>
  <c r="G768" i="4" s="1"/>
  <c r="G769" i="4" a="1"/>
  <c r="G769" i="4" s="1"/>
  <c r="G770" i="4" a="1"/>
  <c r="G770" i="4" s="1"/>
  <c r="G771" i="4" a="1"/>
  <c r="G771" i="4" s="1"/>
  <c r="G772" i="4" a="1"/>
  <c r="G772" i="4" s="1"/>
  <c r="G773" i="4" a="1"/>
  <c r="G773" i="4" s="1"/>
  <c r="G774" i="4" a="1"/>
  <c r="G774" i="4" s="1"/>
  <c r="G775" i="4" a="1"/>
  <c r="G775" i="4" s="1"/>
  <c r="G776" i="4" a="1"/>
  <c r="G776" i="4" s="1"/>
  <c r="G777" i="4" a="1"/>
  <c r="G777" i="4" s="1"/>
  <c r="G778" i="4" a="1"/>
  <c r="G778" i="4" s="1"/>
  <c r="G779" i="4" a="1"/>
  <c r="G779" i="4" s="1"/>
  <c r="G780" i="4" a="1"/>
  <c r="G780" i="4" s="1"/>
  <c r="G781" i="4" a="1"/>
  <c r="G781" i="4" s="1"/>
  <c r="G782" i="4" a="1"/>
  <c r="G782" i="4" s="1"/>
  <c r="G783" i="4" a="1"/>
  <c r="G783" i="4" s="1"/>
  <c r="G784" i="4" a="1"/>
  <c r="G784" i="4" s="1"/>
  <c r="G785" i="4" a="1"/>
  <c r="G785" i="4" s="1"/>
  <c r="G786" i="4" a="1"/>
  <c r="G786" i="4" s="1"/>
  <c r="G787" i="4" a="1"/>
  <c r="G787" i="4" s="1"/>
  <c r="G788" i="4" a="1"/>
  <c r="G788" i="4" s="1"/>
  <c r="G789" i="4" a="1"/>
  <c r="G789" i="4" s="1"/>
  <c r="G790" i="4" a="1"/>
  <c r="G790" i="4" s="1"/>
  <c r="G791" i="4" a="1"/>
  <c r="G791" i="4" s="1"/>
  <c r="G792" i="4" a="1"/>
  <c r="G792" i="4" s="1"/>
  <c r="G793" i="4" a="1"/>
  <c r="G793" i="4" s="1"/>
  <c r="G794" i="4" a="1"/>
  <c r="G794" i="4" s="1"/>
  <c r="G795" i="4" a="1"/>
  <c r="G795" i="4" s="1"/>
  <c r="G796" i="4" a="1"/>
  <c r="G796" i="4" s="1"/>
  <c r="G797" i="4" a="1"/>
  <c r="G797" i="4" s="1"/>
  <c r="G798" i="4" a="1"/>
  <c r="G798" i="4" s="1"/>
  <c r="G799" i="4" a="1"/>
  <c r="G799" i="4" s="1"/>
  <c r="G800" i="4" a="1"/>
  <c r="G800" i="4" s="1"/>
  <c r="G801" i="4" a="1"/>
  <c r="G801" i="4" s="1"/>
  <c r="G802" i="4" a="1"/>
  <c r="G802" i="4" s="1"/>
  <c r="G803" i="4" a="1"/>
  <c r="G803" i="4" s="1"/>
  <c r="G804" i="4" a="1"/>
  <c r="G804" i="4" s="1"/>
  <c r="G805" i="4" a="1"/>
  <c r="G805" i="4" s="1"/>
  <c r="G806" i="4" a="1"/>
  <c r="G806" i="4" s="1"/>
  <c r="G807" i="4" a="1"/>
  <c r="G807" i="4" s="1"/>
  <c r="G808" i="4" a="1"/>
  <c r="G808" i="4" s="1"/>
  <c r="G809" i="4" a="1"/>
  <c r="G809" i="4" s="1"/>
  <c r="G810" i="4" a="1"/>
  <c r="G810" i="4" s="1"/>
  <c r="G811" i="4" a="1"/>
  <c r="G811" i="4" s="1"/>
  <c r="G812" i="4" a="1"/>
  <c r="G812" i="4" s="1"/>
  <c r="G813" i="4" a="1"/>
  <c r="G813" i="4" s="1"/>
  <c r="G814" i="4" a="1"/>
  <c r="G814" i="4" s="1"/>
  <c r="G815" i="4" a="1"/>
  <c r="G815" i="4" s="1"/>
  <c r="G816" i="4" a="1"/>
  <c r="G816" i="4" s="1"/>
  <c r="G817" i="4" a="1"/>
  <c r="G817" i="4" s="1"/>
  <c r="G818" i="4" a="1"/>
  <c r="G818" i="4" s="1"/>
  <c r="G819" i="4" a="1"/>
  <c r="G819" i="4" s="1"/>
  <c r="G820" i="4" a="1"/>
  <c r="G820" i="4" s="1"/>
  <c r="G821" i="4" a="1"/>
  <c r="G821" i="4" s="1"/>
  <c r="G822" i="4" a="1"/>
  <c r="G822" i="4" s="1"/>
  <c r="G823" i="4" a="1"/>
  <c r="G823" i="4" s="1"/>
  <c r="G824" i="4" a="1"/>
  <c r="G824" i="4" s="1"/>
  <c r="G825" i="4" a="1"/>
  <c r="G825" i="4" s="1"/>
  <c r="G826" i="4" a="1"/>
  <c r="G826" i="4" s="1"/>
  <c r="G827" i="4" a="1"/>
  <c r="G827" i="4" s="1"/>
  <c r="G828" i="4" a="1"/>
  <c r="G828" i="4" s="1"/>
  <c r="G829" i="4" a="1"/>
  <c r="G829" i="4" s="1"/>
  <c r="G830" i="4" a="1"/>
  <c r="G830" i="4" s="1"/>
  <c r="G831" i="4" a="1"/>
  <c r="G831" i="4" s="1"/>
  <c r="G832" i="4" a="1"/>
  <c r="G832" i="4" s="1"/>
  <c r="G833" i="4" a="1"/>
  <c r="G833" i="4" s="1"/>
  <c r="G834" i="4" a="1"/>
  <c r="G834" i="4" s="1"/>
  <c r="G835" i="4" a="1"/>
  <c r="G835" i="4" s="1"/>
  <c r="G836" i="4" a="1"/>
  <c r="G836" i="4" s="1"/>
  <c r="G837" i="4" a="1"/>
  <c r="G837" i="4" s="1"/>
  <c r="G838" i="4" a="1"/>
  <c r="G838" i="4" s="1"/>
  <c r="G839" i="4" a="1"/>
  <c r="G839" i="4" s="1"/>
  <c r="G840" i="4" a="1"/>
  <c r="G840" i="4" s="1"/>
  <c r="G841" i="4" a="1"/>
  <c r="G841" i="4" s="1"/>
  <c r="G842" i="4" a="1"/>
  <c r="G842" i="4" s="1"/>
  <c r="G843" i="4" a="1"/>
  <c r="G843" i="4" s="1"/>
  <c r="G844" i="4" a="1"/>
  <c r="G844" i="4" s="1"/>
  <c r="G845" i="4" a="1"/>
  <c r="G845" i="4" s="1"/>
  <c r="G846" i="4" a="1"/>
  <c r="G846" i="4" s="1"/>
  <c r="G847" i="4" a="1"/>
  <c r="G847" i="4" s="1"/>
  <c r="G848" i="4" a="1"/>
  <c r="G848" i="4" s="1"/>
  <c r="G849" i="4" a="1"/>
  <c r="G849" i="4" s="1"/>
  <c r="G850" i="4" a="1"/>
  <c r="G850" i="4" s="1"/>
  <c r="G851" i="4" a="1"/>
  <c r="G851" i="4" s="1"/>
  <c r="G852" i="4" a="1"/>
  <c r="G852" i="4" s="1"/>
  <c r="G853" i="4" a="1"/>
  <c r="G853" i="4" s="1"/>
  <c r="G854" i="4" a="1"/>
  <c r="G854" i="4" s="1"/>
  <c r="G855" i="4" a="1"/>
  <c r="G855" i="4" s="1"/>
  <c r="G856" i="4" a="1"/>
  <c r="G856" i="4" s="1"/>
  <c r="G857" i="4" a="1"/>
  <c r="G857" i="4" s="1"/>
  <c r="G858" i="4" a="1"/>
  <c r="G858" i="4" s="1"/>
  <c r="G859" i="4" a="1"/>
  <c r="G859" i="4" s="1"/>
  <c r="G860" i="4" a="1"/>
  <c r="G860" i="4" s="1"/>
  <c r="G861" i="4" a="1"/>
  <c r="G861" i="4" s="1"/>
  <c r="G862" i="4" a="1"/>
  <c r="G862" i="4" s="1"/>
  <c r="G863" i="4" a="1"/>
  <c r="G863" i="4" s="1"/>
  <c r="G864" i="4" a="1"/>
  <c r="G864" i="4" s="1"/>
  <c r="G865" i="4" a="1"/>
  <c r="G865" i="4" s="1"/>
  <c r="G866" i="4" a="1"/>
  <c r="G866" i="4" s="1"/>
  <c r="G867" i="4" a="1"/>
  <c r="G867" i="4" s="1"/>
  <c r="G868" i="4" a="1"/>
  <c r="G868" i="4" s="1"/>
  <c r="G869" i="4" a="1"/>
  <c r="G869" i="4" s="1"/>
  <c r="G870" i="4" a="1"/>
  <c r="G870" i="4" s="1"/>
  <c r="G871" i="4" a="1"/>
  <c r="G871" i="4" s="1"/>
  <c r="G872" i="4" a="1"/>
  <c r="G872" i="4" s="1"/>
  <c r="G873" i="4" a="1"/>
  <c r="G873" i="4" s="1"/>
  <c r="G874" i="4" a="1"/>
  <c r="G874" i="4" s="1"/>
  <c r="G875" i="4" a="1"/>
  <c r="G875" i="4" s="1"/>
  <c r="G876" i="4" a="1"/>
  <c r="G876" i="4" s="1"/>
  <c r="G877" i="4" a="1"/>
  <c r="G877" i="4" s="1"/>
  <c r="G878" i="4" a="1"/>
  <c r="G878" i="4" s="1"/>
  <c r="G879" i="4" a="1"/>
  <c r="G879" i="4" s="1"/>
  <c r="G880" i="4" a="1"/>
  <c r="G880" i="4" s="1"/>
  <c r="G881" i="4" a="1"/>
  <c r="G881" i="4" s="1"/>
  <c r="G882" i="4" a="1"/>
  <c r="G882" i="4" s="1"/>
  <c r="G883" i="4" a="1"/>
  <c r="G883" i="4" s="1"/>
  <c r="G884" i="4" a="1"/>
  <c r="G884" i="4" s="1"/>
  <c r="G885" i="4" a="1"/>
  <c r="G885" i="4" s="1"/>
  <c r="G886" i="4" a="1"/>
  <c r="G886" i="4" s="1"/>
  <c r="G887" i="4" a="1"/>
  <c r="G887" i="4" s="1"/>
  <c r="G888" i="4" a="1"/>
  <c r="G888" i="4" s="1"/>
  <c r="G889" i="4" a="1"/>
  <c r="G889" i="4" s="1"/>
  <c r="G890" i="4" a="1"/>
  <c r="G890" i="4" s="1"/>
  <c r="G891" i="4" a="1"/>
  <c r="G891" i="4" s="1"/>
  <c r="G892" i="4" a="1"/>
  <c r="G892" i="4" s="1"/>
  <c r="G893" i="4" a="1"/>
  <c r="G893" i="4" s="1"/>
  <c r="G894" i="4" a="1"/>
  <c r="G894" i="4" s="1"/>
  <c r="G895" i="4" a="1"/>
  <c r="G895" i="4" s="1"/>
  <c r="G896" i="4" a="1"/>
  <c r="G896" i="4" s="1"/>
  <c r="G897" i="4" a="1"/>
  <c r="G897" i="4" s="1"/>
  <c r="G898" i="4" a="1"/>
  <c r="G898" i="4" s="1"/>
  <c r="G899" i="4" a="1"/>
  <c r="G899" i="4" s="1"/>
  <c r="G900" i="4" a="1"/>
  <c r="G900" i="4" s="1"/>
  <c r="G901" i="4" a="1"/>
  <c r="G901" i="4" s="1"/>
  <c r="G902" i="4" a="1"/>
  <c r="G902" i="4" s="1"/>
  <c r="G903" i="4" a="1"/>
  <c r="G903" i="4" s="1"/>
  <c r="G904" i="4" a="1"/>
  <c r="G904" i="4" s="1"/>
  <c r="G905" i="4" a="1"/>
  <c r="G905" i="4" s="1"/>
  <c r="G906" i="4" a="1"/>
  <c r="G906" i="4" s="1"/>
  <c r="G907" i="4" a="1"/>
  <c r="G907" i="4" s="1"/>
  <c r="G908" i="4" a="1"/>
  <c r="G908" i="4" s="1"/>
  <c r="G909" i="4" a="1"/>
  <c r="G909" i="4" s="1"/>
  <c r="G910" i="4" a="1"/>
  <c r="G910" i="4" s="1"/>
  <c r="G911" i="4" a="1"/>
  <c r="G911" i="4" s="1"/>
  <c r="G912" i="4" a="1"/>
  <c r="G912" i="4" s="1"/>
  <c r="G913" i="4" a="1"/>
  <c r="G913" i="4" s="1"/>
  <c r="G914" i="4" a="1"/>
  <c r="G914" i="4" s="1"/>
  <c r="G915" i="4" a="1"/>
  <c r="G915" i="4" s="1"/>
  <c r="G916" i="4" a="1"/>
  <c r="G916" i="4" s="1"/>
  <c r="G917" i="4" a="1"/>
  <c r="G917" i="4" s="1"/>
  <c r="G918" i="4" a="1"/>
  <c r="G918" i="4"/>
  <c r="G919" i="4" a="1"/>
  <c r="G919" i="4" s="1"/>
  <c r="G920" i="4" a="1"/>
  <c r="G920" i="4" s="1"/>
  <c r="G921" i="4" a="1"/>
  <c r="G921" i="4" s="1"/>
  <c r="G922" i="4" a="1"/>
  <c r="G922" i="4" s="1"/>
  <c r="G923" i="4" a="1"/>
  <c r="G923" i="4" s="1"/>
  <c r="G924" i="4" a="1"/>
  <c r="G924" i="4" s="1"/>
  <c r="G925" i="4" a="1"/>
  <c r="G925" i="4" s="1"/>
  <c r="G926" i="4" a="1"/>
  <c r="G926" i="4" s="1"/>
  <c r="G927" i="4" a="1"/>
  <c r="G927" i="4" s="1"/>
  <c r="G928" i="4" a="1"/>
  <c r="G928" i="4" s="1"/>
  <c r="G929" i="4" a="1"/>
  <c r="G929" i="4" s="1"/>
  <c r="G930" i="4" a="1"/>
  <c r="G930" i="4" s="1"/>
  <c r="G931" i="4" a="1"/>
  <c r="G931" i="4" s="1"/>
  <c r="G932" i="4" a="1"/>
  <c r="G932" i="4" s="1"/>
  <c r="G933" i="4" a="1"/>
  <c r="G933" i="4" s="1"/>
  <c r="G934" i="4" a="1"/>
  <c r="G934" i="4" s="1"/>
  <c r="G935" i="4" a="1"/>
  <c r="G935" i="4" s="1"/>
  <c r="G936" i="4" a="1"/>
  <c r="G936" i="4" s="1"/>
  <c r="G937" i="4" a="1"/>
  <c r="G937" i="4" s="1"/>
  <c r="G938" i="4" a="1"/>
  <c r="G938" i="4" s="1"/>
  <c r="G939" i="4" a="1"/>
  <c r="G939" i="4" s="1"/>
  <c r="G940" i="4" a="1"/>
  <c r="G940" i="4" s="1"/>
  <c r="G941" i="4" a="1"/>
  <c r="G941" i="4" s="1"/>
  <c r="G942" i="4" a="1"/>
  <c r="G942" i="4" s="1"/>
  <c r="G943" i="4" a="1"/>
  <c r="G943" i="4" s="1"/>
  <c r="G944" i="4" a="1"/>
  <c r="G944" i="4" s="1"/>
  <c r="G945" i="4" a="1"/>
  <c r="G945" i="4" s="1"/>
  <c r="G946" i="4" a="1"/>
  <c r="G946" i="4" s="1"/>
  <c r="G947" i="4" a="1"/>
  <c r="G947" i="4" s="1"/>
  <c r="G948" i="4" a="1"/>
  <c r="G948" i="4" s="1"/>
  <c r="G949" i="4" a="1"/>
  <c r="G949" i="4" s="1"/>
  <c r="G950" i="4" a="1"/>
  <c r="G950" i="4" s="1"/>
  <c r="G951" i="4" a="1"/>
  <c r="G951" i="4" s="1"/>
  <c r="G952" i="4" a="1"/>
  <c r="G952" i="4" s="1"/>
  <c r="G953" i="4" a="1"/>
  <c r="G953" i="4" s="1"/>
  <c r="G954" i="4" a="1"/>
  <c r="G954" i="4" s="1"/>
  <c r="G955" i="4" a="1"/>
  <c r="G955" i="4" s="1"/>
  <c r="G956" i="4" a="1"/>
  <c r="G956" i="4" s="1"/>
  <c r="G957" i="4" a="1"/>
  <c r="G957" i="4" s="1"/>
  <c r="G958" i="4" a="1"/>
  <c r="G958" i="4" s="1"/>
  <c r="G959" i="4" a="1"/>
  <c r="G959" i="4" s="1"/>
  <c r="G960" i="4" a="1"/>
  <c r="G960" i="4" s="1"/>
  <c r="G961" i="4" a="1"/>
  <c r="G961" i="4" s="1"/>
  <c r="G962" i="4" a="1"/>
  <c r="G962" i="4" s="1"/>
  <c r="G963" i="4" a="1"/>
  <c r="G963" i="4" s="1"/>
  <c r="G964" i="4" a="1"/>
  <c r="G964" i="4" s="1"/>
  <c r="G965" i="4" a="1"/>
  <c r="G965" i="4" s="1"/>
  <c r="G966" i="4" a="1"/>
  <c r="G966" i="4" s="1"/>
  <c r="G967" i="4" a="1"/>
  <c r="G967" i="4" s="1"/>
  <c r="G968" i="4" a="1"/>
  <c r="G968" i="4" s="1"/>
  <c r="G969" i="4" a="1"/>
  <c r="G969" i="4" s="1"/>
  <c r="G970" i="4" a="1"/>
  <c r="G970" i="4" s="1"/>
  <c r="G971" i="4" a="1"/>
  <c r="G971" i="4" s="1"/>
  <c r="G972" i="4" a="1"/>
  <c r="G972" i="4" s="1"/>
  <c r="G973" i="4" a="1"/>
  <c r="G973" i="4" s="1"/>
  <c r="G974" i="4" a="1"/>
  <c r="G974" i="4" s="1"/>
  <c r="G975" i="4" a="1"/>
  <c r="G975" i="4" s="1"/>
  <c r="G976" i="4" a="1"/>
  <c r="G976" i="4" s="1"/>
  <c r="G977" i="4" a="1"/>
  <c r="G977" i="4" s="1"/>
  <c r="G978" i="4" a="1"/>
  <c r="G978" i="4" s="1"/>
  <c r="G979" i="4" a="1"/>
  <c r="G979" i="4" s="1"/>
  <c r="G980" i="4" a="1"/>
  <c r="G980" i="4" s="1"/>
  <c r="G981" i="4" a="1"/>
  <c r="G981" i="4" s="1"/>
  <c r="G982" i="4" a="1"/>
  <c r="G982" i="4" s="1"/>
  <c r="G983" i="4" a="1"/>
  <c r="G983" i="4" s="1"/>
  <c r="G984" i="4" a="1"/>
  <c r="G984" i="4" s="1"/>
  <c r="G985" i="4" a="1"/>
  <c r="G985" i="4" s="1"/>
  <c r="G986" i="4" a="1"/>
  <c r="G986" i="4" s="1"/>
  <c r="G987" i="4" a="1"/>
  <c r="G987" i="4" s="1"/>
  <c r="G988" i="4" a="1"/>
  <c r="G988" i="4" s="1"/>
  <c r="G989" i="4" a="1"/>
  <c r="G989" i="4" s="1"/>
  <c r="G990" i="4" a="1"/>
  <c r="G990" i="4" s="1"/>
  <c r="G991" i="4" a="1"/>
  <c r="G991" i="4" s="1"/>
  <c r="G992" i="4" a="1"/>
  <c r="G992" i="4" s="1"/>
  <c r="G993" i="4" a="1"/>
  <c r="G993" i="4" s="1"/>
  <c r="G994" i="4" a="1"/>
  <c r="G994" i="4" s="1"/>
  <c r="G995" i="4" a="1"/>
  <c r="G995" i="4" s="1"/>
  <c r="G996" i="4" a="1"/>
  <c r="G996" i="4" s="1"/>
  <c r="G997" i="4" a="1"/>
  <c r="G997" i="4" s="1"/>
  <c r="G998" i="4" a="1"/>
  <c r="G998" i="4" s="1"/>
  <c r="G999" i="4" a="1"/>
  <c r="G999" i="4" s="1"/>
  <c r="G1000" i="4" a="1"/>
  <c r="G1000" i="4" s="1"/>
  <c r="G1001" i="4" a="1"/>
  <c r="G1001" i="4" s="1"/>
  <c r="G1002" i="4" a="1"/>
  <c r="G1002" i="4" s="1"/>
  <c r="G1003" i="4" a="1"/>
  <c r="G1003" i="4" s="1"/>
  <c r="G1004" i="4" a="1"/>
  <c r="G1004" i="4" s="1"/>
  <c r="G1005" i="4" a="1"/>
  <c r="G1005" i="4" s="1"/>
  <c r="G1006" i="4" a="1"/>
  <c r="G1006" i="4" s="1"/>
  <c r="G1007" i="4" a="1"/>
  <c r="G1007" i="4" s="1"/>
  <c r="G1008" i="4" a="1"/>
  <c r="G1008" i="4" s="1"/>
  <c r="G1009" i="4" a="1"/>
  <c r="G1009" i="4" s="1"/>
  <c r="G1010" i="4" a="1"/>
  <c r="G1010" i="4" s="1"/>
  <c r="G1011" i="4" a="1"/>
  <c r="G1011" i="4" s="1"/>
  <c r="G1012" i="4" a="1"/>
  <c r="G1012" i="4" s="1"/>
  <c r="G1013" i="4" a="1"/>
  <c r="G1013" i="4" s="1"/>
  <c r="G1014" i="4" a="1"/>
  <c r="G1014" i="4" s="1"/>
  <c r="G1015" i="4" a="1"/>
  <c r="G1015" i="4" s="1"/>
  <c r="G1016" i="4" a="1"/>
  <c r="G1016" i="4" s="1"/>
  <c r="G1017" i="4" a="1"/>
  <c r="G1017" i="4" s="1"/>
  <c r="G1018" i="4" a="1"/>
  <c r="G1018" i="4" s="1"/>
  <c r="G1019" i="4" a="1"/>
  <c r="G1019" i="4" s="1"/>
  <c r="G1020" i="4" a="1"/>
  <c r="G1020" i="4" s="1"/>
  <c r="G1021" i="4" a="1"/>
  <c r="G1021" i="4" s="1"/>
  <c r="G1022" i="4" a="1"/>
  <c r="G1022" i="4" s="1"/>
  <c r="G1023" i="4" a="1"/>
  <c r="G1023" i="4" s="1"/>
  <c r="G1024" i="4" a="1"/>
  <c r="G1024" i="4" s="1"/>
  <c r="G1025" i="4" a="1"/>
  <c r="G1025" i="4" s="1"/>
  <c r="G1026" i="4" a="1"/>
  <c r="G1026" i="4" s="1"/>
  <c r="G1027" i="4" a="1"/>
  <c r="G1027" i="4" s="1"/>
  <c r="G1028" i="4" a="1"/>
  <c r="G1028" i="4" s="1"/>
  <c r="G1029" i="4" a="1"/>
  <c r="G1029" i="4" s="1"/>
  <c r="G1030" i="4" a="1"/>
  <c r="G1030" i="4" s="1"/>
  <c r="G1031" i="4" a="1"/>
  <c r="G1031" i="4" s="1"/>
  <c r="G1032" i="4" a="1"/>
  <c r="G1032" i="4" s="1"/>
  <c r="G1033" i="4" a="1"/>
  <c r="G1033" i="4" s="1"/>
  <c r="G1034" i="4" a="1"/>
  <c r="G1034" i="4" s="1"/>
  <c r="G1035" i="4" a="1"/>
  <c r="G1035" i="4" s="1"/>
  <c r="G1036" i="4" a="1"/>
  <c r="G1036" i="4" s="1"/>
  <c r="G1037" i="4" a="1"/>
  <c r="G1037" i="4" s="1"/>
  <c r="G1038" i="4" a="1"/>
  <c r="G1038" i="4" s="1"/>
  <c r="G1039" i="4" a="1"/>
  <c r="G1039" i="4" s="1"/>
  <c r="G1040" i="4" a="1"/>
  <c r="G1040" i="4" s="1"/>
  <c r="G1041" i="4" a="1"/>
  <c r="G1041" i="4" s="1"/>
  <c r="G1042" i="4" a="1"/>
  <c r="G1042" i="4" s="1"/>
  <c r="G1043" i="4" a="1"/>
  <c r="G1043" i="4" s="1"/>
  <c r="G1044" i="4" a="1"/>
  <c r="G1044" i="4" s="1"/>
  <c r="G1045" i="4" a="1"/>
  <c r="G1045" i="4" s="1"/>
  <c r="G1046" i="4" a="1"/>
  <c r="G1046" i="4" s="1"/>
  <c r="G1047" i="4" a="1"/>
  <c r="G1047" i="4" s="1"/>
  <c r="G1048" i="4" a="1"/>
  <c r="G1048" i="4" s="1"/>
  <c r="G1049" i="4" a="1"/>
  <c r="G1049" i="4" s="1"/>
  <c r="G1050" i="4" a="1"/>
  <c r="G1050" i="4" s="1"/>
  <c r="G1051" i="4" a="1"/>
  <c r="G1051" i="4" s="1"/>
  <c r="G1052" i="4" a="1"/>
  <c r="G1052" i="4" s="1"/>
  <c r="G1053" i="4" a="1"/>
  <c r="G1053" i="4" s="1"/>
  <c r="G1054" i="4" a="1"/>
  <c r="G1054" i="4" s="1"/>
  <c r="G1055" i="4" a="1"/>
  <c r="G1055" i="4" s="1"/>
  <c r="G1056" i="4" a="1"/>
  <c r="G1056" i="4" s="1"/>
  <c r="G1057" i="4" a="1"/>
  <c r="G1057" i="4" s="1"/>
  <c r="G1058" i="4" a="1"/>
  <c r="G1058" i="4" s="1"/>
  <c r="G1059" i="4" a="1"/>
  <c r="G1059" i="4" s="1"/>
  <c r="G1060" i="4" a="1"/>
  <c r="G1060" i="4" s="1"/>
  <c r="G1061" i="4" a="1"/>
  <c r="G1061" i="4" s="1"/>
  <c r="G1062" i="4" a="1"/>
  <c r="G1062" i="4" s="1"/>
  <c r="G1063" i="4" a="1"/>
  <c r="G1063" i="4" s="1"/>
  <c r="G1064" i="4" a="1"/>
  <c r="G1064" i="4" s="1"/>
  <c r="G1065" i="4" a="1"/>
  <c r="G1065" i="4" s="1"/>
  <c r="G1066" i="4" a="1"/>
  <c r="G1066" i="4" s="1"/>
  <c r="G1067" i="4" a="1"/>
  <c r="G1067" i="4" s="1"/>
  <c r="G1068" i="4" a="1"/>
  <c r="G1068" i="4" s="1"/>
  <c r="G1069" i="4" a="1"/>
  <c r="G1069" i="4" s="1"/>
  <c r="G1070" i="4" a="1"/>
  <c r="G1070" i="4" s="1"/>
  <c r="G1071" i="4" a="1"/>
  <c r="G1071" i="4" s="1"/>
  <c r="G1072" i="4" a="1"/>
  <c r="G1072" i="4" s="1"/>
  <c r="G1073" i="4" a="1"/>
  <c r="G1073" i="4" s="1"/>
  <c r="G1074" i="4" a="1"/>
  <c r="G1074" i="4" s="1"/>
  <c r="G1075" i="4" a="1"/>
  <c r="G1075" i="4" s="1"/>
  <c r="G1076" i="4" a="1"/>
  <c r="G1076" i="4" s="1"/>
  <c r="G1077" i="4" a="1"/>
  <c r="G1077" i="4" s="1"/>
  <c r="G1078" i="4" a="1"/>
  <c r="G1078" i="4" s="1"/>
  <c r="G1079" i="4" a="1"/>
  <c r="G1079" i="4" s="1"/>
  <c r="G1080" i="4" a="1"/>
  <c r="G1080" i="4" s="1"/>
  <c r="G1081" i="4" a="1"/>
  <c r="G1081" i="4" s="1"/>
  <c r="G1082" i="4" a="1"/>
  <c r="G1082" i="4" s="1"/>
  <c r="G1083" i="4" a="1"/>
  <c r="G1083" i="4" s="1"/>
  <c r="G1084" i="4" a="1"/>
  <c r="G1084" i="4" s="1"/>
  <c r="G1085" i="4" a="1"/>
  <c r="G1085" i="4" s="1"/>
  <c r="G1086" i="4" a="1"/>
  <c r="G1086" i="4" s="1"/>
  <c r="G1087" i="4" a="1"/>
  <c r="G1087" i="4" s="1"/>
  <c r="G1088" i="4" a="1"/>
  <c r="G1088" i="4" s="1"/>
  <c r="G1089" i="4" a="1"/>
  <c r="G1089" i="4" s="1"/>
  <c r="G1090" i="4" a="1"/>
  <c r="G1090" i="4" s="1"/>
  <c r="G1091" i="4" a="1"/>
  <c r="G1091" i="4" s="1"/>
  <c r="G1092" i="4" a="1"/>
  <c r="G1092" i="4" s="1"/>
  <c r="G1093" i="4" a="1"/>
  <c r="G1093" i="4" s="1"/>
  <c r="G1094" i="4" a="1"/>
  <c r="G1094" i="4" s="1"/>
  <c r="G1095" i="4" a="1"/>
  <c r="G1095" i="4" s="1"/>
  <c r="G1096" i="4" a="1"/>
  <c r="G1096" i="4" s="1"/>
  <c r="G1097" i="4" a="1"/>
  <c r="G1097" i="4" s="1"/>
  <c r="G1098" i="4" a="1"/>
  <c r="G1098" i="4" s="1"/>
  <c r="G1099" i="4" a="1"/>
  <c r="G1099" i="4" s="1"/>
  <c r="G1100" i="4" a="1"/>
  <c r="G1100" i="4" s="1"/>
  <c r="G1101" i="4" a="1"/>
  <c r="G1101" i="4" s="1"/>
  <c r="G1102" i="4" a="1"/>
  <c r="G1102" i="4" s="1"/>
  <c r="G1103" i="4" a="1"/>
  <c r="G1103" i="4" s="1"/>
  <c r="G1104" i="4" a="1"/>
  <c r="G1104" i="4" s="1"/>
  <c r="G1105" i="4" a="1"/>
  <c r="G1105" i="4" s="1"/>
  <c r="G1106" i="4" a="1"/>
  <c r="G1106" i="4" s="1"/>
  <c r="G1107" i="4" a="1"/>
  <c r="G1107" i="4" s="1"/>
  <c r="G1108" i="4" a="1"/>
  <c r="G1108" i="4" s="1"/>
  <c r="G1109" i="4" a="1"/>
  <c r="G1109" i="4" s="1"/>
  <c r="G1110" i="4" a="1"/>
  <c r="G1110" i="4" s="1"/>
  <c r="G1111" i="4" a="1"/>
  <c r="G1111" i="4" s="1"/>
  <c r="G1112" i="4" a="1"/>
  <c r="G1112" i="4" s="1"/>
  <c r="G1113" i="4" a="1"/>
  <c r="G1113" i="4" s="1"/>
  <c r="G1114" i="4" a="1"/>
  <c r="G1114" i="4" s="1"/>
  <c r="G1115" i="4" a="1"/>
  <c r="G1115" i="4" s="1"/>
  <c r="G1116" i="4" a="1"/>
  <c r="G1116" i="4" s="1"/>
  <c r="G1117" i="4" a="1"/>
  <c r="G1117" i="4" s="1"/>
  <c r="G1118" i="4" a="1"/>
  <c r="G1118" i="4" s="1"/>
  <c r="G1119" i="4" a="1"/>
  <c r="G1119" i="4" s="1"/>
  <c r="G1120" i="4" a="1"/>
  <c r="G1120" i="4" s="1"/>
  <c r="G1121" i="4" a="1"/>
  <c r="G1121" i="4" s="1"/>
  <c r="G1122" i="4" a="1"/>
  <c r="G1122" i="4" s="1"/>
  <c r="G1123" i="4" a="1"/>
  <c r="G1123" i="4" s="1"/>
  <c r="G1124" i="4" a="1"/>
  <c r="G1124" i="4" s="1"/>
  <c r="G1125" i="4" a="1"/>
  <c r="G1125" i="4" s="1"/>
  <c r="G1126" i="4" a="1"/>
  <c r="G1126" i="4" s="1"/>
  <c r="G1127" i="4" a="1"/>
  <c r="G1127" i="4" s="1"/>
  <c r="G1128" i="4" a="1"/>
  <c r="G1128" i="4" s="1"/>
  <c r="G1129" i="4" a="1"/>
  <c r="G1129" i="4" s="1"/>
  <c r="G1130" i="4" a="1"/>
  <c r="G1130" i="4" s="1"/>
  <c r="G1131" i="4" a="1"/>
  <c r="G1131" i="4" s="1"/>
  <c r="G1132" i="4" a="1"/>
  <c r="G1132" i="4" s="1"/>
  <c r="G1133" i="4" a="1"/>
  <c r="G1133" i="4" s="1"/>
  <c r="G1134" i="4" a="1"/>
  <c r="G1134" i="4" s="1"/>
  <c r="G1135" i="4" a="1"/>
  <c r="G1135" i="4" s="1"/>
  <c r="G1136" i="4" a="1"/>
  <c r="G1136" i="4" s="1"/>
  <c r="G1137" i="4" a="1"/>
  <c r="G1137" i="4" s="1"/>
  <c r="G1138" i="4" a="1"/>
  <c r="G1138" i="4" s="1"/>
  <c r="G1139" i="4" a="1"/>
  <c r="G1139" i="4" s="1"/>
  <c r="G1140" i="4" a="1"/>
  <c r="G1140" i="4" s="1"/>
  <c r="G1141" i="4" a="1"/>
  <c r="G1141" i="4" s="1"/>
  <c r="G1142" i="4" a="1"/>
  <c r="G1142" i="4" s="1"/>
  <c r="G1143" i="4" a="1"/>
  <c r="G1143" i="4" s="1"/>
  <c r="G1144" i="4" a="1"/>
  <c r="G1144" i="4" s="1"/>
  <c r="G1145" i="4" a="1"/>
  <c r="G1145" i="4" s="1"/>
  <c r="G1146" i="4" a="1"/>
  <c r="G1146" i="4" s="1"/>
  <c r="G1147" i="4" a="1"/>
  <c r="G1147" i="4" s="1"/>
  <c r="G1148" i="4" a="1"/>
  <c r="G1148" i="4" s="1"/>
  <c r="G1149" i="4" a="1"/>
  <c r="G1149" i="4" s="1"/>
  <c r="G1150" i="4" a="1"/>
  <c r="G1150" i="4" s="1"/>
  <c r="G1151" i="4" a="1"/>
  <c r="G1151" i="4" s="1"/>
  <c r="G1152" i="4" a="1"/>
  <c r="G1152" i="4" s="1"/>
  <c r="G1153" i="4" a="1"/>
  <c r="G1153" i="4" s="1"/>
  <c r="G1154" i="4" a="1"/>
  <c r="G1154" i="4" s="1"/>
  <c r="G1155" i="4" a="1"/>
  <c r="G1155" i="4" s="1"/>
  <c r="G1156" i="4" a="1"/>
  <c r="G1156" i="4" s="1"/>
  <c r="G1157" i="4" a="1"/>
  <c r="G1157" i="4" s="1"/>
  <c r="G1158" i="4" a="1"/>
  <c r="G1158" i="4" s="1"/>
  <c r="G1159" i="4" a="1"/>
  <c r="G1159" i="4" s="1"/>
  <c r="G1160" i="4" a="1"/>
  <c r="G1160" i="4" s="1"/>
  <c r="G1161" i="4" a="1"/>
  <c r="G1161" i="4" s="1"/>
  <c r="G1162" i="4" a="1"/>
  <c r="G1162" i="4" s="1"/>
  <c r="G1163" i="4" a="1"/>
  <c r="G1163" i="4" s="1"/>
  <c r="G1164" i="4" a="1"/>
  <c r="G1164" i="4" s="1"/>
  <c r="G1165" i="4" a="1"/>
  <c r="G1165" i="4" s="1"/>
  <c r="G1166" i="4" a="1"/>
  <c r="G1166" i="4" s="1"/>
  <c r="G1167" i="4" a="1"/>
  <c r="G1167" i="4" s="1"/>
  <c r="G1168" i="4" a="1"/>
  <c r="G1168" i="4" s="1"/>
  <c r="G1169" i="4" a="1"/>
  <c r="G1169" i="4" s="1"/>
  <c r="G1170" i="4" a="1"/>
  <c r="G1170" i="4" s="1"/>
  <c r="G1171" i="4" a="1"/>
  <c r="G1171" i="4" s="1"/>
  <c r="G1172" i="4" a="1"/>
  <c r="G1172" i="4"/>
  <c r="G1173" i="4" a="1"/>
  <c r="G1173" i="4" s="1"/>
  <c r="G1174" i="4" a="1"/>
  <c r="G1174" i="4" s="1"/>
  <c r="G1175" i="4" a="1"/>
  <c r="G1175" i="4" s="1"/>
  <c r="G1176" i="4" a="1"/>
  <c r="G1176" i="4" s="1"/>
  <c r="G1177" i="4" a="1"/>
  <c r="G1177" i="4" s="1"/>
  <c r="G1178" i="4" a="1"/>
  <c r="G1178" i="4" s="1"/>
  <c r="G1179" i="4" a="1"/>
  <c r="G1179" i="4" s="1"/>
  <c r="G1180" i="4" a="1"/>
  <c r="G1180" i="4" s="1"/>
  <c r="G1181" i="4" a="1"/>
  <c r="G1181" i="4" s="1"/>
  <c r="G1182" i="4" a="1"/>
  <c r="G1182" i="4" s="1"/>
  <c r="G1183" i="4" a="1"/>
  <c r="G1183" i="4" s="1"/>
  <c r="G1184" i="4" a="1"/>
  <c r="G1184" i="4" s="1"/>
  <c r="G1185" i="4" a="1"/>
  <c r="G1185" i="4" s="1"/>
  <c r="G1186" i="4" a="1"/>
  <c r="G1186" i="4" s="1"/>
  <c r="G1187" i="4" a="1"/>
  <c r="G1187" i="4" s="1"/>
  <c r="G1188" i="4" a="1"/>
  <c r="G1188" i="4" s="1"/>
  <c r="G1189" i="4" a="1"/>
  <c r="G1189" i="4" s="1"/>
  <c r="G1190" i="4" a="1"/>
  <c r="G1190" i="4" s="1"/>
  <c r="G1191" i="4" a="1"/>
  <c r="G1191" i="4" s="1"/>
  <c r="G1192" i="4" a="1"/>
  <c r="G1192" i="4" s="1"/>
  <c r="G1193" i="4" a="1"/>
  <c r="G1193" i="4" s="1"/>
  <c r="G1194" i="4" a="1"/>
  <c r="G1194" i="4" s="1"/>
  <c r="G1195" i="4" a="1"/>
  <c r="G1195" i="4" s="1"/>
  <c r="G1196" i="4" a="1"/>
  <c r="G1196" i="4" s="1"/>
  <c r="G1197" i="4" a="1"/>
  <c r="G1197" i="4" s="1"/>
  <c r="G1198" i="4" a="1"/>
  <c r="G1198" i="4" s="1"/>
  <c r="G1199" i="4" a="1"/>
  <c r="G1199" i="4" s="1"/>
  <c r="G1200" i="4" a="1"/>
  <c r="G1200" i="4" s="1"/>
  <c r="G1201" i="4" a="1"/>
  <c r="G1201" i="4" s="1"/>
  <c r="G1202" i="4" a="1"/>
  <c r="G1202" i="4" s="1"/>
  <c r="G1203" i="4" a="1"/>
  <c r="G1203" i="4" s="1"/>
  <c r="G1204" i="4" a="1"/>
  <c r="G1204" i="4" s="1"/>
  <c r="G1205" i="4" a="1"/>
  <c r="G1205" i="4" s="1"/>
  <c r="G1206" i="4" a="1"/>
  <c r="G1206" i="4" s="1"/>
  <c r="G1207" i="4" a="1"/>
  <c r="G1207" i="4" s="1"/>
  <c r="G1208" i="4" a="1"/>
  <c r="G1208" i="4" s="1"/>
  <c r="G1209" i="4" a="1"/>
  <c r="G1209" i="4" s="1"/>
  <c r="G1210" i="4" a="1"/>
  <c r="G1210" i="4" s="1"/>
  <c r="G1211" i="4" a="1"/>
  <c r="G1211" i="4" s="1"/>
  <c r="G1212" i="4" a="1"/>
  <c r="G1212" i="4" s="1"/>
  <c r="G1213" i="4" a="1"/>
  <c r="G1213" i="4" s="1"/>
  <c r="G1214" i="4" a="1"/>
  <c r="G1214" i="4" s="1"/>
  <c r="G1215" i="4" a="1"/>
  <c r="G1215" i="4" s="1"/>
  <c r="G1216" i="4" a="1"/>
  <c r="G1216" i="4" s="1"/>
  <c r="G1217" i="4" a="1"/>
  <c r="G1217" i="4" s="1"/>
  <c r="G1218" i="4" a="1"/>
  <c r="G1218" i="4" s="1"/>
  <c r="G1219" i="4" a="1"/>
  <c r="G1219" i="4" s="1"/>
  <c r="G1220" i="4" a="1"/>
  <c r="G1220" i="4" s="1"/>
  <c r="G1221" i="4" a="1"/>
  <c r="G1221" i="4" s="1"/>
  <c r="G1222" i="4" a="1"/>
  <c r="G1222" i="4" s="1"/>
  <c r="G1223" i="4" a="1"/>
  <c r="G1223" i="4" s="1"/>
  <c r="G1224" i="4" a="1"/>
  <c r="G1224" i="4" s="1"/>
  <c r="G1225" i="4" a="1"/>
  <c r="G1225" i="4" s="1"/>
  <c r="G1226" i="4" a="1"/>
  <c r="G1226" i="4" s="1"/>
  <c r="G1227" i="4" a="1"/>
  <c r="G1227" i="4" s="1"/>
  <c r="G1228" i="4" a="1"/>
  <c r="G1228" i="4" s="1"/>
  <c r="G1229" i="4" a="1"/>
  <c r="G1229" i="4" s="1"/>
  <c r="G1230" i="4" a="1"/>
  <c r="G1230" i="4" s="1"/>
  <c r="G1231" i="4" a="1"/>
  <c r="G1231" i="4" s="1"/>
  <c r="G1232" i="4" a="1"/>
  <c r="G1232" i="4" s="1"/>
  <c r="G1233" i="4" a="1"/>
  <c r="G1233" i="4" s="1"/>
  <c r="G1234" i="4" a="1"/>
  <c r="G1234" i="4" s="1"/>
  <c r="G1235" i="4" a="1"/>
  <c r="G1235" i="4" s="1"/>
  <c r="G1236" i="4" a="1"/>
  <c r="G1236" i="4" s="1"/>
  <c r="G1237" i="4" a="1"/>
  <c r="G1237" i="4" s="1"/>
  <c r="G1238" i="4" a="1"/>
  <c r="G1238" i="4" s="1"/>
  <c r="G1239" i="4" a="1"/>
  <c r="G1239" i="4" s="1"/>
  <c r="G1240" i="4" a="1"/>
  <c r="G1240" i="4" s="1"/>
  <c r="G1241" i="4" a="1"/>
  <c r="G1241" i="4" s="1"/>
  <c r="G1242" i="4" a="1"/>
  <c r="G1242" i="4" s="1"/>
  <c r="G1243" i="4" a="1"/>
  <c r="G1243" i="4" s="1"/>
  <c r="G1244" i="4" a="1"/>
  <c r="G1244" i="4" s="1"/>
  <c r="G1245" i="4" a="1"/>
  <c r="G1245" i="4" s="1"/>
  <c r="G1246" i="4" a="1"/>
  <c r="G1246" i="4" s="1"/>
  <c r="G1247" i="4" a="1"/>
  <c r="G1247" i="4" s="1"/>
  <c r="G1248" i="4" a="1"/>
  <c r="G1248" i="4" s="1"/>
  <c r="G1249" i="4" a="1"/>
  <c r="G1249" i="4" s="1"/>
  <c r="G1250" i="4" a="1"/>
  <c r="G1250" i="4" s="1"/>
  <c r="G1251" i="4" a="1"/>
  <c r="G1251" i="4" s="1"/>
  <c r="G1252" i="4" a="1"/>
  <c r="G1252" i="4" s="1"/>
  <c r="G1253" i="4" a="1"/>
  <c r="G1253" i="4" s="1"/>
  <c r="G1254" i="4" a="1"/>
  <c r="G1254" i="4" s="1"/>
  <c r="G1255" i="4" a="1"/>
  <c r="G1255" i="4" s="1"/>
  <c r="G1256" i="4" a="1"/>
  <c r="G1256" i="4" s="1"/>
  <c r="G1257" i="4" a="1"/>
  <c r="G1257" i="4" s="1"/>
  <c r="G1258" i="4" a="1"/>
  <c r="G1258" i="4" s="1"/>
  <c r="G1259" i="4" a="1"/>
  <c r="G1259" i="4" s="1"/>
  <c r="G1260" i="4" a="1"/>
  <c r="G1260" i="4" s="1"/>
  <c r="G1261" i="4" a="1"/>
  <c r="G1261" i="4" s="1"/>
  <c r="G1262" i="4" a="1"/>
  <c r="G1262" i="4" s="1"/>
  <c r="G1263" i="4" a="1"/>
  <c r="G1263" i="4" s="1"/>
  <c r="G1264" i="4" a="1"/>
  <c r="G1264" i="4" s="1"/>
  <c r="G1265" i="4" a="1"/>
  <c r="G1265" i="4" s="1"/>
  <c r="G1266" i="4" a="1"/>
  <c r="G1266" i="4" s="1"/>
  <c r="G1267" i="4" a="1"/>
  <c r="G1267" i="4" s="1"/>
  <c r="G1268" i="4" a="1"/>
  <c r="G1268" i="4" s="1"/>
  <c r="G1269" i="4" a="1"/>
  <c r="G1269" i="4" s="1"/>
  <c r="G1270" i="4" a="1"/>
  <c r="G1270" i="4" s="1"/>
  <c r="G1271" i="4" a="1"/>
  <c r="G1271" i="4" s="1"/>
  <c r="G1272" i="4" a="1"/>
  <c r="G1272" i="4" s="1"/>
  <c r="G1273" i="4" a="1"/>
  <c r="G1273" i="4" s="1"/>
  <c r="G1274" i="4" a="1"/>
  <c r="G1274" i="4" s="1"/>
  <c r="G1275" i="4" a="1"/>
  <c r="G1275" i="4" s="1"/>
  <c r="G1276" i="4" a="1"/>
  <c r="G1276" i="4" s="1"/>
  <c r="G1277" i="4" a="1"/>
  <c r="G1277" i="4" s="1"/>
  <c r="G1278" i="4" a="1"/>
  <c r="G1278" i="4" s="1"/>
  <c r="G1279" i="4" a="1"/>
  <c r="G1279" i="4" s="1"/>
  <c r="G1280" i="4" a="1"/>
  <c r="G1280" i="4" s="1"/>
  <c r="G1281" i="4" a="1"/>
  <c r="G1281" i="4" s="1"/>
  <c r="G1282" i="4" a="1"/>
  <c r="G1282" i="4" s="1"/>
  <c r="G1283" i="4" a="1"/>
  <c r="G1283" i="4" s="1"/>
  <c r="G1284" i="4" a="1"/>
  <c r="G1284" i="4" s="1"/>
  <c r="G1285" i="4" a="1"/>
  <c r="G1285" i="4" s="1"/>
  <c r="G1286" i="4" a="1"/>
  <c r="G1286" i="4" s="1"/>
  <c r="G1287" i="4" a="1"/>
  <c r="G1287" i="4" s="1"/>
  <c r="G1288" i="4" a="1"/>
  <c r="G1288" i="4" s="1"/>
  <c r="G1289" i="4" a="1"/>
  <c r="G1289" i="4" s="1"/>
  <c r="G1290" i="4" a="1"/>
  <c r="G1290" i="4" s="1"/>
  <c r="G1291" i="4" a="1"/>
  <c r="G1291" i="4" s="1"/>
  <c r="G1292" i="4" a="1"/>
  <c r="G1292" i="4" s="1"/>
  <c r="G1293" i="4" a="1"/>
  <c r="G1293" i="4" s="1"/>
  <c r="G1294" i="4" a="1"/>
  <c r="G1294" i="4" s="1"/>
  <c r="G1295" i="4" a="1"/>
  <c r="G1295" i="4" s="1"/>
  <c r="G1296" i="4" a="1"/>
  <c r="G1296" i="4" s="1"/>
  <c r="G1297" i="4" a="1"/>
  <c r="G1297" i="4" s="1"/>
  <c r="G1298" i="4" a="1"/>
  <c r="G1298" i="4" s="1"/>
  <c r="G1299" i="4" a="1"/>
  <c r="G1299" i="4" s="1"/>
  <c r="G1300" i="4" a="1"/>
  <c r="G1300" i="4" s="1"/>
  <c r="G1301" i="4" a="1"/>
  <c r="G1301" i="4" s="1"/>
  <c r="G1302" i="4" a="1"/>
  <c r="G1302" i="4" s="1"/>
  <c r="G1303" i="4" a="1"/>
  <c r="G1303" i="4" s="1"/>
  <c r="G1304" i="4" a="1"/>
  <c r="G1304" i="4" s="1"/>
  <c r="G1305" i="4" a="1"/>
  <c r="G1305" i="4" s="1"/>
  <c r="G1306" i="4" a="1"/>
  <c r="G1306" i="4" s="1"/>
  <c r="G1307" i="4" a="1"/>
  <c r="G1307" i="4" s="1"/>
  <c r="G1308" i="4" a="1"/>
  <c r="G1308" i="4" s="1"/>
  <c r="G1309" i="4" a="1"/>
  <c r="G1309" i="4" s="1"/>
  <c r="G1310" i="4" a="1"/>
  <c r="G1310" i="4" s="1"/>
  <c r="G1311" i="4" a="1"/>
  <c r="G1311" i="4" s="1"/>
  <c r="G1312" i="4" a="1"/>
  <c r="G1312" i="4" s="1"/>
  <c r="G1313" i="4" a="1"/>
  <c r="G1313" i="4" s="1"/>
  <c r="G1314" i="4" a="1"/>
  <c r="G1314" i="4" s="1"/>
  <c r="G1315" i="4" a="1"/>
  <c r="G1315" i="4" s="1"/>
  <c r="G1316" i="4" a="1"/>
  <c r="G1316" i="4" s="1"/>
  <c r="G1317" i="4" a="1"/>
  <c r="G1317" i="4" s="1"/>
  <c r="G1318" i="4" a="1"/>
  <c r="G1318" i="4" s="1"/>
  <c r="G1319" i="4" a="1"/>
  <c r="G1319" i="4" s="1"/>
  <c r="G1320" i="4" a="1"/>
  <c r="G1320" i="4" s="1"/>
  <c r="G1321" i="4" a="1"/>
  <c r="G1321" i="4" s="1"/>
  <c r="G1322" i="4" a="1"/>
  <c r="G1322" i="4" s="1"/>
  <c r="G1323" i="4" a="1"/>
  <c r="G1323" i="4" s="1"/>
  <c r="G1324" i="4" a="1"/>
  <c r="G1324" i="4" s="1"/>
  <c r="G1325" i="4" a="1"/>
  <c r="G1325" i="4" s="1"/>
  <c r="G1326" i="4" a="1"/>
  <c r="G1326" i="4" s="1"/>
  <c r="G1327" i="4" a="1"/>
  <c r="G1327" i="4" s="1"/>
  <c r="G1328" i="4" a="1"/>
  <c r="G1328" i="4" s="1"/>
  <c r="G1329" i="4" a="1"/>
  <c r="G1329" i="4" s="1"/>
  <c r="G1330" i="4" a="1"/>
  <c r="G1330" i="4" s="1"/>
  <c r="G1331" i="4" a="1"/>
  <c r="G1331" i="4" s="1"/>
  <c r="G1332" i="4" a="1"/>
  <c r="G1332" i="4" s="1"/>
  <c r="G1333" i="4" a="1"/>
  <c r="G1333" i="4" s="1"/>
  <c r="G1334" i="4" a="1"/>
  <c r="G1334" i="4" s="1"/>
  <c r="G1335" i="4" a="1"/>
  <c r="G1335" i="4" s="1"/>
  <c r="G1336" i="4" a="1"/>
  <c r="G1336" i="4" s="1"/>
  <c r="G1337" i="4" a="1"/>
  <c r="G1337" i="4" s="1"/>
  <c r="G1338" i="4" a="1"/>
  <c r="G1338" i="4" s="1"/>
  <c r="G1339" i="4" a="1"/>
  <c r="G1339" i="4" s="1"/>
  <c r="G1340" i="4" a="1"/>
  <c r="G1340" i="4" s="1"/>
  <c r="G1341" i="4" a="1"/>
  <c r="G1341" i="4" s="1"/>
  <c r="G1342" i="4" a="1"/>
  <c r="G1342" i="4" s="1"/>
  <c r="G1343" i="4" a="1"/>
  <c r="G1343" i="4" s="1"/>
  <c r="G1344" i="4" a="1"/>
  <c r="G1344" i="4" s="1"/>
  <c r="G1345" i="4" a="1"/>
  <c r="G1345" i="4" s="1"/>
  <c r="G1346" i="4" a="1"/>
  <c r="G1346" i="4" s="1"/>
  <c r="G1347" i="4" a="1"/>
  <c r="G1347" i="4" s="1"/>
  <c r="G1348" i="4" a="1"/>
  <c r="G1348" i="4" s="1"/>
  <c r="G1349" i="4" a="1"/>
  <c r="G1349" i="4" s="1"/>
  <c r="G1350" i="4" a="1"/>
  <c r="G1350" i="4" s="1"/>
  <c r="G1351" i="4" a="1"/>
  <c r="G1351" i="4" s="1"/>
  <c r="G1352" i="4" a="1"/>
  <c r="G1352" i="4" s="1"/>
  <c r="G1353" i="4" a="1"/>
  <c r="G1353" i="4" s="1"/>
  <c r="G1354" i="4" a="1"/>
  <c r="G1354" i="4" s="1"/>
  <c r="G1355" i="4" a="1"/>
  <c r="G1355" i="4" s="1"/>
  <c r="G1356" i="4" a="1"/>
  <c r="G1356" i="4" s="1"/>
  <c r="G1357" i="4" a="1"/>
  <c r="G1357" i="4" s="1"/>
  <c r="G1358" i="4" a="1"/>
  <c r="G1358" i="4" s="1"/>
  <c r="G1359" i="4" a="1"/>
  <c r="G1359" i="4" s="1"/>
  <c r="G1360" i="4" a="1"/>
  <c r="G1360" i="4" s="1"/>
  <c r="G1361" i="4" a="1"/>
  <c r="G1361" i="4" s="1"/>
  <c r="G1362" i="4" a="1"/>
  <c r="G1362" i="4" s="1"/>
  <c r="G1363" i="4" a="1"/>
  <c r="G1363" i="4" s="1"/>
  <c r="G1364" i="4" a="1"/>
  <c r="G1364" i="4" s="1"/>
  <c r="G1365" i="4" a="1"/>
  <c r="G1365" i="4" s="1"/>
  <c r="G1366" i="4" a="1"/>
  <c r="G1366" i="4" s="1"/>
  <c r="G1367" i="4" a="1"/>
  <c r="G1367" i="4" s="1"/>
  <c r="G1368" i="4" a="1"/>
  <c r="G1368" i="4" s="1"/>
  <c r="G1369" i="4" a="1"/>
  <c r="G1369" i="4" s="1"/>
  <c r="G1370" i="4" a="1"/>
  <c r="G1370" i="4" s="1"/>
  <c r="G1371" i="4" a="1"/>
  <c r="G1371" i="4" s="1"/>
  <c r="G1372" i="4" a="1"/>
  <c r="G1372" i="4" s="1"/>
  <c r="G1373" i="4" a="1"/>
  <c r="G1373" i="4" s="1"/>
  <c r="G1374" i="4" a="1"/>
  <c r="G1374" i="4" s="1"/>
  <c r="G1375" i="4" a="1"/>
  <c r="G1375" i="4" s="1"/>
  <c r="G1376" i="4" a="1"/>
  <c r="G1376" i="4" s="1"/>
  <c r="G1377" i="4" a="1"/>
  <c r="G1377" i="4" s="1"/>
  <c r="G1378" i="4" a="1"/>
  <c r="G1378" i="4" s="1"/>
  <c r="G1379" i="4" a="1"/>
  <c r="G1379" i="4" s="1"/>
  <c r="G1380" i="4" a="1"/>
  <c r="G1380" i="4" s="1"/>
  <c r="G1381" i="4" a="1"/>
  <c r="G1381" i="4" s="1"/>
  <c r="G1382" i="4" a="1"/>
  <c r="G1382" i="4" s="1"/>
  <c r="G1383" i="4" a="1"/>
  <c r="G1383" i="4" s="1"/>
  <c r="G1384" i="4" a="1"/>
  <c r="G1384" i="4" s="1"/>
  <c r="G1385" i="4" a="1"/>
  <c r="G1385" i="4" s="1"/>
  <c r="G1386" i="4" a="1"/>
  <c r="G1386" i="4" s="1"/>
  <c r="G1387" i="4" a="1"/>
  <c r="G1387" i="4" s="1"/>
  <c r="G1388" i="4" a="1"/>
  <c r="G1388" i="4" s="1"/>
  <c r="G1389" i="4" a="1"/>
  <c r="G1389" i="4" s="1"/>
  <c r="G1390" i="4" a="1"/>
  <c r="G1390" i="4" s="1"/>
  <c r="G1391" i="4" a="1"/>
  <c r="G1391" i="4" s="1"/>
  <c r="G1392" i="4" a="1"/>
  <c r="G1392" i="4" s="1"/>
  <c r="G1393" i="4" a="1"/>
  <c r="G1393" i="4" s="1"/>
  <c r="G1394" i="4" a="1"/>
  <c r="G1394" i="4" s="1"/>
  <c r="G1395" i="4" a="1"/>
  <c r="G1395" i="4" s="1"/>
  <c r="G1396" i="4" a="1"/>
  <c r="G1396" i="4" s="1"/>
  <c r="G1397" i="4" a="1"/>
  <c r="G1397" i="4" s="1"/>
  <c r="G1398" i="4" a="1"/>
  <c r="G1398" i="4" s="1"/>
  <c r="G1399" i="4" a="1"/>
  <c r="G1399" i="4" s="1"/>
  <c r="G1400" i="4" a="1"/>
  <c r="G1400" i="4" s="1"/>
  <c r="G1401" i="4" a="1"/>
  <c r="G1401" i="4" s="1"/>
  <c r="G1402" i="4" a="1"/>
  <c r="G1402" i="4" s="1"/>
  <c r="G1403" i="4" a="1"/>
  <c r="G1403" i="4" s="1"/>
  <c r="G1404" i="4" a="1"/>
  <c r="G1404" i="4" s="1"/>
  <c r="G1405" i="4" a="1"/>
  <c r="G1405" i="4" s="1"/>
  <c r="G1406" i="4" a="1"/>
  <c r="G1406" i="4" s="1"/>
  <c r="G1407" i="4" a="1"/>
  <c r="G1407" i="4" s="1"/>
  <c r="G1408" i="4" a="1"/>
  <c r="G1408" i="4" s="1"/>
  <c r="G1409" i="4" a="1"/>
  <c r="G1409" i="4" s="1"/>
  <c r="G1410" i="4" a="1"/>
  <c r="G1410" i="4" s="1"/>
  <c r="G1411" i="4" a="1"/>
  <c r="G1411" i="4" s="1"/>
  <c r="G1412" i="4" a="1"/>
  <c r="G1412" i="4" s="1"/>
  <c r="G1413" i="4" a="1"/>
  <c r="G1413" i="4" s="1"/>
  <c r="G1414" i="4" a="1"/>
  <c r="G1414" i="4" s="1"/>
  <c r="G1415" i="4" a="1"/>
  <c r="G1415" i="4" s="1"/>
  <c r="G1416" i="4" a="1"/>
  <c r="G1416" i="4" s="1"/>
  <c r="G1417" i="4" a="1"/>
  <c r="G1417" i="4" s="1"/>
  <c r="G1418" i="4" a="1"/>
  <c r="G1418" i="4" s="1"/>
  <c r="G1419" i="4" a="1"/>
  <c r="G1419" i="4" s="1"/>
  <c r="G1420" i="4" a="1"/>
  <c r="G1420" i="4" s="1"/>
  <c r="G1421" i="4" a="1"/>
  <c r="G1421" i="4" s="1"/>
  <c r="G1422" i="4" a="1"/>
  <c r="G1422" i="4" s="1"/>
  <c r="G1423" i="4" a="1"/>
  <c r="G1423" i="4" s="1"/>
  <c r="G1424" i="4" a="1"/>
  <c r="G1424" i="4" s="1"/>
  <c r="G1425" i="4" a="1"/>
  <c r="G1425" i="4" s="1"/>
  <c r="G1426" i="4" a="1"/>
  <c r="G1426" i="4" s="1"/>
  <c r="G1427" i="4" a="1"/>
  <c r="G1427" i="4" s="1"/>
  <c r="G1428" i="4" a="1"/>
  <c r="G1428" i="4" s="1"/>
  <c r="G1429" i="4" a="1"/>
  <c r="G1429" i="4" s="1"/>
  <c r="G1430" i="4" a="1"/>
  <c r="G1430" i="4" s="1"/>
  <c r="G1431" i="4" a="1"/>
  <c r="G1431" i="4" s="1"/>
  <c r="G1432" i="4" a="1"/>
  <c r="G1432" i="4" s="1"/>
  <c r="G1433" i="4" a="1"/>
  <c r="G1433" i="4" s="1"/>
  <c r="G1434" i="4" a="1"/>
  <c r="G1434" i="4" s="1"/>
  <c r="G1435" i="4" a="1"/>
  <c r="G1435" i="4" s="1"/>
  <c r="G1436" i="4" a="1"/>
  <c r="G1436" i="4" s="1"/>
  <c r="G1437" i="4" a="1"/>
  <c r="G1437" i="4" s="1"/>
  <c r="G1438" i="4" a="1"/>
  <c r="G1438" i="4" s="1"/>
  <c r="G1439" i="4" a="1"/>
  <c r="G1439" i="4" s="1"/>
  <c r="G1440" i="4" a="1"/>
  <c r="G1440" i="4" s="1"/>
  <c r="G1441" i="4" a="1"/>
  <c r="G1441" i="4" s="1"/>
  <c r="G1442" i="4" a="1"/>
  <c r="G1442" i="4" s="1"/>
  <c r="G1443" i="4" a="1"/>
  <c r="G1443" i="4" s="1"/>
  <c r="G1444" i="4" a="1"/>
  <c r="G1444" i="4" s="1"/>
  <c r="G1445" i="4" a="1"/>
  <c r="G1445" i="4" s="1"/>
  <c r="G1446" i="4" a="1"/>
  <c r="G1446" i="4" s="1"/>
  <c r="G1447" i="4" a="1"/>
  <c r="G1447" i="4" s="1"/>
  <c r="G1448" i="4" a="1"/>
  <c r="G1448" i="4" s="1"/>
  <c r="G1449" i="4" a="1"/>
  <c r="G1449" i="4" s="1"/>
  <c r="G1450" i="4" a="1"/>
  <c r="G1450" i="4" s="1"/>
  <c r="G1451" i="4" a="1"/>
  <c r="G1451" i="4" s="1"/>
  <c r="G1452" i="4" a="1"/>
  <c r="G1452" i="4" s="1"/>
  <c r="G1453" i="4" a="1"/>
  <c r="G1453" i="4" s="1"/>
  <c r="G1454" i="4" a="1"/>
  <c r="G1454" i="4" s="1"/>
  <c r="G1455" i="4" a="1"/>
  <c r="G1455" i="4" s="1"/>
  <c r="G1456" i="4" a="1"/>
  <c r="G1456" i="4" s="1"/>
  <c r="G1457" i="4" a="1"/>
  <c r="G1457" i="4" s="1"/>
  <c r="G1458" i="4" a="1"/>
  <c r="G1458" i="4" s="1"/>
  <c r="G1459" i="4" a="1"/>
  <c r="G1459" i="4" s="1"/>
  <c r="G1460" i="4" a="1"/>
  <c r="G1460" i="4" s="1"/>
  <c r="G1461" i="4" a="1"/>
  <c r="G1461" i="4" s="1"/>
  <c r="G1462" i="4" a="1"/>
  <c r="G1462" i="4" s="1"/>
  <c r="G1463" i="4" a="1"/>
  <c r="G1463" i="4" s="1"/>
  <c r="G1464" i="4" a="1"/>
  <c r="G1464" i="4" s="1"/>
  <c r="G1465" i="4" a="1"/>
  <c r="G1465" i="4" s="1"/>
  <c r="G1466" i="4" a="1"/>
  <c r="G1466" i="4" s="1"/>
  <c r="G1467" i="4" a="1"/>
  <c r="G1467" i="4" s="1"/>
  <c r="G1468" i="4" a="1"/>
  <c r="G1468" i="4" s="1"/>
  <c r="G1469" i="4" a="1"/>
  <c r="G1469" i="4" s="1"/>
  <c r="G1470" i="4" a="1"/>
  <c r="G1470" i="4" s="1"/>
  <c r="G1471" i="4" a="1"/>
  <c r="G1471" i="4" s="1"/>
  <c r="G1472" i="4" a="1"/>
  <c r="G1472" i="4" s="1"/>
  <c r="G1473" i="4" a="1"/>
  <c r="G1473" i="4" s="1"/>
  <c r="G1474" i="4" a="1"/>
  <c r="G1474" i="4" s="1"/>
  <c r="G1475" i="4" a="1"/>
  <c r="G1475" i="4" s="1"/>
  <c r="G1476" i="4" a="1"/>
  <c r="G1476" i="4" s="1"/>
  <c r="G1477" i="4" a="1"/>
  <c r="G1477" i="4" s="1"/>
  <c r="G1478" i="4" a="1"/>
  <c r="G1478" i="4" s="1"/>
  <c r="G1479" i="4" a="1"/>
  <c r="G1479" i="4" s="1"/>
  <c r="G1480" i="4" a="1"/>
  <c r="G1480" i="4" s="1"/>
  <c r="G1481" i="4" a="1"/>
  <c r="G1481" i="4" s="1"/>
  <c r="G1482" i="4" a="1"/>
  <c r="G1482" i="4" s="1"/>
  <c r="G1483" i="4" a="1"/>
  <c r="G1483" i="4" s="1"/>
  <c r="G1484" i="4" a="1"/>
  <c r="G1484" i="4" s="1"/>
  <c r="G1485" i="4" a="1"/>
  <c r="G1485" i="4" s="1"/>
  <c r="G1486" i="4" a="1"/>
  <c r="G1486" i="4" s="1"/>
  <c r="G1487" i="4" a="1"/>
  <c r="G1487" i="4" s="1"/>
  <c r="G1488" i="4" a="1"/>
  <c r="G1488" i="4" s="1"/>
  <c r="G1489" i="4" a="1"/>
  <c r="G1489" i="4" s="1"/>
  <c r="G1490" i="4" a="1"/>
  <c r="G1490" i="4" s="1"/>
  <c r="G1491" i="4" a="1"/>
  <c r="G1491" i="4" s="1"/>
  <c r="G1492" i="4" a="1"/>
  <c r="G1492" i="4" s="1"/>
  <c r="G1493" i="4" a="1"/>
  <c r="G1493" i="4" s="1"/>
  <c r="G1494" i="4" a="1"/>
  <c r="G1494" i="4" s="1"/>
  <c r="G1495" i="4" a="1"/>
  <c r="G1495" i="4" s="1"/>
  <c r="G1496" i="4" a="1"/>
  <c r="G1496" i="4" s="1"/>
  <c r="G1497" i="4" a="1"/>
  <c r="G1497" i="4" s="1"/>
  <c r="G1498" i="4" a="1"/>
  <c r="G1498" i="4" s="1"/>
  <c r="G1499" i="4" a="1"/>
  <c r="G1499" i="4" s="1"/>
  <c r="G1500" i="4" a="1"/>
  <c r="G1500" i="4" s="1"/>
  <c r="G1501" i="4" a="1"/>
  <c r="G1501" i="4" s="1"/>
  <c r="G1502" i="4" a="1"/>
  <c r="G1502" i="4" s="1"/>
  <c r="G1503" i="4" a="1"/>
  <c r="G1503" i="4" s="1"/>
  <c r="G1504" i="4" a="1"/>
  <c r="G1504" i="4" s="1"/>
  <c r="G1505" i="4" a="1"/>
  <c r="G1505" i="4" s="1"/>
  <c r="G1506" i="4" a="1"/>
  <c r="G1506" i="4" s="1"/>
  <c r="G1507" i="4" a="1"/>
  <c r="G1507" i="4" s="1"/>
  <c r="G1508" i="4" a="1"/>
  <c r="G1508" i="4" s="1"/>
  <c r="G1509" i="4" a="1"/>
  <c r="G1509" i="4" s="1"/>
  <c r="G1510" i="4" a="1"/>
  <c r="G1510" i="4" s="1"/>
  <c r="G1511" i="4" a="1"/>
  <c r="G1511" i="4" s="1"/>
  <c r="G1512" i="4" a="1"/>
  <c r="G1512" i="4" s="1"/>
  <c r="G1513" i="4" a="1"/>
  <c r="G1513" i="4" s="1"/>
  <c r="G1514" i="4" a="1"/>
  <c r="G1514" i="4" s="1"/>
  <c r="G1515" i="4" a="1"/>
  <c r="G1515" i="4" s="1"/>
  <c r="G1516" i="4" a="1"/>
  <c r="G1516" i="4" s="1"/>
  <c r="G1517" i="4" a="1"/>
  <c r="G1517" i="4" s="1"/>
  <c r="G1518" i="4" a="1"/>
  <c r="G1518" i="4" s="1"/>
  <c r="G1519" i="4" a="1"/>
  <c r="G1519" i="4" s="1"/>
  <c r="G1520" i="4" a="1"/>
  <c r="G1520" i="4" s="1"/>
  <c r="G1521" i="4" a="1"/>
  <c r="G1521" i="4" s="1"/>
  <c r="G1522" i="4" a="1"/>
  <c r="G1522" i="4" s="1"/>
  <c r="G1523" i="4" a="1"/>
  <c r="G1523" i="4" s="1"/>
  <c r="G1524" i="4" a="1"/>
  <c r="G1524" i="4" s="1"/>
  <c r="G1525" i="4" a="1"/>
  <c r="G1525" i="4" s="1"/>
  <c r="G1526" i="4" a="1"/>
  <c r="G1526" i="4" s="1"/>
  <c r="G1527" i="4" a="1"/>
  <c r="G1527" i="4" s="1"/>
  <c r="G1528" i="4" a="1"/>
  <c r="G1528" i="4" s="1"/>
  <c r="G1529" i="4" a="1"/>
  <c r="G1529" i="4" s="1"/>
  <c r="G1530" i="4" a="1"/>
  <c r="G1530" i="4" s="1"/>
  <c r="G1531" i="4" a="1"/>
  <c r="G1531" i="4" s="1"/>
  <c r="G1532" i="4" a="1"/>
  <c r="G1532" i="4" s="1"/>
  <c r="G1533" i="4" a="1"/>
  <c r="G1533" i="4" s="1"/>
  <c r="G1534" i="4" a="1"/>
  <c r="G1534" i="4" s="1"/>
  <c r="G1535" i="4" a="1"/>
  <c r="G1535" i="4" s="1"/>
  <c r="G1536" i="4" a="1"/>
  <c r="G1536" i="4" s="1"/>
  <c r="G1537" i="4" a="1"/>
  <c r="G1537" i="4" s="1"/>
  <c r="G1538" i="4" a="1"/>
  <c r="G1538" i="4" s="1"/>
  <c r="G1539" i="4" a="1"/>
  <c r="G1539" i="4" s="1"/>
  <c r="G1540" i="4" a="1"/>
  <c r="G1540" i="4" s="1"/>
  <c r="G1541" i="4" a="1"/>
  <c r="G1541" i="4" s="1"/>
  <c r="G1542" i="4" a="1"/>
  <c r="G1542" i="4" s="1"/>
  <c r="G1543" i="4" a="1"/>
  <c r="G1543" i="4" s="1"/>
  <c r="G1544" i="4" a="1"/>
  <c r="G1544" i="4" s="1"/>
  <c r="G1545" i="4" a="1"/>
  <c r="G1545" i="4" s="1"/>
  <c r="G1546" i="4" a="1"/>
  <c r="G1546" i="4" s="1"/>
  <c r="G1547" i="4" a="1"/>
  <c r="G1547" i="4" s="1"/>
  <c r="G1548" i="4" a="1"/>
  <c r="G1548" i="4" s="1"/>
  <c r="G1549" i="4" a="1"/>
  <c r="G1549" i="4" s="1"/>
  <c r="G1550" i="4" a="1"/>
  <c r="G1550" i="4" s="1"/>
  <c r="G1551" i="4" a="1"/>
  <c r="G1551" i="4" s="1"/>
  <c r="G1552" i="4" a="1"/>
  <c r="G1552" i="4" s="1"/>
  <c r="G1553" i="4" a="1"/>
  <c r="G1553" i="4" s="1"/>
  <c r="G1554" i="4" a="1"/>
  <c r="G1554" i="4" s="1"/>
  <c r="G1555" i="4" a="1"/>
  <c r="G1555" i="4" s="1"/>
  <c r="G1556" i="4" a="1"/>
  <c r="G1556" i="4" s="1"/>
  <c r="G1557" i="4" a="1"/>
  <c r="G1557" i="4" s="1"/>
  <c r="G1558" i="4" a="1"/>
  <c r="G1558" i="4" s="1"/>
  <c r="G1559" i="4" a="1"/>
  <c r="G1559" i="4" s="1"/>
  <c r="G1560" i="4" a="1"/>
  <c r="G1560" i="4" s="1"/>
  <c r="G1561" i="4" a="1"/>
  <c r="G1561" i="4" s="1"/>
  <c r="G1562" i="4" a="1"/>
  <c r="G1562" i="4" s="1"/>
  <c r="G1563" i="4" a="1"/>
  <c r="G1563" i="4" s="1"/>
  <c r="G1564" i="4" a="1"/>
  <c r="G1564" i="4" s="1"/>
  <c r="G1565" i="4" a="1"/>
  <c r="G1565" i="4" s="1"/>
  <c r="G1566" i="4" a="1"/>
  <c r="G1566" i="4" s="1"/>
  <c r="G1567" i="4" a="1"/>
  <c r="G1567" i="4" s="1"/>
  <c r="G1568" i="4" a="1"/>
  <c r="G1568" i="4" s="1"/>
  <c r="G1569" i="4" a="1"/>
  <c r="G1569" i="4" s="1"/>
  <c r="G1570" i="4" a="1"/>
  <c r="G1570" i="4" s="1"/>
  <c r="G1571" i="4" a="1"/>
  <c r="G1571" i="4" s="1"/>
  <c r="G1572" i="4" a="1"/>
  <c r="G1572" i="4" s="1"/>
  <c r="G1573" i="4" a="1"/>
  <c r="G1573" i="4" s="1"/>
  <c r="G1574" i="4" a="1"/>
  <c r="G1574" i="4" s="1"/>
  <c r="G1575" i="4" a="1"/>
  <c r="G1575" i="4" s="1"/>
  <c r="G1576" i="4" a="1"/>
  <c r="G1576" i="4" s="1"/>
  <c r="G1577" i="4" a="1"/>
  <c r="G1577" i="4" s="1"/>
  <c r="G1578" i="4" a="1"/>
  <c r="G1578" i="4" s="1"/>
  <c r="G1579" i="4" a="1"/>
  <c r="G1579" i="4" s="1"/>
  <c r="G1580" i="4" a="1"/>
  <c r="G1580" i="4" s="1"/>
  <c r="G1581" i="4" a="1"/>
  <c r="G1581" i="4" s="1"/>
  <c r="G1582" i="4" a="1"/>
  <c r="G1582" i="4" s="1"/>
  <c r="G1583" i="4" a="1"/>
  <c r="G1583" i="4" s="1"/>
  <c r="G1584" i="4" a="1"/>
  <c r="G1584" i="4" s="1"/>
  <c r="G1585" i="4" a="1"/>
  <c r="G1585" i="4" s="1"/>
  <c r="G1586" i="4" a="1"/>
  <c r="G1586" i="4" s="1"/>
  <c r="G1587" i="4" a="1"/>
  <c r="G1587" i="4" s="1"/>
  <c r="G1588" i="4" a="1"/>
  <c r="G1588" i="4" s="1"/>
  <c r="G1589" i="4" a="1"/>
  <c r="G1589" i="4" s="1"/>
  <c r="G1590" i="4" a="1"/>
  <c r="G1590" i="4" s="1"/>
  <c r="G1591" i="4" a="1"/>
  <c r="G1591" i="4" s="1"/>
  <c r="G1592" i="4" a="1"/>
  <c r="G1592" i="4" s="1"/>
  <c r="G1593" i="4" a="1"/>
  <c r="G1593" i="4" s="1"/>
  <c r="G1594" i="4" a="1"/>
  <c r="G1594" i="4" s="1"/>
  <c r="G1595" i="4" a="1"/>
  <c r="G1595" i="4" s="1"/>
  <c r="G1596" i="4" a="1"/>
  <c r="G1596" i="4" s="1"/>
  <c r="G1597" i="4" a="1"/>
  <c r="G1597" i="4" s="1"/>
  <c r="G1598" i="4" a="1"/>
  <c r="G1598" i="4" s="1"/>
  <c r="G1599" i="4" a="1"/>
  <c r="G1599" i="4" s="1"/>
  <c r="G1600" i="4" a="1"/>
  <c r="G1600" i="4" s="1"/>
  <c r="G1601" i="4" a="1"/>
  <c r="G1601" i="4" s="1"/>
  <c r="G1602" i="4" a="1"/>
  <c r="G1602" i="4" s="1"/>
  <c r="G1603" i="4" a="1"/>
  <c r="G1603" i="4" s="1"/>
  <c r="G1604" i="4" a="1"/>
  <c r="G1604" i="4" s="1"/>
  <c r="G1605" i="4" a="1"/>
  <c r="G1605" i="4" s="1"/>
  <c r="G1606" i="4" a="1"/>
  <c r="G1606" i="4" s="1"/>
  <c r="G1607" i="4" a="1"/>
  <c r="G1607" i="4" s="1"/>
  <c r="G1608" i="4" a="1"/>
  <c r="G1608" i="4" s="1"/>
  <c r="G1609" i="4" a="1"/>
  <c r="G1609" i="4" s="1"/>
  <c r="G1610" i="4" a="1"/>
  <c r="G1610" i="4" s="1"/>
  <c r="G1611" i="4" a="1"/>
  <c r="G1611" i="4" s="1"/>
  <c r="G1612" i="4" a="1"/>
  <c r="G1612" i="4" s="1"/>
  <c r="G1613" i="4" a="1"/>
  <c r="G1613" i="4" s="1"/>
  <c r="G1614" i="4" a="1"/>
  <c r="G1614" i="4" s="1"/>
  <c r="G1615" i="4" a="1"/>
  <c r="G1615" i="4" s="1"/>
  <c r="G1616" i="4" a="1"/>
  <c r="G1616" i="4" s="1"/>
  <c r="G1617" i="4" a="1"/>
  <c r="G1617" i="4" s="1"/>
  <c r="G1618" i="4" a="1"/>
  <c r="G1618" i="4" s="1"/>
  <c r="G1619" i="4" a="1"/>
  <c r="G1619" i="4" s="1"/>
  <c r="G1620" i="4" a="1"/>
  <c r="G1620" i="4" s="1"/>
  <c r="G1621" i="4" a="1"/>
  <c r="G1621" i="4" s="1"/>
  <c r="G1622" i="4" a="1"/>
  <c r="G1622" i="4" s="1"/>
  <c r="G1623" i="4" a="1"/>
  <c r="G1623" i="4" s="1"/>
  <c r="G1624" i="4" a="1"/>
  <c r="G1624" i="4" s="1"/>
  <c r="G1625" i="4" a="1"/>
  <c r="G1625" i="4" s="1"/>
  <c r="G1626" i="4" a="1"/>
  <c r="G1626" i="4" s="1"/>
  <c r="G1627" i="4" a="1"/>
  <c r="G1627" i="4" s="1"/>
  <c r="G1628" i="4" a="1"/>
  <c r="G1628" i="4" s="1"/>
  <c r="G1629" i="4" a="1"/>
  <c r="G1629" i="4" s="1"/>
  <c r="G1630" i="4" a="1"/>
  <c r="G1630" i="4" s="1"/>
  <c r="G1631" i="4" a="1"/>
  <c r="G1631" i="4" s="1"/>
  <c r="G1632" i="4" a="1"/>
  <c r="G1632" i="4" s="1"/>
  <c r="G1633" i="4" a="1"/>
  <c r="G1633" i="4" s="1"/>
  <c r="G1634" i="4" a="1"/>
  <c r="G1634" i="4" s="1"/>
  <c r="G1635" i="4" a="1"/>
  <c r="G1635" i="4" s="1"/>
  <c r="G1636" i="4" a="1"/>
  <c r="G1636" i="4" s="1"/>
  <c r="G1637" i="4" a="1"/>
  <c r="G1637" i="4" s="1"/>
  <c r="G1638" i="4" a="1"/>
  <c r="G1638" i="4" s="1"/>
  <c r="G1639" i="4" a="1"/>
  <c r="G1639" i="4" s="1"/>
  <c r="G1640" i="4" a="1"/>
  <c r="G1640" i="4" s="1"/>
  <c r="G1641" i="4" a="1"/>
  <c r="G1641" i="4" s="1"/>
  <c r="G1642" i="4" a="1"/>
  <c r="G1642" i="4" s="1"/>
  <c r="G1643" i="4" a="1"/>
  <c r="G1643" i="4" s="1"/>
  <c r="G1644" i="4" a="1"/>
  <c r="G1644" i="4" s="1"/>
  <c r="G1645" i="4" a="1"/>
  <c r="G1645" i="4" s="1"/>
  <c r="G1646" i="4" a="1"/>
  <c r="G1646" i="4" s="1"/>
  <c r="G1647" i="4" a="1"/>
  <c r="G1647" i="4" s="1"/>
  <c r="G1648" i="4" a="1"/>
  <c r="G1648" i="4" s="1"/>
  <c r="G1649" i="4" a="1"/>
  <c r="G1649" i="4" s="1"/>
  <c r="G1650" i="4" a="1"/>
  <c r="G1650" i="4" s="1"/>
  <c r="G1651" i="4" a="1"/>
  <c r="G1651" i="4" s="1"/>
  <c r="G1652" i="4" a="1"/>
  <c r="G1652" i="4" s="1"/>
  <c r="G1653" i="4" a="1"/>
  <c r="G1653" i="4" s="1"/>
  <c r="G1654" i="4" a="1"/>
  <c r="G1654" i="4" s="1"/>
  <c r="G1655" i="4" a="1"/>
  <c r="G1655" i="4" s="1"/>
  <c r="G1656" i="4" a="1"/>
  <c r="G1656" i="4" s="1"/>
  <c r="G1657" i="4" a="1"/>
  <c r="G1657" i="4" s="1"/>
  <c r="G1658" i="4" a="1"/>
  <c r="G1658" i="4" s="1"/>
  <c r="G1659" i="4" a="1"/>
  <c r="G1659" i="4" s="1"/>
  <c r="G1660" i="4" a="1"/>
  <c r="G1660" i="4" s="1"/>
  <c r="G1661" i="4" a="1"/>
  <c r="G1661" i="4" s="1"/>
  <c r="G1662" i="4" a="1"/>
  <c r="G1662" i="4" s="1"/>
  <c r="G1663" i="4" a="1"/>
  <c r="G1663" i="4" s="1"/>
  <c r="G1664" i="4" a="1"/>
  <c r="G1664" i="4" s="1"/>
  <c r="G1665" i="4" a="1"/>
  <c r="G1665" i="4" s="1"/>
  <c r="G1666" i="4" a="1"/>
  <c r="G1666" i="4" s="1"/>
  <c r="G1667" i="4" a="1"/>
  <c r="G1667" i="4" s="1"/>
  <c r="G1668" i="4" a="1"/>
  <c r="G1668" i="4" s="1"/>
  <c r="G1669" i="4" a="1"/>
  <c r="G1669" i="4" s="1"/>
  <c r="G1670" i="4" a="1"/>
  <c r="G1670" i="4" s="1"/>
  <c r="G1671" i="4" a="1"/>
  <c r="G1671" i="4" s="1"/>
  <c r="G1672" i="4" a="1"/>
  <c r="G1672" i="4" s="1"/>
  <c r="G1673" i="4" a="1"/>
  <c r="G1673" i="4" s="1"/>
  <c r="G1674" i="4" a="1"/>
  <c r="G1674" i="4" s="1"/>
  <c r="G1675" i="4" a="1"/>
  <c r="G1675" i="4" s="1"/>
  <c r="G1676" i="4" a="1"/>
  <c r="G1676" i="4" s="1"/>
  <c r="G1677" i="4" a="1"/>
  <c r="G1677" i="4" s="1"/>
  <c r="G1678" i="4" a="1"/>
  <c r="G1678" i="4" s="1"/>
  <c r="G1679" i="4" a="1"/>
  <c r="G1679" i="4" s="1"/>
  <c r="G1680" i="4" a="1"/>
  <c r="G1680" i="4" s="1"/>
  <c r="G1681" i="4" a="1"/>
  <c r="G1681" i="4" s="1"/>
  <c r="G1682" i="4" a="1"/>
  <c r="G1682" i="4" s="1"/>
  <c r="G1683" i="4" a="1"/>
  <c r="G1683" i="4" s="1"/>
  <c r="G1684" i="4" a="1"/>
  <c r="G1684" i="4" s="1"/>
  <c r="G1685" i="4" a="1"/>
  <c r="G1685" i="4" s="1"/>
  <c r="G1686" i="4" a="1"/>
  <c r="G1686" i="4" s="1"/>
  <c r="G1687" i="4" a="1"/>
  <c r="G1687" i="4" s="1"/>
  <c r="G1688" i="4" a="1"/>
  <c r="G1688" i="4" s="1"/>
  <c r="G1689" i="4" a="1"/>
  <c r="G1689" i="4" s="1"/>
  <c r="G1690" i="4" a="1"/>
  <c r="G1690" i="4" s="1"/>
  <c r="G1691" i="4" a="1"/>
  <c r="G1691" i="4" s="1"/>
  <c r="G1692" i="4" a="1"/>
  <c r="G1692" i="4" s="1"/>
  <c r="G1693" i="4" a="1"/>
  <c r="G1693" i="4" s="1"/>
  <c r="G1694" i="4" a="1"/>
  <c r="G1694" i="4" s="1"/>
  <c r="G1695" i="4" a="1"/>
  <c r="G1695" i="4" s="1"/>
  <c r="G1696" i="4" a="1"/>
  <c r="G1696" i="4" s="1"/>
  <c r="G1697" i="4" a="1"/>
  <c r="G1697" i="4" s="1"/>
  <c r="G1698" i="4" a="1"/>
  <c r="G1698" i="4" s="1"/>
  <c r="G1699" i="4" a="1"/>
  <c r="G1699" i="4" s="1"/>
  <c r="G1700" i="4" a="1"/>
  <c r="G1700" i="4" s="1"/>
  <c r="G1701" i="4" a="1"/>
  <c r="G1701" i="4" s="1"/>
  <c r="G1702" i="4" a="1"/>
  <c r="G1702" i="4" s="1"/>
  <c r="G1703" i="4" a="1"/>
  <c r="G1703" i="4" s="1"/>
  <c r="G1704" i="4" a="1"/>
  <c r="G1704" i="4" s="1"/>
  <c r="G1705" i="4" a="1"/>
  <c r="G1705" i="4" s="1"/>
  <c r="G1706" i="4" a="1"/>
  <c r="G1706" i="4" s="1"/>
  <c r="G1707" i="4" a="1"/>
  <c r="G1707" i="4" s="1"/>
  <c r="G1708" i="4" a="1"/>
  <c r="G1708" i="4" s="1"/>
  <c r="G1709" i="4" a="1"/>
  <c r="G1709" i="4" s="1"/>
  <c r="G1710" i="4" a="1"/>
  <c r="G1710" i="4" s="1"/>
  <c r="G1711" i="4" a="1"/>
  <c r="G1711" i="4" s="1"/>
  <c r="G1712" i="4" a="1"/>
  <c r="G1712" i="4" s="1"/>
  <c r="G1713" i="4" a="1"/>
  <c r="G1713" i="4" s="1"/>
  <c r="G1714" i="4" a="1"/>
  <c r="G1714" i="4" s="1"/>
  <c r="G1715" i="4" a="1"/>
  <c r="G1715" i="4" s="1"/>
  <c r="G1716" i="4" a="1"/>
  <c r="G1716" i="4" s="1"/>
  <c r="G1717" i="4" a="1"/>
  <c r="G1717" i="4" s="1"/>
  <c r="G1718" i="4" a="1"/>
  <c r="G1718" i="4" s="1"/>
  <c r="G1719" i="4" a="1"/>
  <c r="G1719" i="4" s="1"/>
  <c r="G1720" i="4" a="1"/>
  <c r="G1720" i="4" s="1"/>
  <c r="G1721" i="4" a="1"/>
  <c r="G1721" i="4" s="1"/>
  <c r="G1722" i="4" a="1"/>
  <c r="G1722" i="4" s="1"/>
  <c r="G1723" i="4" a="1"/>
  <c r="G1723" i="4" s="1"/>
  <c r="G1724" i="4" a="1"/>
  <c r="G1724" i="4" s="1"/>
  <c r="G1725" i="4" a="1"/>
  <c r="G1725" i="4" s="1"/>
  <c r="G1726" i="4" a="1"/>
  <c r="G1726" i="4" s="1"/>
  <c r="G1727" i="4" a="1"/>
  <c r="G1727" i="4" s="1"/>
  <c r="G1728" i="4" a="1"/>
  <c r="G1728" i="4" s="1"/>
  <c r="G1729" i="4" a="1"/>
  <c r="G1729" i="4" s="1"/>
  <c r="G1730" i="4" a="1"/>
  <c r="G1730" i="4" s="1"/>
  <c r="G1731" i="4" a="1"/>
  <c r="G1731" i="4" s="1"/>
  <c r="G1732" i="4" a="1"/>
  <c r="G1732" i="4" s="1"/>
  <c r="G1733" i="4" a="1"/>
  <c r="G1733" i="4" s="1"/>
  <c r="G1734" i="4" a="1"/>
  <c r="G1734" i="4" s="1"/>
  <c r="G1735" i="4" a="1"/>
  <c r="G1735" i="4" s="1"/>
  <c r="G1736" i="4" a="1"/>
  <c r="G1736" i="4" s="1"/>
  <c r="G1737" i="4" a="1"/>
  <c r="G1737" i="4" s="1"/>
  <c r="G1738" i="4" a="1"/>
  <c r="G1738" i="4" s="1"/>
  <c r="G1739" i="4" a="1"/>
  <c r="G1739" i="4" s="1"/>
  <c r="G1740" i="4" a="1"/>
  <c r="G1740" i="4" s="1"/>
  <c r="G1741" i="4" a="1"/>
  <c r="G1741" i="4" s="1"/>
  <c r="G1742" i="4" a="1"/>
  <c r="G1742" i="4" s="1"/>
  <c r="G1743" i="4" a="1"/>
  <c r="G1743" i="4" s="1"/>
  <c r="G1744" i="4" a="1"/>
  <c r="G1744" i="4" s="1"/>
  <c r="G1745" i="4" a="1"/>
  <c r="G1745" i="4" s="1"/>
  <c r="G1746" i="4" a="1"/>
  <c r="G1746" i="4" s="1"/>
  <c r="G1747" i="4" a="1"/>
  <c r="G1747" i="4" s="1"/>
  <c r="G1748" i="4" a="1"/>
  <c r="G1748" i="4" s="1"/>
  <c r="G1749" i="4" a="1"/>
  <c r="G1749" i="4" s="1"/>
  <c r="G1750" i="4" a="1"/>
  <c r="G1750" i="4" s="1"/>
  <c r="G1751" i="4" a="1"/>
  <c r="G1751" i="4" s="1"/>
  <c r="G1752" i="4" a="1"/>
  <c r="G1752" i="4" s="1"/>
  <c r="G1753" i="4" a="1"/>
  <c r="G1753" i="4" s="1"/>
  <c r="G1754" i="4" a="1"/>
  <c r="G1754" i="4" s="1"/>
  <c r="G1755" i="4" a="1"/>
  <c r="G1755" i="4" s="1"/>
  <c r="G1756" i="4" a="1"/>
  <c r="G1756" i="4" s="1"/>
  <c r="G1757" i="4" a="1"/>
  <c r="G1757" i="4" s="1"/>
  <c r="G1758" i="4" a="1"/>
  <c r="G1758" i="4" s="1"/>
  <c r="G1759" i="4" a="1"/>
  <c r="G1759" i="4" s="1"/>
  <c r="G1760" i="4" a="1"/>
  <c r="G1760" i="4" s="1"/>
  <c r="G1761" i="4" a="1"/>
  <c r="G1761" i="4" s="1"/>
  <c r="G1762" i="4" a="1"/>
  <c r="G1762" i="4" s="1"/>
  <c r="G1763" i="4" a="1"/>
  <c r="G1763" i="4" s="1"/>
  <c r="G1764" i="4" a="1"/>
  <c r="G1764" i="4" s="1"/>
  <c r="G1765" i="4" a="1"/>
  <c r="G1765" i="4" s="1"/>
  <c r="G1766" i="4" a="1"/>
  <c r="G1766" i="4" s="1"/>
  <c r="G1767" i="4" a="1"/>
  <c r="G1767" i="4" s="1"/>
  <c r="G1768" i="4" a="1"/>
  <c r="G1768" i="4" s="1"/>
  <c r="G1769" i="4" a="1"/>
  <c r="G1769" i="4" s="1"/>
  <c r="G1770" i="4" a="1"/>
  <c r="G1770" i="4" s="1"/>
  <c r="G1771" i="4" a="1"/>
  <c r="G1771" i="4" s="1"/>
  <c r="G1772" i="4" a="1"/>
  <c r="G1772" i="4" s="1"/>
  <c r="G1773" i="4" a="1"/>
  <c r="G1773" i="4" s="1"/>
  <c r="G1774" i="4" a="1"/>
  <c r="G1774" i="4" s="1"/>
  <c r="G1775" i="4" a="1"/>
  <c r="G1775" i="4" s="1"/>
  <c r="G1776" i="4" a="1"/>
  <c r="G1776" i="4" s="1"/>
  <c r="G1777" i="4" a="1"/>
  <c r="G1777" i="4" s="1"/>
  <c r="G1778" i="4" a="1"/>
  <c r="G1778" i="4" s="1"/>
  <c r="G1779" i="4" a="1"/>
  <c r="G1779" i="4" s="1"/>
  <c r="G1780" i="4" a="1"/>
  <c r="G1780" i="4" s="1"/>
  <c r="G1781" i="4" a="1"/>
  <c r="G1781" i="4" s="1"/>
  <c r="G1782" i="4" a="1"/>
  <c r="G1782" i="4" s="1"/>
  <c r="G1783" i="4" a="1"/>
  <c r="G1783" i="4" s="1"/>
  <c r="G1784" i="4" a="1"/>
  <c r="G1784" i="4" s="1"/>
  <c r="G1785" i="4" a="1"/>
  <c r="G1785" i="4" s="1"/>
  <c r="G1786" i="4" a="1"/>
  <c r="G1786" i="4" s="1"/>
  <c r="G1787" i="4" a="1"/>
  <c r="G1787" i="4" s="1"/>
  <c r="G1788" i="4" a="1"/>
  <c r="G1788" i="4" s="1"/>
  <c r="G1789" i="4" a="1"/>
  <c r="G1789" i="4" s="1"/>
  <c r="G1790" i="4" a="1"/>
  <c r="G1790" i="4" s="1"/>
  <c r="G1791" i="4" a="1"/>
  <c r="G1791" i="4" s="1"/>
  <c r="G1792" i="4" a="1"/>
  <c r="G1792" i="4" s="1"/>
  <c r="G1793" i="4" a="1"/>
  <c r="G1793" i="4" s="1"/>
  <c r="G1794" i="4" a="1"/>
  <c r="G1794" i="4" s="1"/>
  <c r="G1795" i="4" a="1"/>
  <c r="G1795" i="4" s="1"/>
  <c r="G1796" i="4" a="1"/>
  <c r="G1796" i="4" s="1"/>
  <c r="G1797" i="4" a="1"/>
  <c r="G1797" i="4" s="1"/>
  <c r="G1798" i="4" a="1"/>
  <c r="G1798" i="4" s="1"/>
  <c r="G1799" i="4" a="1"/>
  <c r="G1799" i="4" s="1"/>
  <c r="G1800" i="4" a="1"/>
  <c r="G1800" i="4" s="1"/>
  <c r="G1801" i="4" a="1"/>
  <c r="G1801" i="4" s="1"/>
  <c r="G1802" i="4" a="1"/>
  <c r="G1802" i="4" s="1"/>
  <c r="G1803" i="4" a="1"/>
  <c r="G1803" i="4" s="1"/>
  <c r="G1804" i="4" a="1"/>
  <c r="G1804" i="4" s="1"/>
  <c r="G1805" i="4" a="1"/>
  <c r="G1805" i="4" s="1"/>
  <c r="G1806" i="4" a="1"/>
  <c r="G1806" i="4" s="1"/>
  <c r="G1807" i="4" a="1"/>
  <c r="G1807" i="4" s="1"/>
  <c r="G1808" i="4" a="1"/>
  <c r="G1808" i="4" s="1"/>
  <c r="G1809" i="4" a="1"/>
  <c r="G1809" i="4" s="1"/>
  <c r="G1810" i="4" a="1"/>
  <c r="G1810" i="4" s="1"/>
  <c r="G1811" i="4" a="1"/>
  <c r="G1811" i="4" s="1"/>
  <c r="G1812" i="4" a="1"/>
  <c r="G1812" i="4" s="1"/>
  <c r="G1813" i="4" a="1"/>
  <c r="G1813" i="4" s="1"/>
  <c r="G1814" i="4" a="1"/>
  <c r="G1814" i="4" s="1"/>
  <c r="G1815" i="4" a="1"/>
  <c r="G1815" i="4" s="1"/>
  <c r="G1816" i="4" a="1"/>
  <c r="G1816" i="4" s="1"/>
  <c r="G1817" i="4" a="1"/>
  <c r="G1817" i="4" s="1"/>
  <c r="G1818" i="4" a="1"/>
  <c r="G1818" i="4" s="1"/>
  <c r="G1819" i="4" a="1"/>
  <c r="G1819" i="4" s="1"/>
  <c r="G1820" i="4" a="1"/>
  <c r="G1820" i="4" s="1"/>
  <c r="G1821" i="4" a="1"/>
  <c r="G1821" i="4" s="1"/>
  <c r="G1822" i="4" a="1"/>
  <c r="G1822" i="4" s="1"/>
  <c r="G1823" i="4" a="1"/>
  <c r="G1823" i="4" s="1"/>
  <c r="G1824" i="4" a="1"/>
  <c r="G1824" i="4" s="1"/>
  <c r="G1825" i="4" a="1"/>
  <c r="G1825" i="4" s="1"/>
  <c r="G1826" i="4" a="1"/>
  <c r="G1826" i="4" s="1"/>
  <c r="G1827" i="4" a="1"/>
  <c r="G1827" i="4" s="1"/>
  <c r="G1828" i="4" a="1"/>
  <c r="G1828" i="4" s="1"/>
  <c r="G1829" i="4" a="1"/>
  <c r="G1829" i="4" s="1"/>
  <c r="G1830" i="4" a="1"/>
  <c r="G1830" i="4" s="1"/>
  <c r="G1831" i="4" a="1"/>
  <c r="G1831" i="4" s="1"/>
  <c r="G1832" i="4" a="1"/>
  <c r="G1832" i="4" s="1"/>
  <c r="G1833" i="4" a="1"/>
  <c r="G1833" i="4" s="1"/>
  <c r="G1834" i="4" a="1"/>
  <c r="G1834" i="4" s="1"/>
  <c r="G1835" i="4" a="1"/>
  <c r="G1835" i="4" s="1"/>
  <c r="G1836" i="4" a="1"/>
  <c r="G1836" i="4" s="1"/>
  <c r="G1837" i="4" a="1"/>
  <c r="G1837" i="4" s="1"/>
  <c r="G1838" i="4" a="1"/>
  <c r="G1838" i="4" s="1"/>
  <c r="G1839" i="4" a="1"/>
  <c r="G1839" i="4" s="1"/>
  <c r="G1840" i="4" a="1"/>
  <c r="G1840" i="4" s="1"/>
  <c r="G1841" i="4" a="1"/>
  <c r="G1841" i="4" s="1"/>
  <c r="G1842" i="4" a="1"/>
  <c r="G1842" i="4" s="1"/>
  <c r="G1843" i="4" a="1"/>
  <c r="G1843" i="4" s="1"/>
  <c r="G1844" i="4" a="1"/>
  <c r="G1844" i="4" s="1"/>
  <c r="G1845" i="4" a="1"/>
  <c r="G1845" i="4" s="1"/>
  <c r="G1846" i="4" a="1"/>
  <c r="G1846" i="4" s="1"/>
  <c r="G1847" i="4" a="1"/>
  <c r="G1847" i="4" s="1"/>
  <c r="G1848" i="4" a="1"/>
  <c r="G1848" i="4" s="1"/>
  <c r="G1849" i="4" a="1"/>
  <c r="G1849" i="4" s="1"/>
  <c r="G1850" i="4" a="1"/>
  <c r="G1850" i="4" s="1"/>
  <c r="G1851" i="4" a="1"/>
  <c r="G1851" i="4" s="1"/>
  <c r="G1852" i="4" a="1"/>
  <c r="G1852" i="4" s="1"/>
  <c r="G1853" i="4" a="1"/>
  <c r="G1853" i="4" s="1"/>
  <c r="G1854" i="4" a="1"/>
  <c r="G1854" i="4" s="1"/>
  <c r="G1855" i="4" a="1"/>
  <c r="G1855" i="4" s="1"/>
  <c r="G1856" i="4" a="1"/>
  <c r="G1856" i="4" s="1"/>
  <c r="G1857" i="4" a="1"/>
  <c r="G1857" i="4" s="1"/>
  <c r="G1858" i="4" a="1"/>
  <c r="G1858" i="4" s="1"/>
  <c r="G1859" i="4" a="1"/>
  <c r="G1859" i="4" s="1"/>
  <c r="G1860" i="4" a="1"/>
  <c r="G1860" i="4" s="1"/>
  <c r="G1861" i="4" a="1"/>
  <c r="G1861" i="4" s="1"/>
  <c r="G1862" i="4" a="1"/>
  <c r="G1862" i="4" s="1"/>
  <c r="G1863" i="4" a="1"/>
  <c r="G1863" i="4" s="1"/>
  <c r="G1864" i="4" a="1"/>
  <c r="G1864" i="4" s="1"/>
  <c r="G1865" i="4" a="1"/>
  <c r="G1865" i="4" s="1"/>
  <c r="G1866" i="4" a="1"/>
  <c r="G1866" i="4" s="1"/>
  <c r="G1867" i="4" a="1"/>
  <c r="G1867" i="4" s="1"/>
  <c r="G1868" i="4" a="1"/>
  <c r="G1868" i="4" s="1"/>
  <c r="G1869" i="4" a="1"/>
  <c r="G1869" i="4" s="1"/>
  <c r="G1870" i="4" a="1"/>
  <c r="G1870" i="4" s="1"/>
  <c r="G1871" i="4" a="1"/>
  <c r="G1871" i="4" s="1"/>
  <c r="G1872" i="4" a="1"/>
  <c r="G1872" i="4" s="1"/>
  <c r="G1873" i="4" a="1"/>
  <c r="G1873" i="4" s="1"/>
  <c r="G1874" i="4" a="1"/>
  <c r="G1874" i="4" s="1"/>
  <c r="G1875" i="4" a="1"/>
  <c r="G1875" i="4" s="1"/>
  <c r="G1876" i="4" a="1"/>
  <c r="G1876" i="4" s="1"/>
  <c r="G1877" i="4" a="1"/>
  <c r="G1877" i="4" s="1"/>
  <c r="G1878" i="4" a="1"/>
  <c r="G1878" i="4" s="1"/>
  <c r="G1879" i="4" a="1"/>
  <c r="G1879" i="4" s="1"/>
  <c r="G1880" i="4" a="1"/>
  <c r="G1880" i="4" s="1"/>
  <c r="G1881" i="4" a="1"/>
  <c r="G1881" i="4" s="1"/>
  <c r="G1882" i="4" a="1"/>
  <c r="G1882" i="4" s="1"/>
  <c r="G1883" i="4" a="1"/>
  <c r="G1883" i="4" s="1"/>
  <c r="G1884" i="4" a="1"/>
  <c r="G1884" i="4" s="1"/>
  <c r="G1885" i="4" a="1"/>
  <c r="G1885" i="4" s="1"/>
  <c r="G1886" i="4" a="1"/>
  <c r="G1886" i="4" s="1"/>
  <c r="G1887" i="4" a="1"/>
  <c r="G1887" i="4" s="1"/>
  <c r="G1888" i="4" a="1"/>
  <c r="G1888" i="4" s="1"/>
  <c r="G1889" i="4" a="1"/>
  <c r="G1889" i="4" s="1"/>
  <c r="G1890" i="4" a="1"/>
  <c r="G1890" i="4" s="1"/>
  <c r="G1891" i="4" a="1"/>
  <c r="G1891" i="4" s="1"/>
  <c r="G1892" i="4" a="1"/>
  <c r="G1892" i="4" s="1"/>
  <c r="G1893" i="4" a="1"/>
  <c r="G1893" i="4" s="1"/>
  <c r="G1894" i="4" a="1"/>
  <c r="G1894" i="4" s="1"/>
  <c r="G1895" i="4" a="1"/>
  <c r="G1895" i="4" s="1"/>
  <c r="G1896" i="4" a="1"/>
  <c r="G1896" i="4" s="1"/>
  <c r="G1897" i="4" a="1"/>
  <c r="G1897" i="4" s="1"/>
  <c r="G1898" i="4" a="1"/>
  <c r="G1898" i="4" s="1"/>
  <c r="G1899" i="4" a="1"/>
  <c r="G1899" i="4" s="1"/>
  <c r="G1900" i="4" a="1"/>
  <c r="G1900" i="4" s="1"/>
  <c r="G1901" i="4" a="1"/>
  <c r="G1901" i="4" s="1"/>
  <c r="G1902" i="4" a="1"/>
  <c r="G1902" i="4" s="1"/>
  <c r="G1903" i="4" a="1"/>
  <c r="G1903" i="4" s="1"/>
  <c r="G1904" i="4" a="1"/>
  <c r="G1904" i="4" s="1"/>
  <c r="G1905" i="4" a="1"/>
  <c r="G1905" i="4" s="1"/>
  <c r="G1906" i="4" a="1"/>
  <c r="G1906" i="4" s="1"/>
  <c r="G1907" i="4" a="1"/>
  <c r="G1907" i="4" s="1"/>
  <c r="G1908" i="4" a="1"/>
  <c r="G1908" i="4" s="1"/>
  <c r="G1909" i="4" a="1"/>
  <c r="G1909" i="4" s="1"/>
  <c r="G1910" i="4" a="1"/>
  <c r="G1910" i="4" s="1"/>
  <c r="G1911" i="4" a="1"/>
  <c r="G1911" i="4" s="1"/>
  <c r="G1912" i="4" a="1"/>
  <c r="G1912" i="4" s="1"/>
  <c r="G1913" i="4" a="1"/>
  <c r="G1913" i="4" s="1"/>
  <c r="G1914" i="4" a="1"/>
  <c r="G1914" i="4" s="1"/>
  <c r="G1915" i="4" a="1"/>
  <c r="G1915" i="4" s="1"/>
  <c r="G1916" i="4" a="1"/>
  <c r="G1916" i="4" s="1"/>
  <c r="G1917" i="4" a="1"/>
  <c r="G1917" i="4" s="1"/>
  <c r="G1918" i="4" a="1"/>
  <c r="G1918" i="4" s="1"/>
  <c r="G1919" i="4" a="1"/>
  <c r="G1919" i="4" s="1"/>
  <c r="G1920" i="4" a="1"/>
  <c r="G1920" i="4" s="1"/>
  <c r="G1921" i="4" a="1"/>
  <c r="G1921" i="4" s="1"/>
  <c r="G1922" i="4" a="1"/>
  <c r="G1922" i="4" s="1"/>
  <c r="G1923" i="4" a="1"/>
  <c r="G1923" i="4" s="1"/>
  <c r="G1924" i="4" a="1"/>
  <c r="G1924" i="4" s="1"/>
  <c r="G1925" i="4" a="1"/>
  <c r="G1925" i="4" s="1"/>
  <c r="G1926" i="4" a="1"/>
  <c r="G1926" i="4" s="1"/>
  <c r="G1927" i="4" a="1"/>
  <c r="G1927" i="4" s="1"/>
  <c r="G1928" i="4" a="1"/>
  <c r="G1928" i="4" s="1"/>
  <c r="G1929" i="4" a="1"/>
  <c r="G1929" i="4" s="1"/>
  <c r="G1930" i="4" a="1"/>
  <c r="G1930" i="4" s="1"/>
  <c r="G1931" i="4" a="1"/>
  <c r="G1931" i="4" s="1"/>
  <c r="G1932" i="4" a="1"/>
  <c r="G1932" i="4" s="1"/>
  <c r="G1933" i="4" a="1"/>
  <c r="G1933" i="4" s="1"/>
  <c r="G1934" i="4" a="1"/>
  <c r="G1934" i="4" s="1"/>
  <c r="G1935" i="4" a="1"/>
  <c r="G1935" i="4" s="1"/>
  <c r="G1936" i="4" a="1"/>
  <c r="G1936" i="4" s="1"/>
  <c r="G1937" i="4" a="1"/>
  <c r="G1937" i="4" s="1"/>
  <c r="G1938" i="4" a="1"/>
  <c r="G1938" i="4" s="1"/>
  <c r="G1939" i="4" a="1"/>
  <c r="G1939" i="4" s="1"/>
  <c r="G1940" i="4" a="1"/>
  <c r="G1940" i="4" s="1"/>
  <c r="G1941" i="4" a="1"/>
  <c r="G1941" i="4" s="1"/>
  <c r="G1942" i="4" a="1"/>
  <c r="G1942" i="4" s="1"/>
  <c r="G1943" i="4" a="1"/>
  <c r="G1943" i="4" s="1"/>
  <c r="G1944" i="4" a="1"/>
  <c r="G1944" i="4" s="1"/>
  <c r="G1945" i="4" a="1"/>
  <c r="G1945" i="4" s="1"/>
  <c r="G1946" i="4" a="1"/>
  <c r="G1946" i="4" s="1"/>
  <c r="G1947" i="4" a="1"/>
  <c r="G1947" i="4" s="1"/>
  <c r="G1948" i="4" a="1"/>
  <c r="G1948" i="4" s="1"/>
  <c r="G1949" i="4" a="1"/>
  <c r="G1949" i="4" s="1"/>
  <c r="G1950" i="4" a="1"/>
  <c r="G1950" i="4" s="1"/>
  <c r="G1951" i="4" a="1"/>
  <c r="G1951" i="4" s="1"/>
  <c r="G1952" i="4" a="1"/>
  <c r="G1952" i="4" s="1"/>
  <c r="G1953" i="4" a="1"/>
  <c r="G1953" i="4" s="1"/>
  <c r="G1954" i="4" a="1"/>
  <c r="G1954" i="4" s="1"/>
  <c r="G1955" i="4" a="1"/>
  <c r="G1955" i="4" s="1"/>
  <c r="G1956" i="4" a="1"/>
  <c r="G1956" i="4" s="1"/>
  <c r="G1957" i="4" a="1"/>
  <c r="G1957" i="4" s="1"/>
  <c r="G1958" i="4" a="1"/>
  <c r="G1958" i="4" s="1"/>
  <c r="G1959" i="4" a="1"/>
  <c r="G1959" i="4" s="1"/>
  <c r="G1960" i="4" a="1"/>
  <c r="G1960" i="4" s="1"/>
  <c r="G1961" i="4" a="1"/>
  <c r="G1961" i="4" s="1"/>
  <c r="G1962" i="4" a="1"/>
  <c r="G1962" i="4" s="1"/>
  <c r="G1963" i="4" a="1"/>
  <c r="G1963" i="4" s="1"/>
  <c r="G1964" i="4" a="1"/>
  <c r="G1964" i="4" s="1"/>
  <c r="G1965" i="4" a="1"/>
  <c r="G1965" i="4" s="1"/>
  <c r="G1966" i="4" a="1"/>
  <c r="G1966" i="4" s="1"/>
  <c r="G1967" i="4" a="1"/>
  <c r="G1967" i="4" s="1"/>
  <c r="G1968" i="4" a="1"/>
  <c r="G1968" i="4" s="1"/>
  <c r="G1969" i="4" a="1"/>
  <c r="G1969" i="4" s="1"/>
  <c r="G1970" i="4" a="1"/>
  <c r="G1970" i="4" s="1"/>
  <c r="G1971" i="4" a="1"/>
  <c r="G1971" i="4" s="1"/>
  <c r="G1972" i="4" a="1"/>
  <c r="G1972" i="4" s="1"/>
  <c r="G1973" i="4" a="1"/>
  <c r="G1973" i="4" s="1"/>
  <c r="G1974" i="4" a="1"/>
  <c r="G1974" i="4" s="1"/>
  <c r="G1975" i="4" a="1"/>
  <c r="G1975" i="4" s="1"/>
  <c r="G1976" i="4" a="1"/>
  <c r="G1976" i="4" s="1"/>
  <c r="G1977" i="4" a="1"/>
  <c r="G1977" i="4" s="1"/>
  <c r="G1978" i="4" a="1"/>
  <c r="G1978" i="4" s="1"/>
  <c r="G1979" i="4" a="1"/>
  <c r="G1979" i="4" s="1"/>
  <c r="G1980" i="4" a="1"/>
  <c r="G1980" i="4" s="1"/>
  <c r="G1981" i="4" a="1"/>
  <c r="G1981" i="4" s="1"/>
  <c r="G1982" i="4" a="1"/>
  <c r="G1982" i="4" s="1"/>
  <c r="G1983" i="4" a="1"/>
  <c r="G1983" i="4" s="1"/>
  <c r="G1984" i="4" a="1"/>
  <c r="G1984" i="4" s="1"/>
  <c r="G1985" i="4" a="1"/>
  <c r="G1985" i="4" s="1"/>
  <c r="G1986" i="4" a="1"/>
  <c r="G1986" i="4" s="1"/>
  <c r="G1987" i="4" a="1"/>
  <c r="G1987" i="4" s="1"/>
  <c r="G1988" i="4" a="1"/>
  <c r="G1988" i="4" s="1"/>
  <c r="G1989" i="4" a="1"/>
  <c r="G1989" i="4" s="1"/>
  <c r="G1990" i="4" a="1"/>
  <c r="G1990" i="4" s="1"/>
  <c r="G1991" i="4" a="1"/>
  <c r="G1991" i="4" s="1"/>
  <c r="G1992" i="4" a="1"/>
  <c r="G1992" i="4" s="1"/>
  <c r="G1993" i="4" a="1"/>
  <c r="G1993" i="4" s="1"/>
  <c r="G1994" i="4" a="1"/>
  <c r="G1994" i="4" s="1"/>
  <c r="G1995" i="4" a="1"/>
  <c r="G1995" i="4" s="1"/>
  <c r="G1996" i="4" a="1"/>
  <c r="G1996" i="4" s="1"/>
  <c r="G1997" i="4" a="1"/>
  <c r="G1997" i="4" s="1"/>
  <c r="G1998" i="4" a="1"/>
  <c r="G1998" i="4" s="1"/>
  <c r="G1999" i="4" a="1"/>
  <c r="G1999" i="4" s="1"/>
  <c r="G2000" i="4" a="1"/>
  <c r="G2000" i="4" s="1"/>
  <c r="G2001" i="4" a="1"/>
  <c r="G2001" i="4" s="1"/>
  <c r="G2002" i="4" a="1"/>
  <c r="G2002" i="4" s="1"/>
  <c r="G2003" i="4" a="1"/>
  <c r="G2003" i="4" s="1"/>
  <c r="G2004" i="4" a="1"/>
  <c r="G2004" i="4" s="1"/>
  <c r="G2005" i="4" a="1"/>
  <c r="G2005" i="4" s="1"/>
  <c r="G2006" i="4" a="1"/>
  <c r="G2006" i="4" s="1"/>
  <c r="G2007" i="4" a="1"/>
  <c r="G2007" i="4" s="1"/>
  <c r="G2008" i="4" a="1"/>
  <c r="G2008" i="4" s="1"/>
  <c r="G2009" i="4" a="1"/>
  <c r="G2009" i="4" s="1"/>
  <c r="G2010" i="4" a="1"/>
  <c r="G2010" i="4" s="1"/>
  <c r="G2011" i="4" a="1"/>
  <c r="G2011" i="4" s="1"/>
  <c r="G2012" i="4" a="1"/>
  <c r="G2012" i="4" s="1"/>
  <c r="G2013" i="4" a="1"/>
  <c r="G2013" i="4" s="1"/>
  <c r="G2014" i="4" a="1"/>
  <c r="G2014" i="4" s="1"/>
  <c r="G2015" i="4" a="1"/>
  <c r="G2015" i="4" s="1"/>
  <c r="G2016" i="4" a="1"/>
  <c r="G2016" i="4" s="1"/>
  <c r="G2017" i="4" a="1"/>
  <c r="G2017" i="4" s="1"/>
  <c r="G2018" i="4" a="1"/>
  <c r="G2018" i="4" s="1"/>
  <c r="G2019" i="4" a="1"/>
  <c r="G2019" i="4" s="1"/>
  <c r="G2020" i="4" a="1"/>
  <c r="G2020" i="4" s="1"/>
  <c r="G2021" i="4" a="1"/>
  <c r="G2021" i="4" s="1"/>
  <c r="G2022" i="4" a="1"/>
  <c r="G2022" i="4" s="1"/>
  <c r="G2023" i="4" a="1"/>
  <c r="G2023" i="4" s="1"/>
  <c r="G2024" i="4" a="1"/>
  <c r="G2024" i="4" s="1"/>
  <c r="G2025" i="4" a="1"/>
  <c r="G2025" i="4" s="1"/>
  <c r="G2026" i="4" a="1"/>
  <c r="G2026" i="4" s="1"/>
  <c r="G2027" i="4" a="1"/>
  <c r="G2027" i="4" s="1"/>
  <c r="G2028" i="4" a="1"/>
  <c r="G2028" i="4" s="1"/>
  <c r="G2029" i="4" a="1"/>
  <c r="G2029" i="4" s="1"/>
  <c r="G2030" i="4" a="1"/>
  <c r="G2030" i="4" s="1"/>
  <c r="G2031" i="4" a="1"/>
  <c r="G2031" i="4" s="1"/>
  <c r="G2032" i="4" a="1"/>
  <c r="G2032" i="4" s="1"/>
  <c r="G2033" i="4" a="1"/>
  <c r="G2033" i="4" s="1"/>
  <c r="G2034" i="4" a="1"/>
  <c r="G2034" i="4" s="1"/>
  <c r="G2035" i="4" a="1"/>
  <c r="G2035" i="4" s="1"/>
  <c r="G2036" i="4" a="1"/>
  <c r="G2036" i="4" s="1"/>
  <c r="G2037" i="4" a="1"/>
  <c r="G2037" i="4" s="1"/>
  <c r="G2038" i="4" a="1"/>
  <c r="G2038" i="4" s="1"/>
  <c r="G2039" i="4" a="1"/>
  <c r="G2039" i="4" s="1"/>
  <c r="G2040" i="4" a="1"/>
  <c r="G2040" i="4" s="1"/>
  <c r="G2041" i="4" a="1"/>
  <c r="G2041" i="4" s="1"/>
  <c r="G2042" i="4" a="1"/>
  <c r="G2042" i="4" s="1"/>
  <c r="G2043" i="4" a="1"/>
  <c r="G2043" i="4" s="1"/>
  <c r="G2044" i="4" a="1"/>
  <c r="G2044" i="4" s="1"/>
  <c r="G2045" i="4" a="1"/>
  <c r="G2045" i="4" s="1"/>
  <c r="G2046" i="4" a="1"/>
  <c r="G2046" i="4" s="1"/>
  <c r="G2047" i="4" a="1"/>
  <c r="G2047" i="4" s="1"/>
  <c r="G2048" i="4" a="1"/>
  <c r="G2048" i="4" s="1"/>
  <c r="G2049" i="4" a="1"/>
  <c r="G2049" i="4" s="1"/>
  <c r="G2050" i="4" a="1"/>
  <c r="G2050" i="4" s="1"/>
  <c r="G2051" i="4" a="1"/>
  <c r="G2051" i="4" s="1"/>
  <c r="G2052" i="4" a="1"/>
  <c r="G2052" i="4" s="1"/>
  <c r="G2053" i="4" a="1"/>
  <c r="G2053" i="4" s="1"/>
  <c r="G2054" i="4" a="1"/>
  <c r="G2054" i="4" s="1"/>
  <c r="G2055" i="4" a="1"/>
  <c r="G2055" i="4" s="1"/>
  <c r="G2056" i="4" a="1"/>
  <c r="G2056" i="4" s="1"/>
  <c r="G2057" i="4" a="1"/>
  <c r="G2057" i="4" s="1"/>
  <c r="G2058" i="4" a="1"/>
  <c r="G2058" i="4" s="1"/>
  <c r="G2059" i="4" a="1"/>
  <c r="G2059" i="4" s="1"/>
  <c r="G2060" i="4" a="1"/>
  <c r="G2060" i="4" s="1"/>
  <c r="G2061" i="4" a="1"/>
  <c r="G2061" i="4" s="1"/>
  <c r="G2062" i="4" a="1"/>
  <c r="G2062" i="4" s="1"/>
  <c r="G2063" i="4" a="1"/>
  <c r="G2063" i="4" s="1"/>
  <c r="G2064" i="4" a="1"/>
  <c r="G2064" i="4" s="1"/>
  <c r="G2065" i="4" a="1"/>
  <c r="G2065" i="4" s="1"/>
  <c r="G2066" i="4" a="1"/>
  <c r="G2066" i="4" s="1"/>
  <c r="G2067" i="4" a="1"/>
  <c r="G2067" i="4" s="1"/>
  <c r="G2068" i="4" a="1"/>
  <c r="G2068" i="4" s="1"/>
  <c r="G2069" i="4" a="1"/>
  <c r="G2069" i="4" s="1"/>
  <c r="G2070" i="4" a="1"/>
  <c r="G2070" i="4" s="1"/>
  <c r="G2071" i="4" a="1"/>
  <c r="G2071" i="4" s="1"/>
  <c r="G2072" i="4" a="1"/>
  <c r="G2072" i="4" s="1"/>
  <c r="G2073" i="4" a="1"/>
  <c r="G2073" i="4" s="1"/>
  <c r="G2074" i="4" a="1"/>
  <c r="G2074" i="4" s="1"/>
  <c r="G2075" i="4" a="1"/>
  <c r="G2075" i="4" s="1"/>
  <c r="G2076" i="4" a="1"/>
  <c r="G2076" i="4" s="1"/>
  <c r="G2077" i="4" a="1"/>
  <c r="G2077" i="4" s="1"/>
  <c r="G2078" i="4" a="1"/>
  <c r="G2078" i="4" s="1"/>
  <c r="G2079" i="4" a="1"/>
  <c r="G2079" i="4" s="1"/>
  <c r="G2080" i="4" a="1"/>
  <c r="G2080" i="4" s="1"/>
  <c r="G2081" i="4" a="1"/>
  <c r="G2081" i="4" s="1"/>
  <c r="G2082" i="4" a="1"/>
  <c r="G2082" i="4" s="1"/>
  <c r="G2083" i="4" a="1"/>
  <c r="G2083" i="4" s="1"/>
  <c r="G2084" i="4" a="1"/>
  <c r="G2084" i="4" s="1"/>
  <c r="G2085" i="4" a="1"/>
  <c r="G2085" i="4" s="1"/>
  <c r="G2086" i="4" a="1"/>
  <c r="G2086" i="4" s="1"/>
  <c r="G2087" i="4" a="1"/>
  <c r="G2087" i="4" s="1"/>
  <c r="G2088" i="4" a="1"/>
  <c r="G2088" i="4" s="1"/>
  <c r="G2089" i="4" a="1"/>
  <c r="G2089" i="4" s="1"/>
  <c r="G2090" i="4" a="1"/>
  <c r="G2090" i="4" s="1"/>
  <c r="G2091" i="4" a="1"/>
  <c r="G2091" i="4" s="1"/>
  <c r="G2092" i="4" a="1"/>
  <c r="G2092" i="4" s="1"/>
  <c r="G2093" i="4" a="1"/>
  <c r="G2093" i="4" s="1"/>
  <c r="G2094" i="4" a="1"/>
  <c r="G2094" i="4" s="1"/>
  <c r="G2095" i="4" a="1"/>
  <c r="G2095" i="4" s="1"/>
  <c r="G2096" i="4" a="1"/>
  <c r="G2096" i="4" s="1"/>
  <c r="G2097" i="4" a="1"/>
  <c r="G2097" i="4" s="1"/>
  <c r="G2098" i="4" a="1"/>
  <c r="G2098" i="4" s="1"/>
  <c r="G2099" i="4" a="1"/>
  <c r="G2099" i="4" s="1"/>
  <c r="G2100" i="4" a="1"/>
  <c r="G2100" i="4" s="1"/>
  <c r="G2101" i="4" a="1"/>
  <c r="G2101" i="4" s="1"/>
  <c r="G2102" i="4" a="1"/>
  <c r="G2102" i="4" s="1"/>
  <c r="G2103" i="4" a="1"/>
  <c r="G2103" i="4" s="1"/>
  <c r="G2104" i="4" a="1"/>
  <c r="G2104" i="4" s="1"/>
  <c r="G2105" i="4" a="1"/>
  <c r="G2105" i="4" s="1"/>
  <c r="G2106" i="4" a="1"/>
  <c r="G2106" i="4" s="1"/>
  <c r="G2107" i="4" a="1"/>
  <c r="G2107" i="4" s="1"/>
  <c r="G2108" i="4" a="1"/>
  <c r="G2108" i="4" s="1"/>
  <c r="G2109" i="4" a="1"/>
  <c r="G2109" i="4" s="1"/>
  <c r="G2110" i="4" a="1"/>
  <c r="G2110" i="4" s="1"/>
  <c r="G2111" i="4" a="1"/>
  <c r="G2111" i="4" s="1"/>
  <c r="G2112" i="4" a="1"/>
  <c r="G2112" i="4" s="1"/>
  <c r="G2113" i="4" a="1"/>
  <c r="G2113" i="4" s="1"/>
  <c r="G2114" i="4" a="1"/>
  <c r="G2114" i="4" s="1"/>
  <c r="G2115" i="4" a="1"/>
  <c r="G2115" i="4" s="1"/>
  <c r="G2116" i="4" a="1"/>
  <c r="G2116" i="4" s="1"/>
  <c r="G2117" i="4" a="1"/>
  <c r="G2117" i="4" s="1"/>
  <c r="G2118" i="4" a="1"/>
  <c r="G2118" i="4" s="1"/>
  <c r="G2119" i="4" a="1"/>
  <c r="G2119" i="4" s="1"/>
  <c r="G2120" i="4" a="1"/>
  <c r="G2120" i="4" s="1"/>
  <c r="G2121" i="4" a="1"/>
  <c r="G2121" i="4" s="1"/>
  <c r="G2122" i="4" a="1"/>
  <c r="G2122" i="4" s="1"/>
  <c r="G2123" i="4" a="1"/>
  <c r="G2123" i="4" s="1"/>
  <c r="G2124" i="4" a="1"/>
  <c r="G2124" i="4" s="1"/>
  <c r="G2125" i="4" a="1"/>
  <c r="G2125" i="4" s="1"/>
  <c r="G2126" i="4" a="1"/>
  <c r="G2126" i="4" s="1"/>
  <c r="G2127" i="4" a="1"/>
  <c r="G2127" i="4" s="1"/>
  <c r="G2128" i="4" a="1"/>
  <c r="G2128" i="4" s="1"/>
  <c r="G2129" i="4" a="1"/>
  <c r="G2129" i="4" s="1"/>
  <c r="G2130" i="4" a="1"/>
  <c r="G2130" i="4" s="1"/>
  <c r="G2131" i="4" a="1"/>
  <c r="G2131" i="4" s="1"/>
  <c r="G2132" i="4" a="1"/>
  <c r="G2132" i="4" s="1"/>
  <c r="G2133" i="4" a="1"/>
  <c r="G2133" i="4" s="1"/>
  <c r="G2134" i="4" a="1"/>
  <c r="G2134" i="4" s="1"/>
  <c r="G2135" i="4" a="1"/>
  <c r="G2135" i="4" s="1"/>
  <c r="G2136" i="4" a="1"/>
  <c r="G2136" i="4" s="1"/>
  <c r="G2137" i="4" a="1"/>
  <c r="G2137" i="4" s="1"/>
  <c r="G2138" i="4" a="1"/>
  <c r="G2138" i="4" s="1"/>
  <c r="G2139" i="4" a="1"/>
  <c r="G2139" i="4" s="1"/>
  <c r="G2140" i="4" a="1"/>
  <c r="G2140" i="4" s="1"/>
  <c r="G2141" i="4" a="1"/>
  <c r="G2141" i="4" s="1"/>
  <c r="G2142" i="4" a="1"/>
  <c r="G2142" i="4" s="1"/>
  <c r="G2143" i="4" a="1"/>
  <c r="G2143" i="4" s="1"/>
  <c r="G2144" i="4" a="1"/>
  <c r="G2144" i="4" s="1"/>
  <c r="G2145" i="4" a="1"/>
  <c r="G2145" i="4" s="1"/>
  <c r="G2146" i="4" a="1"/>
  <c r="G2146" i="4" s="1"/>
  <c r="G2147" i="4" a="1"/>
  <c r="G2147" i="4" s="1"/>
  <c r="G2148" i="4" a="1"/>
  <c r="G2148" i="4" s="1"/>
  <c r="G2149" i="4" a="1"/>
  <c r="G2149" i="4" s="1"/>
  <c r="G2150" i="4" a="1"/>
  <c r="G2150" i="4" s="1"/>
  <c r="G2151" i="4" a="1"/>
  <c r="G2151" i="4" s="1"/>
  <c r="G2152" i="4" a="1"/>
  <c r="G2152" i="4" s="1"/>
  <c r="G2153" i="4" a="1"/>
  <c r="G2153" i="4" s="1"/>
  <c r="G2154" i="4" a="1"/>
  <c r="G2154" i="4" s="1"/>
  <c r="G2155" i="4" a="1"/>
  <c r="G2155" i="4" s="1"/>
  <c r="G2156" i="4" a="1"/>
  <c r="G2156" i="4" s="1"/>
  <c r="G2157" i="4" a="1"/>
  <c r="G2157" i="4" s="1"/>
  <c r="G2158" i="4" a="1"/>
  <c r="G2158" i="4" s="1"/>
  <c r="G2159" i="4" a="1"/>
  <c r="G2159" i="4" s="1"/>
  <c r="G2160" i="4" a="1"/>
  <c r="G2160" i="4" s="1"/>
  <c r="G2161" i="4" a="1"/>
  <c r="G2161" i="4" s="1"/>
  <c r="G2162" i="4" a="1"/>
  <c r="G2162" i="4" s="1"/>
  <c r="G2163" i="4" a="1"/>
  <c r="G2163" i="4" s="1"/>
  <c r="G2164" i="4" a="1"/>
  <c r="G2164" i="4" s="1"/>
  <c r="G2165" i="4" a="1"/>
  <c r="G2165" i="4" s="1"/>
  <c r="G2166" i="4" a="1"/>
  <c r="G2166" i="4" s="1"/>
  <c r="G2167" i="4" a="1"/>
  <c r="G2167" i="4" s="1"/>
  <c r="G2168" i="4" a="1"/>
  <c r="G2168" i="4" s="1"/>
  <c r="G2169" i="4" a="1"/>
  <c r="G2169" i="4" s="1"/>
  <c r="G2170" i="4" a="1"/>
  <c r="G2170" i="4" s="1"/>
  <c r="G2171" i="4" a="1"/>
  <c r="G2171" i="4" s="1"/>
  <c r="G2172" i="4" a="1"/>
  <c r="G2172" i="4" s="1"/>
  <c r="G2173" i="4" a="1"/>
  <c r="G2173" i="4" s="1"/>
  <c r="G2174" i="4" a="1"/>
  <c r="G2174" i="4" s="1"/>
  <c r="G2175" i="4" a="1"/>
  <c r="G2175" i="4" s="1"/>
  <c r="G2176" i="4" a="1"/>
  <c r="G2176" i="4" s="1"/>
  <c r="G2177" i="4" a="1"/>
  <c r="G2177" i="4" s="1"/>
  <c r="G2178" i="4" a="1"/>
  <c r="G2178" i="4" s="1"/>
  <c r="G2179" i="4" a="1"/>
  <c r="G2179" i="4" s="1"/>
  <c r="G2180" i="4" a="1"/>
  <c r="G2180" i="4" s="1"/>
  <c r="G2181" i="4" a="1"/>
  <c r="G2181" i="4" s="1"/>
  <c r="G2182" i="4" a="1"/>
  <c r="G2182" i="4" s="1"/>
  <c r="G2183" i="4" a="1"/>
  <c r="G2183" i="4" s="1"/>
  <c r="G2184" i="4" a="1"/>
  <c r="G2184" i="4" s="1"/>
  <c r="G2185" i="4" a="1"/>
  <c r="G2185" i="4" s="1"/>
  <c r="G2186" i="4" a="1"/>
  <c r="G2186" i="4" s="1"/>
  <c r="G2187" i="4" a="1"/>
  <c r="G2187" i="4" s="1"/>
  <c r="G2188" i="4" a="1"/>
  <c r="G2188" i="4" s="1"/>
  <c r="G2189" i="4" a="1"/>
  <c r="G2189" i="4" s="1"/>
  <c r="G2190" i="4" a="1"/>
  <c r="G2190" i="4" s="1"/>
  <c r="G2191" i="4" a="1"/>
  <c r="G2191" i="4" s="1"/>
  <c r="G2192" i="4" a="1"/>
  <c r="G2192" i="4" s="1"/>
  <c r="G2193" i="4" a="1"/>
  <c r="G2193" i="4" s="1"/>
  <c r="G2194" i="4" a="1"/>
  <c r="G2194" i="4" s="1"/>
  <c r="G2195" i="4" a="1"/>
  <c r="G2195" i="4" s="1"/>
  <c r="G2196" i="4" a="1"/>
  <c r="G2196" i="4" s="1"/>
  <c r="G2197" i="4" a="1"/>
  <c r="G2197" i="4" s="1"/>
  <c r="G2198" i="4" a="1"/>
  <c r="G2198" i="4" s="1"/>
  <c r="G2199" i="4" a="1"/>
  <c r="G2199" i="4" s="1"/>
  <c r="G2200" i="4" a="1"/>
  <c r="G2200" i="4" s="1"/>
  <c r="G2201" i="4" a="1"/>
  <c r="G2201" i="4" s="1"/>
  <c r="G2202" i="4" a="1"/>
  <c r="G2202" i="4" s="1"/>
  <c r="G2203" i="4" a="1"/>
  <c r="G2203" i="4" s="1"/>
  <c r="G2204" i="4" a="1"/>
  <c r="G2204" i="4" s="1"/>
  <c r="G2205" i="4" a="1"/>
  <c r="G2205" i="4" s="1"/>
  <c r="G2206" i="4" a="1"/>
  <c r="G2206" i="4" s="1"/>
  <c r="G2207" i="4" a="1"/>
  <c r="G2207" i="4" s="1"/>
  <c r="G2208" i="4" a="1"/>
  <c r="G2208" i="4" s="1"/>
  <c r="G2209" i="4" a="1"/>
  <c r="G2209" i="4" s="1"/>
  <c r="G2210" i="4" a="1"/>
  <c r="G2210" i="4" s="1"/>
  <c r="G2211" i="4" a="1"/>
  <c r="G2211" i="4" s="1"/>
  <c r="G2212" i="4" a="1"/>
  <c r="G2212" i="4" s="1"/>
  <c r="G2213" i="4" a="1"/>
  <c r="G2213" i="4" s="1"/>
  <c r="G2214" i="4" a="1"/>
  <c r="G2214" i="4" s="1"/>
  <c r="G2215" i="4" a="1"/>
  <c r="G2215" i="4" s="1"/>
  <c r="G2216" i="4" a="1"/>
  <c r="G2216" i="4" s="1"/>
  <c r="G2217" i="4" a="1"/>
  <c r="G2217" i="4" s="1"/>
  <c r="G2218" i="4" a="1"/>
  <c r="G2218" i="4" s="1"/>
  <c r="G2219" i="4" a="1"/>
  <c r="G2219" i="4" s="1"/>
  <c r="G2220" i="4" a="1"/>
  <c r="G2220" i="4" s="1"/>
  <c r="G2221" i="4" a="1"/>
  <c r="G2221" i="4" s="1"/>
  <c r="G2222" i="4" a="1"/>
  <c r="G2222" i="4" s="1"/>
  <c r="G2223" i="4" a="1"/>
  <c r="G2223" i="4" s="1"/>
  <c r="G2224" i="4" a="1"/>
  <c r="G2224" i="4" s="1"/>
  <c r="G2225" i="4" a="1"/>
  <c r="G2225" i="4" s="1"/>
  <c r="G2226" i="4" a="1"/>
  <c r="G2226" i="4" s="1"/>
  <c r="G2227" i="4" a="1"/>
  <c r="G2227" i="4" s="1"/>
  <c r="G2228" i="4" a="1"/>
  <c r="G2228" i="4" s="1"/>
  <c r="G2229" i="4" a="1"/>
  <c r="G2229" i="4" s="1"/>
  <c r="G2230" i="4" a="1"/>
  <c r="G2230" i="4" s="1"/>
  <c r="G2231" i="4" a="1"/>
  <c r="G2231" i="4" s="1"/>
  <c r="G2232" i="4" a="1"/>
  <c r="G2232" i="4" s="1"/>
  <c r="G2233" i="4" a="1"/>
  <c r="G2233" i="4" s="1"/>
  <c r="G2234" i="4" a="1"/>
  <c r="G2234" i="4" s="1"/>
  <c r="G2235" i="4" a="1"/>
  <c r="G2235" i="4" s="1"/>
  <c r="G2236" i="4" a="1"/>
  <c r="G2236" i="4" s="1"/>
  <c r="G2237" i="4" a="1"/>
  <c r="G2237" i="4" s="1"/>
  <c r="G2238" i="4" a="1"/>
  <c r="G2238" i="4" s="1"/>
  <c r="G2239" i="4" a="1"/>
  <c r="G2239" i="4" s="1"/>
  <c r="G2240" i="4" a="1"/>
  <c r="G2240" i="4" s="1"/>
  <c r="G2241" i="4" a="1"/>
  <c r="G2241" i="4" s="1"/>
  <c r="G2242" i="4" a="1"/>
  <c r="G2242" i="4" s="1"/>
  <c r="G2243" i="4" a="1"/>
  <c r="G2243" i="4" s="1"/>
  <c r="G2244" i="4" a="1"/>
  <c r="G2244" i="4" s="1"/>
  <c r="G2245" i="4" a="1"/>
  <c r="G2245" i="4" s="1"/>
  <c r="G2246" i="4" a="1"/>
  <c r="G2246" i="4" s="1"/>
  <c r="G2247" i="4" a="1"/>
  <c r="G2247" i="4" s="1"/>
  <c r="G2248" i="4" a="1"/>
  <c r="G2248" i="4" s="1"/>
  <c r="G2249" i="4" a="1"/>
  <c r="G2249" i="4" s="1"/>
  <c r="G2250" i="4" a="1"/>
  <c r="G2250" i="4" s="1"/>
  <c r="G2251" i="4" a="1"/>
  <c r="G2251" i="4" s="1"/>
  <c r="G2252" i="4" a="1"/>
  <c r="G2252" i="4" s="1"/>
  <c r="G2253" i="4" a="1"/>
  <c r="G2253" i="4" s="1"/>
  <c r="G2254" i="4" a="1"/>
  <c r="G2254" i="4" s="1"/>
  <c r="G2255" i="4" a="1"/>
  <c r="G2255" i="4" s="1"/>
  <c r="G2256" i="4" a="1"/>
  <c r="G2256" i="4" s="1"/>
  <c r="G2257" i="4" a="1"/>
  <c r="G2257" i="4" s="1"/>
  <c r="G2258" i="4" a="1"/>
  <c r="G2258" i="4" s="1"/>
  <c r="G2259" i="4" a="1"/>
  <c r="G2259" i="4" s="1"/>
  <c r="G2260" i="4" a="1"/>
  <c r="G2260" i="4" s="1"/>
  <c r="G2261" i="4" a="1"/>
  <c r="G2261" i="4" s="1"/>
  <c r="G2262" i="4" a="1"/>
  <c r="G2262" i="4" s="1"/>
  <c r="G2263" i="4" a="1"/>
  <c r="G2263" i="4" s="1"/>
  <c r="G2264" i="4" a="1"/>
  <c r="G2264" i="4" s="1"/>
  <c r="G2265" i="4" a="1"/>
  <c r="G2265" i="4" s="1"/>
  <c r="G2266" i="4" a="1"/>
  <c r="G2266" i="4" s="1"/>
  <c r="G2267" i="4" a="1"/>
  <c r="G2267" i="4" s="1"/>
  <c r="G2268" i="4" a="1"/>
  <c r="G2268" i="4" s="1"/>
  <c r="G2269" i="4" a="1"/>
  <c r="G2269" i="4" s="1"/>
  <c r="G2270" i="4" a="1"/>
  <c r="G2270" i="4" s="1"/>
  <c r="G2271" i="4" a="1"/>
  <c r="G2271" i="4" s="1"/>
  <c r="G2272" i="4" a="1"/>
  <c r="G2272" i="4" s="1"/>
  <c r="G2273" i="4" a="1"/>
  <c r="G2273" i="4" s="1"/>
  <c r="G2274" i="4" a="1"/>
  <c r="G2274" i="4" s="1"/>
  <c r="G2275" i="4" a="1"/>
  <c r="G2275" i="4" s="1"/>
  <c r="G2276" i="4" a="1"/>
  <c r="G2276" i="4" s="1"/>
  <c r="G2277" i="4" a="1"/>
  <c r="G2277" i="4" s="1"/>
  <c r="G2278" i="4" a="1"/>
  <c r="G2278" i="4" s="1"/>
  <c r="G2279" i="4" a="1"/>
  <c r="G2279" i="4" s="1"/>
  <c r="G2280" i="4" a="1"/>
  <c r="G2280" i="4" s="1"/>
  <c r="G2281" i="4" a="1"/>
  <c r="G2281" i="4" s="1"/>
  <c r="G2282" i="4" a="1"/>
  <c r="G2282" i="4" s="1"/>
  <c r="G2283" i="4" a="1"/>
  <c r="G2283" i="4" s="1"/>
  <c r="G2284" i="4" a="1"/>
  <c r="G2284" i="4" s="1"/>
  <c r="G2285" i="4" a="1"/>
  <c r="G2285" i="4" s="1"/>
  <c r="G2286" i="4" a="1"/>
  <c r="G2286" i="4" s="1"/>
  <c r="G2287" i="4" a="1"/>
  <c r="G2287" i="4" s="1"/>
  <c r="G2288" i="4" a="1"/>
  <c r="G2288" i="4" s="1"/>
  <c r="G2289" i="4" a="1"/>
  <c r="G2289" i="4" s="1"/>
  <c r="G2290" i="4" a="1"/>
  <c r="G2290" i="4" s="1"/>
  <c r="G2291" i="4" a="1"/>
  <c r="G2291" i="4" s="1"/>
  <c r="G2292" i="4" a="1"/>
  <c r="G2292" i="4" s="1"/>
  <c r="G2293" i="4" a="1"/>
  <c r="G2293" i="4" s="1"/>
  <c r="G2294" i="4" a="1"/>
  <c r="G2294" i="4" s="1"/>
  <c r="G2295" i="4" a="1"/>
  <c r="G2295" i="4" s="1"/>
  <c r="G2296" i="4" a="1"/>
  <c r="G2296" i="4" s="1"/>
  <c r="G2297" i="4" a="1"/>
  <c r="G2297" i="4" s="1"/>
  <c r="G2298" i="4" a="1"/>
  <c r="G2298" i="4" s="1"/>
  <c r="G2299" i="4" a="1"/>
  <c r="G2299" i="4" s="1"/>
  <c r="G2300" i="4" a="1"/>
  <c r="G2300" i="4" s="1"/>
  <c r="G2301" i="4" a="1"/>
  <c r="G2301" i="4" s="1"/>
  <c r="G2302" i="4" a="1"/>
  <c r="G2302" i="4" s="1"/>
  <c r="G2303" i="4" a="1"/>
  <c r="G2303" i="4" s="1"/>
  <c r="G2304" i="4" a="1"/>
  <c r="G2304" i="4" s="1"/>
  <c r="G2305" i="4" a="1"/>
  <c r="G2305" i="4" s="1"/>
  <c r="G2306" i="4" a="1"/>
  <c r="G2306" i="4" s="1"/>
  <c r="G2307" i="4" a="1"/>
  <c r="G2307" i="4" s="1"/>
  <c r="G2308" i="4" a="1"/>
  <c r="G2308" i="4" s="1"/>
  <c r="G2309" i="4" a="1"/>
  <c r="G2309" i="4" s="1"/>
  <c r="G2310" i="4" a="1"/>
  <c r="G2310" i="4" s="1"/>
  <c r="G2311" i="4" a="1"/>
  <c r="G2311" i="4" s="1"/>
  <c r="G2312" i="4" a="1"/>
  <c r="G2312" i="4" s="1"/>
  <c r="G2313" i="4" a="1"/>
  <c r="G2313" i="4" s="1"/>
  <c r="G2314" i="4" a="1"/>
  <c r="G2314" i="4" s="1"/>
  <c r="G2315" i="4" a="1"/>
  <c r="G2315" i="4" s="1"/>
  <c r="G2316" i="4" a="1"/>
  <c r="G2316" i="4" s="1"/>
  <c r="G2317" i="4" a="1"/>
  <c r="G2317" i="4" s="1"/>
  <c r="G2318" i="4" a="1"/>
  <c r="G2318" i="4" s="1"/>
  <c r="G2319" i="4" a="1"/>
  <c r="G2319" i="4" s="1"/>
  <c r="G2320" i="4" a="1"/>
  <c r="G2320" i="4" s="1"/>
  <c r="G2321" i="4" a="1"/>
  <c r="G2321" i="4" s="1"/>
  <c r="G2322" i="4" a="1"/>
  <c r="G2322" i="4" s="1"/>
  <c r="G2323" i="4" a="1"/>
  <c r="G2323" i="4" s="1"/>
  <c r="G2324" i="4" a="1"/>
  <c r="G2324" i="4" s="1"/>
  <c r="G2325" i="4" a="1"/>
  <c r="G2325" i="4" s="1"/>
  <c r="G2326" i="4" a="1"/>
  <c r="G2326" i="4" s="1"/>
  <c r="G2327" i="4" a="1"/>
  <c r="G2327" i="4" s="1"/>
  <c r="G2328" i="4" a="1"/>
  <c r="G2328" i="4" s="1"/>
  <c r="G2329" i="4" a="1"/>
  <c r="G2329" i="4" s="1"/>
  <c r="G2330" i="4" a="1"/>
  <c r="G2330" i="4" s="1"/>
  <c r="G2331" i="4" a="1"/>
  <c r="G2331" i="4" s="1"/>
  <c r="G2332" i="4" a="1"/>
  <c r="G2332" i="4" s="1"/>
  <c r="G2333" i="4" a="1"/>
  <c r="G2333" i="4" s="1"/>
  <c r="G2334" i="4" a="1"/>
  <c r="G2334" i="4" s="1"/>
  <c r="G2335" i="4" a="1"/>
  <c r="G2335" i="4" s="1"/>
  <c r="G2336" i="4" a="1"/>
  <c r="G2336" i="4" s="1"/>
  <c r="G2337" i="4" a="1"/>
  <c r="G2337" i="4" s="1"/>
  <c r="G2338" i="4" a="1"/>
  <c r="G2338" i="4" s="1"/>
  <c r="G2339" i="4" a="1"/>
  <c r="G2339" i="4" s="1"/>
  <c r="G2340" i="4" a="1"/>
  <c r="G2340" i="4" s="1"/>
  <c r="G2341" i="4" a="1"/>
  <c r="G2341" i="4" s="1"/>
  <c r="G2342" i="4" a="1"/>
  <c r="G2342" i="4" s="1"/>
  <c r="G2343" i="4" a="1"/>
  <c r="G2343" i="4" s="1"/>
  <c r="G2344" i="4" a="1"/>
  <c r="G2344" i="4" s="1"/>
  <c r="G2345" i="4" a="1"/>
  <c r="G2345" i="4" s="1"/>
  <c r="G2346" i="4" a="1"/>
  <c r="G2346" i="4" s="1"/>
  <c r="G2347" i="4" a="1"/>
  <c r="G2347" i="4" s="1"/>
  <c r="G2348" i="4" a="1"/>
  <c r="G2348" i="4" s="1"/>
  <c r="G2349" i="4" a="1"/>
  <c r="G2349" i="4" s="1"/>
  <c r="G2350" i="4" a="1"/>
  <c r="G2350" i="4" s="1"/>
  <c r="G2351" i="4" a="1"/>
  <c r="G2351" i="4" s="1"/>
  <c r="G2352" i="4" a="1"/>
  <c r="G2352" i="4" s="1"/>
  <c r="G2353" i="4" a="1"/>
  <c r="G2353" i="4" s="1"/>
  <c r="G2354" i="4" a="1"/>
  <c r="G2354" i="4" s="1"/>
  <c r="G2355" i="4" a="1"/>
  <c r="G2355" i="4" s="1"/>
  <c r="G2356" i="4" a="1"/>
  <c r="G2356" i="4" s="1"/>
  <c r="G2357" i="4" a="1"/>
  <c r="G2357" i="4" s="1"/>
  <c r="G2358" i="4" a="1"/>
  <c r="G2358" i="4" s="1"/>
  <c r="G2359" i="4" a="1"/>
  <c r="G2359" i="4" s="1"/>
  <c r="G2360" i="4" a="1"/>
  <c r="G2360" i="4" s="1"/>
  <c r="G2361" i="4" a="1"/>
  <c r="G2361" i="4" s="1"/>
  <c r="G2362" i="4" a="1"/>
  <c r="G2362" i="4" s="1"/>
  <c r="G2363" i="4" a="1"/>
  <c r="G2363" i="4" s="1"/>
  <c r="G2364" i="4" a="1"/>
  <c r="G2364" i="4" s="1"/>
  <c r="G2365" i="4" a="1"/>
  <c r="G2365" i="4" s="1"/>
  <c r="G2366" i="4" a="1"/>
  <c r="G2366" i="4" s="1"/>
  <c r="G2367" i="4" a="1"/>
  <c r="G2367" i="4" s="1"/>
  <c r="G2368" i="4" a="1"/>
  <c r="G2368" i="4" s="1"/>
  <c r="G2369" i="4" a="1"/>
  <c r="G2369" i="4" s="1"/>
  <c r="G2370" i="4" a="1"/>
  <c r="G2370" i="4" s="1"/>
  <c r="G2371" i="4" a="1"/>
  <c r="G2371" i="4" s="1"/>
  <c r="G2372" i="4" a="1"/>
  <c r="G2372" i="4" s="1"/>
  <c r="G2373" i="4" a="1"/>
  <c r="G2373" i="4" s="1"/>
  <c r="G2374" i="4" a="1"/>
  <c r="G2374" i="4" s="1"/>
  <c r="G2375" i="4" a="1"/>
  <c r="G2375" i="4" s="1"/>
  <c r="G2376" i="4" a="1"/>
  <c r="G2376" i="4" s="1"/>
  <c r="G2377" i="4" a="1"/>
  <c r="G2377" i="4" s="1"/>
  <c r="G2378" i="4" a="1"/>
  <c r="G2378" i="4" s="1"/>
  <c r="G2379" i="4" a="1"/>
  <c r="G2379" i="4" s="1"/>
  <c r="G2380" i="4" a="1"/>
  <c r="G2380" i="4" s="1"/>
  <c r="G2381" i="4" a="1"/>
  <c r="G2381" i="4" s="1"/>
  <c r="G2382" i="4" a="1"/>
  <c r="G2382" i="4" s="1"/>
  <c r="G2383" i="4" a="1"/>
  <c r="G2383" i="4" s="1"/>
  <c r="G2384" i="4" a="1"/>
  <c r="G2384" i="4" s="1"/>
  <c r="G2385" i="4" a="1"/>
  <c r="G2385" i="4" s="1"/>
  <c r="G2386" i="4" a="1"/>
  <c r="G2386" i="4" s="1"/>
  <c r="G2387" i="4" a="1"/>
  <c r="G2387" i="4" s="1"/>
  <c r="G2388" i="4" a="1"/>
  <c r="G2388" i="4" s="1"/>
  <c r="G2389" i="4" a="1"/>
  <c r="G2389" i="4" s="1"/>
  <c r="G2390" i="4" a="1"/>
  <c r="G2390" i="4" s="1"/>
  <c r="G2391" i="4" a="1"/>
  <c r="G2391" i="4" s="1"/>
  <c r="G2392" i="4" a="1"/>
  <c r="G2392" i="4" s="1"/>
  <c r="G2393" i="4" a="1"/>
  <c r="G2393" i="4" s="1"/>
  <c r="G2394" i="4" a="1"/>
  <c r="G2394" i="4" s="1"/>
  <c r="G2395" i="4" a="1"/>
  <c r="G2395" i="4" s="1"/>
  <c r="G2396" i="4" a="1"/>
  <c r="G2396" i="4" s="1"/>
  <c r="G2397" i="4" a="1"/>
  <c r="G2397" i="4" s="1"/>
  <c r="G2398" i="4" a="1"/>
  <c r="G2398" i="4" s="1"/>
  <c r="G2399" i="4" a="1"/>
  <c r="G2399" i="4" s="1"/>
  <c r="G2400" i="4" a="1"/>
  <c r="G2400" i="4" s="1"/>
  <c r="G2401" i="4" a="1"/>
  <c r="G2401" i="4" s="1"/>
  <c r="G2402" i="4" a="1"/>
  <c r="G2402" i="4" s="1"/>
  <c r="G2403" i="4" a="1"/>
  <c r="G2403" i="4" s="1"/>
  <c r="G2404" i="4" a="1"/>
  <c r="G2404" i="4" s="1"/>
  <c r="G2405" i="4" a="1"/>
  <c r="G2405" i="4" s="1"/>
  <c r="G2406" i="4" a="1"/>
  <c r="G2406" i="4" s="1"/>
  <c r="G2407" i="4" a="1"/>
  <c r="G2407" i="4" s="1"/>
  <c r="G2408" i="4" a="1"/>
  <c r="G2408" i="4" s="1"/>
  <c r="G2409" i="4" a="1"/>
  <c r="G2409" i="4" s="1"/>
  <c r="G2410" i="4" a="1"/>
  <c r="G2410" i="4" s="1"/>
  <c r="G2411" i="4" a="1"/>
  <c r="G2411" i="4" s="1"/>
  <c r="G2412" i="4" a="1"/>
  <c r="G2412" i="4" s="1"/>
  <c r="G2413" i="4" a="1"/>
  <c r="G2413" i="4" s="1"/>
  <c r="G2414" i="4" a="1"/>
  <c r="G2414" i="4" s="1"/>
  <c r="G2415" i="4" a="1"/>
  <c r="G2415" i="4" s="1"/>
  <c r="G2416" i="4" a="1"/>
  <c r="G2416" i="4" s="1"/>
  <c r="G2417" i="4" a="1"/>
  <c r="G2417" i="4" s="1"/>
  <c r="G2418" i="4" a="1"/>
  <c r="G2418" i="4" s="1"/>
  <c r="G2419" i="4" a="1"/>
  <c r="G2419" i="4" s="1"/>
  <c r="G2420" i="4" a="1"/>
  <c r="G2420" i="4" s="1"/>
  <c r="G2421" i="4" a="1"/>
  <c r="G2421" i="4" s="1"/>
  <c r="G2422" i="4" a="1"/>
  <c r="G2422" i="4" s="1"/>
  <c r="G2423" i="4" a="1"/>
  <c r="G2423" i="4" s="1"/>
  <c r="G2424" i="4" a="1"/>
  <c r="G2424" i="4" s="1"/>
  <c r="G2425" i="4" a="1"/>
  <c r="G2425" i="4" s="1"/>
  <c r="G2426" i="4" a="1"/>
  <c r="G2426" i="4" s="1"/>
  <c r="G2427" i="4" a="1"/>
  <c r="G2427" i="4" s="1"/>
  <c r="G2428" i="4" a="1"/>
  <c r="G2428" i="4" s="1"/>
  <c r="G2429" i="4" a="1"/>
  <c r="G2429" i="4" s="1"/>
  <c r="G2430" i="4" a="1"/>
  <c r="G2430" i="4" s="1"/>
  <c r="G2431" i="4" a="1"/>
  <c r="G2431" i="4" s="1"/>
  <c r="G2432" i="4" a="1"/>
  <c r="G2432" i="4" s="1"/>
  <c r="G2433" i="4" a="1"/>
  <c r="G2433" i="4" s="1"/>
  <c r="G2434" i="4" a="1"/>
  <c r="G2434" i="4" s="1"/>
  <c r="G2435" i="4" a="1"/>
  <c r="G2435" i="4" s="1"/>
  <c r="G2436" i="4" a="1"/>
  <c r="G2436" i="4" s="1"/>
  <c r="G2437" i="4" a="1"/>
  <c r="G2437" i="4" s="1"/>
  <c r="G2438" i="4" a="1"/>
  <c r="G2438" i="4" s="1"/>
  <c r="G2439" i="4" a="1"/>
  <c r="G2439" i="4" s="1"/>
  <c r="G2440" i="4" a="1"/>
  <c r="G2440" i="4" s="1"/>
  <c r="G2441" i="4" a="1"/>
  <c r="G2441" i="4" s="1"/>
  <c r="G2442" i="4" a="1"/>
  <c r="G2442" i="4" s="1"/>
  <c r="G2443" i="4" a="1"/>
  <c r="G2443" i="4" s="1"/>
  <c r="G2444" i="4" a="1"/>
  <c r="G2444" i="4" s="1"/>
  <c r="G2445" i="4" a="1"/>
  <c r="G2445" i="4" s="1"/>
  <c r="G2446" i="4" a="1"/>
  <c r="G2446" i="4" s="1"/>
  <c r="G2447" i="4" a="1"/>
  <c r="G2447" i="4" s="1"/>
  <c r="G2448" i="4" a="1"/>
  <c r="G2448" i="4" s="1"/>
  <c r="G2449" i="4" a="1"/>
  <c r="G2449" i="4" s="1"/>
  <c r="G2450" i="4" a="1"/>
  <c r="G2450" i="4" s="1"/>
  <c r="G2451" i="4" a="1"/>
  <c r="G2451" i="4" s="1"/>
  <c r="G2452" i="4" a="1"/>
  <c r="G2452" i="4" s="1"/>
  <c r="G2453" i="4" a="1"/>
  <c r="G2453" i="4" s="1"/>
  <c r="G2454" i="4" a="1"/>
  <c r="G2454" i="4" s="1"/>
  <c r="G2455" i="4" a="1"/>
  <c r="G2455" i="4" s="1"/>
  <c r="G2456" i="4" a="1"/>
  <c r="G2456" i="4" s="1"/>
  <c r="G2457" i="4" a="1"/>
  <c r="G2457" i="4" s="1"/>
  <c r="G2458" i="4" a="1"/>
  <c r="G2458" i="4" s="1"/>
  <c r="G2459" i="4" a="1"/>
  <c r="G2459" i="4" s="1"/>
  <c r="G2460" i="4" a="1"/>
  <c r="G2460" i="4" s="1"/>
  <c r="G2461" i="4" a="1"/>
  <c r="G2461" i="4" s="1"/>
  <c r="G2462" i="4" a="1"/>
  <c r="G2462" i="4" s="1"/>
  <c r="G2463" i="4" a="1"/>
  <c r="G2463" i="4" s="1"/>
  <c r="G2464" i="4" a="1"/>
  <c r="G2464" i="4" s="1"/>
  <c r="G2465" i="4" a="1"/>
  <c r="G2465" i="4" s="1"/>
  <c r="G2466" i="4" a="1"/>
  <c r="G2466" i="4" s="1"/>
  <c r="G2467" i="4" a="1"/>
  <c r="G2467" i="4" s="1"/>
  <c r="G2468" i="4" a="1"/>
  <c r="G2468" i="4" s="1"/>
  <c r="G2469" i="4" a="1"/>
  <c r="G2469" i="4" s="1"/>
  <c r="G2470" i="4" a="1"/>
  <c r="G2470" i="4" s="1"/>
  <c r="G2471" i="4" a="1"/>
  <c r="G2471" i="4" s="1"/>
  <c r="G2472" i="4" a="1"/>
  <c r="G2472" i="4" s="1"/>
  <c r="G2473" i="4" a="1"/>
  <c r="G2473" i="4" s="1"/>
  <c r="G2474" i="4" a="1"/>
  <c r="G2474" i="4" s="1"/>
  <c r="G2475" i="4" a="1"/>
  <c r="G2475" i="4" s="1"/>
  <c r="G2476" i="4" a="1"/>
  <c r="G2476" i="4" s="1"/>
  <c r="G2477" i="4" a="1"/>
  <c r="G2477" i="4" s="1"/>
  <c r="G2478" i="4" a="1"/>
  <c r="G2478" i="4" s="1"/>
  <c r="G2479" i="4" a="1"/>
  <c r="G2479" i="4" s="1"/>
  <c r="G2480" i="4" a="1"/>
  <c r="G2480" i="4" s="1"/>
  <c r="G2481" i="4" a="1"/>
  <c r="G2481" i="4" s="1"/>
  <c r="G2482" i="4" a="1"/>
  <c r="G2482" i="4" s="1"/>
  <c r="G2483" i="4" a="1"/>
  <c r="G2483" i="4" s="1"/>
  <c r="G2484" i="4" a="1"/>
  <c r="G2484" i="4" s="1"/>
  <c r="G2485" i="4" a="1"/>
  <c r="G2485" i="4" s="1"/>
  <c r="G2486" i="4" a="1"/>
  <c r="G2486" i="4" s="1"/>
  <c r="G2487" i="4" a="1"/>
  <c r="G2487" i="4" s="1"/>
  <c r="G2488" i="4" a="1"/>
  <c r="G2488" i="4" s="1"/>
  <c r="G2489" i="4" a="1"/>
  <c r="G2489" i="4" s="1"/>
  <c r="G2490" i="4" a="1"/>
  <c r="G2490" i="4"/>
  <c r="G2491" i="4" a="1"/>
  <c r="G2491" i="4" s="1"/>
  <c r="G2492" i="4" a="1"/>
  <c r="G2492" i="4" s="1"/>
  <c r="G2493" i="4" a="1"/>
  <c r="G2493" i="4" s="1"/>
  <c r="G2494" i="4" a="1"/>
  <c r="G2494" i="4" s="1"/>
  <c r="G2495" i="4" a="1"/>
  <c r="G2495" i="4" s="1"/>
  <c r="G2496" i="4" a="1"/>
  <c r="G2496" i="4" s="1"/>
  <c r="G2497" i="4" a="1"/>
  <c r="G2497" i="4" s="1"/>
  <c r="G2498" i="4" a="1"/>
  <c r="G2498" i="4" s="1"/>
  <c r="G2499" i="4" a="1"/>
  <c r="G2499" i="4" s="1"/>
  <c r="G2500" i="4" a="1"/>
  <c r="G2500" i="4" s="1"/>
  <c r="G2501" i="4" a="1"/>
  <c r="G2501" i="4" s="1"/>
  <c r="G2502" i="4" a="1"/>
  <c r="G2502" i="4" s="1"/>
  <c r="G2503" i="4" a="1"/>
  <c r="G2503" i="4" s="1"/>
  <c r="G2504" i="4" a="1"/>
  <c r="G2504" i="4" s="1"/>
  <c r="G2505" i="4" a="1"/>
  <c r="G2505" i="4" s="1"/>
  <c r="G2506" i="4" a="1"/>
  <c r="G2506" i="4" s="1"/>
  <c r="G2507" i="4" a="1"/>
  <c r="G2507" i="4" s="1"/>
  <c r="G2508" i="4" a="1"/>
  <c r="G2508" i="4" s="1"/>
  <c r="G2509" i="4" a="1"/>
  <c r="G2509" i="4" s="1"/>
  <c r="G2510" i="4" a="1"/>
  <c r="G2510" i="4" s="1"/>
  <c r="G2511" i="4" a="1"/>
  <c r="G2511" i="4" s="1"/>
  <c r="G2512" i="4" a="1"/>
  <c r="G2512" i="4" s="1"/>
  <c r="G2513" i="4" a="1"/>
  <c r="G2513" i="4" s="1"/>
  <c r="G2514" i="4" a="1"/>
  <c r="G2514" i="4" s="1"/>
  <c r="G2515" i="4" a="1"/>
  <c r="G2515" i="4" s="1"/>
  <c r="G2516" i="4" a="1"/>
  <c r="G2516" i="4" s="1"/>
  <c r="G2517" i="4" a="1"/>
  <c r="G2517" i="4" s="1"/>
  <c r="G2518" i="4" a="1"/>
  <c r="G2518" i="4" s="1"/>
  <c r="G2519" i="4" a="1"/>
  <c r="G2519" i="4" s="1"/>
  <c r="G2520" i="4" a="1"/>
  <c r="G2520" i="4" s="1"/>
  <c r="G2521" i="4" a="1"/>
  <c r="G2521" i="4" s="1"/>
  <c r="G2522" i="4" a="1"/>
  <c r="G2522" i="4" s="1"/>
  <c r="G2523" i="4" a="1"/>
  <c r="G2523" i="4" s="1"/>
  <c r="G2524" i="4" a="1"/>
  <c r="G2524" i="4" s="1"/>
  <c r="G2525" i="4" a="1"/>
  <c r="G2525" i="4" s="1"/>
  <c r="G2526" i="4" a="1"/>
  <c r="G2526" i="4" s="1"/>
  <c r="G2527" i="4" a="1"/>
  <c r="G2527" i="4" s="1"/>
  <c r="G2528" i="4" a="1"/>
  <c r="G2528" i="4" s="1"/>
  <c r="G2529" i="4" a="1"/>
  <c r="G2529" i="4" s="1"/>
  <c r="G2530" i="4" a="1"/>
  <c r="G2530" i="4" s="1"/>
  <c r="G2531" i="4" a="1"/>
  <c r="G2531" i="4" s="1"/>
  <c r="G2532" i="4" a="1"/>
  <c r="G2532" i="4" s="1"/>
  <c r="G2533" i="4" a="1"/>
  <c r="G2533" i="4" s="1"/>
  <c r="G2534" i="4" a="1"/>
  <c r="G2534" i="4" s="1"/>
  <c r="G2535" i="4" a="1"/>
  <c r="G2535" i="4" s="1"/>
  <c r="G2536" i="4" a="1"/>
  <c r="G2536" i="4" s="1"/>
  <c r="G2537" i="4" a="1"/>
  <c r="G2537" i="4" s="1"/>
  <c r="G2538" i="4" a="1"/>
  <c r="G2538" i="4" s="1"/>
  <c r="G2539" i="4" a="1"/>
  <c r="G2539" i="4" s="1"/>
  <c r="G2540" i="4" a="1"/>
  <c r="G2540" i="4" s="1"/>
  <c r="G2541" i="4" a="1"/>
  <c r="G2541" i="4" s="1"/>
  <c r="G2542" i="4" a="1"/>
  <c r="G2542" i="4" s="1"/>
  <c r="G2543" i="4" a="1"/>
  <c r="G2543" i="4" s="1"/>
  <c r="G2544" i="4" a="1"/>
  <c r="G2544" i="4" s="1"/>
  <c r="G2545" i="4" a="1"/>
  <c r="G2545" i="4" s="1"/>
  <c r="G2546" i="4" a="1"/>
  <c r="G2546" i="4" s="1"/>
  <c r="G2547" i="4" a="1"/>
  <c r="G2547" i="4" s="1"/>
  <c r="G2548" i="4" a="1"/>
  <c r="G2548" i="4" s="1"/>
  <c r="G2549" i="4" a="1"/>
  <c r="G2549" i="4" s="1"/>
  <c r="G2550" i="4" a="1"/>
  <c r="G2550" i="4" s="1"/>
  <c r="G2551" i="4" a="1"/>
  <c r="G2551" i="4" s="1"/>
  <c r="G2552" i="4" a="1"/>
  <c r="G2552" i="4" s="1"/>
  <c r="G2553" i="4" a="1"/>
  <c r="G2553" i="4" s="1"/>
  <c r="G2554" i="4" a="1"/>
  <c r="G2554" i="4" s="1"/>
  <c r="G2555" i="4" a="1"/>
  <c r="G2555" i="4" s="1"/>
  <c r="G2556" i="4" a="1"/>
  <c r="G2556" i="4" s="1"/>
  <c r="G2557" i="4" a="1"/>
  <c r="G2557" i="4" s="1"/>
  <c r="G2558" i="4" a="1"/>
  <c r="G2558" i="4" s="1"/>
  <c r="G2559" i="4" a="1"/>
  <c r="G2559" i="4" s="1"/>
  <c r="G2560" i="4" a="1"/>
  <c r="G2560" i="4" s="1"/>
  <c r="G2561" i="4" a="1"/>
  <c r="G2561" i="4" s="1"/>
  <c r="G2562" i="4" a="1"/>
  <c r="G2562" i="4" s="1"/>
  <c r="G2563" i="4" a="1"/>
  <c r="G2563" i="4" s="1"/>
  <c r="G2564" i="4" a="1"/>
  <c r="G2564" i="4" s="1"/>
  <c r="G2565" i="4" a="1"/>
  <c r="G2565" i="4" s="1"/>
  <c r="G2566" i="4" a="1"/>
  <c r="G2566" i="4" s="1"/>
  <c r="G2567" i="4" a="1"/>
  <c r="G2567" i="4" s="1"/>
  <c r="G2568" i="4" a="1"/>
  <c r="G2568" i="4" s="1"/>
  <c r="G2569" i="4" a="1"/>
  <c r="G2569" i="4" s="1"/>
  <c r="G2570" i="4" a="1"/>
  <c r="G2570" i="4" s="1"/>
  <c r="G2571" i="4" a="1"/>
  <c r="G2571" i="4" s="1"/>
  <c r="G2572" i="4" a="1"/>
  <c r="G2572" i="4" s="1"/>
  <c r="G2573" i="4" a="1"/>
  <c r="G2573" i="4" s="1"/>
  <c r="G2574" i="4" a="1"/>
  <c r="G2574" i="4" s="1"/>
  <c r="G2575" i="4" a="1"/>
  <c r="G2575" i="4" s="1"/>
  <c r="G2576" i="4" a="1"/>
  <c r="G2576" i="4" s="1"/>
  <c r="G2577" i="4" a="1"/>
  <c r="G2577" i="4" s="1"/>
  <c r="G2578" i="4" a="1"/>
  <c r="G2578" i="4" s="1"/>
  <c r="G2579" i="4" a="1"/>
  <c r="G2579" i="4" s="1"/>
  <c r="G2580" i="4" a="1"/>
  <c r="G2580" i="4" s="1"/>
  <c r="G2581" i="4" a="1"/>
  <c r="G2581" i="4" s="1"/>
  <c r="G2582" i="4" a="1"/>
  <c r="G2582" i="4" s="1"/>
  <c r="G2583" i="4" a="1"/>
  <c r="G2583" i="4" s="1"/>
  <c r="G2584" i="4" a="1"/>
  <c r="G2584" i="4" s="1"/>
  <c r="G2585" i="4" a="1"/>
  <c r="G2585" i="4" s="1"/>
  <c r="G2586" i="4" a="1"/>
  <c r="G2586" i="4" s="1"/>
  <c r="G2587" i="4" a="1"/>
  <c r="G2587" i="4" s="1"/>
  <c r="G2588" i="4" a="1"/>
  <c r="G2588" i="4" s="1"/>
  <c r="G2589" i="4" a="1"/>
  <c r="G2589" i="4" s="1"/>
  <c r="G2590" i="4" a="1"/>
  <c r="G2590" i="4" s="1"/>
  <c r="G2591" i="4" a="1"/>
  <c r="G2591" i="4" s="1"/>
  <c r="G2592" i="4" a="1"/>
  <c r="G2592" i="4" s="1"/>
  <c r="G2593" i="4" a="1"/>
  <c r="G2593" i="4" s="1"/>
  <c r="G2594" i="4" a="1"/>
  <c r="G2594" i="4" s="1"/>
  <c r="G2595" i="4" a="1"/>
  <c r="G2595" i="4" s="1"/>
  <c r="G2596" i="4" a="1"/>
  <c r="G2596" i="4" s="1"/>
  <c r="G2597" i="4" a="1"/>
  <c r="G2597" i="4" s="1"/>
  <c r="G2598" i="4" a="1"/>
  <c r="G2598" i="4" s="1"/>
  <c r="G2599" i="4" a="1"/>
  <c r="G2599" i="4" s="1"/>
  <c r="G2600" i="4" a="1"/>
  <c r="G2600" i="4" s="1"/>
  <c r="G2601" i="4" a="1"/>
  <c r="G2601" i="4" s="1"/>
  <c r="G2602" i="4" a="1"/>
  <c r="G2602" i="4" s="1"/>
  <c r="G2603" i="4" a="1"/>
  <c r="G2603" i="4" s="1"/>
  <c r="G2604" i="4" a="1"/>
  <c r="G2604" i="4" s="1"/>
  <c r="G2605" i="4" a="1"/>
  <c r="G2605" i="4" s="1"/>
  <c r="G2606" i="4" a="1"/>
  <c r="G2606" i="4" s="1"/>
  <c r="G2607" i="4" a="1"/>
  <c r="G2607" i="4" s="1"/>
  <c r="G2608" i="4" a="1"/>
  <c r="G2608" i="4" s="1"/>
  <c r="G2609" i="4" a="1"/>
  <c r="G2609" i="4" s="1"/>
  <c r="G2610" i="4" a="1"/>
  <c r="G2610" i="4" s="1"/>
  <c r="G2611" i="4" a="1"/>
  <c r="G2611" i="4" s="1"/>
  <c r="G2612" i="4" a="1"/>
  <c r="G2612" i="4" s="1"/>
  <c r="G2613" i="4" a="1"/>
  <c r="G2613" i="4" s="1"/>
  <c r="G2614" i="4" a="1"/>
  <c r="G2614" i="4" s="1"/>
  <c r="G2615" i="4" a="1"/>
  <c r="G2615" i="4" s="1"/>
  <c r="G2616" i="4" a="1"/>
  <c r="G2616" i="4" s="1"/>
  <c r="G2617" i="4" a="1"/>
  <c r="G2617" i="4" s="1"/>
  <c r="G2618" i="4" a="1"/>
  <c r="G2618" i="4" s="1"/>
  <c r="G2619" i="4" a="1"/>
  <c r="G2619" i="4" s="1"/>
  <c r="G2620" i="4" a="1"/>
  <c r="G2620" i="4" s="1"/>
  <c r="G2621" i="4" a="1"/>
  <c r="G2621" i="4" s="1"/>
  <c r="G2622" i="4" a="1"/>
  <c r="G2622" i="4" s="1"/>
  <c r="G2623" i="4" a="1"/>
  <c r="G2623" i="4" s="1"/>
  <c r="G2624" i="4" a="1"/>
  <c r="G2624" i="4" s="1"/>
  <c r="G2625" i="4" a="1"/>
  <c r="G2625" i="4" s="1"/>
  <c r="G2626" i="4" a="1"/>
  <c r="G2626" i="4" s="1"/>
  <c r="G2627" i="4" a="1"/>
  <c r="G2627" i="4" s="1"/>
  <c r="G2628" i="4" a="1"/>
  <c r="G2628" i="4" s="1"/>
  <c r="G2629" i="4" a="1"/>
  <c r="G2629" i="4" s="1"/>
  <c r="G2630" i="4" a="1"/>
  <c r="G2630" i="4" s="1"/>
  <c r="G2631" i="4" a="1"/>
  <c r="G2631" i="4" s="1"/>
  <c r="G2632" i="4" a="1"/>
  <c r="G2632" i="4" s="1"/>
  <c r="G2633" i="4" a="1"/>
  <c r="G2633" i="4" s="1"/>
  <c r="G2634" i="4" a="1"/>
  <c r="G2634" i="4" s="1"/>
  <c r="G2635" i="4" a="1"/>
  <c r="G2635" i="4" s="1"/>
  <c r="G2636" i="4" a="1"/>
  <c r="G2636" i="4" s="1"/>
  <c r="G2637" i="4" a="1"/>
  <c r="G2637" i="4" s="1"/>
  <c r="G2638" i="4" a="1"/>
  <c r="G2638" i="4" s="1"/>
  <c r="G2639" i="4" a="1"/>
  <c r="G2639" i="4" s="1"/>
  <c r="G2640" i="4" a="1"/>
  <c r="G2640" i="4" s="1"/>
  <c r="G2641" i="4" a="1"/>
  <c r="G2641" i="4" s="1"/>
  <c r="G2642" i="4" a="1"/>
  <c r="G2642" i="4" s="1"/>
  <c r="G2643" i="4" a="1"/>
  <c r="G2643" i="4" s="1"/>
  <c r="G2644" i="4" a="1"/>
  <c r="G2644" i="4" s="1"/>
  <c r="G2645" i="4" a="1"/>
  <c r="G2645" i="4" s="1"/>
  <c r="G2646" i="4" a="1"/>
  <c r="G2646" i="4" s="1"/>
  <c r="G2647" i="4" a="1"/>
  <c r="G2647" i="4" s="1"/>
  <c r="G2648" i="4" a="1"/>
  <c r="G2648" i="4" s="1"/>
  <c r="G2649" i="4" a="1"/>
  <c r="G2649" i="4" s="1"/>
  <c r="G2650" i="4" a="1"/>
  <c r="G2650" i="4" s="1"/>
  <c r="G2651" i="4" a="1"/>
  <c r="G2651" i="4" s="1"/>
  <c r="G2652" i="4" a="1"/>
  <c r="G2652" i="4" s="1"/>
  <c r="G2653" i="4" a="1"/>
  <c r="G2653" i="4" s="1"/>
  <c r="G2654" i="4" a="1"/>
  <c r="G2654" i="4" s="1"/>
  <c r="G2655" i="4" a="1"/>
  <c r="G2655" i="4" s="1"/>
  <c r="G2656" i="4" a="1"/>
  <c r="G2656" i="4" s="1"/>
  <c r="G2657" i="4" a="1"/>
  <c r="G2657" i="4" s="1"/>
  <c r="G2658" i="4" a="1"/>
  <c r="G2658" i="4" s="1"/>
  <c r="G2659" i="4" a="1"/>
  <c r="G2659" i="4" s="1"/>
  <c r="G2660" i="4" a="1"/>
  <c r="G2660" i="4" s="1"/>
  <c r="G2661" i="4" a="1"/>
  <c r="G2661" i="4" s="1"/>
  <c r="G2662" i="4" a="1"/>
  <c r="G2662" i="4" s="1"/>
  <c r="G2663" i="4" a="1"/>
  <c r="G2663" i="4" s="1"/>
  <c r="G2664" i="4" a="1"/>
  <c r="G2664" i="4" s="1"/>
  <c r="G2665" i="4" a="1"/>
  <c r="G2665" i="4" s="1"/>
  <c r="G2666" i="4" a="1"/>
  <c r="G2666" i="4" s="1"/>
  <c r="G2667" i="4" a="1"/>
  <c r="G2667" i="4" s="1"/>
  <c r="G2668" i="4" a="1"/>
  <c r="G2668" i="4" s="1"/>
  <c r="G2669" i="4" a="1"/>
  <c r="G2669" i="4" s="1"/>
  <c r="G2670" i="4" a="1"/>
  <c r="G2670" i="4" s="1"/>
  <c r="G2671" i="4" a="1"/>
  <c r="G2671" i="4" s="1"/>
  <c r="G2672" i="4" a="1"/>
  <c r="G2672" i="4" s="1"/>
  <c r="G2673" i="4" a="1"/>
  <c r="G2673" i="4" s="1"/>
  <c r="G2674" i="4" a="1"/>
  <c r="G2674" i="4" s="1"/>
  <c r="G2675" i="4" a="1"/>
  <c r="G2675" i="4" s="1"/>
  <c r="G2676" i="4" a="1"/>
  <c r="G2676" i="4" s="1"/>
  <c r="G2677" i="4" a="1"/>
  <c r="G2677" i="4" s="1"/>
  <c r="G2678" i="4" a="1"/>
  <c r="G2678" i="4" s="1"/>
  <c r="G2679" i="4" a="1"/>
  <c r="G2679" i="4" s="1"/>
  <c r="G2680" i="4" a="1"/>
  <c r="G2680" i="4" s="1"/>
  <c r="G2681" i="4" a="1"/>
  <c r="G2681" i="4" s="1"/>
  <c r="G2682" i="4" a="1"/>
  <c r="G2682" i="4" s="1"/>
  <c r="G2683" i="4" a="1"/>
  <c r="G2683" i="4" s="1"/>
  <c r="G2684" i="4" a="1"/>
  <c r="G2684" i="4" s="1"/>
  <c r="G2685" i="4" a="1"/>
  <c r="G2685" i="4" s="1"/>
  <c r="G2686" i="4" a="1"/>
  <c r="G2686" i="4" s="1"/>
  <c r="G2687" i="4" a="1"/>
  <c r="G2687" i="4" s="1"/>
  <c r="G2688" i="4" a="1"/>
  <c r="G2688" i="4" s="1"/>
  <c r="G2689" i="4" a="1"/>
  <c r="G2689" i="4" s="1"/>
  <c r="G2690" i="4" a="1"/>
  <c r="G2690" i="4" s="1"/>
  <c r="G2691" i="4" a="1"/>
  <c r="G2691" i="4" s="1"/>
  <c r="G2692" i="4" a="1"/>
  <c r="G2692" i="4" s="1"/>
  <c r="G2693" i="4" a="1"/>
  <c r="G2693" i="4" s="1"/>
  <c r="G2694" i="4" a="1"/>
  <c r="G2694" i="4" s="1"/>
  <c r="G2695" i="4" a="1"/>
  <c r="G2695" i="4" s="1"/>
  <c r="G2696" i="4" a="1"/>
  <c r="G2696" i="4" s="1"/>
  <c r="G2697" i="4" a="1"/>
  <c r="G2697" i="4" s="1"/>
  <c r="G2698" i="4" a="1"/>
  <c r="G2698" i="4" s="1"/>
  <c r="G2699" i="4" a="1"/>
  <c r="G2699" i="4" s="1"/>
  <c r="G2700" i="4" a="1"/>
  <c r="G2700" i="4" s="1"/>
  <c r="G2701" i="4" a="1"/>
  <c r="G2701" i="4" s="1"/>
  <c r="G2702" i="4" a="1"/>
  <c r="G2702" i="4" s="1"/>
  <c r="G2703" i="4" a="1"/>
  <c r="G2703" i="4" s="1"/>
  <c r="G2704" i="4" a="1"/>
  <c r="G2704" i="4" s="1"/>
  <c r="G2705" i="4" a="1"/>
  <c r="G2705" i="4" s="1"/>
  <c r="G2706" i="4" a="1"/>
  <c r="G2706" i="4" s="1"/>
  <c r="G2707" i="4" a="1"/>
  <c r="G2707" i="4" s="1"/>
  <c r="G2708" i="4" a="1"/>
  <c r="G2708" i="4" s="1"/>
  <c r="G2709" i="4" a="1"/>
  <c r="G2709" i="4" s="1"/>
  <c r="G2710" i="4" a="1"/>
  <c r="G2710" i="4" s="1"/>
  <c r="G2711" i="4" a="1"/>
  <c r="G2711" i="4" s="1"/>
  <c r="G2712" i="4" a="1"/>
  <c r="G2712" i="4" s="1"/>
  <c r="G2713" i="4" a="1"/>
  <c r="G2713" i="4" s="1"/>
  <c r="G2714" i="4" a="1"/>
  <c r="G2714" i="4" s="1"/>
  <c r="G2715" i="4" a="1"/>
  <c r="G2715" i="4" s="1"/>
  <c r="G2716" i="4" a="1"/>
  <c r="G2716" i="4" s="1"/>
  <c r="G2717" i="4" a="1"/>
  <c r="G2717" i="4" s="1"/>
  <c r="G2718" i="4" a="1"/>
  <c r="G2718" i="4" s="1"/>
  <c r="G2719" i="4" a="1"/>
  <c r="G2719" i="4" s="1"/>
  <c r="G2720" i="4" a="1"/>
  <c r="G2720" i="4" s="1"/>
  <c r="G2721" i="4" a="1"/>
  <c r="G2721" i="4" s="1"/>
  <c r="G2722" i="4" a="1"/>
  <c r="G2722" i="4" s="1"/>
  <c r="G2723" i="4" a="1"/>
  <c r="G2723" i="4" s="1"/>
  <c r="G2724" i="4" a="1"/>
  <c r="G2724" i="4" s="1"/>
  <c r="G2725" i="4" a="1"/>
  <c r="G2725" i="4" s="1"/>
  <c r="G2726" i="4" a="1"/>
  <c r="G2726" i="4" s="1"/>
  <c r="G2727" i="4" a="1"/>
  <c r="G2727" i="4" s="1"/>
  <c r="G2728" i="4" a="1"/>
  <c r="G2728" i="4" s="1"/>
  <c r="G2729" i="4" a="1"/>
  <c r="G2729" i="4" s="1"/>
  <c r="G2730" i="4" a="1"/>
  <c r="G2730" i="4" s="1"/>
  <c r="G2731" i="4" a="1"/>
  <c r="G2731" i="4" s="1"/>
  <c r="G2732" i="4" a="1"/>
  <c r="G2732" i="4" s="1"/>
  <c r="G2733" i="4" a="1"/>
  <c r="G2733" i="4" s="1"/>
  <c r="G2734" i="4" a="1"/>
  <c r="G2734" i="4" s="1"/>
  <c r="G2735" i="4" a="1"/>
  <c r="G2735" i="4" s="1"/>
  <c r="G2736" i="4" a="1"/>
  <c r="G2736" i="4" s="1"/>
  <c r="G2737" i="4" a="1"/>
  <c r="G2737" i="4" s="1"/>
  <c r="G2738" i="4" a="1"/>
  <c r="G2738" i="4" s="1"/>
  <c r="G2739" i="4" a="1"/>
  <c r="G2739" i="4" s="1"/>
  <c r="G2740" i="4" a="1"/>
  <c r="G2740" i="4" s="1"/>
  <c r="G2741" i="4" a="1"/>
  <c r="G2741" i="4" s="1"/>
  <c r="G2742" i="4" a="1"/>
  <c r="G2742" i="4" s="1"/>
  <c r="G2743" i="4" a="1"/>
  <c r="G2743" i="4" s="1"/>
  <c r="G2744" i="4" a="1"/>
  <c r="G2744" i="4" s="1"/>
  <c r="G2745" i="4" a="1"/>
  <c r="G2745" i="4" s="1"/>
  <c r="G2746" i="4" a="1"/>
  <c r="G2746" i="4" s="1"/>
  <c r="G2747" i="4" a="1"/>
  <c r="G2747" i="4" s="1"/>
  <c r="G2748" i="4" a="1"/>
  <c r="G2748" i="4" s="1"/>
  <c r="G2749" i="4" a="1"/>
  <c r="G2749" i="4" s="1"/>
  <c r="G2750" i="4" a="1"/>
  <c r="G2750" i="4" s="1"/>
  <c r="G2751" i="4" a="1"/>
  <c r="G2751" i="4" s="1"/>
  <c r="G2752" i="4" a="1"/>
  <c r="G2752" i="4" s="1"/>
  <c r="G2753" i="4" a="1"/>
  <c r="G2753" i="4" s="1"/>
  <c r="G2754" i="4" a="1"/>
  <c r="G2754" i="4" s="1"/>
  <c r="G2755" i="4" a="1"/>
  <c r="G2755" i="4" s="1"/>
  <c r="G2756" i="4" a="1"/>
  <c r="G2756" i="4" s="1"/>
  <c r="G2757" i="4" a="1"/>
  <c r="G2757" i="4" s="1"/>
  <c r="G2758" i="4" a="1"/>
  <c r="G2758" i="4" s="1"/>
  <c r="G2759" i="4" a="1"/>
  <c r="G2759" i="4" s="1"/>
  <c r="G2760" i="4" a="1"/>
  <c r="G2760" i="4" s="1"/>
  <c r="G2761" i="4" a="1"/>
  <c r="G2761" i="4" s="1"/>
  <c r="G2762" i="4" a="1"/>
  <c r="G2762" i="4" s="1"/>
  <c r="G2763" i="4" a="1"/>
  <c r="G2763" i="4" s="1"/>
  <c r="G2764" i="4" a="1"/>
  <c r="G2764" i="4" s="1"/>
  <c r="G2765" i="4" a="1"/>
  <c r="G2765" i="4" s="1"/>
  <c r="G2766" i="4" a="1"/>
  <c r="G2766" i="4" s="1"/>
  <c r="G2767" i="4" a="1"/>
  <c r="G2767" i="4" s="1"/>
  <c r="G2768" i="4" a="1"/>
  <c r="G2768" i="4" s="1"/>
  <c r="G2769" i="4" a="1"/>
  <c r="G2769" i="4" s="1"/>
  <c r="G2770" i="4" a="1"/>
  <c r="G2770" i="4" s="1"/>
  <c r="G2771" i="4" a="1"/>
  <c r="G2771" i="4" s="1"/>
  <c r="G2772" i="4" a="1"/>
  <c r="G2772" i="4" s="1"/>
  <c r="G2773" i="4" a="1"/>
  <c r="G2773" i="4" s="1"/>
  <c r="G2774" i="4" a="1"/>
  <c r="G2774" i="4" s="1"/>
  <c r="G2775" i="4" a="1"/>
  <c r="G2775" i="4" s="1"/>
  <c r="G2776" i="4" a="1"/>
  <c r="G2776" i="4" s="1"/>
  <c r="G2777" i="4" a="1"/>
  <c r="G2777" i="4" s="1"/>
  <c r="G2778" i="4" a="1"/>
  <c r="G2778" i="4" s="1"/>
  <c r="G2779" i="4" a="1"/>
  <c r="G2779" i="4" s="1"/>
  <c r="G2780" i="4" a="1"/>
  <c r="G2780" i="4" s="1"/>
  <c r="G2781" i="4" a="1"/>
  <c r="G2781" i="4" s="1"/>
  <c r="G2782" i="4" a="1"/>
  <c r="G2782" i="4" s="1"/>
  <c r="G2783" i="4" a="1"/>
  <c r="G2783" i="4" s="1"/>
  <c r="G2784" i="4" a="1"/>
  <c r="G2784" i="4" s="1"/>
  <c r="G2785" i="4" a="1"/>
  <c r="G2785" i="4" s="1"/>
  <c r="G2786" i="4" a="1"/>
  <c r="G2786" i="4" s="1"/>
  <c r="G2787" i="4" a="1"/>
  <c r="G2787" i="4" s="1"/>
  <c r="G2788" i="4" a="1"/>
  <c r="G2788" i="4" s="1"/>
  <c r="G2789" i="4" a="1"/>
  <c r="G2789" i="4" s="1"/>
  <c r="G2790" i="4" a="1"/>
  <c r="G2790" i="4" s="1"/>
  <c r="G2791" i="4" a="1"/>
  <c r="G2791" i="4" s="1"/>
  <c r="G2792" i="4" a="1"/>
  <c r="G2792" i="4" s="1"/>
  <c r="G2793" i="4" a="1"/>
  <c r="G2793" i="4" s="1"/>
  <c r="G2794" i="4" a="1"/>
  <c r="G2794" i="4" s="1"/>
  <c r="G2795" i="4" a="1"/>
  <c r="G2795" i="4" s="1"/>
  <c r="G2796" i="4" a="1"/>
  <c r="G2796" i="4" s="1"/>
  <c r="G2797" i="4" a="1"/>
  <c r="G2797" i="4" s="1"/>
  <c r="G2798" i="4" a="1"/>
  <c r="G2798" i="4" s="1"/>
  <c r="G2799" i="4" a="1"/>
  <c r="G2799" i="4" s="1"/>
  <c r="G2800" i="4" a="1"/>
  <c r="G2800" i="4" s="1"/>
  <c r="G2801" i="4" a="1"/>
  <c r="G2801" i="4" s="1"/>
  <c r="G2802" i="4" a="1"/>
  <c r="G2802" i="4" s="1"/>
  <c r="G2803" i="4" a="1"/>
  <c r="G2803" i="4" s="1"/>
  <c r="G2804" i="4" a="1"/>
  <c r="G2804" i="4" s="1"/>
  <c r="G2805" i="4" a="1"/>
  <c r="G2805" i="4" s="1"/>
  <c r="G2806" i="4" a="1"/>
  <c r="G2806" i="4" s="1"/>
  <c r="G2807" i="4" a="1"/>
  <c r="G2807" i="4" s="1"/>
  <c r="G2808" i="4" a="1"/>
  <c r="G2808" i="4" s="1"/>
  <c r="G2809" i="4" a="1"/>
  <c r="G2809" i="4" s="1"/>
  <c r="G2810" i="4" a="1"/>
  <c r="G2810" i="4" s="1"/>
  <c r="G2811" i="4" a="1"/>
  <c r="G2811" i="4" s="1"/>
  <c r="G2812" i="4" a="1"/>
  <c r="G2812" i="4" s="1"/>
  <c r="G2813" i="4" a="1"/>
  <c r="G2813" i="4" s="1"/>
  <c r="G2814" i="4" a="1"/>
  <c r="G2814" i="4" s="1"/>
  <c r="G2815" i="4" a="1"/>
  <c r="G2815" i="4" s="1"/>
  <c r="G2816" i="4" a="1"/>
  <c r="G2816" i="4" s="1"/>
  <c r="G2817" i="4" a="1"/>
  <c r="G2817" i="4" s="1"/>
  <c r="G2818" i="4" a="1"/>
  <c r="G2818" i="4" s="1"/>
  <c r="G2819" i="4" a="1"/>
  <c r="G2819" i="4" s="1"/>
  <c r="G2820" i="4" a="1"/>
  <c r="G2820" i="4" s="1"/>
  <c r="G2821" i="4" a="1"/>
  <c r="G2821" i="4" s="1"/>
  <c r="G2822" i="4" a="1"/>
  <c r="G2822" i="4" s="1"/>
  <c r="G2823" i="4" a="1"/>
  <c r="G2823" i="4" s="1"/>
  <c r="G2824" i="4" a="1"/>
  <c r="G2824" i="4" s="1"/>
  <c r="G2825" i="4" a="1"/>
  <c r="G2825" i="4" s="1"/>
  <c r="G2826" i="4" a="1"/>
  <c r="G2826" i="4" s="1"/>
  <c r="G2827" i="4" a="1"/>
  <c r="G2827" i="4" s="1"/>
  <c r="G2828" i="4" a="1"/>
  <c r="G2828" i="4" s="1"/>
  <c r="G2829" i="4" a="1"/>
  <c r="G2829" i="4" s="1"/>
  <c r="G2830" i="4" a="1"/>
  <c r="G2830" i="4" s="1"/>
  <c r="G2831" i="4" a="1"/>
  <c r="G2831" i="4" s="1"/>
  <c r="G2832" i="4" a="1"/>
  <c r="G2832" i="4" s="1"/>
  <c r="G2833" i="4" a="1"/>
  <c r="G2833" i="4" s="1"/>
  <c r="G2834" i="4" a="1"/>
  <c r="G2834" i="4" s="1"/>
  <c r="G2835" i="4" a="1"/>
  <c r="G2835" i="4" s="1"/>
  <c r="G2836" i="4" a="1"/>
  <c r="G2836" i="4" s="1"/>
  <c r="G2837" i="4" a="1"/>
  <c r="G2837" i="4" s="1"/>
  <c r="G2838" i="4" a="1"/>
  <c r="G2838" i="4" s="1"/>
  <c r="G2839" i="4" a="1"/>
  <c r="G2839" i="4" s="1"/>
  <c r="G2840" i="4" a="1"/>
  <c r="G2840" i="4" s="1"/>
  <c r="G2841" i="4" a="1"/>
  <c r="G2841" i="4" s="1"/>
  <c r="G2842" i="4" a="1"/>
  <c r="G2842" i="4" s="1"/>
  <c r="G2843" i="4" a="1"/>
  <c r="G2843" i="4" s="1"/>
  <c r="G2844" i="4" a="1"/>
  <c r="G2844" i="4" s="1"/>
  <c r="G2845" i="4" a="1"/>
  <c r="G2845" i="4" s="1"/>
  <c r="G2846" i="4" a="1"/>
  <c r="G2846" i="4" s="1"/>
  <c r="G2847" i="4" a="1"/>
  <c r="G2847" i="4" s="1"/>
  <c r="G2848" i="4" a="1"/>
  <c r="G2848" i="4" s="1"/>
  <c r="G2849" i="4" a="1"/>
  <c r="G2849" i="4" s="1"/>
  <c r="G2850" i="4" a="1"/>
  <c r="G2850" i="4" s="1"/>
  <c r="G2851" i="4" a="1"/>
  <c r="G2851" i="4" s="1"/>
  <c r="G2852" i="4" a="1"/>
  <c r="G2852" i="4" s="1"/>
  <c r="G2853" i="4" a="1"/>
  <c r="G2853" i="4" s="1"/>
  <c r="G2854" i="4" a="1"/>
  <c r="G2854" i="4" s="1"/>
  <c r="G2855" i="4" a="1"/>
  <c r="G2855" i="4" s="1"/>
  <c r="G2856" i="4" a="1"/>
  <c r="G2856" i="4" s="1"/>
  <c r="G2857" i="4" a="1"/>
  <c r="G2857" i="4" s="1"/>
  <c r="G2858" i="4" a="1"/>
  <c r="G2858" i="4" s="1"/>
  <c r="G2859" i="4" a="1"/>
  <c r="G2859" i="4" s="1"/>
  <c r="G2860" i="4" a="1"/>
  <c r="G2860" i="4" s="1"/>
  <c r="G2861" i="4" a="1"/>
  <c r="G2861" i="4" s="1"/>
  <c r="G2862" i="4" a="1"/>
  <c r="G2862" i="4" s="1"/>
  <c r="G2863" i="4" a="1"/>
  <c r="G2863" i="4" s="1"/>
  <c r="G2864" i="4" a="1"/>
  <c r="G2864" i="4" s="1"/>
  <c r="G2865" i="4" a="1"/>
  <c r="G2865" i="4" s="1"/>
  <c r="G2866" i="4" a="1"/>
  <c r="G2866" i="4" s="1"/>
  <c r="G2867" i="4" a="1"/>
  <c r="G2867" i="4" s="1"/>
  <c r="G2868" i="4" a="1"/>
  <c r="G2868" i="4" s="1"/>
  <c r="G2869" i="4" a="1"/>
  <c r="G2869" i="4" s="1"/>
  <c r="G2870" i="4" a="1"/>
  <c r="G2870" i="4" s="1"/>
  <c r="G2871" i="4" a="1"/>
  <c r="G2871" i="4" s="1"/>
  <c r="G2872" i="4" a="1"/>
  <c r="G2872" i="4" s="1"/>
  <c r="G2873" i="4" a="1"/>
  <c r="G2873" i="4" s="1"/>
  <c r="G2874" i="4" a="1"/>
  <c r="G2874" i="4" s="1"/>
  <c r="G2875" i="4" a="1"/>
  <c r="G2875" i="4" s="1"/>
  <c r="G2876" i="4" a="1"/>
  <c r="G2876" i="4" s="1"/>
  <c r="G2877" i="4" a="1"/>
  <c r="G2877" i="4" s="1"/>
  <c r="G2878" i="4" a="1"/>
  <c r="G2878" i="4" s="1"/>
  <c r="G2879" i="4" a="1"/>
  <c r="G2879" i="4" s="1"/>
  <c r="G2880" i="4" a="1"/>
  <c r="G2880" i="4" s="1"/>
  <c r="G2881" i="4" a="1"/>
  <c r="G2881" i="4" s="1"/>
  <c r="G2882" i="4" a="1"/>
  <c r="G2882" i="4" s="1"/>
  <c r="G2883" i="4" a="1"/>
  <c r="G2883" i="4" s="1"/>
  <c r="G2884" i="4" a="1"/>
  <c r="G2884" i="4" s="1"/>
  <c r="G2885" i="4" a="1"/>
  <c r="G2885" i="4" s="1"/>
  <c r="G2886" i="4" a="1"/>
  <c r="G2886" i="4" s="1"/>
  <c r="G2887" i="4" a="1"/>
  <c r="G2887" i="4" s="1"/>
  <c r="G2888" i="4" a="1"/>
  <c r="G2888" i="4" s="1"/>
  <c r="G2889" i="4" a="1"/>
  <c r="G2889" i="4" s="1"/>
  <c r="G2890" i="4" a="1"/>
  <c r="G2890" i="4" s="1"/>
  <c r="G2891" i="4" a="1"/>
  <c r="G2891" i="4" s="1"/>
  <c r="G2892" i="4" a="1"/>
  <c r="G2892" i="4" s="1"/>
  <c r="G2893" i="4" a="1"/>
  <c r="G2893" i="4" s="1"/>
  <c r="G2894" i="4" a="1"/>
  <c r="G2894" i="4" s="1"/>
  <c r="G2895" i="4" a="1"/>
  <c r="G2895" i="4" s="1"/>
  <c r="G2896" i="4" a="1"/>
  <c r="G2896" i="4" s="1"/>
  <c r="G2897" i="4" a="1"/>
  <c r="G2897" i="4" s="1"/>
  <c r="G2898" i="4" a="1"/>
  <c r="G2898" i="4" s="1"/>
  <c r="G2899" i="4" a="1"/>
  <c r="G2899" i="4" s="1"/>
  <c r="G2900" i="4" a="1"/>
  <c r="G2900" i="4" s="1"/>
  <c r="G2901" i="4" a="1"/>
  <c r="G2901" i="4" s="1"/>
  <c r="G2902" i="4" a="1"/>
  <c r="G2902" i="4" s="1"/>
  <c r="G2903" i="4" a="1"/>
  <c r="G2903" i="4" s="1"/>
  <c r="G2904" i="4" a="1"/>
  <c r="G2904" i="4" s="1"/>
  <c r="G2905" i="4" a="1"/>
  <c r="G2905" i="4" s="1"/>
  <c r="G2906" i="4" a="1"/>
  <c r="G2906" i="4" s="1"/>
  <c r="G2907" i="4" a="1"/>
  <c r="G2907" i="4" s="1"/>
  <c r="G2908" i="4" a="1"/>
  <c r="G2908" i="4" s="1"/>
  <c r="G2909" i="4" a="1"/>
  <c r="G2909" i="4" s="1"/>
  <c r="G2910" i="4" a="1"/>
  <c r="G2910" i="4" s="1"/>
  <c r="G2911" i="4" a="1"/>
  <c r="G2911" i="4" s="1"/>
  <c r="G2912" i="4" a="1"/>
  <c r="G2912" i="4" s="1"/>
  <c r="G2913" i="4" a="1"/>
  <c r="G2913" i="4" s="1"/>
  <c r="G2914" i="4" a="1"/>
  <c r="G2914" i="4" s="1"/>
  <c r="G2915" i="4" a="1"/>
  <c r="G2915" i="4" s="1"/>
  <c r="G2916" i="4" a="1"/>
  <c r="G2916" i="4" s="1"/>
  <c r="G2917" i="4" a="1"/>
  <c r="G2917" i="4" s="1"/>
  <c r="G2918" i="4" a="1"/>
  <c r="G2918" i="4" s="1"/>
  <c r="G2919" i="4" a="1"/>
  <c r="G2919" i="4" s="1"/>
  <c r="G2920" i="4" a="1"/>
  <c r="G2920" i="4" s="1"/>
  <c r="G2921" i="4" a="1"/>
  <c r="G2921" i="4" s="1"/>
  <c r="G2922" i="4" a="1"/>
  <c r="G2922" i="4" s="1"/>
  <c r="G2923" i="4" a="1"/>
  <c r="G2923" i="4" s="1"/>
  <c r="G2924" i="4" a="1"/>
  <c r="G2924" i="4" s="1"/>
  <c r="G2925" i="4" a="1"/>
  <c r="G2925" i="4" s="1"/>
  <c r="G2926" i="4" a="1"/>
  <c r="G2926" i="4" s="1"/>
  <c r="G2927" i="4" a="1"/>
  <c r="G2927" i="4" s="1"/>
  <c r="G2928" i="4" a="1"/>
  <c r="G2928" i="4" s="1"/>
  <c r="G2929" i="4" a="1"/>
  <c r="G2929" i="4" s="1"/>
  <c r="G2930" i="4" a="1"/>
  <c r="G2930" i="4" s="1"/>
  <c r="G2931" i="4" a="1"/>
  <c r="G2931" i="4" s="1"/>
  <c r="G2932" i="4" a="1"/>
  <c r="G2932" i="4" s="1"/>
  <c r="G2933" i="4" a="1"/>
  <c r="G2933" i="4" s="1"/>
  <c r="G2934" i="4" a="1"/>
  <c r="G2934" i="4" s="1"/>
  <c r="G2935" i="4" a="1"/>
  <c r="G2935" i="4" s="1"/>
  <c r="G2936" i="4" a="1"/>
  <c r="G2936" i="4" s="1"/>
  <c r="G2937" i="4" a="1"/>
  <c r="G2937" i="4" s="1"/>
  <c r="G2938" i="4" a="1"/>
  <c r="G2938" i="4" s="1"/>
  <c r="G2939" i="4" a="1"/>
  <c r="G2939" i="4" s="1"/>
  <c r="G2940" i="4" a="1"/>
  <c r="G2940" i="4" s="1"/>
  <c r="G2941" i="4" a="1"/>
  <c r="G2941" i="4" s="1"/>
  <c r="G2942" i="4" a="1"/>
  <c r="G2942" i="4" s="1"/>
  <c r="G2943" i="4" a="1"/>
  <c r="G2943" i="4" s="1"/>
  <c r="G2944" i="4" a="1"/>
  <c r="G2944" i="4" s="1"/>
  <c r="G2945" i="4" a="1"/>
  <c r="G2945" i="4" s="1"/>
  <c r="G2946" i="4" a="1"/>
  <c r="G2946" i="4" s="1"/>
  <c r="G2947" i="4" a="1"/>
  <c r="G2947" i="4" s="1"/>
  <c r="G2948" i="4" a="1"/>
  <c r="G2948" i="4" s="1"/>
  <c r="G2949" i="4" a="1"/>
  <c r="G2949" i="4" s="1"/>
  <c r="G2950" i="4" a="1"/>
  <c r="G2950" i="4" s="1"/>
  <c r="G2951" i="4" a="1"/>
  <c r="G2951" i="4" s="1"/>
  <c r="G2952" i="4" a="1"/>
  <c r="G2952" i="4" s="1"/>
  <c r="G2953" i="4" a="1"/>
  <c r="G2953" i="4" s="1"/>
  <c r="G2954" i="4" a="1"/>
  <c r="G2954" i="4" s="1"/>
  <c r="G2955" i="4" a="1"/>
  <c r="G2955" i="4" s="1"/>
  <c r="G2956" i="4" a="1"/>
  <c r="G2956" i="4" s="1"/>
  <c r="G2957" i="4" a="1"/>
  <c r="G2957" i="4" s="1"/>
  <c r="G2958" i="4" a="1"/>
  <c r="G2958" i="4" s="1"/>
  <c r="G2959" i="4" a="1"/>
  <c r="G2959" i="4" s="1"/>
  <c r="G2960" i="4" a="1"/>
  <c r="G2960" i="4" s="1"/>
  <c r="G2961" i="4" a="1"/>
  <c r="G2961" i="4" s="1"/>
  <c r="G2962" i="4" a="1"/>
  <c r="G2962" i="4" s="1"/>
  <c r="G2963" i="4" a="1"/>
  <c r="G2963" i="4" s="1"/>
  <c r="G2964" i="4" a="1"/>
  <c r="G2964" i="4" s="1"/>
  <c r="G2965" i="4" a="1"/>
  <c r="G2965" i="4" s="1"/>
  <c r="G2966" i="4" a="1"/>
  <c r="G2966" i="4" s="1"/>
  <c r="G2967" i="4" a="1"/>
  <c r="G2967" i="4" s="1"/>
  <c r="G2968" i="4" a="1"/>
  <c r="G2968" i="4" s="1"/>
  <c r="G2969" i="4" a="1"/>
  <c r="G2969" i="4" s="1"/>
  <c r="G2970" i="4" a="1"/>
  <c r="G2970" i="4" s="1"/>
  <c r="G2971" i="4" a="1"/>
  <c r="G2971" i="4" s="1"/>
  <c r="G2972" i="4" a="1"/>
  <c r="G2972" i="4" s="1"/>
  <c r="G2973" i="4" a="1"/>
  <c r="G2973" i="4" s="1"/>
  <c r="G2974" i="4" a="1"/>
  <c r="G2974" i="4" s="1"/>
  <c r="G2975" i="4" a="1"/>
  <c r="G2975" i="4" s="1"/>
  <c r="G2976" i="4" a="1"/>
  <c r="G2976" i="4" s="1"/>
  <c r="G2977" i="4" a="1"/>
  <c r="G2977" i="4" s="1"/>
  <c r="G2978" i="4" a="1"/>
  <c r="G2978" i="4" s="1"/>
  <c r="G2979" i="4" a="1"/>
  <c r="G2979" i="4" s="1"/>
  <c r="G2980" i="4" a="1"/>
  <c r="G2980" i="4" s="1"/>
  <c r="G2981" i="4" a="1"/>
  <c r="G2981" i="4" s="1"/>
  <c r="G2982" i="4" a="1"/>
  <c r="G2982" i="4" s="1"/>
  <c r="G2983" i="4" a="1"/>
  <c r="G2983" i="4" s="1"/>
  <c r="G2984" i="4" a="1"/>
  <c r="G2984" i="4" s="1"/>
  <c r="G2985" i="4" a="1"/>
  <c r="G2985" i="4" s="1"/>
  <c r="G2986" i="4" a="1"/>
  <c r="G2986" i="4" s="1"/>
  <c r="G2987" i="4" a="1"/>
  <c r="G2987" i="4" s="1"/>
  <c r="G2988" i="4" a="1"/>
  <c r="G2988" i="4" s="1"/>
  <c r="G2989" i="4" a="1"/>
  <c r="G2989" i="4" s="1"/>
  <c r="G2990" i="4" a="1"/>
  <c r="G2990" i="4" s="1"/>
  <c r="G2991" i="4" a="1"/>
  <c r="G2991" i="4" s="1"/>
  <c r="G2992" i="4" a="1"/>
  <c r="G2992" i="4" s="1"/>
  <c r="G2993" i="4" a="1"/>
  <c r="G2993" i="4" s="1"/>
  <c r="G2994" i="4" a="1"/>
  <c r="G2994" i="4" s="1"/>
  <c r="G2995" i="4" a="1"/>
  <c r="G2995" i="4" s="1"/>
  <c r="G2996" i="4" a="1"/>
  <c r="G2996" i="4" s="1"/>
  <c r="G2997" i="4" a="1"/>
  <c r="G2997" i="4" s="1"/>
  <c r="G2998" i="4" a="1"/>
  <c r="G2998" i="4" s="1"/>
  <c r="G2999" i="4" a="1"/>
  <c r="G2999" i="4" s="1"/>
  <c r="G3000" i="4" a="1"/>
  <c r="G3000" i="4" s="1"/>
  <c r="G3001" i="4" a="1"/>
  <c r="G3001" i="4" s="1"/>
  <c r="G3002" i="4" a="1"/>
  <c r="G3002" i="4" s="1"/>
  <c r="G3003" i="4" a="1"/>
  <c r="G3003" i="4" s="1"/>
  <c r="G3004" i="4" a="1"/>
  <c r="G3004" i="4" s="1"/>
  <c r="G3005" i="4" a="1"/>
  <c r="G3005" i="4" s="1"/>
  <c r="G3006" i="4" a="1"/>
  <c r="G3006" i="4" s="1"/>
  <c r="G3007" i="4" a="1"/>
  <c r="G3007" i="4" s="1"/>
  <c r="G3008" i="4" a="1"/>
  <c r="G3008" i="4" s="1"/>
  <c r="G3009" i="4" a="1"/>
  <c r="G3009" i="4" s="1"/>
  <c r="G3010" i="4" a="1"/>
  <c r="G3010" i="4" s="1"/>
  <c r="G3011" i="4" a="1"/>
  <c r="G3011" i="4" s="1"/>
  <c r="G3012" i="4" a="1"/>
  <c r="G3012" i="4" s="1"/>
  <c r="G3013" i="4" a="1"/>
  <c r="G3013" i="4" s="1"/>
  <c r="G3014" i="4" a="1"/>
  <c r="G3014" i="4" s="1"/>
  <c r="G3015" i="4" a="1"/>
  <c r="G3015" i="4" s="1"/>
  <c r="G3016" i="4" a="1"/>
  <c r="G3016" i="4" s="1"/>
  <c r="G3017" i="4" a="1"/>
  <c r="G3017" i="4" s="1"/>
  <c r="G3018" i="4" a="1"/>
  <c r="G3018" i="4" s="1"/>
  <c r="G3019" i="4" a="1"/>
  <c r="G3019" i="4" s="1"/>
  <c r="G3020" i="4" a="1"/>
  <c r="G3020" i="4" s="1"/>
  <c r="G3021" i="4" a="1"/>
  <c r="G3021" i="4" s="1"/>
  <c r="G3022" i="4" a="1"/>
  <c r="G3022" i="4" s="1"/>
  <c r="G3023" i="4" a="1"/>
  <c r="G3023" i="4" s="1"/>
  <c r="G3024" i="4" a="1"/>
  <c r="G3024" i="4" s="1"/>
  <c r="G3025" i="4" a="1"/>
  <c r="G3025" i="4" s="1"/>
  <c r="G3026" i="4" a="1"/>
  <c r="G3026" i="4" s="1"/>
  <c r="G3027" i="4" a="1"/>
  <c r="G3027" i="4" s="1"/>
  <c r="G3028" i="4" a="1"/>
  <c r="G3028" i="4" s="1"/>
  <c r="G3029" i="4" a="1"/>
  <c r="G3029" i="4" s="1"/>
  <c r="G3030" i="4" a="1"/>
  <c r="G3030" i="4" s="1"/>
  <c r="G3031" i="4" a="1"/>
  <c r="G3031" i="4" s="1"/>
  <c r="G3032" i="4" a="1"/>
  <c r="G3032" i="4" s="1"/>
  <c r="G3033" i="4" a="1"/>
  <c r="G3033" i="4" s="1"/>
  <c r="G3034" i="4" a="1"/>
  <c r="G3034" i="4" s="1"/>
  <c r="G3035" i="4" a="1"/>
  <c r="G3035" i="4" s="1"/>
  <c r="G3036" i="4" a="1"/>
  <c r="G3036" i="4" s="1"/>
  <c r="G3037" i="4" a="1"/>
  <c r="G3037" i="4" s="1"/>
  <c r="G3038" i="4" a="1"/>
  <c r="G3038" i="4" s="1"/>
  <c r="G3039" i="4" a="1"/>
  <c r="G3039" i="4" s="1"/>
  <c r="G3040" i="4" a="1"/>
  <c r="G3040" i="4" s="1"/>
  <c r="G3041" i="4" a="1"/>
  <c r="G3041" i="4" s="1"/>
  <c r="G3042" i="4" a="1"/>
  <c r="G3042" i="4" s="1"/>
  <c r="G3043" i="4" a="1"/>
  <c r="G3043" i="4" s="1"/>
  <c r="G3044" i="4" a="1"/>
  <c r="G3044" i="4" s="1"/>
  <c r="G3045" i="4" a="1"/>
  <c r="G3045" i="4" s="1"/>
  <c r="G3046" i="4" a="1"/>
  <c r="G3046" i="4" s="1"/>
  <c r="G3047" i="4" a="1"/>
  <c r="G3047" i="4" s="1"/>
  <c r="G3048" i="4" a="1"/>
  <c r="G3048" i="4" s="1"/>
  <c r="G3049" i="4" a="1"/>
  <c r="G3049" i="4" s="1"/>
  <c r="G3050" i="4" a="1"/>
  <c r="G3050" i="4" s="1"/>
  <c r="G3051" i="4" a="1"/>
  <c r="G3051" i="4" s="1"/>
  <c r="G3052" i="4" a="1"/>
  <c r="G3052" i="4" s="1"/>
  <c r="G3053" i="4" a="1"/>
  <c r="G3053" i="4" s="1"/>
  <c r="G3054" i="4" a="1"/>
  <c r="G3054" i="4" s="1"/>
  <c r="G3055" i="4" a="1"/>
  <c r="G3055" i="4" s="1"/>
  <c r="G3056" i="4" a="1"/>
  <c r="G3056" i="4" s="1"/>
  <c r="G3057" i="4" a="1"/>
  <c r="G3057" i="4" s="1"/>
  <c r="G3058" i="4" a="1"/>
  <c r="G3058" i="4" s="1"/>
  <c r="G3059" i="4" a="1"/>
  <c r="G3059" i="4" s="1"/>
  <c r="G3060" i="4" a="1"/>
  <c r="G3060" i="4" s="1"/>
  <c r="G3061" i="4" a="1"/>
  <c r="G3061" i="4" s="1"/>
  <c r="G3062" i="4" a="1"/>
  <c r="G3062" i="4" s="1"/>
  <c r="G3063" i="4" a="1"/>
  <c r="G3063" i="4" s="1"/>
  <c r="G3064" i="4" a="1"/>
  <c r="G3064" i="4" s="1"/>
  <c r="G3065" i="4" a="1"/>
  <c r="G3065" i="4" s="1"/>
  <c r="G3066" i="4" a="1"/>
  <c r="G3066" i="4" s="1"/>
  <c r="G3067" i="4" a="1"/>
  <c r="G3067" i="4" s="1"/>
  <c r="G3068" i="4" a="1"/>
  <c r="G3068" i="4" s="1"/>
  <c r="G3069" i="4" a="1"/>
  <c r="G3069" i="4" s="1"/>
  <c r="G3070" i="4" a="1"/>
  <c r="G3070" i="4" s="1"/>
  <c r="G3071" i="4" a="1"/>
  <c r="G3071" i="4" s="1"/>
  <c r="G3072" i="4" a="1"/>
  <c r="G3072" i="4" s="1"/>
  <c r="G3073" i="4" a="1"/>
  <c r="G3073" i="4" s="1"/>
  <c r="G3074" i="4" a="1"/>
  <c r="G3074" i="4" s="1"/>
  <c r="G3075" i="4" a="1"/>
  <c r="G3075" i="4" s="1"/>
  <c r="G3076" i="4" a="1"/>
  <c r="G3076" i="4" s="1"/>
  <c r="G3077" i="4" a="1"/>
  <c r="G3077" i="4" s="1"/>
  <c r="G3078" i="4" a="1"/>
  <c r="G3078" i="4" s="1"/>
  <c r="G3079" i="4" a="1"/>
  <c r="G3079" i="4" s="1"/>
  <c r="G3080" i="4" a="1"/>
  <c r="G3080" i="4" s="1"/>
  <c r="G3081" i="4" a="1"/>
  <c r="G3081" i="4" s="1"/>
  <c r="G3082" i="4" a="1"/>
  <c r="G3082" i="4" s="1"/>
  <c r="G3083" i="4" a="1"/>
  <c r="G3083" i="4" s="1"/>
  <c r="G3084" i="4" a="1"/>
  <c r="G3084" i="4" s="1"/>
  <c r="G3085" i="4" a="1"/>
  <c r="G3085" i="4" s="1"/>
  <c r="G3086" i="4" a="1"/>
  <c r="G3086" i="4" s="1"/>
  <c r="G3087" i="4" a="1"/>
  <c r="G3087" i="4" s="1"/>
  <c r="G3088" i="4" a="1"/>
  <c r="G3088" i="4" s="1"/>
  <c r="G3089" i="4" a="1"/>
  <c r="G3089" i="4" s="1"/>
  <c r="G3090" i="4" a="1"/>
  <c r="G3090" i="4" s="1"/>
  <c r="G3091" i="4" a="1"/>
  <c r="G3091" i="4" s="1"/>
  <c r="G3092" i="4" a="1"/>
  <c r="G3092" i="4" s="1"/>
  <c r="G3093" i="4" a="1"/>
  <c r="G3093" i="4" s="1"/>
  <c r="G3094" i="4" a="1"/>
  <c r="G3094" i="4" s="1"/>
  <c r="G3095" i="4" a="1"/>
  <c r="G3095" i="4" s="1"/>
  <c r="G3096" i="4" a="1"/>
  <c r="G3096" i="4" s="1"/>
  <c r="G3097" i="4" a="1"/>
  <c r="G3097" i="4" s="1"/>
  <c r="G3098" i="4" a="1"/>
  <c r="G3098" i="4" s="1"/>
  <c r="G3099" i="4" a="1"/>
  <c r="G3099" i="4" s="1"/>
  <c r="G3100" i="4" a="1"/>
  <c r="G3100" i="4" s="1"/>
  <c r="G3101" i="4" a="1"/>
  <c r="G3101" i="4" s="1"/>
  <c r="G3102" i="4" a="1"/>
  <c r="G3102" i="4" s="1"/>
  <c r="G3103" i="4" a="1"/>
  <c r="G3103" i="4" s="1"/>
  <c r="G3104" i="4" a="1"/>
  <c r="G3104" i="4" s="1"/>
  <c r="G3105" i="4" a="1"/>
  <c r="G3105" i="4" s="1"/>
  <c r="G3106" i="4" a="1"/>
  <c r="G3106" i="4" s="1"/>
  <c r="G3107" i="4" a="1"/>
  <c r="G3107" i="4" s="1"/>
  <c r="G3108" i="4" a="1"/>
  <c r="G3108" i="4" s="1"/>
  <c r="G3109" i="4" a="1"/>
  <c r="G3109" i="4" s="1"/>
  <c r="G3110" i="4" a="1"/>
  <c r="G3110" i="4" s="1"/>
  <c r="G3111" i="4" a="1"/>
  <c r="G3111" i="4" s="1"/>
  <c r="G3112" i="4" a="1"/>
  <c r="G3112" i="4" s="1"/>
  <c r="G3113" i="4" a="1"/>
  <c r="G3113" i="4" s="1"/>
  <c r="G3114" i="4" a="1"/>
  <c r="G3114" i="4" s="1"/>
  <c r="G3115" i="4" a="1"/>
  <c r="G3115" i="4" s="1"/>
  <c r="G3116" i="4" a="1"/>
  <c r="G3116" i="4" s="1"/>
  <c r="G3117" i="4" a="1"/>
  <c r="G3117" i="4" s="1"/>
  <c r="G3118" i="4" a="1"/>
  <c r="G3118" i="4" s="1"/>
  <c r="G3119" i="4" a="1"/>
  <c r="G3119" i="4" s="1"/>
  <c r="G3120" i="4" a="1"/>
  <c r="G3120" i="4" s="1"/>
  <c r="G3121" i="4" a="1"/>
  <c r="G3121" i="4" s="1"/>
  <c r="G3122" i="4" a="1"/>
  <c r="G3122" i="4" s="1"/>
  <c r="G3123" i="4" a="1"/>
  <c r="G3123" i="4" s="1"/>
  <c r="G3124" i="4" a="1"/>
  <c r="G3124" i="4" s="1"/>
  <c r="G3125" i="4" a="1"/>
  <c r="G3125" i="4" s="1"/>
  <c r="G3126" i="4" a="1"/>
  <c r="G3126" i="4" s="1"/>
  <c r="G3127" i="4" a="1"/>
  <c r="G3127" i="4" s="1"/>
  <c r="G3128" i="4" a="1"/>
  <c r="G3128" i="4" s="1"/>
  <c r="G3129" i="4" a="1"/>
  <c r="G3129" i="4" s="1"/>
  <c r="G3130" i="4" a="1"/>
  <c r="G3130" i="4" s="1"/>
  <c r="G3131" i="4" a="1"/>
  <c r="G3131" i="4" s="1"/>
  <c r="G3132" i="4" a="1"/>
  <c r="G3132" i="4" s="1"/>
  <c r="G3133" i="4" a="1"/>
  <c r="G3133" i="4" s="1"/>
  <c r="G3134" i="4" a="1"/>
  <c r="G3134" i="4" s="1"/>
  <c r="G3135" i="4" a="1"/>
  <c r="G3135" i="4" s="1"/>
  <c r="G3136" i="4" a="1"/>
  <c r="G3136" i="4" s="1"/>
  <c r="G3137" i="4" a="1"/>
  <c r="G3137" i="4" s="1"/>
  <c r="G3138" i="4" a="1"/>
  <c r="G3138" i="4" s="1"/>
  <c r="G3139" i="4" a="1"/>
  <c r="G3139" i="4" s="1"/>
  <c r="G3140" i="4" a="1"/>
  <c r="G3140" i="4" s="1"/>
  <c r="G3141" i="4" a="1"/>
  <c r="G3141" i="4" s="1"/>
  <c r="G3142" i="4" a="1"/>
  <c r="G3142" i="4" s="1"/>
  <c r="G3143" i="4" a="1"/>
  <c r="G3143" i="4" s="1"/>
  <c r="G3144" i="4" a="1"/>
  <c r="G3144" i="4" s="1"/>
  <c r="G3145" i="4" a="1"/>
  <c r="G3145" i="4" s="1"/>
  <c r="G3146" i="4" a="1"/>
  <c r="G3146" i="4" s="1"/>
  <c r="G3147" i="4" a="1"/>
  <c r="G3147" i="4" s="1"/>
  <c r="G3148" i="4" a="1"/>
  <c r="G3148" i="4" s="1"/>
  <c r="G3149" i="4" a="1"/>
  <c r="G3149" i="4" s="1"/>
  <c r="G3150" i="4" a="1"/>
  <c r="G3150" i="4" s="1"/>
  <c r="G3151" i="4" a="1"/>
  <c r="G3151" i="4" s="1"/>
  <c r="G3152" i="4" a="1"/>
  <c r="G3152" i="4" s="1"/>
  <c r="G3153" i="4" a="1"/>
  <c r="G3153" i="4" s="1"/>
  <c r="G3154" i="4" a="1"/>
  <c r="G3154" i="4" s="1"/>
  <c r="G3155" i="4" a="1"/>
  <c r="G3155" i="4" s="1"/>
  <c r="G3156" i="4" a="1"/>
  <c r="G3156" i="4" s="1"/>
  <c r="G3157" i="4" a="1"/>
  <c r="G3157" i="4" s="1"/>
  <c r="G3158" i="4" a="1"/>
  <c r="G3158" i="4" s="1"/>
  <c r="G3159" i="4" a="1"/>
  <c r="G3159" i="4" s="1"/>
  <c r="G3160" i="4" a="1"/>
  <c r="G3160" i="4" s="1"/>
  <c r="G3161" i="4" a="1"/>
  <c r="G3161" i="4" s="1"/>
  <c r="G3162" i="4" a="1"/>
  <c r="G3162" i="4" s="1"/>
  <c r="G3163" i="4" a="1"/>
  <c r="G3163" i="4" s="1"/>
  <c r="G3164" i="4" a="1"/>
  <c r="G3164" i="4" s="1"/>
  <c r="G3165" i="4" a="1"/>
  <c r="G3165" i="4" s="1"/>
  <c r="G3166" i="4" a="1"/>
  <c r="G3166" i="4" s="1"/>
  <c r="G3167" i="4" a="1"/>
  <c r="G3167" i="4" s="1"/>
  <c r="G3168" i="4" a="1"/>
  <c r="G3168" i="4" s="1"/>
  <c r="G3169" i="4" a="1"/>
  <c r="G3169" i="4" s="1"/>
  <c r="G3170" i="4" a="1"/>
  <c r="G3170" i="4" s="1"/>
  <c r="G3171" i="4" a="1"/>
  <c r="G3171" i="4" s="1"/>
  <c r="G3172" i="4" a="1"/>
  <c r="G3172" i="4" s="1"/>
  <c r="G3173" i="4" a="1"/>
  <c r="G3173" i="4" s="1"/>
  <c r="G3174" i="4" a="1"/>
  <c r="G3174" i="4" s="1"/>
  <c r="G3175" i="4" a="1"/>
  <c r="G3175" i="4" s="1"/>
  <c r="G3176" i="4" a="1"/>
  <c r="G3176" i="4" s="1"/>
  <c r="G3177" i="4" a="1"/>
  <c r="G3177" i="4" s="1"/>
  <c r="G3178" i="4" a="1"/>
  <c r="G3178" i="4" s="1"/>
  <c r="G3179" i="4" a="1"/>
  <c r="G3179" i="4" s="1"/>
  <c r="G3180" i="4" a="1"/>
  <c r="G3180" i="4" s="1"/>
  <c r="G3181" i="4" a="1"/>
  <c r="G3181" i="4" s="1"/>
  <c r="G3182" i="4" a="1"/>
  <c r="G3182" i="4" s="1"/>
  <c r="G3183" i="4" a="1"/>
  <c r="G3183" i="4" s="1"/>
  <c r="G3184" i="4" a="1"/>
  <c r="G3184" i="4" s="1"/>
  <c r="G3185" i="4" a="1"/>
  <c r="G3185" i="4" s="1"/>
  <c r="G3186" i="4" a="1"/>
  <c r="G3186" i="4" s="1"/>
  <c r="G3187" i="4" a="1"/>
  <c r="G3187" i="4" s="1"/>
  <c r="G3188" i="4" a="1"/>
  <c r="G3188" i="4" s="1"/>
  <c r="G3189" i="4" a="1"/>
  <c r="G3189" i="4" s="1"/>
  <c r="G3190" i="4" a="1"/>
  <c r="G3190" i="4" s="1"/>
  <c r="G3191" i="4" a="1"/>
  <c r="G3191" i="4" s="1"/>
  <c r="G3192" i="4" a="1"/>
  <c r="G3192" i="4" s="1"/>
  <c r="G3193" i="4" a="1"/>
  <c r="G3193" i="4" s="1"/>
  <c r="G3194" i="4" a="1"/>
  <c r="G3194" i="4" s="1"/>
  <c r="G3195" i="4" a="1"/>
  <c r="G3195" i="4" s="1"/>
  <c r="G3196" i="4" a="1"/>
  <c r="G3196" i="4" s="1"/>
  <c r="G3197" i="4" a="1"/>
  <c r="G3197" i="4" s="1"/>
  <c r="G3198" i="4" a="1"/>
  <c r="G3198" i="4" s="1"/>
  <c r="G3199" i="4" a="1"/>
  <c r="G3199" i="4" s="1"/>
  <c r="G3200" i="4" a="1"/>
  <c r="G3200" i="4" s="1"/>
  <c r="G3201" i="4" a="1"/>
  <c r="G3201" i="4" s="1"/>
  <c r="G3202" i="4" a="1"/>
  <c r="G3202" i="4" s="1"/>
  <c r="G3203" i="4" a="1"/>
  <c r="G3203" i="4" s="1"/>
  <c r="G3204" i="4" a="1"/>
  <c r="G3204" i="4" s="1"/>
  <c r="G3205" i="4" a="1"/>
  <c r="G3205" i="4" s="1"/>
  <c r="G3206" i="4" a="1"/>
  <c r="G3206" i="4" s="1"/>
  <c r="G3207" i="4" a="1"/>
  <c r="G3207" i="4" s="1"/>
  <c r="G3208" i="4" a="1"/>
  <c r="G3208" i="4" s="1"/>
  <c r="G3209" i="4" a="1"/>
  <c r="G3209" i="4" s="1"/>
  <c r="G3210" i="4" a="1"/>
  <c r="G3210" i="4" s="1"/>
  <c r="G3211" i="4" a="1"/>
  <c r="G3211" i="4" s="1"/>
  <c r="G3212" i="4" a="1"/>
  <c r="G3212" i="4" s="1"/>
  <c r="G3213" i="4" a="1"/>
  <c r="G3213" i="4" s="1"/>
  <c r="G3214" i="4" a="1"/>
  <c r="G3214" i="4" s="1"/>
  <c r="G3215" i="4" a="1"/>
  <c r="G3215" i="4" s="1"/>
  <c r="G3216" i="4" a="1"/>
  <c r="G3216" i="4" s="1"/>
  <c r="G3217" i="4" a="1"/>
  <c r="G3217" i="4" s="1"/>
  <c r="G3218" i="4" a="1"/>
  <c r="G3218" i="4" s="1"/>
  <c r="G3219" i="4" a="1"/>
  <c r="G3219" i="4" s="1"/>
  <c r="G3220" i="4" a="1"/>
  <c r="G3220" i="4" s="1"/>
  <c r="G3221" i="4" a="1"/>
  <c r="G3221" i="4" s="1"/>
  <c r="G3222" i="4" a="1"/>
  <c r="G3222" i="4" s="1"/>
  <c r="G3223" i="4" a="1"/>
  <c r="G3223" i="4" s="1"/>
  <c r="G3224" i="4" a="1"/>
  <c r="G3224" i="4" s="1"/>
  <c r="G3225" i="4" a="1"/>
  <c r="G3225" i="4" s="1"/>
  <c r="G3226" i="4" a="1"/>
  <c r="G3226" i="4" s="1"/>
  <c r="G3227" i="4" a="1"/>
  <c r="G3227" i="4" s="1"/>
  <c r="G3228" i="4" a="1"/>
  <c r="G3228" i="4" s="1"/>
  <c r="G3229" i="4" a="1"/>
  <c r="G3229" i="4" s="1"/>
  <c r="G3230" i="4" a="1"/>
  <c r="G3230" i="4" s="1"/>
  <c r="G3231" i="4" a="1"/>
  <c r="G3231" i="4" s="1"/>
  <c r="G3232" i="4" a="1"/>
  <c r="G3232" i="4" s="1"/>
  <c r="G3233" i="4" a="1"/>
  <c r="G3233" i="4" s="1"/>
  <c r="G3234" i="4" a="1"/>
  <c r="G3234" i="4" s="1"/>
  <c r="G3235" i="4" a="1"/>
  <c r="G3235" i="4" s="1"/>
  <c r="G3236" i="4" a="1"/>
  <c r="G3236" i="4" s="1"/>
  <c r="G3237" i="4" a="1"/>
  <c r="G3237" i="4" s="1"/>
  <c r="G3238" i="4" a="1"/>
  <c r="G3238" i="4" s="1"/>
  <c r="G3239" i="4" a="1"/>
  <c r="G3239" i="4" s="1"/>
  <c r="G3240" i="4" a="1"/>
  <c r="G3240" i="4" s="1"/>
  <c r="G3241" i="4" a="1"/>
  <c r="G3241" i="4" s="1"/>
  <c r="G3242" i="4" a="1"/>
  <c r="G3242" i="4" s="1"/>
  <c r="G3243" i="4" a="1"/>
  <c r="G3243" i="4" s="1"/>
  <c r="G3244" i="4" a="1"/>
  <c r="G3244" i="4" s="1"/>
  <c r="G3245" i="4" a="1"/>
  <c r="G3245" i="4" s="1"/>
  <c r="G3246" i="4" a="1"/>
  <c r="G3246" i="4" s="1"/>
  <c r="G3247" i="4" a="1"/>
  <c r="G3247" i="4" s="1"/>
  <c r="G3248" i="4" a="1"/>
  <c r="G3248" i="4" s="1"/>
  <c r="G3249" i="4" a="1"/>
  <c r="G3249" i="4" s="1"/>
  <c r="G3250" i="4" a="1"/>
  <c r="G3250" i="4" s="1"/>
  <c r="G3251" i="4" a="1"/>
  <c r="G3251" i="4" s="1"/>
  <c r="G3252" i="4" a="1"/>
  <c r="G3252" i="4" s="1"/>
  <c r="G3253" i="4" a="1"/>
  <c r="G3253" i="4" s="1"/>
  <c r="G3254" i="4" a="1"/>
  <c r="G3254" i="4" s="1"/>
  <c r="G3255" i="4" a="1"/>
  <c r="G3255" i="4" s="1"/>
  <c r="G3256" i="4" a="1"/>
  <c r="G3256" i="4" s="1"/>
  <c r="G3257" i="4" a="1"/>
  <c r="G3257" i="4" s="1"/>
  <c r="G3258" i="4" a="1"/>
  <c r="G3258" i="4" s="1"/>
  <c r="G3259" i="4" a="1"/>
  <c r="G3259" i="4" s="1"/>
  <c r="G3260" i="4" a="1"/>
  <c r="G3260" i="4" s="1"/>
  <c r="G3261" i="4" a="1"/>
  <c r="G3261" i="4" s="1"/>
  <c r="G3262" i="4" a="1"/>
  <c r="G3262" i="4" s="1"/>
  <c r="G3263" i="4" a="1"/>
  <c r="G3263" i="4" s="1"/>
  <c r="G3264" i="4" a="1"/>
  <c r="G3264" i="4" s="1"/>
  <c r="G3265" i="4" a="1"/>
  <c r="G3265" i="4" s="1"/>
  <c r="G3266" i="4" a="1"/>
  <c r="G3266" i="4" s="1"/>
  <c r="G3267" i="4" a="1"/>
  <c r="G3267" i="4" s="1"/>
  <c r="G3268" i="4" a="1"/>
  <c r="G3268" i="4" s="1"/>
  <c r="G3269" i="4" a="1"/>
  <c r="G3269" i="4" s="1"/>
  <c r="G3270" i="4" a="1"/>
  <c r="G3270" i="4" s="1"/>
  <c r="G3271" i="4" a="1"/>
  <c r="G3271" i="4" s="1"/>
  <c r="G3272" i="4" a="1"/>
  <c r="G3272" i="4" s="1"/>
  <c r="G3273" i="4" a="1"/>
  <c r="G3273" i="4" s="1"/>
  <c r="G3274" i="4" a="1"/>
  <c r="G3274" i="4" s="1"/>
  <c r="G3275" i="4" a="1"/>
  <c r="G3275" i="4" s="1"/>
  <c r="G3276" i="4" a="1"/>
  <c r="G3276" i="4" s="1"/>
  <c r="G3277" i="4" a="1"/>
  <c r="G3277" i="4" s="1"/>
  <c r="G3278" i="4" a="1"/>
  <c r="G3278" i="4" s="1"/>
  <c r="G3279" i="4" a="1"/>
  <c r="G3279" i="4" s="1"/>
  <c r="G3280" i="4" a="1"/>
  <c r="G3280" i="4" s="1"/>
  <c r="G3281" i="4" a="1"/>
  <c r="G3281" i="4" s="1"/>
  <c r="G3282" i="4" a="1"/>
  <c r="G3282" i="4" s="1"/>
  <c r="G3283" i="4" a="1"/>
  <c r="G3283" i="4" s="1"/>
  <c r="G3284" i="4" a="1"/>
  <c r="G3284" i="4" s="1"/>
  <c r="G3285" i="4" a="1"/>
  <c r="G3285" i="4" s="1"/>
  <c r="G3286" i="4" a="1"/>
  <c r="G3286" i="4" s="1"/>
  <c r="G3287" i="4" a="1"/>
  <c r="G3287" i="4" s="1"/>
  <c r="G3288" i="4" a="1"/>
  <c r="G3288" i="4" s="1"/>
  <c r="G3289" i="4" a="1"/>
  <c r="G3289" i="4" s="1"/>
  <c r="G3290" i="4" a="1"/>
  <c r="G3290" i="4" s="1"/>
  <c r="G3291" i="4" a="1"/>
  <c r="G3291" i="4" s="1"/>
  <c r="G3292" i="4" a="1"/>
  <c r="G3292" i="4" s="1"/>
  <c r="G3293" i="4" a="1"/>
  <c r="G3293" i="4" s="1"/>
  <c r="G3294" i="4" a="1"/>
  <c r="G3294" i="4" s="1"/>
  <c r="G3295" i="4" a="1"/>
  <c r="G3295" i="4" s="1"/>
  <c r="G3296" i="4" a="1"/>
  <c r="G3296" i="4" s="1"/>
  <c r="G3297" i="4" a="1"/>
  <c r="G3297" i="4" s="1"/>
  <c r="G3298" i="4" a="1"/>
  <c r="G3298" i="4" s="1"/>
  <c r="G3299" i="4" a="1"/>
  <c r="G3299" i="4" s="1"/>
  <c r="G3300" i="4" a="1"/>
  <c r="G3300" i="4" s="1"/>
  <c r="G3301" i="4" a="1"/>
  <c r="G3301" i="4" s="1"/>
  <c r="G3302" i="4" a="1"/>
  <c r="G3302" i="4" s="1"/>
  <c r="G3303" i="4" a="1"/>
  <c r="G3303" i="4" s="1"/>
  <c r="G3304" i="4" a="1"/>
  <c r="G3304" i="4" s="1"/>
  <c r="G3305" i="4" a="1"/>
  <c r="G3305" i="4" s="1"/>
  <c r="G3306" i="4" a="1"/>
  <c r="G3306" i="4" s="1"/>
  <c r="G3307" i="4" a="1"/>
  <c r="G3307" i="4" s="1"/>
  <c r="G3308" i="4" a="1"/>
  <c r="G3308" i="4" s="1"/>
  <c r="G3309" i="4" a="1"/>
  <c r="G3309" i="4" s="1"/>
  <c r="G3310" i="4" a="1"/>
  <c r="G3310" i="4" s="1"/>
  <c r="G3311" i="4" a="1"/>
  <c r="G3311" i="4" s="1"/>
  <c r="G3312" i="4" a="1"/>
  <c r="G3312" i="4" s="1"/>
  <c r="G3313" i="4" a="1"/>
  <c r="G3313" i="4" s="1"/>
  <c r="G3314" i="4" a="1"/>
  <c r="G3314" i="4" s="1"/>
  <c r="G3315" i="4" a="1"/>
  <c r="G3315" i="4" s="1"/>
  <c r="G3316" i="4" a="1"/>
  <c r="G3316" i="4" s="1"/>
  <c r="G3317" i="4" a="1"/>
  <c r="G3317" i="4" s="1"/>
  <c r="G3318" i="4" a="1"/>
  <c r="G3318" i="4" s="1"/>
  <c r="G3319" i="4" a="1"/>
  <c r="G3319" i="4" s="1"/>
  <c r="G3320" i="4" a="1"/>
  <c r="G3320" i="4" s="1"/>
  <c r="G3321" i="4" a="1"/>
  <c r="G3321" i="4" s="1"/>
  <c r="G3322" i="4" a="1"/>
  <c r="G3322" i="4" s="1"/>
  <c r="G3323" i="4" a="1"/>
  <c r="G3323" i="4" s="1"/>
  <c r="G3324" i="4" a="1"/>
  <c r="G3324" i="4" s="1"/>
  <c r="G3325" i="4" a="1"/>
  <c r="G3325" i="4" s="1"/>
  <c r="G3326" i="4" a="1"/>
  <c r="G3326" i="4" s="1"/>
  <c r="G3327" i="4" a="1"/>
  <c r="G3327" i="4" s="1"/>
  <c r="G3328" i="4" a="1"/>
  <c r="G3328" i="4" s="1"/>
  <c r="G3329" i="4" a="1"/>
  <c r="G3329" i="4" s="1"/>
  <c r="G3330" i="4" a="1"/>
  <c r="G3330" i="4" s="1"/>
  <c r="G3331" i="4" a="1"/>
  <c r="G3331" i="4" s="1"/>
  <c r="G3332" i="4" a="1"/>
  <c r="G3332" i="4" s="1"/>
  <c r="G3333" i="4" a="1"/>
  <c r="G3333" i="4" s="1"/>
  <c r="G3334" i="4" a="1"/>
  <c r="G3334" i="4" s="1"/>
  <c r="G3335" i="4" a="1"/>
  <c r="G3335" i="4" s="1"/>
  <c r="G3336" i="4" a="1"/>
  <c r="G3336" i="4" s="1"/>
  <c r="G3337" i="4" a="1"/>
  <c r="G3337" i="4" s="1"/>
  <c r="G3338" i="4" a="1"/>
  <c r="G3338" i="4" s="1"/>
  <c r="G3339" i="4" a="1"/>
  <c r="G3339" i="4" s="1"/>
  <c r="G3340" i="4" a="1"/>
  <c r="G3340" i="4" s="1"/>
  <c r="G3341" i="4" a="1"/>
  <c r="G3341" i="4" s="1"/>
  <c r="G3342" i="4" a="1"/>
  <c r="G3342" i="4" s="1"/>
  <c r="G3343" i="4" a="1"/>
  <c r="G3343" i="4" s="1"/>
  <c r="G3344" i="4" a="1"/>
  <c r="G3344" i="4" s="1"/>
  <c r="G3345" i="4" a="1"/>
  <c r="G3345" i="4" s="1"/>
  <c r="G3346" i="4" a="1"/>
  <c r="G3346" i="4" s="1"/>
  <c r="G3347" i="4" a="1"/>
  <c r="G3347" i="4" s="1"/>
  <c r="G3348" i="4" a="1"/>
  <c r="G3348" i="4" s="1"/>
  <c r="G3349" i="4" a="1"/>
  <c r="G3349" i="4" s="1"/>
  <c r="G3350" i="4" a="1"/>
  <c r="G3350" i="4" s="1"/>
  <c r="G3351" i="4" a="1"/>
  <c r="G3351" i="4" s="1"/>
  <c r="G3352" i="4" a="1"/>
  <c r="G3352" i="4" s="1"/>
  <c r="G3353" i="4" a="1"/>
  <c r="G3353" i="4" s="1"/>
  <c r="G3354" i="4" a="1"/>
  <c r="G3354" i="4" s="1"/>
  <c r="G3355" i="4" a="1"/>
  <c r="G3355" i="4" s="1"/>
  <c r="G3356" i="4" a="1"/>
  <c r="G3356" i="4" s="1"/>
  <c r="G3357" i="4" a="1"/>
  <c r="G3357" i="4" s="1"/>
  <c r="G3358" i="4" a="1"/>
  <c r="G3358" i="4" s="1"/>
  <c r="G3359" i="4" a="1"/>
  <c r="G3359" i="4" s="1"/>
  <c r="G3360" i="4" a="1"/>
  <c r="G3360" i="4" s="1"/>
  <c r="G3361" i="4" a="1"/>
  <c r="G3361" i="4" s="1"/>
  <c r="G3362" i="4" a="1"/>
  <c r="G3362" i="4" s="1"/>
  <c r="G3363" i="4" a="1"/>
  <c r="G3363" i="4" s="1"/>
  <c r="G3364" i="4" a="1"/>
  <c r="G3364" i="4" s="1"/>
  <c r="G3365" i="4" a="1"/>
  <c r="G3365" i="4" s="1"/>
  <c r="G3366" i="4" a="1"/>
  <c r="G3366" i="4" s="1"/>
  <c r="G3367" i="4" a="1"/>
  <c r="G3367" i="4" s="1"/>
  <c r="G3368" i="4" a="1"/>
  <c r="G3368" i="4" s="1"/>
  <c r="G3369" i="4" a="1"/>
  <c r="G3369" i="4" s="1"/>
  <c r="G3370" i="4" a="1"/>
  <c r="G3370" i="4" s="1"/>
  <c r="G3371" i="4" a="1"/>
  <c r="G3371" i="4" s="1"/>
  <c r="G3372" i="4" a="1"/>
  <c r="G3372" i="4" s="1"/>
  <c r="G3373" i="4" a="1"/>
  <c r="G3373" i="4" s="1"/>
  <c r="G3374" i="4" a="1"/>
  <c r="G3374" i="4" s="1"/>
  <c r="G3375" i="4" a="1"/>
  <c r="G3375" i="4" s="1"/>
  <c r="G3376" i="4" a="1"/>
  <c r="G3376" i="4" s="1"/>
  <c r="G3377" i="4" a="1"/>
  <c r="G3377" i="4" s="1"/>
  <c r="G3378" i="4" a="1"/>
  <c r="G3378" i="4" s="1"/>
  <c r="G3379" i="4" a="1"/>
  <c r="G3379" i="4" s="1"/>
  <c r="G3380" i="4" a="1"/>
  <c r="G3380" i="4" s="1"/>
  <c r="G3381" i="4" a="1"/>
  <c r="G3381" i="4" s="1"/>
  <c r="G3382" i="4" a="1"/>
  <c r="G3382" i="4" s="1"/>
  <c r="G3383" i="4" a="1"/>
  <c r="G3383" i="4" s="1"/>
  <c r="G3384" i="4" a="1"/>
  <c r="G3384" i="4" s="1"/>
  <c r="G3385" i="4" a="1"/>
  <c r="G3385" i="4" s="1"/>
  <c r="G3386" i="4" a="1"/>
  <c r="G3386" i="4" s="1"/>
  <c r="G3387" i="4" a="1"/>
  <c r="G3387" i="4" s="1"/>
  <c r="G3388" i="4" a="1"/>
  <c r="G3388" i="4" s="1"/>
  <c r="G3389" i="4" a="1"/>
  <c r="G3389" i="4" s="1"/>
  <c r="G3390" i="4" a="1"/>
  <c r="G3390" i="4" s="1"/>
  <c r="G3391" i="4" a="1"/>
  <c r="G3391" i="4" s="1"/>
  <c r="G3392" i="4" a="1"/>
  <c r="G3392" i="4" s="1"/>
  <c r="G3393" i="4" a="1"/>
  <c r="G3393" i="4" s="1"/>
  <c r="G3394" i="4" a="1"/>
  <c r="G3394" i="4" s="1"/>
  <c r="G3395" i="4" a="1"/>
  <c r="G3395" i="4" s="1"/>
  <c r="G3396" i="4" a="1"/>
  <c r="G3396" i="4" s="1"/>
  <c r="G3397" i="4" a="1"/>
  <c r="G3397" i="4" s="1"/>
  <c r="G3398" i="4" a="1"/>
  <c r="G3398" i="4" s="1"/>
  <c r="G3399" i="4" a="1"/>
  <c r="G3399" i="4" s="1"/>
  <c r="G3400" i="4" a="1"/>
  <c r="G3400" i="4" s="1"/>
  <c r="G3401" i="4" a="1"/>
  <c r="G3401" i="4" s="1"/>
  <c r="G3402" i="4" a="1"/>
  <c r="G3402" i="4" s="1"/>
  <c r="G3403" i="4" a="1"/>
  <c r="G3403" i="4" s="1"/>
  <c r="G3404" i="4" a="1"/>
  <c r="G3404" i="4" s="1"/>
  <c r="G3405" i="4" a="1"/>
  <c r="G3405" i="4" s="1"/>
  <c r="G3406" i="4" a="1"/>
  <c r="G3406" i="4" s="1"/>
  <c r="G3407" i="4" a="1"/>
  <c r="G3407" i="4" s="1"/>
  <c r="G3408" i="4" a="1"/>
  <c r="G3408" i="4" s="1"/>
  <c r="G3409" i="4" a="1"/>
  <c r="G3409" i="4" s="1"/>
  <c r="G3410" i="4" a="1"/>
  <c r="G3410" i="4" s="1"/>
  <c r="G3411" i="4" a="1"/>
  <c r="G3411" i="4" s="1"/>
  <c r="G3412" i="4" a="1"/>
  <c r="G3412" i="4" s="1"/>
  <c r="G3413" i="4" a="1"/>
  <c r="G3413" i="4" s="1"/>
  <c r="G3414" i="4" a="1"/>
  <c r="G3414" i="4" s="1"/>
  <c r="G3415" i="4" a="1"/>
  <c r="G3415" i="4" s="1"/>
  <c r="G3416" i="4" a="1"/>
  <c r="G3416" i="4" s="1"/>
  <c r="G3417" i="4" a="1"/>
  <c r="G3417" i="4" s="1"/>
  <c r="G3418" i="4" a="1"/>
  <c r="G3418" i="4" s="1"/>
  <c r="G3419" i="4" a="1"/>
  <c r="G3419" i="4" s="1"/>
  <c r="G3420" i="4" a="1"/>
  <c r="G3420" i="4" s="1"/>
  <c r="G3421" i="4" a="1"/>
  <c r="G3421" i="4" s="1"/>
  <c r="G3422" i="4" a="1"/>
  <c r="G3422" i="4" s="1"/>
  <c r="G3423" i="4" a="1"/>
  <c r="G3423" i="4" s="1"/>
  <c r="G3424" i="4" a="1"/>
  <c r="G3424" i="4" s="1"/>
  <c r="G3425" i="4" a="1"/>
  <c r="G3425" i="4" s="1"/>
  <c r="G3426" i="4" a="1"/>
  <c r="G3426" i="4" s="1"/>
  <c r="G3427" i="4" a="1"/>
  <c r="G3427" i="4" s="1"/>
  <c r="G3428" i="4" a="1"/>
  <c r="G3428" i="4" s="1"/>
  <c r="G3429" i="4" a="1"/>
  <c r="G3429" i="4" s="1"/>
  <c r="G3430" i="4" a="1"/>
  <c r="G3430" i="4" s="1"/>
  <c r="G3431" i="4" a="1"/>
  <c r="G3431" i="4" s="1"/>
  <c r="G3432" i="4" a="1"/>
  <c r="G3432" i="4" s="1"/>
  <c r="G3433" i="4" a="1"/>
  <c r="G3433" i="4" s="1"/>
  <c r="G3434" i="4" a="1"/>
  <c r="G3434" i="4" s="1"/>
  <c r="G3435" i="4" a="1"/>
  <c r="G3435" i="4" s="1"/>
  <c r="G3436" i="4" a="1"/>
  <c r="G3436" i="4" s="1"/>
  <c r="G3437" i="4" a="1"/>
  <c r="G3437" i="4" s="1"/>
  <c r="G3438" i="4" a="1"/>
  <c r="G3438" i="4" s="1"/>
  <c r="G3439" i="4" a="1"/>
  <c r="G3439" i="4" s="1"/>
  <c r="G3440" i="4" a="1"/>
  <c r="G3440" i="4" s="1"/>
  <c r="G3441" i="4" a="1"/>
  <c r="G3441" i="4" s="1"/>
  <c r="G3442" i="4" a="1"/>
  <c r="G3442" i="4" s="1"/>
  <c r="G3443" i="4" a="1"/>
  <c r="G3443" i="4" s="1"/>
  <c r="G3444" i="4" a="1"/>
  <c r="G3444" i="4" s="1"/>
  <c r="G3445" i="4" a="1"/>
  <c r="G3445" i="4" s="1"/>
  <c r="G3446" i="4" a="1"/>
  <c r="G3446" i="4" s="1"/>
  <c r="G3447" i="4" a="1"/>
  <c r="G3447" i="4" s="1"/>
  <c r="G3448" i="4" a="1"/>
  <c r="G3448" i="4" s="1"/>
  <c r="G3449" i="4" a="1"/>
  <c r="G3449" i="4" s="1"/>
  <c r="G3450" i="4" a="1"/>
  <c r="G3450" i="4" s="1"/>
  <c r="G3451" i="4" a="1"/>
  <c r="G3451" i="4" s="1"/>
  <c r="G3452" i="4" a="1"/>
  <c r="G3452" i="4" s="1"/>
  <c r="G3453" i="4" a="1"/>
  <c r="G3453" i="4" s="1"/>
  <c r="G3454" i="4" a="1"/>
  <c r="G3454" i="4" s="1"/>
  <c r="G3455" i="4" a="1"/>
  <c r="G3455" i="4" s="1"/>
  <c r="G3456" i="4" a="1"/>
  <c r="G3456" i="4" s="1"/>
  <c r="G3457" i="4" a="1"/>
  <c r="G3457" i="4" s="1"/>
  <c r="G3458" i="4" a="1"/>
  <c r="G3458" i="4" s="1"/>
  <c r="G3459" i="4" a="1"/>
  <c r="G3459" i="4" s="1"/>
  <c r="G3460" i="4" a="1"/>
  <c r="G3460" i="4" s="1"/>
  <c r="G3461" i="4" a="1"/>
  <c r="G3461" i="4" s="1"/>
  <c r="G3462" i="4" a="1"/>
  <c r="G3462" i="4" s="1"/>
  <c r="G3463" i="4" a="1"/>
  <c r="G3463" i="4" s="1"/>
  <c r="G3464" i="4" a="1"/>
  <c r="G3464" i="4" s="1"/>
  <c r="G3465" i="4" a="1"/>
  <c r="G3465" i="4" s="1"/>
  <c r="G3466" i="4" a="1"/>
  <c r="G3466" i="4" s="1"/>
  <c r="G3467" i="4" a="1"/>
  <c r="G3467" i="4" s="1"/>
  <c r="G3468" i="4" a="1"/>
  <c r="G3468" i="4" s="1"/>
  <c r="G3469" i="4" a="1"/>
  <c r="G3469" i="4" s="1"/>
  <c r="G3470" i="4" a="1"/>
  <c r="G3470" i="4" s="1"/>
  <c r="G3471" i="4" a="1"/>
  <c r="G3471" i="4" s="1"/>
  <c r="G3472" i="4" a="1"/>
  <c r="G3472" i="4" s="1"/>
  <c r="G3473" i="4" a="1"/>
  <c r="G3473" i="4" s="1"/>
  <c r="G3474" i="4" a="1"/>
  <c r="G3474" i="4" s="1"/>
  <c r="G3475" i="4" a="1"/>
  <c r="G3475" i="4" s="1"/>
  <c r="G3476" i="4" a="1"/>
  <c r="G3476" i="4" s="1"/>
  <c r="G3477" i="4" a="1"/>
  <c r="G3477" i="4" s="1"/>
  <c r="G3478" i="4" a="1"/>
  <c r="G3478" i="4" s="1"/>
  <c r="G3479" i="4" a="1"/>
  <c r="G3479" i="4" s="1"/>
  <c r="G3480" i="4" a="1"/>
  <c r="G3480" i="4" s="1"/>
  <c r="G3481" i="4" a="1"/>
  <c r="G3481" i="4" s="1"/>
  <c r="G3482" i="4" a="1"/>
  <c r="G3482" i="4" s="1"/>
  <c r="G3483" i="4" a="1"/>
  <c r="G3483" i="4" s="1"/>
  <c r="G3484" i="4" a="1"/>
  <c r="G3484" i="4" s="1"/>
  <c r="G3485" i="4" a="1"/>
  <c r="G3485" i="4" s="1"/>
  <c r="G3486" i="4" a="1"/>
  <c r="G3486" i="4" s="1"/>
  <c r="G3487" i="4" a="1"/>
  <c r="G3487" i="4" s="1"/>
  <c r="G3488" i="4" a="1"/>
  <c r="G3488" i="4" s="1"/>
  <c r="G3489" i="4" a="1"/>
  <c r="G3489" i="4" s="1"/>
  <c r="G3490" i="4" a="1"/>
  <c r="G3490" i="4" s="1"/>
  <c r="G3491" i="4" a="1"/>
  <c r="G3491" i="4" s="1"/>
  <c r="G3492" i="4" a="1"/>
  <c r="G3492" i="4" s="1"/>
  <c r="G3493" i="4" a="1"/>
  <c r="G3493" i="4" s="1"/>
  <c r="G3494" i="4" a="1"/>
  <c r="G3494" i="4" s="1"/>
  <c r="G3495" i="4" a="1"/>
  <c r="G3495" i="4" s="1"/>
  <c r="G3496" i="4" a="1"/>
  <c r="G3496" i="4" s="1"/>
  <c r="G3497" i="4" a="1"/>
  <c r="G3497" i="4" s="1"/>
  <c r="G3498" i="4" a="1"/>
  <c r="G3498" i="4" s="1"/>
  <c r="G3499" i="4" a="1"/>
  <c r="G3499" i="4" s="1"/>
  <c r="G3500" i="4" a="1"/>
  <c r="G3500" i="4" s="1"/>
  <c r="G3501" i="4" a="1"/>
  <c r="G3501" i="4" s="1"/>
  <c r="G3502" i="4" a="1"/>
  <c r="G3502" i="4" s="1"/>
  <c r="G3503" i="4" a="1"/>
  <c r="G3503" i="4" s="1"/>
  <c r="G3504" i="4" a="1"/>
  <c r="G3504" i="4" s="1"/>
  <c r="G3505" i="4" a="1"/>
  <c r="G3505" i="4" s="1"/>
  <c r="G3506" i="4" a="1"/>
  <c r="G3506" i="4" s="1"/>
  <c r="G3507" i="4" a="1"/>
  <c r="G3507" i="4" s="1"/>
  <c r="G3508" i="4" a="1"/>
  <c r="G3508" i="4" s="1"/>
  <c r="G3509" i="4" a="1"/>
  <c r="G3509" i="4" s="1"/>
  <c r="G3510" i="4" a="1"/>
  <c r="G3510" i="4" s="1"/>
  <c r="G3511" i="4" a="1"/>
  <c r="G3511" i="4" s="1"/>
  <c r="G3512" i="4" a="1"/>
  <c r="G3512" i="4" s="1"/>
  <c r="G3513" i="4" a="1"/>
  <c r="G3513" i="4" s="1"/>
  <c r="G3514" i="4" a="1"/>
  <c r="G3514" i="4" s="1"/>
  <c r="G3515" i="4" a="1"/>
  <c r="G3515" i="4" s="1"/>
  <c r="G3516" i="4" a="1"/>
  <c r="G3516" i="4" s="1"/>
  <c r="G3517" i="4" a="1"/>
  <c r="G3517" i="4" s="1"/>
  <c r="G3518" i="4" a="1"/>
  <c r="G3518" i="4" s="1"/>
  <c r="G3519" i="4" a="1"/>
  <c r="G3519" i="4" s="1"/>
  <c r="G3520" i="4" a="1"/>
  <c r="G3520" i="4" s="1"/>
  <c r="G3521" i="4" a="1"/>
  <c r="G3521" i="4" s="1"/>
  <c r="G3522" i="4" a="1"/>
  <c r="G3522" i="4" s="1"/>
  <c r="G3523" i="4" a="1"/>
  <c r="G3523" i="4" s="1"/>
  <c r="G3524" i="4" a="1"/>
  <c r="G3524" i="4" s="1"/>
  <c r="G3525" i="4" a="1"/>
  <c r="G3525" i="4" s="1"/>
  <c r="G3526" i="4" a="1"/>
  <c r="G3526" i="4" s="1"/>
  <c r="G3527" i="4" a="1"/>
  <c r="G3527" i="4" s="1"/>
  <c r="G3528" i="4" a="1"/>
  <c r="G3528" i="4" s="1"/>
  <c r="G3529" i="4" a="1"/>
  <c r="G3529" i="4" s="1"/>
  <c r="G3530" i="4" a="1"/>
  <c r="G3530" i="4" s="1"/>
  <c r="G3531" i="4" a="1"/>
  <c r="G3531" i="4" s="1"/>
  <c r="G3532" i="4" a="1"/>
  <c r="G3532" i="4" s="1"/>
  <c r="G3533" i="4" a="1"/>
  <c r="G3533" i="4" s="1"/>
  <c r="G3534" i="4" a="1"/>
  <c r="G3534" i="4" s="1"/>
  <c r="G3535" i="4" a="1"/>
  <c r="G3535" i="4" s="1"/>
  <c r="G3536" i="4" a="1"/>
  <c r="G3536" i="4" s="1"/>
  <c r="G3537" i="4" a="1"/>
  <c r="G3537" i="4" s="1"/>
  <c r="G3538" i="4" a="1"/>
  <c r="G3538" i="4" s="1"/>
  <c r="G3539" i="4" a="1"/>
  <c r="G3539" i="4" s="1"/>
  <c r="G3540" i="4" a="1"/>
  <c r="G3540" i="4" s="1"/>
  <c r="G3541" i="4" a="1"/>
  <c r="G3541" i="4" s="1"/>
  <c r="G3542" i="4" a="1"/>
  <c r="G3542" i="4" s="1"/>
  <c r="G3543" i="4" a="1"/>
  <c r="G3543" i="4" s="1"/>
  <c r="G3544" i="4" a="1"/>
  <c r="G3544" i="4" s="1"/>
  <c r="G3545" i="4" a="1"/>
  <c r="G3545" i="4" s="1"/>
  <c r="G3546" i="4" a="1"/>
  <c r="G3546" i="4" s="1"/>
  <c r="G3547" i="4" a="1"/>
  <c r="G3547" i="4" s="1"/>
  <c r="G3548" i="4" a="1"/>
  <c r="G3548" i="4" s="1"/>
  <c r="G3549" i="4" a="1"/>
  <c r="G3549" i="4" s="1"/>
  <c r="G3550" i="4" a="1"/>
  <c r="G3550" i="4" s="1"/>
  <c r="G3551" i="4" a="1"/>
  <c r="G3551" i="4" s="1"/>
  <c r="G3552" i="4" a="1"/>
  <c r="G3552" i="4" s="1"/>
  <c r="G3553" i="4" a="1"/>
  <c r="G3553" i="4" s="1"/>
  <c r="G3554" i="4" a="1"/>
  <c r="G3554" i="4" s="1"/>
  <c r="G3555" i="4" a="1"/>
  <c r="G3555" i="4" s="1"/>
  <c r="G3556" i="4" a="1"/>
  <c r="G3556" i="4" s="1"/>
  <c r="G3557" i="4" a="1"/>
  <c r="G3557" i="4" s="1"/>
  <c r="G3558" i="4" a="1"/>
  <c r="G3558" i="4" s="1"/>
  <c r="G3559" i="4" a="1"/>
  <c r="G3559" i="4" s="1"/>
  <c r="G3560" i="4" a="1"/>
  <c r="G3560" i="4" s="1"/>
  <c r="G3561" i="4" a="1"/>
  <c r="G3561" i="4" s="1"/>
  <c r="G3562" i="4" a="1"/>
  <c r="G3562" i="4" s="1"/>
  <c r="G3563" i="4" a="1"/>
  <c r="G3563" i="4" s="1"/>
  <c r="G3564" i="4" a="1"/>
  <c r="G3564" i="4" s="1"/>
  <c r="G3565" i="4" a="1"/>
  <c r="G3565" i="4" s="1"/>
  <c r="G3566" i="4" a="1"/>
  <c r="G3566" i="4" s="1"/>
  <c r="G3567" i="4" a="1"/>
  <c r="G3567" i="4" s="1"/>
  <c r="G3568" i="4" a="1"/>
  <c r="G3568" i="4" s="1"/>
  <c r="G3569" i="4" a="1"/>
  <c r="G3569" i="4" s="1"/>
  <c r="G3570" i="4" a="1"/>
  <c r="G3570" i="4" s="1"/>
  <c r="G3571" i="4" a="1"/>
  <c r="G3571" i="4" s="1"/>
  <c r="G3572" i="4" a="1"/>
  <c r="G3572" i="4" s="1"/>
  <c r="G3573" i="4" a="1"/>
  <c r="G3573" i="4" s="1"/>
  <c r="G3574" i="4" a="1"/>
  <c r="G3574" i="4" s="1"/>
  <c r="G3575" i="4" a="1"/>
  <c r="G3575" i="4" s="1"/>
  <c r="G3576" i="4" a="1"/>
  <c r="G3576" i="4" s="1"/>
  <c r="G3577" i="4" a="1"/>
  <c r="G3577" i="4" s="1"/>
  <c r="G3578" i="4" a="1"/>
  <c r="G3578" i="4" s="1"/>
  <c r="G3579" i="4" a="1"/>
  <c r="G3579" i="4" s="1"/>
  <c r="G3580" i="4" a="1"/>
  <c r="G3580" i="4" s="1"/>
  <c r="G3581" i="4" a="1"/>
  <c r="G3581" i="4" s="1"/>
  <c r="G3582" i="4" a="1"/>
  <c r="G3582" i="4" s="1"/>
  <c r="G3583" i="4" a="1"/>
  <c r="G3583" i="4" s="1"/>
  <c r="G3584" i="4" a="1"/>
  <c r="G3584" i="4" s="1"/>
  <c r="G3585" i="4" a="1"/>
  <c r="G3585" i="4" s="1"/>
  <c r="G3586" i="4" a="1"/>
  <c r="G3586" i="4" s="1"/>
  <c r="G3587" i="4" a="1"/>
  <c r="G3587" i="4" s="1"/>
  <c r="G3588" i="4" a="1"/>
  <c r="G3588" i="4" s="1"/>
  <c r="G3589" i="4" a="1"/>
  <c r="G3589" i="4" s="1"/>
  <c r="G3590" i="4" a="1"/>
  <c r="G3590" i="4" s="1"/>
  <c r="G3591" i="4" a="1"/>
  <c r="G3591" i="4" s="1"/>
  <c r="G3592" i="4" a="1"/>
  <c r="G3592" i="4" s="1"/>
  <c r="G3593" i="4" a="1"/>
  <c r="G3593" i="4" s="1"/>
  <c r="G3594" i="4" a="1"/>
  <c r="G3594" i="4" s="1"/>
  <c r="G3595" i="4" a="1"/>
  <c r="G3595" i="4" s="1"/>
  <c r="G3596" i="4" a="1"/>
  <c r="G3596" i="4" s="1"/>
  <c r="G3597" i="4" a="1"/>
  <c r="G3597" i="4" s="1"/>
  <c r="G3598" i="4" a="1"/>
  <c r="G3598" i="4" s="1"/>
  <c r="G3599" i="4" a="1"/>
  <c r="G3599" i="4" s="1"/>
  <c r="G3600" i="4" a="1"/>
  <c r="G3600" i="4" s="1"/>
  <c r="G3601" i="4" a="1"/>
  <c r="G3601" i="4" s="1"/>
  <c r="G3602" i="4" a="1"/>
  <c r="G3602" i="4" s="1"/>
  <c r="G3603" i="4" a="1"/>
  <c r="G3603" i="4" s="1"/>
  <c r="G3604" i="4" a="1"/>
  <c r="G3604" i="4" s="1"/>
  <c r="G3605" i="4" a="1"/>
  <c r="G3605" i="4" s="1"/>
  <c r="G3606" i="4" a="1"/>
  <c r="G3606" i="4" s="1"/>
  <c r="G3607" i="4" a="1"/>
  <c r="G3607" i="4" s="1"/>
  <c r="G3608" i="4" a="1"/>
  <c r="G3608" i="4" s="1"/>
  <c r="G3609" i="4" a="1"/>
  <c r="G3609" i="4" s="1"/>
  <c r="G3610" i="4" a="1"/>
  <c r="G3610" i="4" s="1"/>
  <c r="G3611" i="4" a="1"/>
  <c r="G3611" i="4" s="1"/>
  <c r="G3612" i="4" a="1"/>
  <c r="G3612" i="4" s="1"/>
  <c r="G3613" i="4" a="1"/>
  <c r="G3613" i="4" s="1"/>
  <c r="G3614" i="4" a="1"/>
  <c r="G3614" i="4" s="1"/>
  <c r="G3615" i="4" a="1"/>
  <c r="G3615" i="4" s="1"/>
  <c r="G3616" i="4" a="1"/>
  <c r="G3616" i="4" s="1"/>
  <c r="G3617" i="4" a="1"/>
  <c r="G3617" i="4" s="1"/>
  <c r="G3618" i="4" a="1"/>
  <c r="G3618" i="4" s="1"/>
  <c r="G3619" i="4" a="1"/>
  <c r="G3619" i="4" s="1"/>
  <c r="G3620" i="4" a="1"/>
  <c r="G3620" i="4" s="1"/>
  <c r="G3621" i="4" a="1"/>
  <c r="G3621" i="4" s="1"/>
  <c r="G3622" i="4" a="1"/>
  <c r="G3622" i="4" s="1"/>
  <c r="G3623" i="4" a="1"/>
  <c r="G3623" i="4" s="1"/>
  <c r="G3624" i="4" a="1"/>
  <c r="G3624" i="4" s="1"/>
  <c r="G3625" i="4" a="1"/>
  <c r="G3625" i="4" s="1"/>
  <c r="G3626" i="4" a="1"/>
  <c r="G3626" i="4" s="1"/>
  <c r="G3627" i="4" a="1"/>
  <c r="G3627" i="4" s="1"/>
  <c r="G3628" i="4" a="1"/>
  <c r="G3628" i="4" s="1"/>
  <c r="G3629" i="4" a="1"/>
  <c r="G3629" i="4" s="1"/>
  <c r="G3630" i="4" a="1"/>
  <c r="G3630" i="4" s="1"/>
  <c r="G3631" i="4" a="1"/>
  <c r="G3631" i="4" s="1"/>
  <c r="G3632" i="4" a="1"/>
  <c r="G3632" i="4" s="1"/>
  <c r="G3633" i="4" a="1"/>
  <c r="G3633" i="4" s="1"/>
  <c r="G3634" i="4" a="1"/>
  <c r="G3634" i="4" s="1"/>
  <c r="G3635" i="4" a="1"/>
  <c r="G3635" i="4" s="1"/>
  <c r="G3636" i="4" a="1"/>
  <c r="G3636" i="4" s="1"/>
  <c r="G3637" i="4" a="1"/>
  <c r="G3637" i="4" s="1"/>
  <c r="G3638" i="4" a="1"/>
  <c r="G3638" i="4" s="1"/>
  <c r="G3639" i="4" a="1"/>
  <c r="G3639" i="4" s="1"/>
  <c r="G3640" i="4" a="1"/>
  <c r="G3640" i="4" s="1"/>
  <c r="G3641" i="4" a="1"/>
  <c r="G3641" i="4" s="1"/>
  <c r="G3642" i="4" a="1"/>
  <c r="G3642" i="4" s="1"/>
  <c r="G3643" i="4" a="1"/>
  <c r="G3643" i="4" s="1"/>
  <c r="G3644" i="4" a="1"/>
  <c r="G3644" i="4" s="1"/>
  <c r="G3645" i="4" a="1"/>
  <c r="G3645" i="4" s="1"/>
  <c r="G3646" i="4" a="1"/>
  <c r="G3646" i="4" s="1"/>
  <c r="G3647" i="4" a="1"/>
  <c r="G3647" i="4" s="1"/>
  <c r="G3648" i="4" a="1"/>
  <c r="G3648" i="4" s="1"/>
  <c r="G3649" i="4" a="1"/>
  <c r="G3649" i="4" s="1"/>
  <c r="G3650" i="4" a="1"/>
  <c r="G3650" i="4" s="1"/>
  <c r="G3651" i="4" a="1"/>
  <c r="G3651" i="4" s="1"/>
  <c r="G3652" i="4" a="1"/>
  <c r="G3652" i="4" s="1"/>
  <c r="G3653" i="4" a="1"/>
  <c r="G3653" i="4" s="1"/>
  <c r="G3654" i="4" a="1"/>
  <c r="G3654" i="4" s="1"/>
  <c r="G3655" i="4" a="1"/>
  <c r="G3655" i="4" s="1"/>
  <c r="G3656" i="4" a="1"/>
  <c r="G3656" i="4" s="1"/>
  <c r="G3657" i="4" a="1"/>
  <c r="G3657" i="4" s="1"/>
  <c r="G3658" i="4" a="1"/>
  <c r="G3658" i="4" s="1"/>
  <c r="G3659" i="4" a="1"/>
  <c r="G3659" i="4" s="1"/>
  <c r="G3660" i="4" a="1"/>
  <c r="G3660" i="4" s="1"/>
  <c r="G3661" i="4" a="1"/>
  <c r="G3661" i="4" s="1"/>
  <c r="G3662" i="4" a="1"/>
  <c r="G3662" i="4" s="1"/>
  <c r="G3663" i="4" a="1"/>
  <c r="G3663" i="4" s="1"/>
  <c r="G3664" i="4" a="1"/>
  <c r="G3664" i="4" s="1"/>
  <c r="G3665" i="4" a="1"/>
  <c r="G3665" i="4" s="1"/>
  <c r="G3666" i="4" a="1"/>
  <c r="G3666" i="4" s="1"/>
  <c r="G3667" i="4" a="1"/>
  <c r="G3667" i="4" s="1"/>
  <c r="G3668" i="4" a="1"/>
  <c r="G3668" i="4" s="1"/>
  <c r="G3669" i="4" a="1"/>
  <c r="G3669" i="4" s="1"/>
  <c r="G3670" i="4" a="1"/>
  <c r="G3670" i="4" s="1"/>
  <c r="G3671" i="4" a="1"/>
  <c r="G3671" i="4" s="1"/>
  <c r="G3672" i="4" a="1"/>
  <c r="G3672" i="4" s="1"/>
  <c r="G3673" i="4" a="1"/>
  <c r="G3673" i="4" s="1"/>
  <c r="G3674" i="4" a="1"/>
  <c r="G3674" i="4" s="1"/>
  <c r="G3675" i="4" a="1"/>
  <c r="G3675" i="4" s="1"/>
  <c r="G3676" i="4" a="1"/>
  <c r="G3676" i="4" s="1"/>
  <c r="G3677" i="4" a="1"/>
  <c r="G3677" i="4" s="1"/>
  <c r="G3678" i="4" a="1"/>
  <c r="G3678" i="4" s="1"/>
  <c r="G3679" i="4" a="1"/>
  <c r="G3679" i="4" s="1"/>
  <c r="G3680" i="4" a="1"/>
  <c r="G3680" i="4" s="1"/>
  <c r="G3681" i="4" a="1"/>
  <c r="G3681" i="4" s="1"/>
  <c r="G3682" i="4" a="1"/>
  <c r="G3682" i="4" s="1"/>
  <c r="G3683" i="4" a="1"/>
  <c r="G3683" i="4" s="1"/>
  <c r="G3684" i="4" a="1"/>
  <c r="G3684" i="4" s="1"/>
  <c r="G3685" i="4" a="1"/>
  <c r="G3685" i="4" s="1"/>
  <c r="G3686" i="4" a="1"/>
  <c r="G3686" i="4" s="1"/>
  <c r="G3687" i="4" a="1"/>
  <c r="G3687" i="4" s="1"/>
  <c r="G3688" i="4" a="1"/>
  <c r="G3688" i="4" s="1"/>
  <c r="G3689" i="4" a="1"/>
  <c r="G3689" i="4" s="1"/>
  <c r="G3690" i="4" a="1"/>
  <c r="G3690" i="4" s="1"/>
  <c r="G3691" i="4" a="1"/>
  <c r="G3691" i="4" s="1"/>
  <c r="G3692" i="4" a="1"/>
  <c r="G3692" i="4" s="1"/>
  <c r="G3693" i="4" a="1"/>
  <c r="G3693" i="4" s="1"/>
  <c r="G3694" i="4" a="1"/>
  <c r="G3694" i="4" s="1"/>
  <c r="G3695" i="4" a="1"/>
  <c r="G3695" i="4" s="1"/>
  <c r="G3696" i="4" a="1"/>
  <c r="G3696" i="4" s="1"/>
  <c r="G3697" i="4" a="1"/>
  <c r="G3697" i="4" s="1"/>
  <c r="G3698" i="4" a="1"/>
  <c r="G3698" i="4" s="1"/>
  <c r="G3699" i="4" a="1"/>
  <c r="G3699" i="4" s="1"/>
  <c r="G3700" i="4" a="1"/>
  <c r="G3700" i="4" s="1"/>
  <c r="G3701" i="4" a="1"/>
  <c r="G3701" i="4" s="1"/>
  <c r="G3702" i="4" a="1"/>
  <c r="G3702" i="4" s="1"/>
  <c r="G3703" i="4" a="1"/>
  <c r="G3703" i="4" s="1"/>
  <c r="G3704" i="4" a="1"/>
  <c r="G3704" i="4" s="1"/>
  <c r="G3705" i="4" a="1"/>
  <c r="G3705" i="4" s="1"/>
  <c r="G3706" i="4" a="1"/>
  <c r="G3706" i="4" s="1"/>
  <c r="G3707" i="4" a="1"/>
  <c r="G3707" i="4" s="1"/>
  <c r="G3708" i="4" a="1"/>
  <c r="G3708" i="4" s="1"/>
  <c r="G3709" i="4" a="1"/>
  <c r="G3709" i="4" s="1"/>
  <c r="G3710" i="4" a="1"/>
  <c r="G3710" i="4" s="1"/>
  <c r="G3711" i="4" a="1"/>
  <c r="G3711" i="4" s="1"/>
  <c r="G3712" i="4" a="1"/>
  <c r="G3712" i="4" s="1"/>
  <c r="G3713" i="4" a="1"/>
  <c r="G3713" i="4" s="1"/>
  <c r="G3714" i="4" a="1"/>
  <c r="G3714" i="4" s="1"/>
  <c r="G3715" i="4" a="1"/>
  <c r="G3715" i="4" s="1"/>
  <c r="G3716" i="4" a="1"/>
  <c r="G3716" i="4" s="1"/>
  <c r="G3717" i="4" a="1"/>
  <c r="G3717" i="4" s="1"/>
  <c r="G3718" i="4" a="1"/>
  <c r="G3718" i="4" s="1"/>
  <c r="G3719" i="4" a="1"/>
  <c r="G3719" i="4" s="1"/>
  <c r="G3720" i="4" a="1"/>
  <c r="G3720" i="4" s="1"/>
  <c r="G3721" i="4" a="1"/>
  <c r="G3721" i="4" s="1"/>
  <c r="G3722" i="4" a="1"/>
  <c r="G3722" i="4" s="1"/>
  <c r="G3723" i="4" a="1"/>
  <c r="G3723" i="4" s="1"/>
  <c r="G3724" i="4" a="1"/>
  <c r="G3724" i="4" s="1"/>
  <c r="G3725" i="4" a="1"/>
  <c r="G3725" i="4" s="1"/>
  <c r="G3726" i="4" a="1"/>
  <c r="G3726" i="4" s="1"/>
  <c r="G3727" i="4" a="1"/>
  <c r="G3727" i="4" s="1"/>
  <c r="G3728" i="4" a="1"/>
  <c r="G3728" i="4" s="1"/>
  <c r="G3729" i="4" a="1"/>
  <c r="G3729" i="4" s="1"/>
  <c r="G3730" i="4" a="1"/>
  <c r="G3730" i="4" s="1"/>
  <c r="G3731" i="4" a="1"/>
  <c r="G3731" i="4" s="1"/>
  <c r="G3732" i="4" a="1"/>
  <c r="G3732" i="4" s="1"/>
  <c r="G3733" i="4" a="1"/>
  <c r="G3733" i="4" s="1"/>
  <c r="G3734" i="4" a="1"/>
  <c r="G3734" i="4" s="1"/>
  <c r="G3735" i="4" a="1"/>
  <c r="G3735" i="4" s="1"/>
  <c r="G3736" i="4" a="1"/>
  <c r="G3736" i="4" s="1"/>
  <c r="G3737" i="4" a="1"/>
  <c r="G3737" i="4" s="1"/>
  <c r="G3738" i="4" a="1"/>
  <c r="G3738" i="4" s="1"/>
  <c r="G3739" i="4" a="1"/>
  <c r="G3739" i="4" s="1"/>
  <c r="G3740" i="4" a="1"/>
  <c r="G3740" i="4" s="1"/>
  <c r="G3741" i="4" a="1"/>
  <c r="G3741" i="4" s="1"/>
  <c r="G3742" i="4" a="1"/>
  <c r="G3742" i="4" s="1"/>
  <c r="G3743" i="4" a="1"/>
  <c r="G3743" i="4" s="1"/>
  <c r="G3744" i="4" a="1"/>
  <c r="G3744" i="4" s="1"/>
  <c r="G3745" i="4" a="1"/>
  <c r="G3745" i="4" s="1"/>
  <c r="G3746" i="4" a="1"/>
  <c r="G3746" i="4" s="1"/>
  <c r="G3747" i="4" a="1"/>
  <c r="G3747" i="4" s="1"/>
  <c r="G3748" i="4" a="1"/>
  <c r="G3748" i="4" s="1"/>
  <c r="G3749" i="4" a="1"/>
  <c r="G3749" i="4" s="1"/>
  <c r="G3750" i="4" a="1"/>
  <c r="G3750" i="4" s="1"/>
  <c r="G3751" i="4" a="1"/>
  <c r="G3751" i="4" s="1"/>
  <c r="G3752" i="4" a="1"/>
  <c r="G3752" i="4" s="1"/>
  <c r="G3753" i="4" a="1"/>
  <c r="G3753" i="4" s="1"/>
  <c r="G3754" i="4" a="1"/>
  <c r="G3754" i="4" s="1"/>
  <c r="G3755" i="4" a="1"/>
  <c r="G3755" i="4" s="1"/>
  <c r="G3756" i="4" a="1"/>
  <c r="G3756" i="4" s="1"/>
  <c r="G3757" i="4" a="1"/>
  <c r="G3757" i="4" s="1"/>
  <c r="G3758" i="4" a="1"/>
  <c r="G3758" i="4" s="1"/>
  <c r="G3759" i="4" a="1"/>
  <c r="G3759" i="4" s="1"/>
  <c r="G3760" i="4" a="1"/>
  <c r="G3760" i="4" s="1"/>
  <c r="G3761" i="4" a="1"/>
  <c r="G3761" i="4" s="1"/>
  <c r="G3762" i="4" a="1"/>
  <c r="G3762" i="4" s="1"/>
  <c r="G3763" i="4" a="1"/>
  <c r="G3763" i="4" s="1"/>
  <c r="G3764" i="4" a="1"/>
  <c r="G3764" i="4" s="1"/>
  <c r="G3765" i="4" a="1"/>
  <c r="G3765" i="4" s="1"/>
  <c r="G3766" i="4" a="1"/>
  <c r="G3766" i="4" s="1"/>
  <c r="G3767" i="4" a="1"/>
  <c r="G3767" i="4" s="1"/>
  <c r="G3768" i="4" a="1"/>
  <c r="G3768" i="4" s="1"/>
  <c r="G3769" i="4" a="1"/>
  <c r="G3769" i="4" s="1"/>
  <c r="G3770" i="4" a="1"/>
  <c r="G3770" i="4" s="1"/>
  <c r="G3771" i="4" a="1"/>
  <c r="G3771" i="4" s="1"/>
  <c r="G3772" i="4" a="1"/>
  <c r="G3772" i="4" s="1"/>
  <c r="G3773" i="4" a="1"/>
  <c r="G3773" i="4" s="1"/>
  <c r="G3774" i="4" a="1"/>
  <c r="G3774" i="4" s="1"/>
  <c r="G3775" i="4" a="1"/>
  <c r="G3775" i="4" s="1"/>
  <c r="G3776" i="4" a="1"/>
  <c r="G3776" i="4" s="1"/>
  <c r="G3777" i="4" a="1"/>
  <c r="G3777" i="4" s="1"/>
  <c r="G3778" i="4" a="1"/>
  <c r="G3778" i="4" s="1"/>
  <c r="G3779" i="4" a="1"/>
  <c r="G3779" i="4" s="1"/>
  <c r="G3780" i="4" a="1"/>
  <c r="G3780" i="4" s="1"/>
  <c r="G3781" i="4" a="1"/>
  <c r="G3781" i="4" s="1"/>
  <c r="G3782" i="4" a="1"/>
  <c r="G3782" i="4" s="1"/>
  <c r="G3783" i="4" a="1"/>
  <c r="G3783" i="4" s="1"/>
  <c r="G3784" i="4" a="1"/>
  <c r="G3784" i="4" s="1"/>
  <c r="G3785" i="4" a="1"/>
  <c r="G3785" i="4" s="1"/>
  <c r="G3786" i="4" a="1"/>
  <c r="G3786" i="4" s="1"/>
  <c r="G3787" i="4" a="1"/>
  <c r="G3787" i="4" s="1"/>
  <c r="G3788" i="4" a="1"/>
  <c r="G3788" i="4" s="1"/>
  <c r="G3789" i="4" a="1"/>
  <c r="G3789" i="4" s="1"/>
  <c r="G3790" i="4" a="1"/>
  <c r="G3790" i="4" s="1"/>
  <c r="G3791" i="4" a="1"/>
  <c r="G3791" i="4" s="1"/>
  <c r="G3792" i="4" a="1"/>
  <c r="G3792" i="4" s="1"/>
  <c r="G3793" i="4" a="1"/>
  <c r="G3793" i="4" s="1"/>
  <c r="G3794" i="4" a="1"/>
  <c r="G3794" i="4" s="1"/>
  <c r="G3795" i="4" a="1"/>
  <c r="G3795" i="4" s="1"/>
  <c r="G3796" i="4" a="1"/>
  <c r="G3796" i="4" s="1"/>
  <c r="G3797" i="4" a="1"/>
  <c r="G3797" i="4" s="1"/>
  <c r="G3798" i="4" a="1"/>
  <c r="G3798" i="4" s="1"/>
  <c r="G3799" i="4" a="1"/>
  <c r="G3799" i="4" s="1"/>
  <c r="G3800" i="4" a="1"/>
  <c r="G3800" i="4" s="1"/>
  <c r="G3801" i="4" a="1"/>
  <c r="G3801" i="4" s="1"/>
  <c r="G3802" i="4" a="1"/>
  <c r="G3802" i="4" s="1"/>
  <c r="G3803" i="4" a="1"/>
  <c r="G3803" i="4" s="1"/>
  <c r="G3804" i="4" a="1"/>
  <c r="G3804" i="4" s="1"/>
  <c r="G3805" i="4" a="1"/>
  <c r="G3805" i="4" s="1"/>
  <c r="G3806" i="4" a="1"/>
  <c r="G3806" i="4" s="1"/>
  <c r="G3807" i="4" a="1"/>
  <c r="G3807" i="4" s="1"/>
  <c r="G3808" i="4" a="1"/>
  <c r="G3808" i="4" s="1"/>
  <c r="G3809" i="4" a="1"/>
  <c r="G3809" i="4" s="1"/>
  <c r="G3810" i="4" a="1"/>
  <c r="G3810" i="4" s="1"/>
  <c r="G3811" i="4" a="1"/>
  <c r="G3811" i="4" s="1"/>
  <c r="G3812" i="4" a="1"/>
  <c r="G3812" i="4" s="1"/>
  <c r="G3813" i="4" a="1"/>
  <c r="G3813" i="4" s="1"/>
  <c r="G3814" i="4" a="1"/>
  <c r="G3814" i="4" s="1"/>
  <c r="G3815" i="4" a="1"/>
  <c r="G3815" i="4" s="1"/>
  <c r="G3816" i="4" a="1"/>
  <c r="G3816" i="4" s="1"/>
  <c r="G3817" i="4" a="1"/>
  <c r="G3817" i="4" s="1"/>
  <c r="G3818" i="4" a="1"/>
  <c r="G3818" i="4" s="1"/>
  <c r="G3819" i="4" a="1"/>
  <c r="G3819" i="4" s="1"/>
  <c r="G3820" i="4" a="1"/>
  <c r="G3820" i="4" s="1"/>
  <c r="G3821" i="4" a="1"/>
  <c r="G3821" i="4" s="1"/>
  <c r="G3822" i="4" a="1"/>
  <c r="G3822" i="4" s="1"/>
  <c r="G3823" i="4" a="1"/>
  <c r="G3823" i="4" s="1"/>
  <c r="G3824" i="4" a="1"/>
  <c r="G3824" i="4" s="1"/>
  <c r="G3825" i="4" a="1"/>
  <c r="G3825" i="4" s="1"/>
  <c r="G3826" i="4" a="1"/>
  <c r="G3826" i="4" s="1"/>
  <c r="G3827" i="4" a="1"/>
  <c r="G3827" i="4" s="1"/>
  <c r="G3828" i="4" a="1"/>
  <c r="G3828" i="4" s="1"/>
  <c r="G3829" i="4" a="1"/>
  <c r="G3829" i="4" s="1"/>
  <c r="G3830" i="4" a="1"/>
  <c r="G3830" i="4" s="1"/>
  <c r="G3831" i="4" a="1"/>
  <c r="G3831" i="4" s="1"/>
  <c r="G3832" i="4" a="1"/>
  <c r="G3832" i="4" s="1"/>
  <c r="G3833" i="4" a="1"/>
  <c r="G3833" i="4" s="1"/>
  <c r="G3834" i="4" a="1"/>
  <c r="G3834" i="4" s="1"/>
  <c r="G3835" i="4" a="1"/>
  <c r="G3835" i="4" s="1"/>
  <c r="G3836" i="4" a="1"/>
  <c r="G3836" i="4" s="1"/>
  <c r="G3837" i="4" a="1"/>
  <c r="G3837" i="4" s="1"/>
  <c r="G3838" i="4" a="1"/>
  <c r="G3838" i="4" s="1"/>
  <c r="G3839" i="4" a="1"/>
  <c r="G3839" i="4" s="1"/>
  <c r="G3840" i="4" a="1"/>
  <c r="G3840" i="4" s="1"/>
  <c r="G3841" i="4" a="1"/>
  <c r="G3841" i="4" s="1"/>
  <c r="G3842" i="4" a="1"/>
  <c r="G3842" i="4" s="1"/>
  <c r="G3843" i="4" a="1"/>
  <c r="G3843" i="4" s="1"/>
  <c r="G3844" i="4" a="1"/>
  <c r="G3844" i="4" s="1"/>
  <c r="G3845" i="4" a="1"/>
  <c r="G3845" i="4" s="1"/>
  <c r="G3846" i="4" a="1"/>
  <c r="G3846" i="4" s="1"/>
  <c r="G3847" i="4" a="1"/>
  <c r="G3847" i="4" s="1"/>
  <c r="G3848" i="4" a="1"/>
  <c r="G3848" i="4" s="1"/>
  <c r="G3849" i="4" a="1"/>
  <c r="G3849" i="4" s="1"/>
  <c r="G3850" i="4" a="1"/>
  <c r="G3850" i="4" s="1"/>
  <c r="G3851" i="4" a="1"/>
  <c r="G3851" i="4" s="1"/>
  <c r="G3852" i="4" a="1"/>
  <c r="G3852" i="4" s="1"/>
  <c r="G3853" i="4" a="1"/>
  <c r="G3853" i="4" s="1"/>
  <c r="G3854" i="4" a="1"/>
  <c r="G3854" i="4" s="1"/>
  <c r="G3855" i="4" a="1"/>
  <c r="G3855" i="4" s="1"/>
  <c r="G3856" i="4" a="1"/>
  <c r="G3856" i="4" s="1"/>
  <c r="G3857" i="4" a="1"/>
  <c r="G3857" i="4" s="1"/>
  <c r="G3858" i="4" a="1"/>
  <c r="G3858" i="4" s="1"/>
  <c r="G3859" i="4" a="1"/>
  <c r="G3859" i="4" s="1"/>
  <c r="G3860" i="4" a="1"/>
  <c r="G3860" i="4" s="1"/>
  <c r="G3861" i="4" a="1"/>
  <c r="G3861" i="4" s="1"/>
  <c r="G3862" i="4" a="1"/>
  <c r="G3862" i="4" s="1"/>
  <c r="G3863" i="4" a="1"/>
  <c r="G3863" i="4" s="1"/>
  <c r="G3864" i="4" a="1"/>
  <c r="G3864" i="4" s="1"/>
  <c r="G3865" i="4" a="1"/>
  <c r="G3865" i="4" s="1"/>
  <c r="G3866" i="4" a="1"/>
  <c r="G3866" i="4" s="1"/>
  <c r="G3867" i="4" a="1"/>
  <c r="G3867" i="4" s="1"/>
  <c r="G3868" i="4" a="1"/>
  <c r="G3868" i="4" s="1"/>
  <c r="G3869" i="4" a="1"/>
  <c r="G3869" i="4" s="1"/>
  <c r="G3870" i="4" a="1"/>
  <c r="G3870" i="4" s="1"/>
  <c r="G3871" i="4" a="1"/>
  <c r="G3871" i="4" s="1"/>
  <c r="G3872" i="4" a="1"/>
  <c r="G3872" i="4" s="1"/>
  <c r="G3873" i="4" a="1"/>
  <c r="G3873" i="4" s="1"/>
  <c r="G3874" i="4" a="1"/>
  <c r="G3874" i="4" s="1"/>
  <c r="G3875" i="4" a="1"/>
  <c r="G3875" i="4" s="1"/>
  <c r="G3876" i="4" a="1"/>
  <c r="G3876" i="4" s="1"/>
  <c r="G3877" i="4" a="1"/>
  <c r="G3877" i="4" s="1"/>
  <c r="G3878" i="4" a="1"/>
  <c r="G3878" i="4" s="1"/>
  <c r="G3879" i="4" a="1"/>
  <c r="G3879" i="4" s="1"/>
  <c r="G3880" i="4" a="1"/>
  <c r="G3880" i="4" s="1"/>
  <c r="G3881" i="4" a="1"/>
  <c r="G3881" i="4" s="1"/>
  <c r="G3882" i="4" a="1"/>
  <c r="G3882" i="4" s="1"/>
  <c r="G3883" i="4" a="1"/>
  <c r="G3883" i="4" s="1"/>
  <c r="G3884" i="4" a="1"/>
  <c r="G3884" i="4" s="1"/>
  <c r="G3885" i="4" a="1"/>
  <c r="G3885" i="4" s="1"/>
  <c r="G3886" i="4" a="1"/>
  <c r="G3886" i="4" s="1"/>
  <c r="G3887" i="4" a="1"/>
  <c r="G3887" i="4" s="1"/>
  <c r="G3888" i="4" a="1"/>
  <c r="G3888" i="4" s="1"/>
  <c r="G3889" i="4" a="1"/>
  <c r="G3889" i="4" s="1"/>
  <c r="G3890" i="4" a="1"/>
  <c r="G3890" i="4" s="1"/>
  <c r="G3891" i="4" a="1"/>
  <c r="G3891" i="4" s="1"/>
  <c r="G3892" i="4" a="1"/>
  <c r="G3892" i="4" s="1"/>
  <c r="G3893" i="4" a="1"/>
  <c r="G3893" i="4" s="1"/>
  <c r="G3894" i="4" a="1"/>
  <c r="G3894" i="4" s="1"/>
  <c r="G3895" i="4" a="1"/>
  <c r="G3895" i="4" s="1"/>
  <c r="G3896" i="4" a="1"/>
  <c r="G3896" i="4" s="1"/>
  <c r="G3897" i="4" a="1"/>
  <c r="G3897" i="4" s="1"/>
  <c r="G3898" i="4" a="1"/>
  <c r="G3898" i="4" s="1"/>
  <c r="G3899" i="4" a="1"/>
  <c r="G3899" i="4" s="1"/>
  <c r="G3900" i="4" a="1"/>
  <c r="G3900" i="4" s="1"/>
  <c r="G3901" i="4" a="1"/>
  <c r="G3901" i="4" s="1"/>
  <c r="G3902" i="4" a="1"/>
  <c r="G3902" i="4" s="1"/>
  <c r="G3903" i="4" a="1"/>
  <c r="G3903" i="4" s="1"/>
  <c r="G3904" i="4" a="1"/>
  <c r="G3904" i="4" s="1"/>
  <c r="G3905" i="4" a="1"/>
  <c r="G3905" i="4" s="1"/>
  <c r="G3906" i="4" a="1"/>
  <c r="G3906" i="4" s="1"/>
  <c r="G3907" i="4" a="1"/>
  <c r="G3907" i="4" s="1"/>
  <c r="G3908" i="4" a="1"/>
  <c r="G3908" i="4" s="1"/>
  <c r="G3909" i="4" a="1"/>
  <c r="G3909" i="4" s="1"/>
  <c r="G3910" i="4" a="1"/>
  <c r="G3910" i="4" s="1"/>
  <c r="G3911" i="4" a="1"/>
  <c r="G3911" i="4" s="1"/>
  <c r="G3912" i="4" a="1"/>
  <c r="G3912" i="4" s="1"/>
  <c r="G3913" i="4" a="1"/>
  <c r="G3913" i="4" s="1"/>
  <c r="G3914" i="4" a="1"/>
  <c r="G3914" i="4" s="1"/>
  <c r="G3915" i="4" a="1"/>
  <c r="G3915" i="4" s="1"/>
  <c r="G3916" i="4" a="1"/>
  <c r="G3916" i="4" s="1"/>
  <c r="G3917" i="4" a="1"/>
  <c r="G3917" i="4" s="1"/>
  <c r="G3918" i="4" a="1"/>
  <c r="G3918" i="4" s="1"/>
  <c r="G3919" i="4" a="1"/>
  <c r="G3919" i="4" s="1"/>
  <c r="G3920" i="4" a="1"/>
  <c r="G3920" i="4" s="1"/>
  <c r="G3921" i="4" a="1"/>
  <c r="G3921" i="4" s="1"/>
  <c r="G3922" i="4" a="1"/>
  <c r="G3922" i="4" s="1"/>
  <c r="G3923" i="4" a="1"/>
  <c r="G3923" i="4" s="1"/>
  <c r="G3924" i="4" a="1"/>
  <c r="G3924" i="4" s="1"/>
  <c r="G3925" i="4" a="1"/>
  <c r="G3925" i="4" s="1"/>
  <c r="G3926" i="4" a="1"/>
  <c r="G3926" i="4" s="1"/>
  <c r="G3927" i="4" a="1"/>
  <c r="G3927" i="4" s="1"/>
  <c r="G3928" i="4" a="1"/>
  <c r="G3928" i="4" s="1"/>
  <c r="G3929" i="4" a="1"/>
  <c r="G3929" i="4" s="1"/>
  <c r="G3930" i="4" a="1"/>
  <c r="G3930" i="4" s="1"/>
  <c r="G3931" i="4" a="1"/>
  <c r="G3931" i="4" s="1"/>
  <c r="G3932" i="4" a="1"/>
  <c r="G3932" i="4" s="1"/>
  <c r="G3933" i="4" a="1"/>
  <c r="G3933" i="4" s="1"/>
  <c r="G3934" i="4" a="1"/>
  <c r="G3934" i="4" s="1"/>
  <c r="G3935" i="4" a="1"/>
  <c r="G3935" i="4" s="1"/>
  <c r="G3936" i="4" a="1"/>
  <c r="G3936" i="4" s="1"/>
  <c r="G3937" i="4" a="1"/>
  <c r="G3937" i="4" s="1"/>
  <c r="G3938" i="4" a="1"/>
  <c r="G3938" i="4" s="1"/>
  <c r="G3939" i="4" a="1"/>
  <c r="G3939" i="4" s="1"/>
  <c r="G3940" i="4" a="1"/>
  <c r="G3940" i="4" s="1"/>
  <c r="G3941" i="4" a="1"/>
  <c r="G3941" i="4" s="1"/>
  <c r="G3942" i="4" a="1"/>
  <c r="G3942" i="4" s="1"/>
  <c r="G3943" i="4" a="1"/>
  <c r="G3943" i="4" s="1"/>
  <c r="G3944" i="4" a="1"/>
  <c r="G3944" i="4" s="1"/>
  <c r="G3945" i="4" a="1"/>
  <c r="G3945" i="4" s="1"/>
  <c r="G3946" i="4" a="1"/>
  <c r="G3946" i="4" s="1"/>
  <c r="G3947" i="4" a="1"/>
  <c r="G3947" i="4" s="1"/>
  <c r="G3948" i="4" a="1"/>
  <c r="G3948" i="4" s="1"/>
  <c r="G3949" i="4" a="1"/>
  <c r="G3949" i="4" s="1"/>
  <c r="G3950" i="4" a="1"/>
  <c r="G3950" i="4" s="1"/>
  <c r="G3951" i="4" a="1"/>
  <c r="G3951" i="4" s="1"/>
  <c r="G3952" i="4" a="1"/>
  <c r="G3952" i="4" s="1"/>
  <c r="G3953" i="4" a="1"/>
  <c r="G3953" i="4" s="1"/>
  <c r="G3954" i="4" a="1"/>
  <c r="G3954" i="4" s="1"/>
  <c r="G3955" i="4" a="1"/>
  <c r="G3955" i="4" s="1"/>
  <c r="G3956" i="4" a="1"/>
  <c r="G3956" i="4" s="1"/>
  <c r="G3957" i="4" a="1"/>
  <c r="G3957" i="4" s="1"/>
  <c r="G3958" i="4" a="1"/>
  <c r="G3958" i="4" s="1"/>
  <c r="G3959" i="4" a="1"/>
  <c r="G3959" i="4" s="1"/>
  <c r="G3960" i="4" a="1"/>
  <c r="G3960" i="4" s="1"/>
  <c r="G3961" i="4" a="1"/>
  <c r="G3961" i="4" s="1"/>
  <c r="G3962" i="4" a="1"/>
  <c r="G3962" i="4" s="1"/>
  <c r="G3963" i="4" a="1"/>
  <c r="G3963" i="4" s="1"/>
  <c r="G3964" i="4" a="1"/>
  <c r="G3964" i="4" s="1"/>
  <c r="G3965" i="4" a="1"/>
  <c r="G3965" i="4" s="1"/>
  <c r="G3966" i="4" a="1"/>
  <c r="G3966" i="4" s="1"/>
  <c r="G3967" i="4" a="1"/>
  <c r="G3967" i="4" s="1"/>
  <c r="G3968" i="4" a="1"/>
  <c r="G3968" i="4" s="1"/>
  <c r="G3969" i="4" a="1"/>
  <c r="G3969" i="4" s="1"/>
  <c r="G3970" i="4" a="1"/>
  <c r="G3970" i="4" s="1"/>
  <c r="G3971" i="4" a="1"/>
  <c r="G3971" i="4" s="1"/>
  <c r="G3972" i="4" a="1"/>
  <c r="G3972" i="4" s="1"/>
  <c r="G3973" i="4" a="1"/>
  <c r="G3973" i="4" s="1"/>
  <c r="G3974" i="4" a="1"/>
  <c r="G3974" i="4" s="1"/>
  <c r="G3975" i="4" a="1"/>
  <c r="G3975" i="4" s="1"/>
  <c r="G3976" i="4" a="1"/>
  <c r="G3976" i="4" s="1"/>
  <c r="G3977" i="4" a="1"/>
  <c r="G3977" i="4" s="1"/>
  <c r="G3978" i="4" a="1"/>
  <c r="G3978" i="4" s="1"/>
  <c r="G3979" i="4" a="1"/>
  <c r="G3979" i="4" s="1"/>
  <c r="G3980" i="4" a="1"/>
  <c r="G3980" i="4" s="1"/>
  <c r="G3981" i="4" a="1"/>
  <c r="G3981" i="4" s="1"/>
  <c r="G3982" i="4" a="1"/>
  <c r="G3982" i="4" s="1"/>
  <c r="G3983" i="4" a="1"/>
  <c r="G3983" i="4" s="1"/>
  <c r="G3984" i="4" a="1"/>
  <c r="G3984" i="4" s="1"/>
  <c r="G3985" i="4" a="1"/>
  <c r="G3985" i="4" s="1"/>
  <c r="G3986" i="4" a="1"/>
  <c r="G3986" i="4" s="1"/>
  <c r="G3987" i="4" a="1"/>
  <c r="G3987" i="4" s="1"/>
  <c r="G3988" i="4" a="1"/>
  <c r="G3988" i="4" s="1"/>
  <c r="G3989" i="4" a="1"/>
  <c r="G3989" i="4" s="1"/>
  <c r="G3990" i="4" a="1"/>
  <c r="G3990" i="4" s="1"/>
  <c r="G3991" i="4" a="1"/>
  <c r="G3991" i="4" s="1"/>
  <c r="G3992" i="4" a="1"/>
  <c r="G3992" i="4" s="1"/>
  <c r="G3993" i="4" a="1"/>
  <c r="G3993" i="4" s="1"/>
  <c r="G3994" i="4" a="1"/>
  <c r="G3994" i="4" s="1"/>
  <c r="G3995" i="4" a="1"/>
  <c r="G3995" i="4" s="1"/>
  <c r="G3996" i="4" a="1"/>
  <c r="G3996" i="4" s="1"/>
  <c r="G3997" i="4" a="1"/>
  <c r="G3997" i="4" s="1"/>
  <c r="G3998" i="4" a="1"/>
  <c r="G3998" i="4" s="1"/>
  <c r="G3999" i="4" a="1"/>
  <c r="G3999" i="4" s="1"/>
  <c r="G4000" i="4" a="1"/>
  <c r="G4000" i="4" s="1"/>
  <c r="G4001" i="4" a="1"/>
  <c r="G4001" i="4" s="1"/>
  <c r="G4002" i="4" a="1"/>
  <c r="G4002" i="4" s="1"/>
  <c r="G4003" i="4" a="1"/>
  <c r="G4003" i="4" s="1"/>
  <c r="G4004" i="4" a="1"/>
  <c r="G4004" i="4" s="1"/>
  <c r="G4005" i="4" a="1"/>
  <c r="G4005" i="4" s="1"/>
  <c r="G4006" i="4" a="1"/>
  <c r="G4006" i="4" s="1"/>
  <c r="G4007" i="4" a="1"/>
  <c r="G4007" i="4" s="1"/>
  <c r="G4008" i="4" a="1"/>
  <c r="G4008" i="4" s="1"/>
  <c r="G4009" i="4" a="1"/>
  <c r="G4009" i="4" s="1"/>
  <c r="G4010" i="4" a="1"/>
  <c r="G4010" i="4" s="1"/>
  <c r="G4011" i="4" a="1"/>
  <c r="G4011" i="4" s="1"/>
  <c r="G4012" i="4" a="1"/>
  <c r="G4012" i="4" s="1"/>
  <c r="G4013" i="4" a="1"/>
  <c r="G4013" i="4" s="1"/>
  <c r="G4014" i="4" a="1"/>
  <c r="G4014" i="4" s="1"/>
  <c r="G4015" i="4" a="1"/>
  <c r="G4015" i="4" s="1"/>
  <c r="G4016" i="4" a="1"/>
  <c r="G4016" i="4" s="1"/>
  <c r="G4017" i="4" a="1"/>
  <c r="G4017" i="4" s="1"/>
  <c r="G4018" i="4" a="1"/>
  <c r="G4018" i="4" s="1"/>
  <c r="G4019" i="4" a="1"/>
  <c r="G4019" i="4" s="1"/>
  <c r="G4020" i="4" a="1"/>
  <c r="G4020" i="4" s="1"/>
  <c r="G4021" i="4" a="1"/>
  <c r="G4021" i="4" s="1"/>
  <c r="G4022" i="4" a="1"/>
  <c r="G4022" i="4" s="1"/>
  <c r="G4023" i="4" a="1"/>
  <c r="G4023" i="4" s="1"/>
  <c r="G4024" i="4" a="1"/>
  <c r="G4024" i="4" s="1"/>
  <c r="G4025" i="4" a="1"/>
  <c r="G4025" i="4" s="1"/>
  <c r="G4026" i="4" a="1"/>
  <c r="G4026" i="4" s="1"/>
  <c r="G4027" i="4" a="1"/>
  <c r="G4027" i="4" s="1"/>
  <c r="G4028" i="4" a="1"/>
  <c r="G4028" i="4" s="1"/>
  <c r="G4029" i="4" a="1"/>
  <c r="G4029" i="4" s="1"/>
  <c r="G4030" i="4" a="1"/>
  <c r="G4030" i="4" s="1"/>
  <c r="G4031" i="4" a="1"/>
  <c r="G4031" i="4" s="1"/>
  <c r="G4032" i="4" a="1"/>
  <c r="G4032" i="4" s="1"/>
  <c r="G4033" i="4" a="1"/>
  <c r="G4033" i="4" s="1"/>
  <c r="G4034" i="4" a="1"/>
  <c r="G4034" i="4" s="1"/>
  <c r="G4035" i="4" a="1"/>
  <c r="G4035" i="4" s="1"/>
  <c r="G4036" i="4" a="1"/>
  <c r="G4036" i="4" s="1"/>
  <c r="G4037" i="4" a="1"/>
  <c r="G4037" i="4" s="1"/>
  <c r="G4038" i="4" a="1"/>
  <c r="G4038" i="4" s="1"/>
  <c r="G4039" i="4" a="1"/>
  <c r="G4039" i="4" s="1"/>
  <c r="G4040" i="4" a="1"/>
  <c r="G4040" i="4" s="1"/>
  <c r="G4041" i="4" a="1"/>
  <c r="G4041" i="4" s="1"/>
  <c r="G4042" i="4" a="1"/>
  <c r="G4042" i="4" s="1"/>
  <c r="G4043" i="4" a="1"/>
  <c r="G4043" i="4" s="1"/>
  <c r="G4044" i="4" a="1"/>
  <c r="G4044" i="4" s="1"/>
  <c r="G4045" i="4" a="1"/>
  <c r="G4045" i="4" s="1"/>
  <c r="G4046" i="4" a="1"/>
  <c r="G4046" i="4" s="1"/>
  <c r="G4047" i="4" a="1"/>
  <c r="G4047" i="4" s="1"/>
  <c r="G4048" i="4" a="1"/>
  <c r="G4048" i="4" s="1"/>
  <c r="G4049" i="4" a="1"/>
  <c r="G4049" i="4" s="1"/>
  <c r="G4050" i="4" a="1"/>
  <c r="G4050" i="4" s="1"/>
  <c r="G4051" i="4" a="1"/>
  <c r="G4051" i="4" s="1"/>
  <c r="G4052" i="4" a="1"/>
  <c r="G4052" i="4" s="1"/>
  <c r="G4053" i="4" a="1"/>
  <c r="G4053" i="4" s="1"/>
  <c r="G4054" i="4" a="1"/>
  <c r="G4054" i="4" s="1"/>
  <c r="G4055" i="4" a="1"/>
  <c r="G4055" i="4" s="1"/>
  <c r="G4056" i="4" a="1"/>
  <c r="G4056" i="4" s="1"/>
  <c r="G4057" i="4" a="1"/>
  <c r="G4057" i="4" s="1"/>
  <c r="G4058" i="4" a="1"/>
  <c r="G4058" i="4" s="1"/>
  <c r="G4059" i="4" a="1"/>
  <c r="G4059" i="4" s="1"/>
  <c r="G4060" i="4" a="1"/>
  <c r="G4060" i="4" s="1"/>
  <c r="G4061" i="4" a="1"/>
  <c r="G4061" i="4" s="1"/>
  <c r="G4062" i="4" a="1"/>
  <c r="G4062" i="4" s="1"/>
  <c r="G4063" i="4" a="1"/>
  <c r="G4063" i="4" s="1"/>
  <c r="G4064" i="4" a="1"/>
  <c r="G4064" i="4" s="1"/>
  <c r="G4065" i="4" a="1"/>
  <c r="G4065" i="4" s="1"/>
  <c r="G4066" i="4" a="1"/>
  <c r="G4066" i="4" s="1"/>
  <c r="G4067" i="4" a="1"/>
  <c r="G4067" i="4" s="1"/>
  <c r="G4068" i="4" a="1"/>
  <c r="G4068" i="4" s="1"/>
  <c r="G4069" i="4" a="1"/>
  <c r="G4069" i="4" s="1"/>
  <c r="G4070" i="4" a="1"/>
  <c r="G4070" i="4" s="1"/>
  <c r="G4071" i="4" a="1"/>
  <c r="G4071" i="4" s="1"/>
  <c r="G4072" i="4" a="1"/>
  <c r="G4072" i="4" s="1"/>
  <c r="G4073" i="4" a="1"/>
  <c r="G4073" i="4" s="1"/>
  <c r="G4074" i="4" a="1"/>
  <c r="G4074" i="4" s="1"/>
  <c r="G4075" i="4" a="1"/>
  <c r="G4075" i="4" s="1"/>
  <c r="G4076" i="4" a="1"/>
  <c r="G4076" i="4" s="1"/>
  <c r="G4077" i="4" a="1"/>
  <c r="G4077" i="4" s="1"/>
  <c r="G4078" i="4" a="1"/>
  <c r="G4078" i="4" s="1"/>
  <c r="G4079" i="4" a="1"/>
  <c r="G4079" i="4" s="1"/>
  <c r="G4080" i="4" a="1"/>
  <c r="G4080" i="4" s="1"/>
  <c r="G4081" i="4" a="1"/>
  <c r="G4081" i="4" s="1"/>
  <c r="G4082" i="4" a="1"/>
  <c r="G4082" i="4" s="1"/>
  <c r="G4083" i="4" a="1"/>
  <c r="G4083" i="4" s="1"/>
  <c r="G4084" i="4" a="1"/>
  <c r="G4084" i="4" s="1"/>
  <c r="G4085" i="4" a="1"/>
  <c r="G4085" i="4" s="1"/>
  <c r="G4086" i="4" a="1"/>
  <c r="G4086" i="4" s="1"/>
  <c r="G4087" i="4" a="1"/>
  <c r="G4087" i="4" s="1"/>
  <c r="G4088" i="4" a="1"/>
  <c r="G4088" i="4" s="1"/>
  <c r="G4089" i="4" a="1"/>
  <c r="G4089" i="4" s="1"/>
  <c r="G4090" i="4" a="1"/>
  <c r="G4090" i="4" s="1"/>
  <c r="G4091" i="4" a="1"/>
  <c r="G4091" i="4" s="1"/>
  <c r="G4092" i="4" a="1"/>
  <c r="G4092" i="4" s="1"/>
  <c r="G4093" i="4" a="1"/>
  <c r="G4093" i="4" s="1"/>
  <c r="G4094" i="4" a="1"/>
  <c r="G4094" i="4" s="1"/>
  <c r="G4095" i="4" a="1"/>
  <c r="G4095" i="4" s="1"/>
  <c r="G4096" i="4" a="1"/>
  <c r="G4096" i="4" s="1"/>
  <c r="G4097" i="4" a="1"/>
  <c r="G4097" i="4" s="1"/>
  <c r="G4098" i="4" a="1"/>
  <c r="G4098" i="4" s="1"/>
  <c r="G4099" i="4" a="1"/>
  <c r="G4099" i="4" s="1"/>
  <c r="G4100" i="4" a="1"/>
  <c r="G4100" i="4" s="1"/>
  <c r="G4101" i="4" a="1"/>
  <c r="G4101" i="4" s="1"/>
  <c r="G4102" i="4" a="1"/>
  <c r="G4102" i="4" s="1"/>
  <c r="G4103" i="4" a="1"/>
  <c r="G4103" i="4" s="1"/>
  <c r="G4104" i="4" a="1"/>
  <c r="G4104" i="4" s="1"/>
  <c r="G4105" i="4" a="1"/>
  <c r="G4105" i="4" s="1"/>
  <c r="G4106" i="4" a="1"/>
  <c r="G4106" i="4" s="1"/>
  <c r="G4107" i="4" a="1"/>
  <c r="G4107" i="4" s="1"/>
  <c r="G4108" i="4" a="1"/>
  <c r="G4108" i="4" s="1"/>
  <c r="G4109" i="4" a="1"/>
  <c r="G4109" i="4" s="1"/>
  <c r="G4110" i="4" a="1"/>
  <c r="G4110" i="4" s="1"/>
  <c r="G4111" i="4" a="1"/>
  <c r="G4111" i="4" s="1"/>
  <c r="G4112" i="4" a="1"/>
  <c r="G4112" i="4" s="1"/>
  <c r="G4113" i="4" a="1"/>
  <c r="G4113" i="4" s="1"/>
  <c r="G4114" i="4" a="1"/>
  <c r="G4114" i="4" s="1"/>
  <c r="G4115" i="4" a="1"/>
  <c r="G4115" i="4" s="1"/>
  <c r="G4116" i="4" a="1"/>
  <c r="G4116" i="4" s="1"/>
  <c r="G4117" i="4" a="1"/>
  <c r="G4117" i="4" s="1"/>
  <c r="G4118" i="4" a="1"/>
  <c r="G4118" i="4" s="1"/>
  <c r="G4119" i="4" a="1"/>
  <c r="G4119" i="4" s="1"/>
  <c r="G4120" i="4" a="1"/>
  <c r="G4120" i="4" s="1"/>
  <c r="G4121" i="4" a="1"/>
  <c r="G4121" i="4" s="1"/>
  <c r="G4122" i="4" a="1"/>
  <c r="G4122" i="4" s="1"/>
  <c r="G4123" i="4" a="1"/>
  <c r="G4123" i="4" s="1"/>
  <c r="G4124" i="4" a="1"/>
  <c r="G4124" i="4" s="1"/>
  <c r="G4125" i="4" a="1"/>
  <c r="G4125" i="4" s="1"/>
  <c r="G4126" i="4" a="1"/>
  <c r="G4126" i="4" s="1"/>
  <c r="G4127" i="4" a="1"/>
  <c r="G4127" i="4" s="1"/>
  <c r="G4128" i="4" a="1"/>
  <c r="G4128" i="4" s="1"/>
  <c r="G4129" i="4" a="1"/>
  <c r="G4129" i="4" s="1"/>
  <c r="G4130" i="4" a="1"/>
  <c r="G4130" i="4" s="1"/>
  <c r="G4131" i="4" a="1"/>
  <c r="G4131" i="4" s="1"/>
  <c r="G4132" i="4" a="1"/>
  <c r="G4132" i="4" s="1"/>
  <c r="G4133" i="4" a="1"/>
  <c r="G4133" i="4" s="1"/>
  <c r="G4134" i="4" a="1"/>
  <c r="G4134" i="4" s="1"/>
  <c r="G4135" i="4" a="1"/>
  <c r="G4135" i="4" s="1"/>
  <c r="G4136" i="4" a="1"/>
  <c r="G4136" i="4" s="1"/>
  <c r="G4137" i="4" a="1"/>
  <c r="G4137" i="4" s="1"/>
  <c r="G4138" i="4" a="1"/>
  <c r="G4138" i="4" s="1"/>
  <c r="G4139" i="4" a="1"/>
  <c r="G4139" i="4" s="1"/>
  <c r="G4140" i="4" a="1"/>
  <c r="G4140" i="4" s="1"/>
  <c r="G4141" i="4" a="1"/>
  <c r="G4141" i="4" s="1"/>
  <c r="G4142" i="4" a="1"/>
  <c r="G4142" i="4" s="1"/>
  <c r="G4143" i="4" a="1"/>
  <c r="G4143" i="4" s="1"/>
  <c r="G4144" i="4" a="1"/>
  <c r="G4144" i="4" s="1"/>
  <c r="G4145" i="4" a="1"/>
  <c r="G4145" i="4" s="1"/>
  <c r="G4146" i="4" a="1"/>
  <c r="G4146" i="4" s="1"/>
  <c r="G4147" i="4" a="1"/>
  <c r="G4147" i="4" s="1"/>
  <c r="G4148" i="4" a="1"/>
  <c r="G4148" i="4" s="1"/>
  <c r="G4149" i="4" a="1"/>
  <c r="G4149" i="4" s="1"/>
  <c r="G4150" i="4" a="1"/>
  <c r="G4150" i="4" s="1"/>
  <c r="G4151" i="4" a="1"/>
  <c r="G4151" i="4" s="1"/>
  <c r="G4152" i="4" a="1"/>
  <c r="G4152" i="4" s="1"/>
  <c r="G4153" i="4" a="1"/>
  <c r="G4153" i="4" s="1"/>
  <c r="G4154" i="4" a="1"/>
  <c r="G4154" i="4" s="1"/>
  <c r="G4155" i="4" a="1"/>
  <c r="G4155" i="4" s="1"/>
  <c r="G4156" i="4" a="1"/>
  <c r="G4156" i="4" s="1"/>
  <c r="G4157" i="4" a="1"/>
  <c r="G4157" i="4" s="1"/>
  <c r="G4158" i="4" a="1"/>
  <c r="G4158" i="4" s="1"/>
  <c r="G4159" i="4" a="1"/>
  <c r="G4159" i="4" s="1"/>
  <c r="G4160" i="4" a="1"/>
  <c r="G4160" i="4" s="1"/>
  <c r="G4161" i="4" a="1"/>
  <c r="G4161" i="4" s="1"/>
  <c r="G4162" i="4" a="1"/>
  <c r="G4162" i="4" s="1"/>
  <c r="G4163" i="4" a="1"/>
  <c r="G4163" i="4" s="1"/>
  <c r="G4164" i="4" a="1"/>
  <c r="G4164" i="4" s="1"/>
  <c r="G4165" i="4" a="1"/>
  <c r="G4165" i="4" s="1"/>
  <c r="G4166" i="4" a="1"/>
  <c r="G4166" i="4" s="1"/>
  <c r="G4167" i="4" a="1"/>
  <c r="G4167" i="4" s="1"/>
  <c r="G4168" i="4" a="1"/>
  <c r="G4168" i="4" s="1"/>
  <c r="G4169" i="4" a="1"/>
  <c r="G4169" i="4" s="1"/>
  <c r="G4170" i="4" a="1"/>
  <c r="G4170" i="4" s="1"/>
  <c r="G4171" i="4" a="1"/>
  <c r="G4171" i="4" s="1"/>
  <c r="G4172" i="4" a="1"/>
  <c r="G4172" i="4" s="1"/>
  <c r="G4173" i="4" a="1"/>
  <c r="G4173" i="4" s="1"/>
  <c r="G4174" i="4" a="1"/>
  <c r="G4174" i="4" s="1"/>
  <c r="G4175" i="4" a="1"/>
  <c r="G4175" i="4" s="1"/>
  <c r="G4176" i="4" a="1"/>
  <c r="G4176" i="4" s="1"/>
  <c r="G4177" i="4" a="1"/>
  <c r="G4177" i="4" s="1"/>
  <c r="G4178" i="4" a="1"/>
  <c r="G4178" i="4" s="1"/>
  <c r="G4179" i="4" a="1"/>
  <c r="G4179" i="4" s="1"/>
  <c r="G4180" i="4" a="1"/>
  <c r="G4180" i="4" s="1"/>
  <c r="G4181" i="4" a="1"/>
  <c r="G4181" i="4" s="1"/>
  <c r="G4182" i="4" a="1"/>
  <c r="G4182" i="4" s="1"/>
  <c r="G4183" i="4" a="1"/>
  <c r="G4183" i="4" s="1"/>
  <c r="G4184" i="4" a="1"/>
  <c r="G4184" i="4" s="1"/>
  <c r="G4185" i="4" a="1"/>
  <c r="G4185" i="4" s="1"/>
  <c r="G4186" i="4" a="1"/>
  <c r="G4186" i="4" s="1"/>
  <c r="G4187" i="4" a="1"/>
  <c r="G4187"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<sst xmlns="http://schemas.openxmlformats.org/spreadsheetml/2006/main" count="33354" uniqueCount="8987">
  <si>
    <t>Ortschaftsname</t>
  </si>
  <si>
    <t>PLZ</t>
  </si>
  <si>
    <t>Zusatzziffer</t>
  </si>
  <si>
    <t>Gemeindename</t>
  </si>
  <si>
    <t>BFS-Nr</t>
  </si>
  <si>
    <t>Kantonskürzel</t>
  </si>
  <si>
    <t>E</t>
  </si>
  <si>
    <t>N</t>
  </si>
  <si>
    <t>Sprache</t>
  </si>
  <si>
    <t>Lausanne 25</t>
  </si>
  <si>
    <t>Lausanne</t>
  </si>
  <si>
    <t>VD</t>
  </si>
  <si>
    <t>fr</t>
  </si>
  <si>
    <t>Vaud</t>
  </si>
  <si>
    <t>Nyon</t>
  </si>
  <si>
    <t>District</t>
  </si>
  <si>
    <t>Genève</t>
  </si>
  <si>
    <t>CH-Romande</t>
  </si>
  <si>
    <t>CH-Allemande</t>
  </si>
  <si>
    <t>Tessin</t>
  </si>
  <si>
    <t>Etranger</t>
  </si>
  <si>
    <t>Lausanne 26</t>
  </si>
  <si>
    <t>Lausanne 27</t>
  </si>
  <si>
    <r>
      <t>N° OFS</t>
    </r>
    <r>
      <rPr>
        <sz val="8.8000000000000007"/>
        <color rgb="FF0645AD"/>
        <rFont val="Arial"/>
        <family val="2"/>
      </rPr>
      <t>6</t>
    </r>
  </si>
  <si>
    <t>Population</t>
  </si>
  <si>
    <t>Code postal NPA</t>
  </si>
  <si>
    <t>(décembre 2020)1</t>
  </si>
  <si>
    <t>Perroy</t>
  </si>
  <si>
    <t>1 518</t>
  </si>
  <si>
    <t>Rolle</t>
  </si>
  <si>
    <t>6 260</t>
  </si>
  <si>
    <t>Tartegnin</t>
  </si>
  <si>
    <t>Jouxtens-Mézery</t>
  </si>
  <si>
    <t>Gilly</t>
  </si>
  <si>
    <t>1 428</t>
  </si>
  <si>
    <t>Prilly</t>
  </si>
  <si>
    <t>Bursins</t>
  </si>
  <si>
    <t>Pully</t>
  </si>
  <si>
    <t>Luins</t>
  </si>
  <si>
    <t>Vinzel</t>
  </si>
  <si>
    <t>Mont-sur-Rolle</t>
  </si>
  <si>
    <t>2 658</t>
  </si>
  <si>
    <t>Essertines-sur-Rolle</t>
  </si>
  <si>
    <t>Saint-George</t>
  </si>
  <si>
    <t>1 073</t>
  </si>
  <si>
    <t>Bursinel</t>
  </si>
  <si>
    <t>Renens VD</t>
  </si>
  <si>
    <t>Renens (VD)</t>
  </si>
  <si>
    <t>Dully</t>
  </si>
  <si>
    <t>Chavannes-près-Renens</t>
  </si>
  <si>
    <t>Gland</t>
  </si>
  <si>
    <t>13 258</t>
  </si>
  <si>
    <t>Crissier</t>
  </si>
  <si>
    <t>Prangins</t>
  </si>
  <si>
    <t>4 099</t>
  </si>
  <si>
    <t>Ecublens VD</t>
  </si>
  <si>
    <t>Ecublens (VD)</t>
  </si>
  <si>
    <t>21 718</t>
  </si>
  <si>
    <t>St-Sulpice VD</t>
  </si>
  <si>
    <t>Saint-Sulpice (VD)</t>
  </si>
  <si>
    <t>Le Vaud</t>
  </si>
  <si>
    <t>1 364</t>
  </si>
  <si>
    <t>Denges</t>
  </si>
  <si>
    <t>Longirod</t>
  </si>
  <si>
    <t>Echandens</t>
  </si>
  <si>
    <t>Marchissy</t>
  </si>
  <si>
    <t>Lonay</t>
  </si>
  <si>
    <t>Eysins</t>
  </si>
  <si>
    <t>1 738</t>
  </si>
  <si>
    <t>Préverenges</t>
  </si>
  <si>
    <t>Crassier</t>
  </si>
  <si>
    <t>1 172</t>
  </si>
  <si>
    <t>Villars-Ste-Croix</t>
  </si>
  <si>
    <t>Villars-Sainte-Croix</t>
  </si>
  <si>
    <t>Saint-Cergue</t>
  </si>
  <si>
    <t>2 674</t>
  </si>
  <si>
    <t>Bussigny</t>
  </si>
  <si>
    <t>Mex VD</t>
  </si>
  <si>
    <t>Mex (VD)</t>
  </si>
  <si>
    <t>Duillier</t>
  </si>
  <si>
    <t>1 131</t>
  </si>
  <si>
    <t>Romanel-sur-Lausanne</t>
  </si>
  <si>
    <t>Coinsins</t>
  </si>
  <si>
    <t>Cheseaux-sur-Lausanne</t>
  </si>
  <si>
    <t>Vich</t>
  </si>
  <si>
    <t>1 155</t>
  </si>
  <si>
    <t>Boussens</t>
  </si>
  <si>
    <t>Begnins</t>
  </si>
  <si>
    <t>1 928</t>
  </si>
  <si>
    <t>Bournens</t>
  </si>
  <si>
    <t>Burtigny</t>
  </si>
  <si>
    <t>Sullens</t>
  </si>
  <si>
    <t>Bassins</t>
  </si>
  <si>
    <t>1 464</t>
  </si>
  <si>
    <t>Etagnières</t>
  </si>
  <si>
    <t>Trélex</t>
  </si>
  <si>
    <t>1 449</t>
  </si>
  <si>
    <t>Bercher</t>
  </si>
  <si>
    <t>Givrins</t>
  </si>
  <si>
    <t>1 031</t>
  </si>
  <si>
    <t>Echallens</t>
  </si>
  <si>
    <t>Genolier</t>
  </si>
  <si>
    <t>1 989</t>
  </si>
  <si>
    <t>St-Barthélemy VD</t>
  </si>
  <si>
    <t>Saint-Barthélemy (VD)</t>
  </si>
  <si>
    <t>Arzier-Le Muids</t>
  </si>
  <si>
    <t>2 916</t>
  </si>
  <si>
    <t>Villars-le-Terroir</t>
  </si>
  <si>
    <t>Grens</t>
  </si>
  <si>
    <t>Bottens</t>
  </si>
  <si>
    <t>Signy-Avenex</t>
  </si>
  <si>
    <t>Poliez-Pittet</t>
  </si>
  <si>
    <t>Chéserex</t>
  </si>
  <si>
    <t>1 249</t>
  </si>
  <si>
    <t>Dommartin</t>
  </si>
  <si>
    <t>Montilliez</t>
  </si>
  <si>
    <t>Gingins</t>
  </si>
  <si>
    <t>1 252</t>
  </si>
  <si>
    <t>Naz</t>
  </si>
  <si>
    <t>Arnex-sur-Nyon</t>
  </si>
  <si>
    <t>Poliez-le-Grand</t>
  </si>
  <si>
    <t>Borex</t>
  </si>
  <si>
    <t>1 153</t>
  </si>
  <si>
    <t>Montaubion-Chardonney</t>
  </si>
  <si>
    <t>Jorat-Menthue</t>
  </si>
  <si>
    <t>La Rippe</t>
  </si>
  <si>
    <t>1 137</t>
  </si>
  <si>
    <t>Bettens</t>
  </si>
  <si>
    <t>Bogis-Bossey</t>
  </si>
  <si>
    <t>Assens</t>
  </si>
  <si>
    <t>Chavannes-de-Bogis</t>
  </si>
  <si>
    <t>1 341</t>
  </si>
  <si>
    <t>Bioley-Orjulaz</t>
  </si>
  <si>
    <t>Chavannes-des-Bois</t>
  </si>
  <si>
    <t>1 002</t>
  </si>
  <si>
    <t>Sugnens</t>
  </si>
  <si>
    <t>Commugny</t>
  </si>
  <si>
    <t>3 004</t>
  </si>
  <si>
    <t>Fey</t>
  </si>
  <si>
    <t>Mies</t>
  </si>
  <si>
    <t>2 165</t>
  </si>
  <si>
    <t>Ogens</t>
  </si>
  <si>
    <t>Tannay</t>
  </si>
  <si>
    <t>1 641</t>
  </si>
  <si>
    <t>Rueyres</t>
  </si>
  <si>
    <t>Coppet</t>
  </si>
  <si>
    <t>3 280</t>
  </si>
  <si>
    <t>Oppens</t>
  </si>
  <si>
    <t>Founex</t>
  </si>
  <si>
    <t>3 874</t>
  </si>
  <si>
    <t>Le Mont-sur-Lausanne</t>
  </si>
  <si>
    <t>Crans</t>
  </si>
  <si>
    <t>2 336</t>
  </si>
  <si>
    <t>Bretigny-sur-Morrens</t>
  </si>
  <si>
    <t>Cugy VD</t>
  </si>
  <si>
    <t>Cugy (VD)</t>
  </si>
  <si>
    <t>Morrens VD</t>
  </si>
  <si>
    <t>Morrens (VD)</t>
  </si>
  <si>
    <t>Froideville</t>
  </si>
  <si>
    <t>Villars-Tiercelin</t>
  </si>
  <si>
    <t>Peney-le-Jorat</t>
  </si>
  <si>
    <t>Villars-Mendraz</t>
  </si>
  <si>
    <t>Sottens</t>
  </si>
  <si>
    <t>Boulens</t>
  </si>
  <si>
    <t>Chapelle-sur-Moudon</t>
  </si>
  <si>
    <t>Montanaire</t>
  </si>
  <si>
    <t>Martherenges</t>
  </si>
  <si>
    <t>Peyres-Possens</t>
  </si>
  <si>
    <t>Epalinges</t>
  </si>
  <si>
    <t>Les Monts-de-Pully</t>
  </si>
  <si>
    <t>Puidoux</t>
  </si>
  <si>
    <t>Chexbres</t>
  </si>
  <si>
    <t>Rivaz</t>
  </si>
  <si>
    <t>St-Saphorin (Lavaux)</t>
  </si>
  <si>
    <t>Saint-Saphorin (Lavaux)</t>
  </si>
  <si>
    <t>Forel (Lavaux)</t>
  </si>
  <si>
    <t>Savigny</t>
  </si>
  <si>
    <t>Mollie-Margot</t>
  </si>
  <si>
    <t>Ferlens VD</t>
  </si>
  <si>
    <t>Jorat-Mézières</t>
  </si>
  <si>
    <t>Servion</t>
  </si>
  <si>
    <t>Essertes</t>
  </si>
  <si>
    <t>Oron</t>
  </si>
  <si>
    <t>Les Cullayes</t>
  </si>
  <si>
    <t>Montpreveyres</t>
  </si>
  <si>
    <t>Corcelles-le-Jorat</t>
  </si>
  <si>
    <t>Mézières VD</t>
  </si>
  <si>
    <t>Carrouge VD</t>
  </si>
  <si>
    <t>Vulliens</t>
  </si>
  <si>
    <t>Ropraz</t>
  </si>
  <si>
    <t>La Croix (Lutry)</t>
  </si>
  <si>
    <t>Lutry</t>
  </si>
  <si>
    <t>Grandvaux</t>
  </si>
  <si>
    <t>Bourg-en-Lavaux</t>
  </si>
  <si>
    <t>Aran</t>
  </si>
  <si>
    <t>Chenaux</t>
  </si>
  <si>
    <t>Belmont-sur-Lausanne</t>
  </si>
  <si>
    <t>La Conversion</t>
  </si>
  <si>
    <t>Paudex</t>
  </si>
  <si>
    <t>Cully</t>
  </si>
  <si>
    <t>Villette (Lavaux)</t>
  </si>
  <si>
    <t>Riex</t>
  </si>
  <si>
    <t>Epesses</t>
  </si>
  <si>
    <t>Morges</t>
  </si>
  <si>
    <t>Echichens</t>
  </si>
  <si>
    <t>St-Saphorin-sur-Morges</t>
  </si>
  <si>
    <t>Colombier VD</t>
  </si>
  <si>
    <t>Vullierens</t>
  </si>
  <si>
    <t>Cottens VD</t>
  </si>
  <si>
    <t>Hautemorges</t>
  </si>
  <si>
    <t>Grancy</t>
  </si>
  <si>
    <t>Bremblens</t>
  </si>
  <si>
    <t>Romanel-sur-Morges</t>
  </si>
  <si>
    <t>Aclens</t>
  </si>
  <si>
    <t>Gollion</t>
  </si>
  <si>
    <t>Monnaz</t>
  </si>
  <si>
    <t>Vaux-sur-Morges</t>
  </si>
  <si>
    <t>Clarmont</t>
  </si>
  <si>
    <t>Reverolle</t>
  </si>
  <si>
    <t>Tolochenaz</t>
  </si>
  <si>
    <t>Lully VD</t>
  </si>
  <si>
    <t>Lully (VD)</t>
  </si>
  <si>
    <t>Chigny</t>
  </si>
  <si>
    <t>Vufflens-le-Château</t>
  </si>
  <si>
    <t>Denens</t>
  </si>
  <si>
    <t>Bussy-Chardonney</t>
  </si>
  <si>
    <t>Sévery</t>
  </si>
  <si>
    <t>Pampigny</t>
  </si>
  <si>
    <t>Apples</t>
  </si>
  <si>
    <t>Ballens</t>
  </si>
  <si>
    <t>Bière</t>
  </si>
  <si>
    <t>Mollens VD</t>
  </si>
  <si>
    <t>Mollens (VD)</t>
  </si>
  <si>
    <t>Montricher</t>
  </si>
  <si>
    <t>Chavannes-le-Veyron</t>
  </si>
  <si>
    <t>Cuarnens</t>
  </si>
  <si>
    <t>L'Isle</t>
  </si>
  <si>
    <t>Villars-Bozon</t>
  </si>
  <si>
    <t>La Coudre</t>
  </si>
  <si>
    <t>Mauraz</t>
  </si>
  <si>
    <t>Moiry VD</t>
  </si>
  <si>
    <t>Moiry</t>
  </si>
  <si>
    <t>Mont-la-Ville</t>
  </si>
  <si>
    <t>La Praz</t>
  </si>
  <si>
    <t>Berolle</t>
  </si>
  <si>
    <t>St-Prex</t>
  </si>
  <si>
    <t>Saint-Prex</t>
  </si>
  <si>
    <t>Etoy</t>
  </si>
  <si>
    <t>Buchillon</t>
  </si>
  <si>
    <t>Allaman</t>
  </si>
  <si>
    <t>Lussy-sur-Morges</t>
  </si>
  <si>
    <t>Villars-sous-Yens</t>
  </si>
  <si>
    <t>Yens</t>
  </si>
  <si>
    <t>Aubonne</t>
  </si>
  <si>
    <t>Bougy-Villars</t>
  </si>
  <si>
    <t>Féchy</t>
  </si>
  <si>
    <t>Montherod</t>
  </si>
  <si>
    <t>Pizy</t>
  </si>
  <si>
    <t>Lavigny</t>
  </si>
  <si>
    <t>St-Livres</t>
  </si>
  <si>
    <t>Saint-Livres</t>
  </si>
  <si>
    <t>St-Oyens</t>
  </si>
  <si>
    <t>Saint-Oyens</t>
  </si>
  <si>
    <t>Gimel</t>
  </si>
  <si>
    <t>St-George</t>
  </si>
  <si>
    <t>Saubraz</t>
  </si>
  <si>
    <t>GE</t>
  </si>
  <si>
    <t>Grand-Lancy</t>
  </si>
  <si>
    <t>Lancy</t>
  </si>
  <si>
    <t>Petit-Lancy</t>
  </si>
  <si>
    <t>Onex</t>
  </si>
  <si>
    <t>Vernier</t>
  </si>
  <si>
    <t>Le Grand-Saconnex</t>
  </si>
  <si>
    <t>Cointrin</t>
  </si>
  <si>
    <t>Meyrin</t>
  </si>
  <si>
    <t>Le Lignon</t>
  </si>
  <si>
    <t>Aïre</t>
  </si>
  <si>
    <t>Châtelaine</t>
  </si>
  <si>
    <t>Les Avanchets</t>
  </si>
  <si>
    <t>Vésenaz</t>
  </si>
  <si>
    <t>Collonge-Bellerive</t>
  </si>
  <si>
    <t>Cologny</t>
  </si>
  <si>
    <t>Chêne-Bougeries</t>
  </si>
  <si>
    <t>Chêne-Bourg</t>
  </si>
  <si>
    <t>Thônex</t>
  </si>
  <si>
    <t>Carouge GE</t>
  </si>
  <si>
    <t>Carouge (GE)</t>
  </si>
  <si>
    <t>Les Acacias</t>
  </si>
  <si>
    <t>Plan-les-Ouates</t>
  </si>
  <si>
    <t>Conches</t>
  </si>
  <si>
    <t>Confignon</t>
  </si>
  <si>
    <t>Bernex</t>
  </si>
  <si>
    <t>Vessy</t>
  </si>
  <si>
    <t>Veyrier</t>
  </si>
  <si>
    <t>Cartigny</t>
  </si>
  <si>
    <t>Avully</t>
  </si>
  <si>
    <t>Collex</t>
  </si>
  <si>
    <t>Collex-Bossy</t>
  </si>
  <si>
    <t>Puplinge</t>
  </si>
  <si>
    <t>Satigny</t>
  </si>
  <si>
    <t>Presinge</t>
  </si>
  <si>
    <t>Choulex</t>
  </si>
  <si>
    <t>Corsier GE</t>
  </si>
  <si>
    <t>Corsier (GE)</t>
  </si>
  <si>
    <t>Anières</t>
  </si>
  <si>
    <t>Hermance</t>
  </si>
  <si>
    <t>Gy</t>
  </si>
  <si>
    <t>Meinier</t>
  </si>
  <si>
    <t>Vandoeuvres</t>
  </si>
  <si>
    <t>Jussy</t>
  </si>
  <si>
    <t>Troinex</t>
  </si>
  <si>
    <t>La Croix-de-Rozon</t>
  </si>
  <si>
    <t>Bardonnex</t>
  </si>
  <si>
    <t>Perly</t>
  </si>
  <si>
    <t>Perly-Certoux</t>
  </si>
  <si>
    <t>St-Cergue</t>
  </si>
  <si>
    <t>La Cure</t>
  </si>
  <si>
    <t>Signy</t>
  </si>
  <si>
    <t>Russin</t>
  </si>
  <si>
    <t>La Plaine</t>
  </si>
  <si>
    <t>Dardagny</t>
  </si>
  <si>
    <t>Chancy</t>
  </si>
  <si>
    <t>Athenaz (Avusy)</t>
  </si>
  <si>
    <t>Avusy</t>
  </si>
  <si>
    <t>Soral</t>
  </si>
  <si>
    <t>Laconnex</t>
  </si>
  <si>
    <t>Aire-la-Ville</t>
  </si>
  <si>
    <t>Versoix</t>
  </si>
  <si>
    <t>Chambésy</t>
  </si>
  <si>
    <t>Pregny-Chambésy</t>
  </si>
  <si>
    <t>Bellevue</t>
  </si>
  <si>
    <t>Genthod</t>
  </si>
  <si>
    <t>Céligny</t>
  </si>
  <si>
    <t>Crans VD</t>
  </si>
  <si>
    <t>Crans (VD)</t>
  </si>
  <si>
    <t>Vufflens-la-Ville</t>
  </si>
  <si>
    <t>Penthaz</t>
  </si>
  <si>
    <t>Cossonay-Ville</t>
  </si>
  <si>
    <t>Cossonay</t>
  </si>
  <si>
    <t>Allens</t>
  </si>
  <si>
    <t>Dizy</t>
  </si>
  <si>
    <t>Senarclens</t>
  </si>
  <si>
    <t>Penthalaz</t>
  </si>
  <si>
    <t>Daillens</t>
  </si>
  <si>
    <t>Lussery-Villars</t>
  </si>
  <si>
    <t>La Chaux (Cossonay)</t>
  </si>
  <si>
    <t>Eclépens</t>
  </si>
  <si>
    <t>Ferreyres</t>
  </si>
  <si>
    <t>La Sarraz</t>
  </si>
  <si>
    <t>Chevilly</t>
  </si>
  <si>
    <t>Orny</t>
  </si>
  <si>
    <t>Pompaples</t>
  </si>
  <si>
    <t>Arnex-sur-Orbe</t>
  </si>
  <si>
    <t>Croy</t>
  </si>
  <si>
    <t>Romainmôtier</t>
  </si>
  <si>
    <t>Romainmôtier-Envy</t>
  </si>
  <si>
    <t>Premier</t>
  </si>
  <si>
    <t>Vaulion</t>
  </si>
  <si>
    <t>Juriens</t>
  </si>
  <si>
    <t>Bretonnières</t>
  </si>
  <si>
    <t>Vallorbe</t>
  </si>
  <si>
    <t>Ballaigues</t>
  </si>
  <si>
    <t>L'Orient</t>
  </si>
  <si>
    <t>Le Chenit</t>
  </si>
  <si>
    <t>Le Pont</t>
  </si>
  <si>
    <t>L'Abbaye</t>
  </si>
  <si>
    <t>Les Charbonnières</t>
  </si>
  <si>
    <t>Le Lieu</t>
  </si>
  <si>
    <t>Le Séchey</t>
  </si>
  <si>
    <t>Les Bioux</t>
  </si>
  <si>
    <t>Le Sentier</t>
  </si>
  <si>
    <t>Le Solliat</t>
  </si>
  <si>
    <t>Le Brassus</t>
  </si>
  <si>
    <t>Orbe</t>
  </si>
  <si>
    <t>Agiez</t>
  </si>
  <si>
    <t>Bofflens</t>
  </si>
  <si>
    <t>Montcherand</t>
  </si>
  <si>
    <t>L'Abergement</t>
  </si>
  <si>
    <t>Sergey</t>
  </si>
  <si>
    <t>Les Clées</t>
  </si>
  <si>
    <t>La Russille</t>
  </si>
  <si>
    <t>Lignerolle</t>
  </si>
  <si>
    <t>Valeyres-sous-Rances</t>
  </si>
  <si>
    <t>Bavois</t>
  </si>
  <si>
    <t>Chavornay</t>
  </si>
  <si>
    <t>Corcelles-sur-Chavornay</t>
  </si>
  <si>
    <t>Penthéréaz</t>
  </si>
  <si>
    <t>Goumoens-la-Ville</t>
  </si>
  <si>
    <t>Goumoëns</t>
  </si>
  <si>
    <t>Eclagnens</t>
  </si>
  <si>
    <t>Goumoens-le-Jux</t>
  </si>
  <si>
    <t>Oulens-sous-Echallens</t>
  </si>
  <si>
    <t>Cheseaux-Noréaz</t>
  </si>
  <si>
    <t>Yverdon-les-Bains</t>
  </si>
  <si>
    <t>Cuarny</t>
  </si>
  <si>
    <t>Villars-Epeney</t>
  </si>
  <si>
    <t>Pomy</t>
  </si>
  <si>
    <t>Cronay</t>
  </si>
  <si>
    <t>Bioley-Magnoux</t>
  </si>
  <si>
    <t>Donneloye</t>
  </si>
  <si>
    <t>Gossens</t>
  </si>
  <si>
    <t>Mézery-près-Donneloye</t>
  </si>
  <si>
    <t>Prahins</t>
  </si>
  <si>
    <t>Chanéaz</t>
  </si>
  <si>
    <t>Prévondavaux</t>
  </si>
  <si>
    <t>FR</t>
  </si>
  <si>
    <t>Thierrens</t>
  </si>
  <si>
    <t>Correvon</t>
  </si>
  <si>
    <t>Denezy</t>
  </si>
  <si>
    <t>St-Cierges</t>
  </si>
  <si>
    <t>Ursins</t>
  </si>
  <si>
    <t>Valeyres-sous-Ursins</t>
  </si>
  <si>
    <t>Orzens</t>
  </si>
  <si>
    <t>Démoret</t>
  </si>
  <si>
    <t>Molondin</t>
  </si>
  <si>
    <t>Pailly</t>
  </si>
  <si>
    <t>Essertines-sur-Yverdon</t>
  </si>
  <si>
    <t>Epautheyres</t>
  </si>
  <si>
    <t>Vuarrens</t>
  </si>
  <si>
    <t>Fiez</t>
  </si>
  <si>
    <t>Fontaines-sur-Grandson</t>
  </si>
  <si>
    <t>Grandevent</t>
  </si>
  <si>
    <t>Grandson</t>
  </si>
  <si>
    <t>Villars-Burquin</t>
  </si>
  <si>
    <t>Tévenon</t>
  </si>
  <si>
    <t>Fontanezier</t>
  </si>
  <si>
    <t>Romairon</t>
  </si>
  <si>
    <t>Vaugondry</t>
  </si>
  <si>
    <t>Champagne</t>
  </si>
  <si>
    <t>Onnens VD</t>
  </si>
  <si>
    <t>Onnens (VD)</t>
  </si>
  <si>
    <t>Concise</t>
  </si>
  <si>
    <t>Corcelles-près-Concise</t>
  </si>
  <si>
    <t>Bonvillars</t>
  </si>
  <si>
    <t>Mutrux</t>
  </si>
  <si>
    <t>Provence</t>
  </si>
  <si>
    <t>Giez</t>
  </si>
  <si>
    <t>Orges</t>
  </si>
  <si>
    <t>Novalles</t>
  </si>
  <si>
    <t>Vugelles-La Mothe</t>
  </si>
  <si>
    <t>Belmont-sur-Yverdon</t>
  </si>
  <si>
    <t>Gressy</t>
  </si>
  <si>
    <t>Suchy</t>
  </si>
  <si>
    <t>Ependes VD</t>
  </si>
  <si>
    <t>Ependes (VD)</t>
  </si>
  <si>
    <t>Essert-Pittet</t>
  </si>
  <si>
    <t>Chamblon</t>
  </si>
  <si>
    <t>Treycovagnes</t>
  </si>
  <si>
    <t>Suscévaz</t>
  </si>
  <si>
    <t>Mathod</t>
  </si>
  <si>
    <t>Rances</t>
  </si>
  <si>
    <t>Valeyres-sous-Montagny</t>
  </si>
  <si>
    <t>Montagny-près-Yverdon</t>
  </si>
  <si>
    <t>Champvent</t>
  </si>
  <si>
    <t>Essert-sous-Champvent</t>
  </si>
  <si>
    <t>Villars-sous-Champvent</t>
  </si>
  <si>
    <t>Vuiteboeuf</t>
  </si>
  <si>
    <t>Baulmes</t>
  </si>
  <si>
    <t>Ste-Croix</t>
  </si>
  <si>
    <t>Sainte-Croix</t>
  </si>
  <si>
    <t>La Sagne (Ste-Croix)</t>
  </si>
  <si>
    <t>Le Château-de-Ste-Croix</t>
  </si>
  <si>
    <t>Les Rasses</t>
  </si>
  <si>
    <t>Bullet</t>
  </si>
  <si>
    <t>Mauborget</t>
  </si>
  <si>
    <t>L'Auberson</t>
  </si>
  <si>
    <t>La Vraconnaz</t>
  </si>
  <si>
    <t>Yvonand</t>
  </si>
  <si>
    <t>Rovray</t>
  </si>
  <si>
    <t>Chavannes-le-Chêne</t>
  </si>
  <si>
    <t>Chêne-Pâquier</t>
  </si>
  <si>
    <t>Cheyres</t>
  </si>
  <si>
    <t>Cheyres-Châbles</t>
  </si>
  <si>
    <t>Lully FR</t>
  </si>
  <si>
    <t>Lully (FR)</t>
  </si>
  <si>
    <t>Seiry</t>
  </si>
  <si>
    <t>Bollion</t>
  </si>
  <si>
    <t>Estavayer-le-Lac</t>
  </si>
  <si>
    <t>Estavayer</t>
  </si>
  <si>
    <t>Châtillon FR</t>
  </si>
  <si>
    <t>Châtillon (FR)</t>
  </si>
  <si>
    <t>Font</t>
  </si>
  <si>
    <t>Châbles FR</t>
  </si>
  <si>
    <t>Autavaux</t>
  </si>
  <si>
    <t>Forel FR</t>
  </si>
  <si>
    <t>Montbrelloz</t>
  </si>
  <si>
    <t>Cugy FR</t>
  </si>
  <si>
    <t>Cugy (FR)</t>
  </si>
  <si>
    <t>Vesin</t>
  </si>
  <si>
    <t>Montet (Broye)</t>
  </si>
  <si>
    <t>Les Montets</t>
  </si>
  <si>
    <t>Frasses</t>
  </si>
  <si>
    <t>Aumont</t>
  </si>
  <si>
    <t>Granges-de-Vesin</t>
  </si>
  <si>
    <t>Nuvilly</t>
  </si>
  <si>
    <t>Vuissens</t>
  </si>
  <si>
    <t>Murist</t>
  </si>
  <si>
    <t>Vucherens</t>
  </si>
  <si>
    <t>Moudon</t>
  </si>
  <si>
    <t>Syens</t>
  </si>
  <si>
    <t>Chavannes-sur-Moudon</t>
  </si>
  <si>
    <t>Hermenches</t>
  </si>
  <si>
    <t>Rossenges</t>
  </si>
  <si>
    <t>Bussy-sur-Moudon</t>
  </si>
  <si>
    <t>Villars-le-Comte</t>
  </si>
  <si>
    <t>Neyruz-sur-Moudon</t>
  </si>
  <si>
    <t>Curtilles</t>
  </si>
  <si>
    <t>Lucens</t>
  </si>
  <si>
    <t>Oulens-sur-Lucens</t>
  </si>
  <si>
    <t>Granges-près-Marnand</t>
  </si>
  <si>
    <t>Valbroye</t>
  </si>
  <si>
    <t>Marnand</t>
  </si>
  <si>
    <t>Henniez</t>
  </si>
  <si>
    <t>Seigneux</t>
  </si>
  <si>
    <t>Forel-sur-Lucens</t>
  </si>
  <si>
    <t>Cremin</t>
  </si>
  <si>
    <t>Villeneuve FR</t>
  </si>
  <si>
    <t>Surpierre</t>
  </si>
  <si>
    <t>Praratoud</t>
  </si>
  <si>
    <t>Cheiry</t>
  </si>
  <si>
    <t>Payerne</t>
  </si>
  <si>
    <t>Fétigny</t>
  </si>
  <si>
    <t>Ménières</t>
  </si>
  <si>
    <t>Chapelle (Broye)</t>
  </si>
  <si>
    <t>Sassel</t>
  </si>
  <si>
    <t>Combremont-le-Grand</t>
  </si>
  <si>
    <t>Combremont-le-Petit</t>
  </si>
  <si>
    <t>Champtauroz</t>
  </si>
  <si>
    <t>Treytorrens (Payerne)</t>
  </si>
  <si>
    <t>Sévaz</t>
  </si>
  <si>
    <t>Bussy FR</t>
  </si>
  <si>
    <t>Morens FR</t>
  </si>
  <si>
    <t>Rueyres-les-Prés</t>
  </si>
  <si>
    <t>Grandcour</t>
  </si>
  <si>
    <t>Gletterens</t>
  </si>
  <si>
    <t>Chevroux</t>
  </si>
  <si>
    <t>Vers-chez-Perrin</t>
  </si>
  <si>
    <t>Trey</t>
  </si>
  <si>
    <t>Châtonnaye</t>
  </si>
  <si>
    <t>Sédeilles</t>
  </si>
  <si>
    <t>Villarzel</t>
  </si>
  <si>
    <t>Rossens VD</t>
  </si>
  <si>
    <t>Corcelles-près-Payerne</t>
  </si>
  <si>
    <t>Dompierre FR</t>
  </si>
  <si>
    <t>Belmont-Broye</t>
  </si>
  <si>
    <t>Domdidier</t>
  </si>
  <si>
    <t>Vallon</t>
  </si>
  <si>
    <t>Missy</t>
  </si>
  <si>
    <t>St-Aubin FR</t>
  </si>
  <si>
    <t>Saint-Aubin (FR)</t>
  </si>
  <si>
    <t>Les Friques</t>
  </si>
  <si>
    <t>Delley</t>
  </si>
  <si>
    <t>Delley-Portalban</t>
  </si>
  <si>
    <t>Portalban</t>
  </si>
  <si>
    <t>Avenches</t>
  </si>
  <si>
    <t>Oleyres</t>
  </si>
  <si>
    <t>Donatyre</t>
  </si>
  <si>
    <t>Villarepos</t>
  </si>
  <si>
    <t>Courtepin</t>
  </si>
  <si>
    <t>Villars-le-Grand</t>
  </si>
  <si>
    <t>Vully-les-Lacs</t>
  </si>
  <si>
    <t>Salavaux</t>
  </si>
  <si>
    <t>Bellerive VD</t>
  </si>
  <si>
    <t>Cotterd</t>
  </si>
  <si>
    <t>Vallamand</t>
  </si>
  <si>
    <t>Montmagny</t>
  </si>
  <si>
    <t>Constantine</t>
  </si>
  <si>
    <t>Cudrefin</t>
  </si>
  <si>
    <t>Chabrey</t>
  </si>
  <si>
    <t>Clavaleyres</t>
  </si>
  <si>
    <t>Murten</t>
  </si>
  <si>
    <t>de</t>
  </si>
  <si>
    <t>Faoug</t>
  </si>
  <si>
    <t>Palézieux</t>
  </si>
  <si>
    <t>Palézieux-Village</t>
  </si>
  <si>
    <t>Les Tavernes</t>
  </si>
  <si>
    <t>Les Thioleyres</t>
  </si>
  <si>
    <t>Chapelle (Glâne)</t>
  </si>
  <si>
    <t>Oron-le-Châtel</t>
  </si>
  <si>
    <t>Bussigny-sur-Oron</t>
  </si>
  <si>
    <t>Chesalles-sur-Oron</t>
  </si>
  <si>
    <t>St-Martin FR</t>
  </si>
  <si>
    <t>Saint-Martin (FR)</t>
  </si>
  <si>
    <t>Besencens</t>
  </si>
  <si>
    <t>Fiaugères</t>
  </si>
  <si>
    <t>Oron-la-Ville</t>
  </si>
  <si>
    <t>Châtillens</t>
  </si>
  <si>
    <t>Vuibroye</t>
  </si>
  <si>
    <t>Le Crêt-près-Semsales</t>
  </si>
  <si>
    <t>La Verrerie</t>
  </si>
  <si>
    <t>Ecoteaux</t>
  </si>
  <si>
    <t>Maracon</t>
  </si>
  <si>
    <t>Granges (Veveyse)</t>
  </si>
  <si>
    <t>Bossonnens</t>
  </si>
  <si>
    <t>Attalens</t>
  </si>
  <si>
    <t>Tatroz</t>
  </si>
  <si>
    <t>Remaufens</t>
  </si>
  <si>
    <t>Châtel-St-Denis</t>
  </si>
  <si>
    <t>Châtel-Saint-Denis</t>
  </si>
  <si>
    <t>Les Paccots</t>
  </si>
  <si>
    <t>Semsales</t>
  </si>
  <si>
    <t>Grattavache</t>
  </si>
  <si>
    <t>Progens</t>
  </si>
  <si>
    <t>Sâles (Gruyère)</t>
  </si>
  <si>
    <t>Sâles</t>
  </si>
  <si>
    <t>Maules</t>
  </si>
  <si>
    <t>Romanens</t>
  </si>
  <si>
    <t>Treyfayes</t>
  </si>
  <si>
    <t>Rueyres-Treyfayes</t>
  </si>
  <si>
    <t>Vaulruz</t>
  </si>
  <si>
    <t>Vuadens</t>
  </si>
  <si>
    <t>Bulle</t>
  </si>
  <si>
    <t>Riaz</t>
  </si>
  <si>
    <t>Marsens</t>
  </si>
  <si>
    <t>Vuippens</t>
  </si>
  <si>
    <t>La Roche FR</t>
  </si>
  <si>
    <t>La Roche</t>
  </si>
  <si>
    <t>La Tour-de-Trême</t>
  </si>
  <si>
    <t>Broc</t>
  </si>
  <si>
    <t>Charmey (Gruyère)</t>
  </si>
  <si>
    <t>Val-de-Charmey</t>
  </si>
  <si>
    <t>Morlon</t>
  </si>
  <si>
    <t>Sorens</t>
  </si>
  <si>
    <t>Gumefens</t>
  </si>
  <si>
    <t>Pont-en-Ogoz</t>
  </si>
  <si>
    <t>Avry-devant-Pont</t>
  </si>
  <si>
    <t>Le Bry</t>
  </si>
  <si>
    <t>Echarlens</t>
  </si>
  <si>
    <t>Corbières</t>
  </si>
  <si>
    <t>Hauteville</t>
  </si>
  <si>
    <t>Pont-la-Ville</t>
  </si>
  <si>
    <t>Villarvolard</t>
  </si>
  <si>
    <t>Botterens</t>
  </si>
  <si>
    <t>Villarbeney</t>
  </si>
  <si>
    <t>Châtel-sur-Montsalvens</t>
  </si>
  <si>
    <t>Crésuz</t>
  </si>
  <si>
    <t>Cerniat FR</t>
  </si>
  <si>
    <t>Jaun</t>
  </si>
  <si>
    <t>Im Fang</t>
  </si>
  <si>
    <t>Abländschen</t>
  </si>
  <si>
    <t>Saanen</t>
  </si>
  <si>
    <t>BE</t>
  </si>
  <si>
    <t>Rossinière</t>
  </si>
  <si>
    <t>La Tine</t>
  </si>
  <si>
    <t>Rougemont</t>
  </si>
  <si>
    <t>Flendruz</t>
  </si>
  <si>
    <t>Château-d'Oex</t>
  </si>
  <si>
    <t>Les Moulins</t>
  </si>
  <si>
    <t>L'Etivaz</t>
  </si>
  <si>
    <t>La Lécherette</t>
  </si>
  <si>
    <t>Le Pâquier-Montbarry</t>
  </si>
  <si>
    <t>Le Pâquier (FR)</t>
  </si>
  <si>
    <t>Gruyères</t>
  </si>
  <si>
    <t>Pringy</t>
  </si>
  <si>
    <t>Epagny</t>
  </si>
  <si>
    <t>Moléson-sur-Gruyères</t>
  </si>
  <si>
    <t>Estavannens</t>
  </si>
  <si>
    <t>Bas-Intyamon</t>
  </si>
  <si>
    <t>Grandvillard</t>
  </si>
  <si>
    <t>Villars-sous-Mont</t>
  </si>
  <si>
    <t>Enney</t>
  </si>
  <si>
    <t>Albeuve</t>
  </si>
  <si>
    <t>Haut-Intyamon</t>
  </si>
  <si>
    <t>Lessoc</t>
  </si>
  <si>
    <t>Les Sciernes-d'Albeuve</t>
  </si>
  <si>
    <t>Neirivue</t>
  </si>
  <si>
    <t>Montbovon</t>
  </si>
  <si>
    <t>Ursy</t>
  </si>
  <si>
    <t>Bionnens</t>
  </si>
  <si>
    <t>Esmonts</t>
  </si>
  <si>
    <t>Auboranges</t>
  </si>
  <si>
    <t>Ecublens FR</t>
  </si>
  <si>
    <t>Ecublens (FR)</t>
  </si>
  <si>
    <t>Promasens</t>
  </si>
  <si>
    <t>Rue</t>
  </si>
  <si>
    <t>Gillarens</t>
  </si>
  <si>
    <t>Montet (Glâne)</t>
  </si>
  <si>
    <t>Vuarmarens</t>
  </si>
  <si>
    <t>Morlens</t>
  </si>
  <si>
    <t>Blessens</t>
  </si>
  <si>
    <t>Vauderens</t>
  </si>
  <si>
    <t>Mossel</t>
  </si>
  <si>
    <t>Chavannes-les-Forts</t>
  </si>
  <si>
    <t>Siviriez</t>
  </si>
  <si>
    <t>Prez-vers-Siviriez</t>
  </si>
  <si>
    <t>Villaraboud</t>
  </si>
  <si>
    <t>Berlens</t>
  </si>
  <si>
    <t>Mézières (FR)</t>
  </si>
  <si>
    <t>Romont FR</t>
  </si>
  <si>
    <t>Romont (FR)</t>
  </si>
  <si>
    <t>Billens</t>
  </si>
  <si>
    <t>Billens-Hennens</t>
  </si>
  <si>
    <t>Hennens</t>
  </si>
  <si>
    <t>Dompierre VD</t>
  </si>
  <si>
    <t>Dompierre (VD)</t>
  </si>
  <si>
    <t>Lovatens</t>
  </si>
  <si>
    <t>Prévonloup</t>
  </si>
  <si>
    <t>Villars-Bramard</t>
  </si>
  <si>
    <t>Cerniaz VD</t>
  </si>
  <si>
    <t>Brenles</t>
  </si>
  <si>
    <t>Chesalles-sur-Moudon</t>
  </si>
  <si>
    <t>Sarzens</t>
  </si>
  <si>
    <t>Mézières FR</t>
  </si>
  <si>
    <t>Villariaz</t>
  </si>
  <si>
    <t>Vuisternens-devant-Romont</t>
  </si>
  <si>
    <t>Grangettes-près-Romont</t>
  </si>
  <si>
    <t>Grangettes</t>
  </si>
  <si>
    <t>La Neirigue</t>
  </si>
  <si>
    <t>La Magne</t>
  </si>
  <si>
    <t>Estévenens</t>
  </si>
  <si>
    <t>Sommentier</t>
  </si>
  <si>
    <t>Lieffrens</t>
  </si>
  <si>
    <t>Le Châtelard-près-Romont</t>
  </si>
  <si>
    <t>Le Châtelard</t>
  </si>
  <si>
    <t>Villaz-St-Pierre</t>
  </si>
  <si>
    <t>Villaz</t>
  </si>
  <si>
    <t>Lussy FR</t>
  </si>
  <si>
    <t>Villarimboud</t>
  </si>
  <si>
    <t>Massonnens</t>
  </si>
  <si>
    <t>Villarsiviriaux</t>
  </si>
  <si>
    <t>Villorsonnens</t>
  </si>
  <si>
    <t>Villargiroud</t>
  </si>
  <si>
    <t>Orsonnens</t>
  </si>
  <si>
    <t>Chavannes-sous-Orsonnens</t>
  </si>
  <si>
    <t>Villarlod</t>
  </si>
  <si>
    <t>Gibloux</t>
  </si>
  <si>
    <t>Rueyres-St-Laurent</t>
  </si>
  <si>
    <t>Estavayer-le-Gibloux</t>
  </si>
  <si>
    <t>Villarsel-le-Gibloux</t>
  </si>
  <si>
    <t>Vuisternens-en-Ogoz</t>
  </si>
  <si>
    <t>La Joux FR</t>
  </si>
  <si>
    <t>Les Ecasseys</t>
  </si>
  <si>
    <t>Porsel</t>
  </si>
  <si>
    <t>Le Flon</t>
  </si>
  <si>
    <t>Pont (Veveyse)</t>
  </si>
  <si>
    <t>Bouloz</t>
  </si>
  <si>
    <t>Fribourg</t>
  </si>
  <si>
    <t>Tafers</t>
  </si>
  <si>
    <t>St. Antoni</t>
  </si>
  <si>
    <t>Heitenried</t>
  </si>
  <si>
    <t>Alterswil FR</t>
  </si>
  <si>
    <t>Plaffeien</t>
  </si>
  <si>
    <t>Oberschrot</t>
  </si>
  <si>
    <t>Schwarzsee</t>
  </si>
  <si>
    <t>St. Ursen</t>
  </si>
  <si>
    <t>Rechthalten</t>
  </si>
  <si>
    <t>Brünisried</t>
  </si>
  <si>
    <t>Zumholz</t>
  </si>
  <si>
    <t>Corminboeuf</t>
  </si>
  <si>
    <t>Chésopelloz</t>
  </si>
  <si>
    <t>Misery</t>
  </si>
  <si>
    <t>Misery-Courtion</t>
  </si>
  <si>
    <t>Cormérod</t>
  </si>
  <si>
    <t>Courtion</t>
  </si>
  <si>
    <t>Cournillens</t>
  </si>
  <si>
    <t>Bourguillon</t>
  </si>
  <si>
    <t>Marly</t>
  </si>
  <si>
    <t>Pierrafortscha</t>
  </si>
  <si>
    <t>Villarsel-sur-Marly</t>
  </si>
  <si>
    <t>Ferpicloz</t>
  </si>
  <si>
    <t>Le Mouret</t>
  </si>
  <si>
    <t>Essert FR</t>
  </si>
  <si>
    <t>Montévraz</t>
  </si>
  <si>
    <t>Oberried FR</t>
  </si>
  <si>
    <t>Zénauva</t>
  </si>
  <si>
    <t>Bonnefontaine</t>
  </si>
  <si>
    <t>Senèdes</t>
  </si>
  <si>
    <t>Bois-d'Amont</t>
  </si>
  <si>
    <t>Posieux</t>
  </si>
  <si>
    <t>Hauterive (FR)</t>
  </si>
  <si>
    <t>Farvagny-le-Grand</t>
  </si>
  <si>
    <t>Farvagny-le-Petit</t>
  </si>
  <si>
    <t>Grenilles</t>
  </si>
  <si>
    <t>Posat</t>
  </si>
  <si>
    <t>Corpataux</t>
  </si>
  <si>
    <t>Magnedens</t>
  </si>
  <si>
    <t>Rossens FR</t>
  </si>
  <si>
    <t>Ecuvillens</t>
  </si>
  <si>
    <t>Ependes FR</t>
  </si>
  <si>
    <t>Arconciel</t>
  </si>
  <si>
    <t>Treyvaux</t>
  </si>
  <si>
    <t>Tentlingen</t>
  </si>
  <si>
    <t>Giffers</t>
  </si>
  <si>
    <t>St. Silvester</t>
  </si>
  <si>
    <t>Plasselb</t>
  </si>
  <si>
    <t>Sangernboden</t>
  </si>
  <si>
    <t>Guggisberg</t>
  </si>
  <si>
    <t>Neyruz FR</t>
  </si>
  <si>
    <t>Neyruz (FR)</t>
  </si>
  <si>
    <t>Cottens FR</t>
  </si>
  <si>
    <t>Cottens (FR)</t>
  </si>
  <si>
    <t>Autigny</t>
  </si>
  <si>
    <t>Chénens</t>
  </si>
  <si>
    <t>Lentigny</t>
  </si>
  <si>
    <t>La Brillaz</t>
  </si>
  <si>
    <t>Prez-vers-Noréaz</t>
  </si>
  <si>
    <t>Prez</t>
  </si>
  <si>
    <t>Corserey</t>
  </si>
  <si>
    <t>Torny-le-Grand</t>
  </si>
  <si>
    <t>Torny</t>
  </si>
  <si>
    <t>Middes</t>
  </si>
  <si>
    <t>Villars-sur-Glâne</t>
  </si>
  <si>
    <t>Matran</t>
  </si>
  <si>
    <t>Corjolens</t>
  </si>
  <si>
    <t>Avry</t>
  </si>
  <si>
    <t>Avry-sur-Matran</t>
  </si>
  <si>
    <t>Onnens FR</t>
  </si>
  <si>
    <t>Lovens</t>
  </si>
  <si>
    <t>Noréaz</t>
  </si>
  <si>
    <t>Givisiez</t>
  </si>
  <si>
    <t>Granges-Paccot</t>
  </si>
  <si>
    <t>Grolley</t>
  </si>
  <si>
    <t>Nierlet-les-Bois</t>
  </si>
  <si>
    <t>Ponthaux</t>
  </si>
  <si>
    <t>Léchelles</t>
  </si>
  <si>
    <t>Chandon</t>
  </si>
  <si>
    <t>Russy</t>
  </si>
  <si>
    <t>Cousset</t>
  </si>
  <si>
    <t>Montagny (FR)</t>
  </si>
  <si>
    <t>Montagny-les-Monts</t>
  </si>
  <si>
    <t>Mannens</t>
  </si>
  <si>
    <t>Grandsivaz</t>
  </si>
  <si>
    <t>Montagny-la-Ville</t>
  </si>
  <si>
    <t>Belfaux</t>
  </si>
  <si>
    <t>Autafond</t>
  </si>
  <si>
    <t>Lossy</t>
  </si>
  <si>
    <t>La Sonnaz</t>
  </si>
  <si>
    <t>La Corbaz</t>
  </si>
  <si>
    <t>Cormagens</t>
  </si>
  <si>
    <t>Formangueires</t>
  </si>
  <si>
    <t>Pensier</t>
  </si>
  <si>
    <t>Barberêche</t>
  </si>
  <si>
    <t>Wallenried</t>
  </si>
  <si>
    <t>Cressier FR</t>
  </si>
  <si>
    <t>Cressier (FR)</t>
  </si>
  <si>
    <t>Sugiez</t>
  </si>
  <si>
    <t>Mont-Vully</t>
  </si>
  <si>
    <t>Môtier (Vully)</t>
  </si>
  <si>
    <t>Mur (Vully) FR</t>
  </si>
  <si>
    <t>Mur (Vully) VD</t>
  </si>
  <si>
    <t>Praz (Vully)</t>
  </si>
  <si>
    <t>Lugnorre</t>
  </si>
  <si>
    <t>Courtaman</t>
  </si>
  <si>
    <t>Cordast</t>
  </si>
  <si>
    <t>Gurmels</t>
  </si>
  <si>
    <t>Guschelmuth</t>
  </si>
  <si>
    <t>Jeuss</t>
  </si>
  <si>
    <t>Salvenach</t>
  </si>
  <si>
    <t>Courlevon</t>
  </si>
  <si>
    <t>Courgevaux</t>
  </si>
  <si>
    <t>Münchenwiler</t>
  </si>
  <si>
    <t>Vevey</t>
  </si>
  <si>
    <t>Le Mont-Pèlerin</t>
  </si>
  <si>
    <t>Chardonne</t>
  </si>
  <si>
    <t>Corseaux</t>
  </si>
  <si>
    <t>Corsier-sur-Vevey</t>
  </si>
  <si>
    <t>Jongny</t>
  </si>
  <si>
    <t>St-Légier-La Chiésaz</t>
  </si>
  <si>
    <t>Blonay - Saint-Légier</t>
  </si>
  <si>
    <t>Blonay</t>
  </si>
  <si>
    <t>Les Monts-de-Corsier</t>
  </si>
  <si>
    <t>Fenil-sur-Corsier</t>
  </si>
  <si>
    <t>La Tour-de-Peilz</t>
  </si>
  <si>
    <t>Clarens</t>
  </si>
  <si>
    <t>Montreux</t>
  </si>
  <si>
    <t>Chailly-Montreux</t>
  </si>
  <si>
    <t>Brent</t>
  </si>
  <si>
    <t>Territet</t>
  </si>
  <si>
    <t>Veytaux</t>
  </si>
  <si>
    <t>Chernex</t>
  </si>
  <si>
    <t>Glion</t>
  </si>
  <si>
    <t>Caux</t>
  </si>
  <si>
    <t>Chamby</t>
  </si>
  <si>
    <t>Villard-sur-Chamby</t>
  </si>
  <si>
    <t>Les Avants</t>
  </si>
  <si>
    <t>Villeneuve VD</t>
  </si>
  <si>
    <t>Villeneuve (VD)</t>
  </si>
  <si>
    <t>Noville</t>
  </si>
  <si>
    <t>Chessel</t>
  </si>
  <si>
    <t>Rennaz</t>
  </si>
  <si>
    <t>Roche VD</t>
  </si>
  <si>
    <t>Roche (VD)</t>
  </si>
  <si>
    <t>Yvorne</t>
  </si>
  <si>
    <t>Leysin</t>
  </si>
  <si>
    <t>Corbeyrier</t>
  </si>
  <si>
    <t>Aigle</t>
  </si>
  <si>
    <t>Les Mosses</t>
  </si>
  <si>
    <t>Ormont-Dessous</t>
  </si>
  <si>
    <t>La Comballaz</t>
  </si>
  <si>
    <t>Le Sépey</t>
  </si>
  <si>
    <t>Vers-l'Eglise</t>
  </si>
  <si>
    <t>Ormont-Dessus</t>
  </si>
  <si>
    <t>Les Diablerets</t>
  </si>
  <si>
    <t>La Forclaz VD</t>
  </si>
  <si>
    <t>Ollon VD</t>
  </si>
  <si>
    <t>Ollon</t>
  </si>
  <si>
    <t>St-Triphon</t>
  </si>
  <si>
    <t>Panex</t>
  </si>
  <si>
    <t>Collombey</t>
  </si>
  <si>
    <t>Collombey-Muraz</t>
  </si>
  <si>
    <t>VS</t>
  </si>
  <si>
    <t>Massongex</t>
  </si>
  <si>
    <t>Monthey</t>
  </si>
  <si>
    <t>Choëx</t>
  </si>
  <si>
    <t>Les Giettes</t>
  </si>
  <si>
    <t>Troistorrents</t>
  </si>
  <si>
    <t>Val-d'Illiez</t>
  </si>
  <si>
    <t>Champoussin</t>
  </si>
  <si>
    <t>Les Crosets</t>
  </si>
  <si>
    <t>Champéry</t>
  </si>
  <si>
    <t>Morgins</t>
  </si>
  <si>
    <t>Bex</t>
  </si>
  <si>
    <t>Frenières-sur-Bex</t>
  </si>
  <si>
    <t>Fenalet-sur-Bex</t>
  </si>
  <si>
    <t>Les Plans-sur-Bex</t>
  </si>
  <si>
    <t>Les Posses-sur-Bex</t>
  </si>
  <si>
    <t>Gryon</t>
  </si>
  <si>
    <t>Villars-sur-Ollon</t>
  </si>
  <si>
    <t>Arveyes</t>
  </si>
  <si>
    <t>Huémoz</t>
  </si>
  <si>
    <t>Chesières</t>
  </si>
  <si>
    <t>St-Maurice</t>
  </si>
  <si>
    <t>Saint-Maurice</t>
  </si>
  <si>
    <t>Mex VS</t>
  </si>
  <si>
    <t>Vérossaz</t>
  </si>
  <si>
    <t>Lavey-Village</t>
  </si>
  <si>
    <t>Lavey-Morcles</t>
  </si>
  <si>
    <t>Lavey-les-Bains</t>
  </si>
  <si>
    <t>Morcles</t>
  </si>
  <si>
    <t>Muraz (Collombey)</t>
  </si>
  <si>
    <t>Vionnaz</t>
  </si>
  <si>
    <t>Vouvry</t>
  </si>
  <si>
    <t>Miex</t>
  </si>
  <si>
    <t>Bouveret</t>
  </si>
  <si>
    <t>Port-Valais</t>
  </si>
  <si>
    <t>Les Evouettes</t>
  </si>
  <si>
    <t>St-Gingolph</t>
  </si>
  <si>
    <t>Saint-Gingolph</t>
  </si>
  <si>
    <t>Torgon</t>
  </si>
  <si>
    <t>Evionnaz</t>
  </si>
  <si>
    <t>Collonges</t>
  </si>
  <si>
    <t>Vernayaz</t>
  </si>
  <si>
    <t>Dorénaz</t>
  </si>
  <si>
    <t>Charrat</t>
  </si>
  <si>
    <t>Martigny</t>
  </si>
  <si>
    <t>Saxon</t>
  </si>
  <si>
    <t>Riddes</t>
  </si>
  <si>
    <t>Ovronnaz</t>
  </si>
  <si>
    <t>Leytron</t>
  </si>
  <si>
    <t>Produit (Leytron)</t>
  </si>
  <si>
    <t>Montagnon (Leytron)</t>
  </si>
  <si>
    <t>Dugny (Leytron)</t>
  </si>
  <si>
    <t>Saillon</t>
  </si>
  <si>
    <t>Isérables</t>
  </si>
  <si>
    <t>Auddes-sur-Riddes</t>
  </si>
  <si>
    <t>La Tzoumaz</t>
  </si>
  <si>
    <t>Martigny-Croix</t>
  </si>
  <si>
    <t>Martigny-Combe</t>
  </si>
  <si>
    <t>Salvan</t>
  </si>
  <si>
    <t>Les Granges (Salvan)</t>
  </si>
  <si>
    <t>Les Marécottes</t>
  </si>
  <si>
    <t>Le Trétien</t>
  </si>
  <si>
    <t>Finhaut</t>
  </si>
  <si>
    <t>Le Châtelard VS</t>
  </si>
  <si>
    <t>Fully</t>
  </si>
  <si>
    <t>Chemin</t>
  </si>
  <si>
    <t>Val de Bagnes</t>
  </si>
  <si>
    <t>Ravoire</t>
  </si>
  <si>
    <t>Trient</t>
  </si>
  <si>
    <t>Bovernier</t>
  </si>
  <si>
    <t>Les Valettes (Bovernier)</t>
  </si>
  <si>
    <t>Sembrancher</t>
  </si>
  <si>
    <t>Chamoille (Sembrancher)</t>
  </si>
  <si>
    <t>La Garde (Sembrancher)</t>
  </si>
  <si>
    <t>Vens (Sembrancher)</t>
  </si>
  <si>
    <t>Le Châble VS</t>
  </si>
  <si>
    <t>Bruson</t>
  </si>
  <si>
    <t>Verbier</t>
  </si>
  <si>
    <t>Orsières</t>
  </si>
  <si>
    <t>Champex-Lac</t>
  </si>
  <si>
    <t>Vollèges</t>
  </si>
  <si>
    <t>Cries (Vollèges)</t>
  </si>
  <si>
    <t>Levron</t>
  </si>
  <si>
    <t>Praz-de-Fort</t>
  </si>
  <si>
    <t>La Fouly VS</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</si>
  <si>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</si>
  <si>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</si>
  <si>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</si>
  <si>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</si>
  <si>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</si>
  <si>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</si>
  <si>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</si>
  <si>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</si>
  <si>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</si>
  <si>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</si>
  <si>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</si>
  <si>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</si>
  <si>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Bourg-St-Pierre</t>
  </si>
  <si>
    <t>Bourg-Saint-Pierre</t>
  </si>
  <si>
    <t>Versegères</t>
  </si>
  <si>
    <t>Champsec</t>
  </si>
  <si>
    <t>Lourtier</t>
  </si>
  <si>
    <t>Fionnay</t>
  </si>
  <si>
    <t>Sarreyer</t>
  </si>
  <si>
    <t>Sion</t>
  </si>
  <si>
    <t>Chamoson</t>
  </si>
  <si>
    <t>Mayens-de-Chamoson</t>
  </si>
  <si>
    <t>Les Vérines (Chamoson)</t>
  </si>
  <si>
    <t>Némiaz (Chamoson)</t>
  </si>
  <si>
    <t>Grugnay (Chamoson)</t>
  </si>
  <si>
    <t>St-Pierre-de-Clages</t>
  </si>
  <si>
    <t>Ardon</t>
  </si>
  <si>
    <t>St-Léonard</t>
  </si>
  <si>
    <t>Saint-Léonard</t>
  </si>
  <si>
    <t>Uvrier</t>
  </si>
  <si>
    <t>Vernamiège</t>
  </si>
  <si>
    <t>Mont-Noble</t>
  </si>
  <si>
    <t>Pont-de-la-Morge (Sion)</t>
  </si>
  <si>
    <t>Vétroz</t>
  </si>
  <si>
    <t>Conthey</t>
  </si>
  <si>
    <t>Savièse</t>
  </si>
  <si>
    <t>Fortunau (Ayent)</t>
  </si>
  <si>
    <t>Ayent</t>
  </si>
  <si>
    <t>Luc (Ayent)</t>
  </si>
  <si>
    <t>St-Romain (Ayent)</t>
  </si>
  <si>
    <t>Saxonne (Ayent)</t>
  </si>
  <si>
    <t>Villa (Ayent)</t>
  </si>
  <si>
    <t>La Place (Ayent)</t>
  </si>
  <si>
    <t>Botyre (Ayent)</t>
  </si>
  <si>
    <t>Blignou (Ayent)</t>
  </si>
  <si>
    <t>Argnou (Ayent)</t>
  </si>
  <si>
    <t>Signèse (Ayent)</t>
  </si>
  <si>
    <t>Bramois</t>
  </si>
  <si>
    <t>Mase</t>
  </si>
  <si>
    <t>St-Martin VS</t>
  </si>
  <si>
    <t>Saint-Martin (VS)</t>
  </si>
  <si>
    <t>Liez (St-Martin)</t>
  </si>
  <si>
    <t>Trogne (St-Martin)</t>
  </si>
  <si>
    <t>Suen (St-Martin)</t>
  </si>
  <si>
    <t>Eison (St-Martin)</t>
  </si>
  <si>
    <t>Grimisuat</t>
  </si>
  <si>
    <t>Champlan (Grimisuat)</t>
  </si>
  <si>
    <t>Anzère</t>
  </si>
  <si>
    <t>Nax</t>
  </si>
  <si>
    <t>Arbaz</t>
  </si>
  <si>
    <t>St-Séverin</t>
  </si>
  <si>
    <t>Erde</t>
  </si>
  <si>
    <t>Aven</t>
  </si>
  <si>
    <t>Daillon</t>
  </si>
  <si>
    <t>Icogne</t>
  </si>
  <si>
    <t>Lens</t>
  </si>
  <si>
    <t>Vex</t>
  </si>
  <si>
    <t>Euseigne</t>
  </si>
  <si>
    <t>Hérémence</t>
  </si>
  <si>
    <t>Evolène</t>
  </si>
  <si>
    <t>Lanna</t>
  </si>
  <si>
    <t>Les Haudères</t>
  </si>
  <si>
    <t>La Tour VS</t>
  </si>
  <si>
    <t>La Sage</t>
  </si>
  <si>
    <t>La Forclaz VS</t>
  </si>
  <si>
    <t>Villa (Evolène)</t>
  </si>
  <si>
    <t>Arolla</t>
  </si>
  <si>
    <t>Thyon</t>
  </si>
  <si>
    <t>Les Collons</t>
  </si>
  <si>
    <t>Salins</t>
  </si>
  <si>
    <t>Arvillard (Salins)</t>
  </si>
  <si>
    <t>Pravidondaz (Salins)</t>
  </si>
  <si>
    <t>Turin (Salins)</t>
  </si>
  <si>
    <t>Misériez (Salins)</t>
  </si>
  <si>
    <t>Les Mayens-de-Sion</t>
  </si>
  <si>
    <t>Les Agettes</t>
  </si>
  <si>
    <t>La Vernaz (Les Agettes)</t>
  </si>
  <si>
    <t>Crête-à-l'Oeil (Les Agettes)</t>
  </si>
  <si>
    <t>Clèbes (Nendaz)</t>
  </si>
  <si>
    <t>Nendaz</t>
  </si>
  <si>
    <t>Veysonnaz</t>
  </si>
  <si>
    <t>Aproz (Nendaz)</t>
  </si>
  <si>
    <t>Basse-Nendaz</t>
  </si>
  <si>
    <t>Fey (Nendaz)</t>
  </si>
  <si>
    <t>Bieudron (Nendaz)</t>
  </si>
  <si>
    <t>Condémines (Nendaz)</t>
  </si>
  <si>
    <t>Saclentse</t>
  </si>
  <si>
    <t>Baar (Nendaz)</t>
  </si>
  <si>
    <t>Beuson (Nendaz)</t>
  </si>
  <si>
    <t>Brignon (Nendaz)</t>
  </si>
  <si>
    <t>Haute-Nendaz</t>
  </si>
  <si>
    <t>Siviez (Nendaz)</t>
  </si>
  <si>
    <t>Sornard (Nendaz)</t>
  </si>
  <si>
    <t>Neuchâtel</t>
  </si>
  <si>
    <t>NE</t>
  </si>
  <si>
    <t>Auvernier</t>
  </si>
  <si>
    <t>Milvignes</t>
  </si>
  <si>
    <t>Colombier NE</t>
  </si>
  <si>
    <t>Bôle</t>
  </si>
  <si>
    <t>Areuse</t>
  </si>
  <si>
    <t>Boudry</t>
  </si>
  <si>
    <t>Cortaillod</t>
  </si>
  <si>
    <t>Rochefort</t>
  </si>
  <si>
    <t>Chambrelien</t>
  </si>
  <si>
    <t>Bevaix</t>
  </si>
  <si>
    <t>La Grande Béroche</t>
  </si>
  <si>
    <t>Gorgier</t>
  </si>
  <si>
    <t>St-Aubin-Sauges</t>
  </si>
  <si>
    <t>Chez-le-Bart</t>
  </si>
  <si>
    <t>Montalchez</t>
  </si>
  <si>
    <t>Fresens</t>
  </si>
  <si>
    <t>Vaumarcus</t>
  </si>
  <si>
    <t>Peseux</t>
  </si>
  <si>
    <t>Corcelles NE</t>
  </si>
  <si>
    <t>Cormondrèche</t>
  </si>
  <si>
    <t>Montezillon</t>
  </si>
  <si>
    <t>Montmollin</t>
  </si>
  <si>
    <t>Val-de-Ruz</t>
  </si>
  <si>
    <t>Valangin</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</si>
  <si>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</si>
  <si>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</si>
  <si>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</si>
  <si>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</si>
  <si>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</si>
  <si>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</si>
  <si>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</si>
  <si>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</si>
  <si>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</si>
  <si>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</si>
  <si>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</si>
  <si>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</si>
  <si>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</si>
  <si>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</si>
  <si>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</si>
  <si>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Chaumont</t>
  </si>
  <si>
    <t>Hauterive NE</t>
  </si>
  <si>
    <t>Hauterive (NE)</t>
  </si>
  <si>
    <t>St-Blaise</t>
  </si>
  <si>
    <t>Saint-Blaise</t>
  </si>
  <si>
    <t>Enges</t>
  </si>
  <si>
    <t>Marin-Epagnier</t>
  </si>
  <si>
    <t>La Tène</t>
  </si>
  <si>
    <t>Thielle</t>
  </si>
  <si>
    <t>Wavre</t>
  </si>
  <si>
    <t>Cornaux NE</t>
  </si>
  <si>
    <t>Cornaux</t>
  </si>
  <si>
    <t>Cressier NE</t>
  </si>
  <si>
    <t>Cressier (NE)</t>
  </si>
  <si>
    <t>Noiraigue</t>
  </si>
  <si>
    <t>Val-de-Travers</t>
  </si>
  <si>
    <t>Travers</t>
  </si>
  <si>
    <t>Couvet</t>
  </si>
  <si>
    <t>Môtiers NE</t>
  </si>
  <si>
    <t>Boveresse</t>
  </si>
  <si>
    <t>Fleurier</t>
  </si>
  <si>
    <t>Buttes</t>
  </si>
  <si>
    <t>Mont-de-Buttes</t>
  </si>
  <si>
    <t>La Côte-aux-Fées</t>
  </si>
  <si>
    <t>St-Sulpice NE</t>
  </si>
  <si>
    <t>Les Sagnettes</t>
  </si>
  <si>
    <t>Les Verrières</t>
  </si>
  <si>
    <t>Les Bayards</t>
  </si>
  <si>
    <t>Champ-du-Moulin</t>
  </si>
  <si>
    <t>Fretereules</t>
  </si>
  <si>
    <t>Brot-Dessous</t>
  </si>
  <si>
    <t>Les Geneveys-sur-Coffrane</t>
  </si>
  <si>
    <t>Coffrane</t>
  </si>
  <si>
    <t>Les Hauts-Geneveys</t>
  </si>
  <si>
    <t>La Chaux-de-Fonds</t>
  </si>
  <si>
    <t>La Cibourg</t>
  </si>
  <si>
    <t>La Sagne NE</t>
  </si>
  <si>
    <t>La Sagne</t>
  </si>
  <si>
    <t>Les Ponts-de-Martel</t>
  </si>
  <si>
    <t>Petit-Martel</t>
  </si>
  <si>
    <t>Brot-Plamboz</t>
  </si>
  <si>
    <t>Le Crêt-du-Locle</t>
  </si>
  <si>
    <t>Les Planchettes</t>
  </si>
  <si>
    <t>La Ferrière</t>
  </si>
  <si>
    <t>Les Bois</t>
  </si>
  <si>
    <t>JU</t>
  </si>
  <si>
    <t>Les Emibois</t>
  </si>
  <si>
    <t>Muriaux</t>
  </si>
  <si>
    <t>Le Noirmont</t>
  </si>
  <si>
    <t>Les Breuleux</t>
  </si>
  <si>
    <t>La Chaux-des-Breuleux</t>
  </si>
  <si>
    <t>Le Cerneux-Veusil</t>
  </si>
  <si>
    <t>Saignelégier</t>
  </si>
  <si>
    <t>Les Pommerats</t>
  </si>
  <si>
    <t>Goumois</t>
  </si>
  <si>
    <t>Le Bémont JU</t>
  </si>
  <si>
    <t>Le Bémont (JU)</t>
  </si>
  <si>
    <t>Montfaucon</t>
  </si>
  <si>
    <t>Montfavergier</t>
  </si>
  <si>
    <t>Les Enfers</t>
  </si>
  <si>
    <t>St-Brais</t>
  </si>
  <si>
    <t>Saint-Brais</t>
  </si>
  <si>
    <t>Le Locle</t>
  </si>
  <si>
    <t>Le Prévoux</t>
  </si>
  <si>
    <t>La Chaux-du-Milieu</t>
  </si>
  <si>
    <t>La Brévine</t>
  </si>
  <si>
    <t>Les Taillères</t>
  </si>
  <si>
    <t>La Châtagne</t>
  </si>
  <si>
    <t>Le Brouillet</t>
  </si>
  <si>
    <t>Le Cerneux-Péquignot</t>
  </si>
  <si>
    <t>Les Brenets</t>
  </si>
  <si>
    <t>Biel/Bienne</t>
  </si>
  <si>
    <t>Tüscherz-Alfermée</t>
  </si>
  <si>
    <t>Twann-Tüscherz</t>
  </si>
  <si>
    <t>Twann</t>
  </si>
  <si>
    <t>Ligerz</t>
  </si>
  <si>
    <t>Prêles</t>
  </si>
  <si>
    <t>Plateau de Diesse</t>
  </si>
  <si>
    <t>Lamboing</t>
  </si>
  <si>
    <t>Diesse</t>
  </si>
  <si>
    <t>Nods</t>
  </si>
  <si>
    <t>La Neuveville</t>
  </si>
  <si>
    <t>Lignières</t>
  </si>
  <si>
    <t>Le Landeron</t>
  </si>
  <si>
    <t>Magglingen/Macolin</t>
  </si>
  <si>
    <t>Evilard</t>
  </si>
  <si>
    <t>Orvin</t>
  </si>
  <si>
    <t>Les Prés-d'Orvin</t>
  </si>
  <si>
    <t>Frinvillier</t>
  </si>
  <si>
    <t>Sauge</t>
  </si>
  <si>
    <t>Plagne</t>
  </si>
  <si>
    <t>Vauffelin</t>
  </si>
  <si>
    <t>Romont BE</t>
  </si>
  <si>
    <t>Romont (BE)</t>
  </si>
  <si>
    <t>Grenchen</t>
  </si>
  <si>
    <t>SO</t>
  </si>
  <si>
    <t>Pieterlen</t>
  </si>
  <si>
    <t>Lengnau BE</t>
  </si>
  <si>
    <t>Lengnau (BE)</t>
  </si>
  <si>
    <t>Bettlach</t>
  </si>
  <si>
    <t>Selzach</t>
  </si>
  <si>
    <t>Orpund</t>
  </si>
  <si>
    <t>Safnern</t>
  </si>
  <si>
    <t>Meinisberg</t>
  </si>
  <si>
    <t>Brügg BE</t>
  </si>
  <si>
    <t>Brügg</t>
  </si>
  <si>
    <t>Scheuren</t>
  </si>
  <si>
    <t>Schwadernau</t>
  </si>
  <si>
    <t>Studen BE</t>
  </si>
  <si>
    <t>Studen (BE)</t>
  </si>
  <si>
    <t>Aegerten</t>
  </si>
  <si>
    <t>Nidau</t>
  </si>
  <si>
    <t>Port</t>
  </si>
  <si>
    <t>Ipsach</t>
  </si>
  <si>
    <t>Bellmund</t>
  </si>
  <si>
    <t>Jens</t>
  </si>
  <si>
    <t>Mörigen</t>
  </si>
  <si>
    <t>Sutz</t>
  </si>
  <si>
    <t>Sutz-Lattrigen</t>
  </si>
  <si>
    <t>Hagneck</t>
  </si>
  <si>
    <t>Täuffelen</t>
  </si>
  <si>
    <t>Gerolfingen</t>
  </si>
  <si>
    <t>Lüscherz</t>
  </si>
  <si>
    <t>Finsterhennen</t>
  </si>
  <si>
    <t>Siselen BE</t>
  </si>
  <si>
    <t>Siselen</t>
  </si>
  <si>
    <t>Péry</t>
  </si>
  <si>
    <t>Péry-La Heutte</t>
  </si>
  <si>
    <t>La Heutte</t>
  </si>
  <si>
    <t>Sonceboz-Sombeval</t>
  </si>
  <si>
    <t>Corgémont</t>
  </si>
  <si>
    <t>Cortébert</t>
  </si>
  <si>
    <t>Montagne-de-Courtelary</t>
  </si>
  <si>
    <t>Courtelary</t>
  </si>
  <si>
    <t>Mont-Crosin</t>
  </si>
  <si>
    <t>Cormoret</t>
  </si>
  <si>
    <t>St-Imier</t>
  </si>
  <si>
    <t>Saint-Imier</t>
  </si>
  <si>
    <t>Mont-Soleil</t>
  </si>
  <si>
    <t>Les Pontins</t>
  </si>
  <si>
    <t>Villeret</t>
  </si>
  <si>
    <t>Sonvilier</t>
  </si>
  <si>
    <t>Montagne-de-Sonvilier</t>
  </si>
  <si>
    <t>Renan BE</t>
  </si>
  <si>
    <t>Renan (BE)</t>
  </si>
  <si>
    <t>Tavannes</t>
  </si>
  <si>
    <t>Le Fuet</t>
  </si>
  <si>
    <t>Saicourt</t>
  </si>
  <si>
    <t>Bellelay</t>
  </si>
  <si>
    <t>Les Genevez JU</t>
  </si>
  <si>
    <t>Les Genevez (JU)</t>
  </si>
  <si>
    <t>Le Prédame</t>
  </si>
  <si>
    <t>Châtelat</t>
  </si>
  <si>
    <t>Petit-Val</t>
  </si>
  <si>
    <t>Monible</t>
  </si>
  <si>
    <t>Sornetan</t>
  </si>
  <si>
    <t>Rebévelier</t>
  </si>
  <si>
    <t>Fornet-Dessous</t>
  </si>
  <si>
    <t>Lajoux JU</t>
  </si>
  <si>
    <t>Lajoux (JU)</t>
  </si>
  <si>
    <t>Fornet-Dessus</t>
  </si>
  <si>
    <t>Tramelan</t>
  </si>
  <si>
    <t>La Tanne</t>
  </si>
  <si>
    <t>Les Reussilles</t>
  </si>
  <si>
    <t>Mont-Tramelan</t>
  </si>
  <si>
    <t>Loveresse</t>
  </si>
  <si>
    <t>Reconvilier</t>
  </si>
  <si>
    <t>Saules BE</t>
  </si>
  <si>
    <t>Saules (BE)</t>
  </si>
  <si>
    <t>Pontenet</t>
  </si>
  <si>
    <t>Valbirse</t>
  </si>
  <si>
    <t>Champoz</t>
  </si>
  <si>
    <t>Bévilard</t>
  </si>
  <si>
    <t>Malleray</t>
  </si>
  <si>
    <t>Sorvilier</t>
  </si>
  <si>
    <t>Court</t>
  </si>
  <si>
    <t>Moutier</t>
  </si>
  <si>
    <t>Perrefitte</t>
  </si>
  <si>
    <t>Eschert</t>
  </si>
  <si>
    <t>Belprahon</t>
  </si>
  <si>
    <t>Grandval</t>
  </si>
  <si>
    <t>Crémines</t>
  </si>
  <si>
    <t>Corcelles BE</t>
  </si>
  <si>
    <t>Corcelles (BE)</t>
  </si>
  <si>
    <t>Seehof</t>
  </si>
  <si>
    <t>Souboz</t>
  </si>
  <si>
    <t>Les Ecorcheresses</t>
  </si>
  <si>
    <t>Roches BE</t>
  </si>
  <si>
    <t>Roches (BE)</t>
  </si>
  <si>
    <t>Delémont</t>
  </si>
  <si>
    <t>Develier</t>
  </si>
  <si>
    <t>Bourrignon</t>
  </si>
  <si>
    <t>Soyhières</t>
  </si>
  <si>
    <t>Mettembert</t>
  </si>
  <si>
    <t>Pleigne</t>
  </si>
  <si>
    <t>Lucelle</t>
  </si>
  <si>
    <t>Movelier</t>
  </si>
  <si>
    <t>Ederswiler</t>
  </si>
  <si>
    <t>Roggenburg</t>
  </si>
  <si>
    <t>BL</t>
  </si>
  <si>
    <t>Courroux</t>
  </si>
  <si>
    <t>Courcelon</t>
  </si>
  <si>
    <t>Vicques</t>
  </si>
  <si>
    <t>Val Terbi</t>
  </si>
  <si>
    <t>Courchapoix</t>
  </si>
  <si>
    <t>Corban</t>
  </si>
  <si>
    <t>Schelten</t>
  </si>
  <si>
    <t>Mervelier</t>
  </si>
  <si>
    <t>Montsevelier</t>
  </si>
  <si>
    <t>Vermes</t>
  </si>
  <si>
    <t>Courrendlin</t>
  </si>
  <si>
    <t>Vellerat</t>
  </si>
  <si>
    <t>Rebeuvelier</t>
  </si>
  <si>
    <t>Rossemaison</t>
  </si>
  <si>
    <t>Châtillon JU</t>
  </si>
  <si>
    <t>Châtillon (JU)</t>
  </si>
  <si>
    <t>Courtételle</t>
  </si>
  <si>
    <t>Courfaivre</t>
  </si>
  <si>
    <t>Haute-Sorne</t>
  </si>
  <si>
    <t>Bassecourt</t>
  </si>
  <si>
    <t>Glovelier</t>
  </si>
  <si>
    <t>Boécourt</t>
  </si>
  <si>
    <t>Montavon</t>
  </si>
  <si>
    <t>Undervelier</t>
  </si>
  <si>
    <t>Soulce</t>
  </si>
  <si>
    <t>Saulcy</t>
  </si>
  <si>
    <t>St-Ursanne</t>
  </si>
  <si>
    <t>Clos du Doubs</t>
  </si>
  <si>
    <t>Montmelon</t>
  </si>
  <si>
    <t>Montenol</t>
  </si>
  <si>
    <t>Epauvillers</t>
  </si>
  <si>
    <t>Epiquerez</t>
  </si>
  <si>
    <t>Soubey</t>
  </si>
  <si>
    <t>Seleute</t>
  </si>
  <si>
    <t>Ocourt</t>
  </si>
  <si>
    <t>Porrentruy</t>
  </si>
  <si>
    <t>Fontenais</t>
  </si>
  <si>
    <t>Villars-sur-Fontenais</t>
  </si>
  <si>
    <t>Bressaucourt</t>
  </si>
  <si>
    <t>Courtedoux</t>
  </si>
  <si>
    <t>Chevenez</t>
  </si>
  <si>
    <t>Haute-Ajoie</t>
  </si>
  <si>
    <t>Rocourt</t>
  </si>
  <si>
    <t>Grandfontaine</t>
  </si>
  <si>
    <t>Réclère</t>
  </si>
  <si>
    <t>Roche-d'Or</t>
  </si>
  <si>
    <t>Damvant</t>
  </si>
  <si>
    <t>Bure</t>
  </si>
  <si>
    <t>Fahy</t>
  </si>
  <si>
    <t>Courchavon</t>
  </si>
  <si>
    <t>Courtemaîche</t>
  </si>
  <si>
    <t>Basse-Allaine</t>
  </si>
  <si>
    <t>Montignez</t>
  </si>
  <si>
    <t>Buix</t>
  </si>
  <si>
    <t>Boncourt</t>
  </si>
  <si>
    <t>Coeuve</t>
  </si>
  <si>
    <t>Damphreux</t>
  </si>
  <si>
    <t>Lugnez</t>
  </si>
  <si>
    <t>Beurnevésin</t>
  </si>
  <si>
    <t>Alle</t>
  </si>
  <si>
    <t>Vendlincourt</t>
  </si>
  <si>
    <t>Bonfol</t>
  </si>
  <si>
    <t>Miécourt</t>
  </si>
  <si>
    <t>La Baroche</t>
  </si>
  <si>
    <t>Charmoille</t>
  </si>
  <si>
    <t>Courgenay</t>
  </si>
  <si>
    <t>Courtemautruy</t>
  </si>
  <si>
    <t>Cornol</t>
  </si>
  <si>
    <t>Fregiécourt</t>
  </si>
  <si>
    <t>Pleujouse</t>
  </si>
  <si>
    <t>Asuel</t>
  </si>
  <si>
    <t>Bern</t>
  </si>
  <si>
    <t>Hinterkappelen</t>
  </si>
  <si>
    <t>Wohlen bei Bern</t>
  </si>
  <si>
    <t>Wohlen b. Bern</t>
  </si>
  <si>
    <t>Murzelen</t>
  </si>
  <si>
    <t>Frieswil</t>
  </si>
  <si>
    <t>Seedorf (BE)</t>
  </si>
  <si>
    <t>Detligen</t>
  </si>
  <si>
    <t>Radelfingen</t>
  </si>
  <si>
    <t>Herrenschwanden</t>
  </si>
  <si>
    <t>Kirchlindach</t>
  </si>
  <si>
    <t>Ortschwaben</t>
  </si>
  <si>
    <t>Meikirch</t>
  </si>
  <si>
    <t>Uettligen</t>
  </si>
  <si>
    <t>Innerberg</t>
  </si>
  <si>
    <t>Wahlendorf</t>
  </si>
  <si>
    <t>Bremgarten b. Bern</t>
  </si>
  <si>
    <t>Bremgarten bei Bern</t>
  </si>
  <si>
    <t>Worblaufen</t>
  </si>
  <si>
    <t>Ittigen</t>
  </si>
  <si>
    <t>Säriswil</t>
  </si>
  <si>
    <t>Zollikofen</t>
  </si>
  <si>
    <t>Lätti</t>
  </si>
  <si>
    <t>Rapperswil (BE)</t>
  </si>
  <si>
    <t>Deisswil b. Münchenbuchsee</t>
  </si>
  <si>
    <t>Deisswil bei Münchenbuchsee</t>
  </si>
  <si>
    <t>Diemerswil</t>
  </si>
  <si>
    <t>Münchenbuchsee</t>
  </si>
  <si>
    <t>Wiggiswil</t>
  </si>
  <si>
    <t>Schüpfen</t>
  </si>
  <si>
    <t>Bolligen</t>
  </si>
  <si>
    <t>Stettlen</t>
  </si>
  <si>
    <t>Boll</t>
  </si>
  <si>
    <t>Vechigen</t>
  </si>
  <si>
    <t>Utzigen</t>
  </si>
  <si>
    <t>Ostermundigen</t>
  </si>
  <si>
    <t>Gümligen</t>
  </si>
  <si>
    <t>Muri bei Bern</t>
  </si>
  <si>
    <t>Muri b. Bern</t>
  </si>
  <si>
    <t>Rüfenacht BE</t>
  </si>
  <si>
    <t>Worb</t>
  </si>
  <si>
    <t>Vielbringen b. Worb</t>
  </si>
  <si>
    <t>Enggistein</t>
  </si>
  <si>
    <t>Richigen</t>
  </si>
  <si>
    <t>Schlosswil</t>
  </si>
  <si>
    <t>Grosshöchstetten</t>
  </si>
  <si>
    <t>Trimstein</t>
  </si>
  <si>
    <t>Münsingen</t>
  </si>
  <si>
    <t>Wabern</t>
  </si>
  <si>
    <t>Köniz</t>
  </si>
  <si>
    <t>Zimmerwald</t>
  </si>
  <si>
    <t>Wald (BE)</t>
  </si>
  <si>
    <t>Englisberg</t>
  </si>
  <si>
    <t>Niedermuhlern</t>
  </si>
  <si>
    <t>Rüeggisberg</t>
  </si>
  <si>
    <t>Oberbütschel</t>
  </si>
  <si>
    <t>Hinterfultigen</t>
  </si>
  <si>
    <t>Spiegel b. Bern</t>
  </si>
  <si>
    <t>Oberbalm</t>
  </si>
  <si>
    <t>Liebefeld</t>
  </si>
  <si>
    <t>Schliern b. Köniz</t>
  </si>
  <si>
    <t>Rüti b. Riggisberg</t>
  </si>
  <si>
    <t>Riggisberg</t>
  </si>
  <si>
    <t>Tägertschi</t>
  </si>
  <si>
    <t>Allmendingen b. Bern</t>
  </si>
  <si>
    <t>Allmendingen</t>
  </si>
  <si>
    <t>Rubigen</t>
  </si>
  <si>
    <t>Wichtrach</t>
  </si>
  <si>
    <t>Gerzensee</t>
  </si>
  <si>
    <t>Kirchdorf BE</t>
  </si>
  <si>
    <t>Kirchdorf (BE)</t>
  </si>
  <si>
    <t>Mühledorf BE</t>
  </si>
  <si>
    <t>Noflen BE</t>
  </si>
  <si>
    <t>Kehrsatz</t>
  </si>
  <si>
    <t>Belp</t>
  </si>
  <si>
    <t>Belpberg</t>
  </si>
  <si>
    <t>Toffen</t>
  </si>
  <si>
    <t>Kaufdorf</t>
  </si>
  <si>
    <t>Gelterfingen</t>
  </si>
  <si>
    <t>Mühlethurnen</t>
  </si>
  <si>
    <t>Thurnen</t>
  </si>
  <si>
    <t>Lohnstorf</t>
  </si>
  <si>
    <t>Rümligen</t>
  </si>
  <si>
    <t>Kirchenthurnen</t>
  </si>
  <si>
    <t>Gasel</t>
  </si>
  <si>
    <t>Niederscherli</t>
  </si>
  <si>
    <t>Mittelhäusern</t>
  </si>
  <si>
    <t>Lanzenhäusern</t>
  </si>
  <si>
    <t>Schwarzenburg</t>
  </si>
  <si>
    <t>Mamishaus</t>
  </si>
  <si>
    <t>Rüschegg Gambach</t>
  </si>
  <si>
    <t>Rüschegg</t>
  </si>
  <si>
    <t>Rüschegg Heubach</t>
  </si>
  <si>
    <t>Helgisried-Rohrbach</t>
  </si>
  <si>
    <t>Riffenmatt</t>
  </si>
  <si>
    <t>Milken</t>
  </si>
  <si>
    <t>Riedstätt</t>
  </si>
  <si>
    <t>Niederwangen b. Bern</t>
  </si>
  <si>
    <t>Oberwangen b. Bern</t>
  </si>
  <si>
    <t>Thörishaus</t>
  </si>
  <si>
    <t>Flamatt</t>
  </si>
  <si>
    <t>Wünnewil-Flamatt</t>
  </si>
  <si>
    <t>Neuenegg</t>
  </si>
  <si>
    <t>Laupen BE</t>
  </si>
  <si>
    <t>Laupen</t>
  </si>
  <si>
    <t>Bösingen</t>
  </si>
  <si>
    <t>Kriechenwil</t>
  </si>
  <si>
    <t>Ueberstorf</t>
  </si>
  <si>
    <t>Albligen</t>
  </si>
  <si>
    <t>Wünnewil</t>
  </si>
  <si>
    <t>Schmitten FR</t>
  </si>
  <si>
    <t>Schmitten (FR)</t>
  </si>
  <si>
    <t>Düdingen</t>
  </si>
  <si>
    <t>Frauenkappelen</t>
  </si>
  <si>
    <t>Mühleberg</t>
  </si>
  <si>
    <t>Rosshäusern</t>
  </si>
  <si>
    <t>Gümmenen</t>
  </si>
  <si>
    <t>Rizenbach</t>
  </si>
  <si>
    <t>Ferenbalm</t>
  </si>
  <si>
    <t>Biberen</t>
  </si>
  <si>
    <t>Gammen</t>
  </si>
  <si>
    <t>Wallenbuch</t>
  </si>
  <si>
    <t>Golaten</t>
  </si>
  <si>
    <t>Kallnach</t>
  </si>
  <si>
    <t>Wileroltigen</t>
  </si>
  <si>
    <t>Gurbrü</t>
  </si>
  <si>
    <t>Kerzers</t>
  </si>
  <si>
    <t>Kleingurmels</t>
  </si>
  <si>
    <t>Liebistorf</t>
  </si>
  <si>
    <t>Kleinbösingen</t>
  </si>
  <si>
    <t>Ulmiz</t>
  </si>
  <si>
    <t>Gempenach</t>
  </si>
  <si>
    <t>Büchslen</t>
  </si>
  <si>
    <t>Lurtigen</t>
  </si>
  <si>
    <t>Ried b. Kerzers</t>
  </si>
  <si>
    <t>Ried bei Kerzers</t>
  </si>
  <si>
    <t>Agriswil</t>
  </si>
  <si>
    <t>Müntschemier</t>
  </si>
  <si>
    <t>Treiten</t>
  </si>
  <si>
    <t>Ins</t>
  </si>
  <si>
    <t>Tschugg</t>
  </si>
  <si>
    <t>Vinelz</t>
  </si>
  <si>
    <t>Erlach</t>
  </si>
  <si>
    <t>Gampelen</t>
  </si>
  <si>
    <t>Brüttelen</t>
  </si>
  <si>
    <t>Gals</t>
  </si>
  <si>
    <t>Lyss</t>
  </si>
  <si>
    <t>Ruppoldsried</t>
  </si>
  <si>
    <t>Wengi b. Büren</t>
  </si>
  <si>
    <t>Wengi</t>
  </si>
  <si>
    <t>Worben</t>
  </si>
  <si>
    <t>Schnottwil</t>
  </si>
  <si>
    <t>Messen</t>
  </si>
  <si>
    <t>Balm b. Messen</t>
  </si>
  <si>
    <t>Rapperswil BE</t>
  </si>
  <si>
    <t>Dieterswil</t>
  </si>
  <si>
    <t>Bangerten b. Dieterswil</t>
  </si>
  <si>
    <t>Seewil</t>
  </si>
  <si>
    <t>Grossaffoltern</t>
  </si>
  <si>
    <t>Ammerzwil BE</t>
  </si>
  <si>
    <t>Suberg</t>
  </si>
  <si>
    <t>Büetigen</t>
  </si>
  <si>
    <t>Diessbach b. Büren</t>
  </si>
  <si>
    <t>Diessbach bei Büren</t>
  </si>
  <si>
    <t>Wiler b. Seedorf</t>
  </si>
  <si>
    <t>Seedorf BE</t>
  </si>
  <si>
    <t>Lobsigen</t>
  </si>
  <si>
    <t>Aarberg</t>
  </si>
  <si>
    <t>Radelfingen b. Aarberg</t>
  </si>
  <si>
    <t>Epsach</t>
  </si>
  <si>
    <t>Walperswil</t>
  </si>
  <si>
    <t>Kappelen</t>
  </si>
  <si>
    <t>Bühl b. Aarberg</t>
  </si>
  <si>
    <t>Bühl</t>
  </si>
  <si>
    <t>Hermrigen</t>
  </si>
  <si>
    <t>Merzligen</t>
  </si>
  <si>
    <t>Greng</t>
  </si>
  <si>
    <t>Meyriez</t>
  </si>
  <si>
    <t>Bargen BE</t>
  </si>
  <si>
    <t>Bargen (BE)</t>
  </si>
  <si>
    <t>Niederried b. Kallnach</t>
  </si>
  <si>
    <t>Fräschels</t>
  </si>
  <si>
    <t>Galmiz</t>
  </si>
  <si>
    <t>Muntelier</t>
  </si>
  <si>
    <t>Busswil BE</t>
  </si>
  <si>
    <t>Dotzigen</t>
  </si>
  <si>
    <t>Büren an der Aare</t>
  </si>
  <si>
    <t>Meienried</t>
  </si>
  <si>
    <t>Rüti b. Büren</t>
  </si>
  <si>
    <t>Rüti bei Büren</t>
  </si>
  <si>
    <t>Arch</t>
  </si>
  <si>
    <t>Leuzigen</t>
  </si>
  <si>
    <t>Oberwil b. Büren</t>
  </si>
  <si>
    <t>Oberwil bei Büren</t>
  </si>
  <si>
    <t>Moosseedorf</t>
  </si>
  <si>
    <t>Jegenstorf</t>
  </si>
  <si>
    <t>Münchringen</t>
  </si>
  <si>
    <t>Ballmoos</t>
  </si>
  <si>
    <t>Zuzwil BE</t>
  </si>
  <si>
    <t>Zuzwil (BE)</t>
  </si>
  <si>
    <t>Scheunen</t>
  </si>
  <si>
    <t>Iffwil</t>
  </si>
  <si>
    <t>Etzelkofen</t>
  </si>
  <si>
    <t>Fraubrunnen</t>
  </si>
  <si>
    <t>Brunnenthal</t>
  </si>
  <si>
    <t>Grafenried</t>
  </si>
  <si>
    <t>Kernenried</t>
  </si>
  <si>
    <t>Zauggenried</t>
  </si>
  <si>
    <t>Büren zum Hof</t>
  </si>
  <si>
    <t>Schalunen</t>
  </si>
  <si>
    <t>Bätterkinden</t>
  </si>
  <si>
    <t>Kräiligen</t>
  </si>
  <si>
    <t>Limpach</t>
  </si>
  <si>
    <t>Mülchi</t>
  </si>
  <si>
    <t>Mattstetten</t>
  </si>
  <si>
    <t>Urtenen-Schönbühl</t>
  </si>
  <si>
    <t>Bäriswil BE</t>
  </si>
  <si>
    <t>Bäriswil</t>
  </si>
  <si>
    <t>Hindelbank</t>
  </si>
  <si>
    <t>Mötschwil</t>
  </si>
  <si>
    <t>Hettiswil b. Hindelbank</t>
  </si>
  <si>
    <t>Krauchthal</t>
  </si>
  <si>
    <t>Herzogenbuchsee</t>
  </si>
  <si>
    <t>Niederönz</t>
  </si>
  <si>
    <t>Oberönz</t>
  </si>
  <si>
    <t>Grasswil</t>
  </si>
  <si>
    <t>Seeberg</t>
  </si>
  <si>
    <t>Bettenhausen</t>
  </si>
  <si>
    <t>Bollodingen</t>
  </si>
  <si>
    <t>Ochlenberg</t>
  </si>
  <si>
    <t>Thörigen</t>
  </si>
  <si>
    <t>Bleienbach</t>
  </si>
  <si>
    <t>Wanzwil</t>
  </si>
  <si>
    <t>Heimenhausen</t>
  </si>
  <si>
    <t>Röthenbach Herzogenbuchsee</t>
  </si>
  <si>
    <t>Wangenried</t>
  </si>
  <si>
    <t>Inkwil</t>
  </si>
  <si>
    <t>Berken</t>
  </si>
  <si>
    <t>Graben</t>
  </si>
  <si>
    <t>Walliswil b. Wangen</t>
  </si>
  <si>
    <t>Walliswil bei Wangen</t>
  </si>
  <si>
    <t>Walliswil b. Niederbipp</t>
  </si>
  <si>
    <t>Walliswil bei Niederbipp</t>
  </si>
  <si>
    <t>Wangen an der Aare</t>
  </si>
  <si>
    <t>Burgdorf</t>
  </si>
  <si>
    <t>Heimiswil</t>
  </si>
  <si>
    <t>Kaltacker</t>
  </si>
  <si>
    <t>Oberburg</t>
  </si>
  <si>
    <t>Hasle b. Burgdorf</t>
  </si>
  <si>
    <t>Hasle bei Burgdorf</t>
  </si>
  <si>
    <t>Schafhausen im Emmental</t>
  </si>
  <si>
    <t>Rüegsauschachen</t>
  </si>
  <si>
    <t>Rüegsau</t>
  </si>
  <si>
    <t>Affoltern im Emmental</t>
  </si>
  <si>
    <t>Rüegsbach</t>
  </si>
  <si>
    <t>Biembach im Emmental</t>
  </si>
  <si>
    <t>Lyssach</t>
  </si>
  <si>
    <t>Rüti b. Lyssach</t>
  </si>
  <si>
    <t>Rüti bei Lyssach</t>
  </si>
  <si>
    <t>Kirchberg BE</t>
  </si>
  <si>
    <t>Kirchberg (BE)</t>
  </si>
  <si>
    <t>Rüdtligen</t>
  </si>
  <si>
    <t>Rüdtligen-Alchenflüh</t>
  </si>
  <si>
    <t>Alchenflüh</t>
  </si>
  <si>
    <t>Ersigen</t>
  </si>
  <si>
    <t>Niederösch</t>
  </si>
  <si>
    <t>Oberösch</t>
  </si>
  <si>
    <t>Koppigen</t>
  </si>
  <si>
    <t>Willadingen</t>
  </si>
  <si>
    <t>Aefligen</t>
  </si>
  <si>
    <t>Utzenstorf</t>
  </si>
  <si>
    <t>Wiler b. Utzenstorf</t>
  </si>
  <si>
    <t>Wiler bei Utzenstorf</t>
  </si>
  <si>
    <t>Hellsau</t>
  </si>
  <si>
    <t>Höchstetten</t>
  </si>
  <si>
    <t>Lützelflüh-Goldbach</t>
  </si>
  <si>
    <t>Lützelflüh</t>
  </si>
  <si>
    <t>Schwanden im Emmental</t>
  </si>
  <si>
    <t>Rüderswil</t>
  </si>
  <si>
    <t>Obergoldbach</t>
  </si>
  <si>
    <t>Landiswil</t>
  </si>
  <si>
    <t>Ramsei</t>
  </si>
  <si>
    <t>Zollbrück</t>
  </si>
  <si>
    <t>Lauperswil</t>
  </si>
  <si>
    <t>Ranflüh</t>
  </si>
  <si>
    <t>Grünenmatt</t>
  </si>
  <si>
    <t>Heimisbach</t>
  </si>
  <si>
    <t>Trachselwald</t>
  </si>
  <si>
    <t>Sumiswald</t>
  </si>
  <si>
    <t>Grünen</t>
  </si>
  <si>
    <t>Wasen im Emmental</t>
  </si>
  <si>
    <t>Weier im Emmental</t>
  </si>
  <si>
    <t>Häusernmoos im Emmental</t>
  </si>
  <si>
    <t>Schmidigen-Mühleweg</t>
  </si>
  <si>
    <t>Walterswil (BE)</t>
  </si>
  <si>
    <t>Dürrenroth</t>
  </si>
  <si>
    <t>Rumendingen</t>
  </si>
  <si>
    <t>Wynigen</t>
  </si>
  <si>
    <t>Alchenstorf</t>
  </si>
  <si>
    <t>Rüedisbach</t>
  </si>
  <si>
    <t>Riedtwil</t>
  </si>
  <si>
    <t>Hermiswil</t>
  </si>
  <si>
    <t>Oschwand</t>
  </si>
  <si>
    <t>Gysenstein</t>
  </si>
  <si>
    <t>Konolfingen</t>
  </si>
  <si>
    <t>Niederhünigen</t>
  </si>
  <si>
    <t>Oberhünigen</t>
  </si>
  <si>
    <t>Biglen</t>
  </si>
  <si>
    <t>Arni BE</t>
  </si>
  <si>
    <t>Arni (BE)</t>
  </si>
  <si>
    <t>Freimettigen</t>
  </si>
  <si>
    <t>Häutligen</t>
  </si>
  <si>
    <t>Walkringen</t>
  </si>
  <si>
    <t>Bigenthal</t>
  </si>
  <si>
    <t>Oberthal</t>
  </si>
  <si>
    <t>Mirchel</t>
  </si>
  <si>
    <t>Zäziwil</t>
  </si>
  <si>
    <t>Bowil</t>
  </si>
  <si>
    <t>Signau</t>
  </si>
  <si>
    <t>Schüpbach</t>
  </si>
  <si>
    <t>Aeschau</t>
  </si>
  <si>
    <t>Eggiwil</t>
  </si>
  <si>
    <t>Röthenbach im Emmental</t>
  </si>
  <si>
    <t>Emmenmatt</t>
  </si>
  <si>
    <t>Langnau im Emmental</t>
  </si>
  <si>
    <t>Oberfrittenbach</t>
  </si>
  <si>
    <t>Bärau</t>
  </si>
  <si>
    <t>Gohl</t>
  </si>
  <si>
    <t>Trubschachen</t>
  </si>
  <si>
    <t>Trub</t>
  </si>
  <si>
    <t>Fankhaus (Trub)</t>
  </si>
  <si>
    <t>Thun</t>
  </si>
  <si>
    <t>Steffisburg</t>
  </si>
  <si>
    <t>Unterlangenegg</t>
  </si>
  <si>
    <t>Heimenschwand</t>
  </si>
  <si>
    <t>Buchholterberg</t>
  </si>
  <si>
    <t>Schwarzenegg</t>
  </si>
  <si>
    <t>Fahrni b. Thun</t>
  </si>
  <si>
    <t>Fahrni</t>
  </si>
  <si>
    <t>Süderen</t>
  </si>
  <si>
    <t>Wachseldorn</t>
  </si>
  <si>
    <t>Eriz</t>
  </si>
  <si>
    <t>Homberg b. Thun</t>
  </si>
  <si>
    <t>Homberg</t>
  </si>
  <si>
    <t>Horrenbach</t>
  </si>
  <si>
    <t>Horrenbach-Buchen</t>
  </si>
  <si>
    <t>Buchen BE</t>
  </si>
  <si>
    <t>Teuffenthal b. Thun</t>
  </si>
  <si>
    <t>Teuffenthal (BE)</t>
  </si>
  <si>
    <t>Schwendibach</t>
  </si>
  <si>
    <t>Goldiwil (Thun)</t>
  </si>
  <si>
    <t>Heiligenschwendi</t>
  </si>
  <si>
    <t>Hünibach</t>
  </si>
  <si>
    <t>Hilterfingen</t>
  </si>
  <si>
    <t>Heimberg</t>
  </si>
  <si>
    <t>Uttigen</t>
  </si>
  <si>
    <t>Kiesen</t>
  </si>
  <si>
    <t>Oppligen</t>
  </si>
  <si>
    <t>Jaberg</t>
  </si>
  <si>
    <t>Höfen b. Thun</t>
  </si>
  <si>
    <t>Stocken-Höfen</t>
  </si>
  <si>
    <t>Niederstocken</t>
  </si>
  <si>
    <t>Oberstocken</t>
  </si>
  <si>
    <t>Amsoldingen</t>
  </si>
  <si>
    <t>Thierachern</t>
  </si>
  <si>
    <t>Uebeschi</t>
  </si>
  <si>
    <t>Längenbühl</t>
  </si>
  <si>
    <t>Forst-Längenbühl</t>
  </si>
  <si>
    <t>Forst b. Längenbühl</t>
  </si>
  <si>
    <t>Blumenstein</t>
  </si>
  <si>
    <t>Pohlern</t>
  </si>
  <si>
    <t>Gwatt (Thun)</t>
  </si>
  <si>
    <t>Zwieselberg</t>
  </si>
  <si>
    <t>Einigen</t>
  </si>
  <si>
    <t>Spiez</t>
  </si>
  <si>
    <t>Reutigen</t>
  </si>
  <si>
    <t>Oberhofen am Thunersee</t>
  </si>
  <si>
    <t>Gunten</t>
  </si>
  <si>
    <t>Sigriswil</t>
  </si>
  <si>
    <t>Tschingel ob Gunten</t>
  </si>
  <si>
    <t>Aeschlen ob Gunten</t>
  </si>
  <si>
    <t>Ringoldswil</t>
  </si>
  <si>
    <t>Schwanden (Sigriswil)</t>
  </si>
  <si>
    <t>Merligen</t>
  </si>
  <si>
    <t>Uetendorf</t>
  </si>
  <si>
    <t>Seftigen</t>
  </si>
  <si>
    <t>Gurzelen</t>
  </si>
  <si>
    <t>Burgistein</t>
  </si>
  <si>
    <t>Wattenwil</t>
  </si>
  <si>
    <t>Brenzikofen</t>
  </si>
  <si>
    <t>Herbligen</t>
  </si>
  <si>
    <t>Oberdiessbach</t>
  </si>
  <si>
    <t>Aeschlen b. Oberdiessbach</t>
  </si>
  <si>
    <t>Linden</t>
  </si>
  <si>
    <t>Bleiken b. Oberdiessbach</t>
  </si>
  <si>
    <t>Hondrich</t>
  </si>
  <si>
    <t>Aeschi b. Spiez</t>
  </si>
  <si>
    <t>Aeschi bei Spiez</t>
  </si>
  <si>
    <t>Aeschiried</t>
  </si>
  <si>
    <t>Krattigen</t>
  </si>
  <si>
    <t>Faulensee</t>
  </si>
  <si>
    <t>Leissigen</t>
  </si>
  <si>
    <t>Därligen</t>
  </si>
  <si>
    <t>Emdthal</t>
  </si>
  <si>
    <t>Mülenen</t>
  </si>
  <si>
    <t>Reichenbach im Kandertal</t>
  </si>
  <si>
    <t>Frutigen</t>
  </si>
  <si>
    <t>Wengi b. Frutigen</t>
  </si>
  <si>
    <t>Adelboden</t>
  </si>
  <si>
    <t>Kandergrund</t>
  </si>
  <si>
    <t>Blausee-Mitholz</t>
  </si>
  <si>
    <t>Kandersteg</t>
  </si>
  <si>
    <t>Scharnachtal</t>
  </si>
  <si>
    <t>Kiental</t>
  </si>
  <si>
    <t>Ried (Frutigen)</t>
  </si>
  <si>
    <t>Achseten</t>
  </si>
  <si>
    <t>Wimmis</t>
  </si>
  <si>
    <t>Oey</t>
  </si>
  <si>
    <t>Diemtigen</t>
  </si>
  <si>
    <t>Horboden</t>
  </si>
  <si>
    <t>Zwischenflüh</t>
  </si>
  <si>
    <t>Schwenden im Diemtigtal</t>
  </si>
  <si>
    <t>Latterbach</t>
  </si>
  <si>
    <t>Erlenbach im Simmental</t>
  </si>
  <si>
    <t>Därstetten</t>
  </si>
  <si>
    <t>Weissenburg</t>
  </si>
  <si>
    <t>Oberwil im Simmental</t>
  </si>
  <si>
    <t>Boltigen</t>
  </si>
  <si>
    <t>Zweisimmen</t>
  </si>
  <si>
    <t>Blankenburg</t>
  </si>
  <si>
    <t>St. Stephan</t>
  </si>
  <si>
    <t>Matten (St. Stephan)</t>
  </si>
  <si>
    <t>Lenk im Simmental</t>
  </si>
  <si>
    <t>Lenk</t>
  </si>
  <si>
    <t>Oeschseite</t>
  </si>
  <si>
    <t>Saanenmöser</t>
  </si>
  <si>
    <t>Schönried</t>
  </si>
  <si>
    <t>Gstaad</t>
  </si>
  <si>
    <t>Turbach</t>
  </si>
  <si>
    <t>Lauenen b. Gstaad</t>
  </si>
  <si>
    <t>Lauenen</t>
  </si>
  <si>
    <t>Grund b. Gstaad</t>
  </si>
  <si>
    <t>Feutersoey</t>
  </si>
  <si>
    <t>Gsteig</t>
  </si>
  <si>
    <t>Gsteig b. Gstaad</t>
  </si>
  <si>
    <t>Sundlauenen</t>
  </si>
  <si>
    <t>Beatenberg</t>
  </si>
  <si>
    <t>Interlaken</t>
  </si>
  <si>
    <t>Matten b. Interlaken</t>
  </si>
  <si>
    <t>Matten bei Interlaken</t>
  </si>
  <si>
    <t>Unterseen</t>
  </si>
  <si>
    <t>Jungfraujoch</t>
  </si>
  <si>
    <t>Fieschertal</t>
  </si>
  <si>
    <t>Habkern</t>
  </si>
  <si>
    <t>Goldswil b. Interlaken</t>
  </si>
  <si>
    <t>Ringgenberg (BE)</t>
  </si>
  <si>
    <t>Bönigen b. Interlaken</t>
  </si>
  <si>
    <t>Bönigen</t>
  </si>
  <si>
    <t>Iseltwald</t>
  </si>
  <si>
    <t>Wilderswil</t>
  </si>
  <si>
    <t>Gündlischwand</t>
  </si>
  <si>
    <t>Saxeten</t>
  </si>
  <si>
    <t>Gsteigwiler</t>
  </si>
  <si>
    <t>Zweilütschinen</t>
  </si>
  <si>
    <t>Burglauenen</t>
  </si>
  <si>
    <t>Grindelwald</t>
  </si>
  <si>
    <t>Lütschental</t>
  </si>
  <si>
    <t>Lauterbrunnen</t>
  </si>
  <si>
    <t>Isenfluh</t>
  </si>
  <si>
    <t>Wengen</t>
  </si>
  <si>
    <t>Kleine Scheidegg</t>
  </si>
  <si>
    <t>Eigergletscher</t>
  </si>
  <si>
    <t>Stechelberg</t>
  </si>
  <si>
    <t>Mürren</t>
  </si>
  <si>
    <t>Gimmelwald</t>
  </si>
  <si>
    <t>Ringgenberg BE</t>
  </si>
  <si>
    <t>Niederried b. Interlaken</t>
  </si>
  <si>
    <t>Niederried bei Interlaken</t>
  </si>
  <si>
    <t>Oberried am Brienzersee</t>
  </si>
  <si>
    <t>Brienz BE</t>
  </si>
  <si>
    <t>Brienz (BE)</t>
  </si>
  <si>
    <t>Axalp</t>
  </si>
  <si>
    <t>Schwanden b. Brienz</t>
  </si>
  <si>
    <t>Schwanden bei Brienz</t>
  </si>
  <si>
    <t>Brienzwiler</t>
  </si>
  <si>
    <t>Unterbach BE</t>
  </si>
  <si>
    <t>Meiringen</t>
  </si>
  <si>
    <t>Hofstetten b. Brienz</t>
  </si>
  <si>
    <t>Hofstetten bei Brienz</t>
  </si>
  <si>
    <t>Brünig</t>
  </si>
  <si>
    <t>Rosenlaui</t>
  </si>
  <si>
    <t>Schattenhalb</t>
  </si>
  <si>
    <t>Innertkirchen</t>
  </si>
  <si>
    <t>Gadmen</t>
  </si>
  <si>
    <t>Guttannen</t>
  </si>
  <si>
    <t>Brig</t>
  </si>
  <si>
    <t>Brig-Glis</t>
  </si>
  <si>
    <t>Gamsen</t>
  </si>
  <si>
    <t>Brigerbad</t>
  </si>
  <si>
    <t>Rothwald</t>
  </si>
  <si>
    <t>Ried-Brig</t>
  </si>
  <si>
    <t>Glis</t>
  </si>
  <si>
    <t>Mund</t>
  </si>
  <si>
    <t>Naters</t>
  </si>
  <si>
    <t>Birgisch</t>
  </si>
  <si>
    <t>Saas-Almagell</t>
  </si>
  <si>
    <t>Saas-Fee</t>
  </si>
  <si>
    <t>Simplon Dorf</t>
  </si>
  <si>
    <t>Simplon</t>
  </si>
  <si>
    <t>Simplon Hospiz</t>
  </si>
  <si>
    <t>Gabi (Simplon)</t>
  </si>
  <si>
    <t>Gondo</t>
  </si>
  <si>
    <t>Zwischbergen</t>
  </si>
  <si>
    <t>Saas-Balen</t>
  </si>
  <si>
    <t>Saas-Grund</t>
  </si>
  <si>
    <t>Termen</t>
  </si>
  <si>
    <t>Rosswald</t>
  </si>
  <si>
    <t>Blatten b. Naters</t>
  </si>
  <si>
    <t>Belalp</t>
  </si>
  <si>
    <t>Ferden</t>
  </si>
  <si>
    <t>Goppenstein</t>
  </si>
  <si>
    <t>Kippel</t>
  </si>
  <si>
    <t>Wiler (Lötschen)</t>
  </si>
  <si>
    <t>Blatten (Lötschen)</t>
  </si>
  <si>
    <t>Blatten</t>
  </si>
  <si>
    <t>Zermatt</t>
  </si>
  <si>
    <t>Eisten</t>
  </si>
  <si>
    <t>Kalpetran</t>
  </si>
  <si>
    <t>Embd</t>
  </si>
  <si>
    <t>Stalden VS</t>
  </si>
  <si>
    <t>Stalden (VS)</t>
  </si>
  <si>
    <t>Törbel</t>
  </si>
  <si>
    <t>St. Niklaus VS</t>
  </si>
  <si>
    <t>St. Niklaus</t>
  </si>
  <si>
    <t>Grächen</t>
  </si>
  <si>
    <t>Herbriggen</t>
  </si>
  <si>
    <t>Randa</t>
  </si>
  <si>
    <t>Täsch</t>
  </si>
  <si>
    <t>Visp</t>
  </si>
  <si>
    <t>Eyholz</t>
  </si>
  <si>
    <t>Lalden</t>
  </si>
  <si>
    <t>Visperterminen</t>
  </si>
  <si>
    <t>Staldenried</t>
  </si>
  <si>
    <t>Zeneggen</t>
  </si>
  <si>
    <t>Bürchen</t>
  </si>
  <si>
    <t>Baltschieder</t>
  </si>
  <si>
    <t>Ausserberg</t>
  </si>
  <si>
    <t>Eggerberg</t>
  </si>
  <si>
    <t>Steg VS</t>
  </si>
  <si>
    <t>Steg-Hohtenn</t>
  </si>
  <si>
    <t>Niedergesteln</t>
  </si>
  <si>
    <t>Raron</t>
  </si>
  <si>
    <t>St. German</t>
  </si>
  <si>
    <t>Eischoll</t>
  </si>
  <si>
    <t>Unterbäch VS</t>
  </si>
  <si>
    <t>Unterbäch</t>
  </si>
  <si>
    <t>Gampel</t>
  </si>
  <si>
    <t>Gampel-Bratsch</t>
  </si>
  <si>
    <t>Niedergampel</t>
  </si>
  <si>
    <t>Turtmann</t>
  </si>
  <si>
    <t>Turtmann-Unterems</t>
  </si>
  <si>
    <t>Gruben</t>
  </si>
  <si>
    <t>Ergisch</t>
  </si>
  <si>
    <t>Oberems</t>
  </si>
  <si>
    <t>Unterems</t>
  </si>
  <si>
    <t>Hohtenn</t>
  </si>
  <si>
    <t>Agarn</t>
  </si>
  <si>
    <t>Susten</t>
  </si>
  <si>
    <t>Leuk</t>
  </si>
  <si>
    <t>Inden</t>
  </si>
  <si>
    <t>Leuk Stadt</t>
  </si>
  <si>
    <t>Varen</t>
  </si>
  <si>
    <t>Leukerbad</t>
  </si>
  <si>
    <t>Albinen</t>
  </si>
  <si>
    <t>Guttet-Feschel</t>
  </si>
  <si>
    <t>Erschmatt</t>
  </si>
  <si>
    <t>Bratsch</t>
  </si>
  <si>
    <t>Sierre</t>
  </si>
  <si>
    <t>Muraz (Sierre)</t>
  </si>
  <si>
    <t>Niouc</t>
  </si>
  <si>
    <t>Anniviers</t>
  </si>
  <si>
    <t>Corin-de-la-Crête</t>
  </si>
  <si>
    <t>Crans-Montana</t>
  </si>
  <si>
    <t>Loc</t>
  </si>
  <si>
    <t>Vissoie</t>
  </si>
  <si>
    <t>St-Luc</t>
  </si>
  <si>
    <t>Chandolin</t>
  </si>
  <si>
    <t>Ayer</t>
  </si>
  <si>
    <t>Zinal</t>
  </si>
  <si>
    <t>Grimentz</t>
  </si>
  <si>
    <t>Mission</t>
  </si>
  <si>
    <t>St-Jean VS</t>
  </si>
  <si>
    <t>Montana</t>
  </si>
  <si>
    <t>Aminona</t>
  </si>
  <si>
    <t>Chippis</t>
  </si>
  <si>
    <t>Chalais</t>
  </si>
  <si>
    <t>Réchy</t>
  </si>
  <si>
    <t>Vercorin</t>
  </si>
  <si>
    <t>Veyras</t>
  </si>
  <si>
    <t>Noble-Contrée</t>
  </si>
  <si>
    <t>Salgesch</t>
  </si>
  <si>
    <t>Chermignon</t>
  </si>
  <si>
    <t>Chermignon-d'en-Bas</t>
  </si>
  <si>
    <t>Ollon VS</t>
  </si>
  <si>
    <t>Miège</t>
  </si>
  <si>
    <t>Venthône</t>
  </si>
  <si>
    <t>Mollens VS</t>
  </si>
  <si>
    <t>Randogne</t>
  </si>
  <si>
    <t>Noës</t>
  </si>
  <si>
    <t>Champzabé</t>
  </si>
  <si>
    <t>Granges VS</t>
  </si>
  <si>
    <t>Flanthey</t>
  </si>
  <si>
    <t>Grône</t>
  </si>
  <si>
    <t>Bitsch</t>
  </si>
  <si>
    <t>Bister</t>
  </si>
  <si>
    <t>Goppisberg</t>
  </si>
  <si>
    <t>Riederalp</t>
  </si>
  <si>
    <t>Greich</t>
  </si>
  <si>
    <t>Mörel</t>
  </si>
  <si>
    <t>Mörel-Filet</t>
  </si>
  <si>
    <t>Filet</t>
  </si>
  <si>
    <t>Fiesch</t>
  </si>
  <si>
    <t>Münster VS</t>
  </si>
  <si>
    <t>Goms</t>
  </si>
  <si>
    <t>Geschinen</t>
  </si>
  <si>
    <t>Ried-Mörel</t>
  </si>
  <si>
    <t>Ulrichen</t>
  </si>
  <si>
    <t>Obergoms</t>
  </si>
  <si>
    <t>Obergesteln</t>
  </si>
  <si>
    <t>Biel VS</t>
  </si>
  <si>
    <t>Ritzingen</t>
  </si>
  <si>
    <t>Selkingen</t>
  </si>
  <si>
    <t>Niederwald</t>
  </si>
  <si>
    <t>Blitzingen</t>
  </si>
  <si>
    <t>Betten</t>
  </si>
  <si>
    <t>Bettmeralp</t>
  </si>
  <si>
    <t>Grengiols</t>
  </si>
  <si>
    <t>Lax</t>
  </si>
  <si>
    <t>Martisberg</t>
  </si>
  <si>
    <t>Ernen</t>
  </si>
  <si>
    <t>Ausserbinn</t>
  </si>
  <si>
    <t>Mühlebach (Goms)</t>
  </si>
  <si>
    <t>Steinhaus</t>
  </si>
  <si>
    <t>Binn</t>
  </si>
  <si>
    <t>Bellwald</t>
  </si>
  <si>
    <t>Reckingen VS</t>
  </si>
  <si>
    <t>Gluringen</t>
  </si>
  <si>
    <t>Oberwald</t>
  </si>
  <si>
    <t>Basel</t>
  </si>
  <si>
    <t>BS</t>
  </si>
  <si>
    <t>Bruderholz</t>
  </si>
  <si>
    <t>Binningen</t>
  </si>
  <si>
    <t>Bottmingen</t>
  </si>
  <si>
    <t>Oberwil BL</t>
  </si>
  <si>
    <t>Oberwil (BL)</t>
  </si>
  <si>
    <t>Biel-Benken BL</t>
  </si>
  <si>
    <t>Biel-Benken</t>
  </si>
  <si>
    <t>Therwil</t>
  </si>
  <si>
    <t>Ettingen</t>
  </si>
  <si>
    <t>Witterswil</t>
  </si>
  <si>
    <t>Bättwil</t>
  </si>
  <si>
    <t>Flüh</t>
  </si>
  <si>
    <t>Hofstetten-Flüh</t>
  </si>
  <si>
    <t>Hofstetten SO</t>
  </si>
  <si>
    <t>Mariastein</t>
  </si>
  <si>
    <t>Metzerlen-Mariastein</t>
  </si>
  <si>
    <t>Metzerlen</t>
  </si>
  <si>
    <t>Burg im Leimental</t>
  </si>
  <si>
    <t>Rodersdorf</t>
  </si>
  <si>
    <t>Allschwil</t>
  </si>
  <si>
    <t>Schönenbuch</t>
  </si>
  <si>
    <t>Riehen</t>
  </si>
  <si>
    <t>Bettingen</t>
  </si>
  <si>
    <t>Birsfelden</t>
  </si>
  <si>
    <t>Muttenz</t>
  </si>
  <si>
    <t>Pratteln</t>
  </si>
  <si>
    <t>Münchenstein</t>
  </si>
  <si>
    <t>Dornach</t>
  </si>
  <si>
    <t>Arlesheim</t>
  </si>
  <si>
    <t>Gempen</t>
  </si>
  <si>
    <t>Hochwald</t>
  </si>
  <si>
    <t>Aesch BL</t>
  </si>
  <si>
    <t>Aesch (BL)</t>
  </si>
  <si>
    <t>Pfeffingen</t>
  </si>
  <si>
    <t>Reinach BL</t>
  </si>
  <si>
    <t>Reinach (BL)</t>
  </si>
  <si>
    <t>Duggingen</t>
  </si>
  <si>
    <t>Grellingen</t>
  </si>
  <si>
    <t>Himmelried</t>
  </si>
  <si>
    <t>Seewen SO</t>
  </si>
  <si>
    <t>Seewen</t>
  </si>
  <si>
    <t>Bretzwil</t>
  </si>
  <si>
    <t>Nunningen</t>
  </si>
  <si>
    <t>Zwingen</t>
  </si>
  <si>
    <t>Blauen</t>
  </si>
  <si>
    <t>Nenzlingen</t>
  </si>
  <si>
    <t>Brislach</t>
  </si>
  <si>
    <t>Breitenbach</t>
  </si>
  <si>
    <t>Büsserach</t>
  </si>
  <si>
    <t>Erschwil</t>
  </si>
  <si>
    <t>Beinwil SO</t>
  </si>
  <si>
    <t>Beinwil (SO)</t>
  </si>
  <si>
    <t>Fehren</t>
  </si>
  <si>
    <t>Meltingen</t>
  </si>
  <si>
    <t>Zullwil</t>
  </si>
  <si>
    <t>Laufen</t>
  </si>
  <si>
    <t>Dittingen</t>
  </si>
  <si>
    <t>Röschenz</t>
  </si>
  <si>
    <t>Kleinlützel</t>
  </si>
  <si>
    <t>Wahlen b. Laufen</t>
  </si>
  <si>
    <t>Wahlen</t>
  </si>
  <si>
    <t>Grindel</t>
  </si>
  <si>
    <t>Bärschwil</t>
  </si>
  <si>
    <t>Liesberg</t>
  </si>
  <si>
    <t>Liesberg Dorf</t>
  </si>
  <si>
    <t>Augst BL</t>
  </si>
  <si>
    <t>Augst</t>
  </si>
  <si>
    <t>Kaiseraugst</t>
  </si>
  <si>
    <t>AG</t>
  </si>
  <si>
    <t>Giebenach</t>
  </si>
  <si>
    <t>Olsberg</t>
  </si>
  <si>
    <t>Rheinfelden</t>
  </si>
  <si>
    <t>Magden</t>
  </si>
  <si>
    <t>Möhlin</t>
  </si>
  <si>
    <t>Zeiningen</t>
  </si>
  <si>
    <t>Zuzgen</t>
  </si>
  <si>
    <t>Hellikon</t>
  </si>
  <si>
    <t>Wegenstetten</t>
  </si>
  <si>
    <t>Mumpf</t>
  </si>
  <si>
    <t>Wallbach</t>
  </si>
  <si>
    <t>Obermumpf</t>
  </si>
  <si>
    <t>Schupfart</t>
  </si>
  <si>
    <t>Stein AG</t>
  </si>
  <si>
    <t>Stein (AG)</t>
  </si>
  <si>
    <t>Münchwilen AG</t>
  </si>
  <si>
    <t>Münchwilen (AG)</t>
  </si>
  <si>
    <t>Sisseln AG</t>
  </si>
  <si>
    <t>Sisseln</t>
  </si>
  <si>
    <t>Frenkendorf</t>
  </si>
  <si>
    <t>Liestal</t>
  </si>
  <si>
    <t>Seltisberg</t>
  </si>
  <si>
    <t>Nuglar</t>
  </si>
  <si>
    <t>Nuglar-St. Pantaleon</t>
  </si>
  <si>
    <t>Büren SO</t>
  </si>
  <si>
    <t>Büren (SO)</t>
  </si>
  <si>
    <t>Füllinsdorf</t>
  </si>
  <si>
    <t>Lausen</t>
  </si>
  <si>
    <t>Bubendorf</t>
  </si>
  <si>
    <t>Ziefen</t>
  </si>
  <si>
    <t>Reigoldswil</t>
  </si>
  <si>
    <t>Lupsingen</t>
  </si>
  <si>
    <t>St. Pantaleon</t>
  </si>
  <si>
    <t>Arisdorf</t>
  </si>
  <si>
    <t>Hersberg</t>
  </si>
  <si>
    <t>Arboldswil</t>
  </si>
  <si>
    <t>Titterten</t>
  </si>
  <si>
    <t>Lauwil</t>
  </si>
  <si>
    <t>Bennwil</t>
  </si>
  <si>
    <t>Lampenberg</t>
  </si>
  <si>
    <t>Ramlinsburg</t>
  </si>
  <si>
    <t>Hölstein</t>
  </si>
  <si>
    <t>Niederdorf</t>
  </si>
  <si>
    <t>Liedertswil</t>
  </si>
  <si>
    <t>Oberdorf BL</t>
  </si>
  <si>
    <t>Oberdorf (BL)</t>
  </si>
  <si>
    <t>Waldenburg</t>
  </si>
  <si>
    <t>Langenbruck</t>
  </si>
  <si>
    <t>Thürnen</t>
  </si>
  <si>
    <t>Diepflingen</t>
  </si>
  <si>
    <t>Wittinsburg</t>
  </si>
  <si>
    <t>Rümlingen</t>
  </si>
  <si>
    <t>Häfelfingen</t>
  </si>
  <si>
    <t>Buckten</t>
  </si>
  <si>
    <t>Känerkinden</t>
  </si>
  <si>
    <t>Läufelfingen</t>
  </si>
  <si>
    <t>Sissach</t>
  </si>
  <si>
    <t>Wintersingen</t>
  </si>
  <si>
    <t>Itingen</t>
  </si>
  <si>
    <t>Nusshof</t>
  </si>
  <si>
    <t>Zunzgen</t>
  </si>
  <si>
    <t>Tenniken</t>
  </si>
  <si>
    <t>Diegten</t>
  </si>
  <si>
    <t>Eptingen</t>
  </si>
  <si>
    <t>Gelterkinden</t>
  </si>
  <si>
    <t>Böckten</t>
  </si>
  <si>
    <t>Rickenbach BL</t>
  </si>
  <si>
    <t>Rickenbach (BL)</t>
  </si>
  <si>
    <t>Buus</t>
  </si>
  <si>
    <t>Maisprach</t>
  </si>
  <si>
    <t>Hemmiken</t>
  </si>
  <si>
    <t>Ormalingen</t>
  </si>
  <si>
    <t>Rothenfluh</t>
  </si>
  <si>
    <t>Kienberg</t>
  </si>
  <si>
    <t>Anwil</t>
  </si>
  <si>
    <t>Tecknau</t>
  </si>
  <si>
    <t>Wenslingen</t>
  </si>
  <si>
    <t>Oltingen</t>
  </si>
  <si>
    <t>Zeglingen</t>
  </si>
  <si>
    <t>Kilchberg BL</t>
  </si>
  <si>
    <t>Kilchberg (BL)</t>
  </si>
  <si>
    <t>Rünenberg</t>
  </si>
  <si>
    <t>Solothurn</t>
  </si>
  <si>
    <t>Bellach</t>
  </si>
  <si>
    <t>Langendorf</t>
  </si>
  <si>
    <t>Lommiswil</t>
  </si>
  <si>
    <t>Oberdorf SO</t>
  </si>
  <si>
    <t>Oberdorf (SO)</t>
  </si>
  <si>
    <t>Weissenstein b. Solothurn</t>
  </si>
  <si>
    <t>Rüttenen</t>
  </si>
  <si>
    <t>Niederwil SO</t>
  </si>
  <si>
    <t>Riedholz</t>
  </si>
  <si>
    <t>Balmberg</t>
  </si>
  <si>
    <t>Balm bei Günsberg</t>
  </si>
  <si>
    <t>Oberbalmberg</t>
  </si>
  <si>
    <t>Günsberg</t>
  </si>
  <si>
    <t>Balm b. Günsberg</t>
  </si>
  <si>
    <t>Zuchwil</t>
  </si>
  <si>
    <t>Feldbrunnen</t>
  </si>
  <si>
    <t>Feldbrunnen-St. Niklaus</t>
  </si>
  <si>
    <t>Flumenthal</t>
  </si>
  <si>
    <t>Hubersdorf</t>
  </si>
  <si>
    <t>Kammersrohr</t>
  </si>
  <si>
    <t>Attiswil</t>
  </si>
  <si>
    <t>Wiedlisbach</t>
  </si>
  <si>
    <t>Oberbipp</t>
  </si>
  <si>
    <t>Farnern</t>
  </si>
  <si>
    <t>Rumisberg</t>
  </si>
  <si>
    <t>Luterbach</t>
  </si>
  <si>
    <t>Deitingen</t>
  </si>
  <si>
    <t>Derendingen</t>
  </si>
  <si>
    <t>Subingen</t>
  </si>
  <si>
    <t>Etziken</t>
  </si>
  <si>
    <t>Hüniken</t>
  </si>
  <si>
    <t>Aeschi SO</t>
  </si>
  <si>
    <t>Aeschi (SO)</t>
  </si>
  <si>
    <t>Burgäschi</t>
  </si>
  <si>
    <t>Steinhof SO</t>
  </si>
  <si>
    <t>Bolken</t>
  </si>
  <si>
    <t>Horriwil</t>
  </si>
  <si>
    <t>Hersiwil</t>
  </si>
  <si>
    <t>Drei Höfe</t>
  </si>
  <si>
    <t>Heinrichswil</t>
  </si>
  <si>
    <t>Winistorf</t>
  </si>
  <si>
    <t>Biberist</t>
  </si>
  <si>
    <t>Gerlafingen</t>
  </si>
  <si>
    <t>Zielebach</t>
  </si>
  <si>
    <t>Obergerlafingen</t>
  </si>
  <si>
    <t>Recherswil</t>
  </si>
  <si>
    <t>Halten</t>
  </si>
  <si>
    <t>Kriegstetten</t>
  </si>
  <si>
    <t>Oekingen</t>
  </si>
  <si>
    <t>Lüterkofen</t>
  </si>
  <si>
    <t>Lüterkofen-Ichertswil</t>
  </si>
  <si>
    <t>Ichertswil</t>
  </si>
  <si>
    <t>Lohn-Ammannsegg</t>
  </si>
  <si>
    <t>Nennigkofen</t>
  </si>
  <si>
    <t>Lüsslingen-Nennigkofen</t>
  </si>
  <si>
    <t>Lüsslingen</t>
  </si>
  <si>
    <t>Tscheppach</t>
  </si>
  <si>
    <t>Buchegg</t>
  </si>
  <si>
    <t>Hessigkofen</t>
  </si>
  <si>
    <t>Bibern SO</t>
  </si>
  <si>
    <t>Gossliwil</t>
  </si>
  <si>
    <t>Küttigkofen</t>
  </si>
  <si>
    <t>Brügglen</t>
  </si>
  <si>
    <t>Mühledorf SO</t>
  </si>
  <si>
    <t>Aetigkofen</t>
  </si>
  <si>
    <t>Lüterswil</t>
  </si>
  <si>
    <t>Lüterswil-Gächliwil</t>
  </si>
  <si>
    <t>Gächliwil</t>
  </si>
  <si>
    <t>Biezwil</t>
  </si>
  <si>
    <t>Kyburg-Buchegg</t>
  </si>
  <si>
    <t>Aetingen</t>
  </si>
  <si>
    <t>Oberramsern</t>
  </si>
  <si>
    <t>Unterramsern</t>
  </si>
  <si>
    <t>Brittern</t>
  </si>
  <si>
    <t>Olten</t>
  </si>
  <si>
    <t>Wangen b. Olten</t>
  </si>
  <si>
    <t>Wangen bei Olten</t>
  </si>
  <si>
    <t>Rickenbach SO</t>
  </si>
  <si>
    <t>Rickenbach (SO)</t>
  </si>
  <si>
    <t>Hägendorf</t>
  </si>
  <si>
    <t>Allerheiligenberg</t>
  </si>
  <si>
    <t>Kappel SO</t>
  </si>
  <si>
    <t>Kappel (SO)</t>
  </si>
  <si>
    <t>Gunzgen</t>
  </si>
  <si>
    <t>Boningen</t>
  </si>
  <si>
    <t>Egerkingen</t>
  </si>
  <si>
    <t>Neuendorf</t>
  </si>
  <si>
    <t>Härkingen</t>
  </si>
  <si>
    <t>Oberbuchsiten</t>
  </si>
  <si>
    <t>Niederbuchsiten</t>
  </si>
  <si>
    <t>Wolfwil</t>
  </si>
  <si>
    <t>Fulenbach</t>
  </si>
  <si>
    <t>Trimbach</t>
  </si>
  <si>
    <t>Hauenstein</t>
  </si>
  <si>
    <t>Hauenstein-Ifenthal</t>
  </si>
  <si>
    <t>Wisen SO</t>
  </si>
  <si>
    <t>Wisen (SO)</t>
  </si>
  <si>
    <t>Winznau</t>
  </si>
  <si>
    <t>Obergösgen</t>
  </si>
  <si>
    <t>Lostorf</t>
  </si>
  <si>
    <t>Stüsslingen</t>
  </si>
  <si>
    <t>Rohr b. Olten</t>
  </si>
  <si>
    <t>Starrkirch-Wil</t>
  </si>
  <si>
    <t>Dulliken</t>
  </si>
  <si>
    <t>Däniken SO</t>
  </si>
  <si>
    <t>Däniken</t>
  </si>
  <si>
    <t>Aarburg</t>
  </si>
  <si>
    <t>Oftringen</t>
  </si>
  <si>
    <t>Oensingen</t>
  </si>
  <si>
    <t>Kestenholz</t>
  </si>
  <si>
    <t>Niederbipp</t>
  </si>
  <si>
    <t>Wolfisberg</t>
  </si>
  <si>
    <t>Balsthal</t>
  </si>
  <si>
    <t>Laupersdorf</t>
  </si>
  <si>
    <t>Matzendorf</t>
  </si>
  <si>
    <t>Aedermannsdorf</t>
  </si>
  <si>
    <t>Herbetswil</t>
  </si>
  <si>
    <t>Welschenrohr</t>
  </si>
  <si>
    <t>Welschenrohr-Gänsbrunnen</t>
  </si>
  <si>
    <t>Gänsbrunnen</t>
  </si>
  <si>
    <t>Mümliswil</t>
  </si>
  <si>
    <t>Mümliswil-Ramiswil</t>
  </si>
  <si>
    <t>Holderbank SO</t>
  </si>
  <si>
    <t>Holderbank (SO)</t>
  </si>
  <si>
    <t>Ramiswil</t>
  </si>
  <si>
    <t>Zofingen</t>
  </si>
  <si>
    <t>Strengelbach</t>
  </si>
  <si>
    <t>Vordemwald</t>
  </si>
  <si>
    <t>Brittnau</t>
  </si>
  <si>
    <t>Wikon</t>
  </si>
  <si>
    <t>LU</t>
  </si>
  <si>
    <t>Mühlethal</t>
  </si>
  <si>
    <t>Uerkheim</t>
  </si>
  <si>
    <t>Bottenwil</t>
  </si>
  <si>
    <t>Rothrist</t>
  </si>
  <si>
    <t>Murgenthal</t>
  </si>
  <si>
    <t>Riken AG</t>
  </si>
  <si>
    <t>Glashütten</t>
  </si>
  <si>
    <t>Langenthal</t>
  </si>
  <si>
    <t>Schwarzhäusern</t>
  </si>
  <si>
    <t>Aarwangen</t>
  </si>
  <si>
    <t>Bannwil</t>
  </si>
  <si>
    <t>Roggwil BE</t>
  </si>
  <si>
    <t>Roggwil (BE)</t>
  </si>
  <si>
    <t>St. Urban</t>
  </si>
  <si>
    <t>Pfaffnau</t>
  </si>
  <si>
    <t>Untersteckholz</t>
  </si>
  <si>
    <t>Busswil b. Melchnau</t>
  </si>
  <si>
    <t>Busswil bei Melchnau</t>
  </si>
  <si>
    <t>Melchnau</t>
  </si>
  <si>
    <t>Reisiswil</t>
  </si>
  <si>
    <t>Bützberg</t>
  </si>
  <si>
    <t>Thunstetten</t>
  </si>
  <si>
    <t>Wynau</t>
  </si>
  <si>
    <t>Obersteckholz</t>
  </si>
  <si>
    <t>Lotzwil</t>
  </si>
  <si>
    <t>Gutenburg</t>
  </si>
  <si>
    <t>Madiswil</t>
  </si>
  <si>
    <t>Rütschelen</t>
  </si>
  <si>
    <t>Leimiswil</t>
  </si>
  <si>
    <t>Kleindietwil</t>
  </si>
  <si>
    <t>Ursenbach</t>
  </si>
  <si>
    <t>Rohrbach</t>
  </si>
  <si>
    <t>Rohrbachgraben</t>
  </si>
  <si>
    <t>Walterswil BE</t>
  </si>
  <si>
    <t>Oeschenbach</t>
  </si>
  <si>
    <t>Auswil</t>
  </si>
  <si>
    <t>Huttwil</t>
  </si>
  <si>
    <t>Eriswil</t>
  </si>
  <si>
    <t>Schwarzenbach (Huttwil)</t>
  </si>
  <si>
    <t>Wyssachen</t>
  </si>
  <si>
    <t>Gondiswil</t>
  </si>
  <si>
    <t>Aarau</t>
  </si>
  <si>
    <t>Wöschnau</t>
  </si>
  <si>
    <t>Eppenberg-Wöschnau</t>
  </si>
  <si>
    <t>Eppenberg</t>
  </si>
  <si>
    <t>Schönenwerd</t>
  </si>
  <si>
    <t>Niedergösgen</t>
  </si>
  <si>
    <t>Gretzenbach</t>
  </si>
  <si>
    <t>Erlinsbach SO</t>
  </si>
  <si>
    <t>Erlinsbach (SO)</t>
  </si>
  <si>
    <t>Barmelweid</t>
  </si>
  <si>
    <t>Erlinsbach (AG)</t>
  </si>
  <si>
    <t>Erlinsbach</t>
  </si>
  <si>
    <t>Rombach</t>
  </si>
  <si>
    <t>Küttigen</t>
  </si>
  <si>
    <t>Biberstein</t>
  </si>
  <si>
    <t>Asp</t>
  </si>
  <si>
    <t>Densbüren</t>
  </si>
  <si>
    <t>Herznach</t>
  </si>
  <si>
    <t>Ueken</t>
  </si>
  <si>
    <t>Aarau Rohr</t>
  </si>
  <si>
    <t>Buchs AG</t>
  </si>
  <si>
    <t>Buchs (AG)</t>
  </si>
  <si>
    <t>Suhr</t>
  </si>
  <si>
    <t>Unterentfelden</t>
  </si>
  <si>
    <t>Oberentfelden</t>
  </si>
  <si>
    <t>Muhen</t>
  </si>
  <si>
    <t>Schöftland</t>
  </si>
  <si>
    <t>Hirschthal</t>
  </si>
  <si>
    <t>Holziken</t>
  </si>
  <si>
    <t>Schlossrued</t>
  </si>
  <si>
    <t>Schmiedrued</t>
  </si>
  <si>
    <t>Walde AG</t>
  </si>
  <si>
    <t>Staffelbach</t>
  </si>
  <si>
    <t>Wittwil</t>
  </si>
  <si>
    <t>Kirchleerau</t>
  </si>
  <si>
    <t>Moosleerau</t>
  </si>
  <si>
    <t>Attelwil</t>
  </si>
  <si>
    <t>Reitnau</t>
  </si>
  <si>
    <t>Wiliberg</t>
  </si>
  <si>
    <t>Oberhof</t>
  </si>
  <si>
    <t>Wölflinswil</t>
  </si>
  <si>
    <t>Wittnau</t>
  </si>
  <si>
    <t>Frick</t>
  </si>
  <si>
    <t>Oeschgen</t>
  </si>
  <si>
    <t>Gipf-Oberfrick</t>
  </si>
  <si>
    <t>Eiken</t>
  </si>
  <si>
    <t>Hornussen</t>
  </si>
  <si>
    <t>Böztal</t>
  </si>
  <si>
    <t>Bözen</t>
  </si>
  <si>
    <t>Elfingen</t>
  </si>
  <si>
    <t>Effingen</t>
  </si>
  <si>
    <t>Zeihen</t>
  </si>
  <si>
    <t>Laufenburg</t>
  </si>
  <si>
    <t>Kaisten</t>
  </si>
  <si>
    <t>Ittenthal</t>
  </si>
  <si>
    <t>Rheinsulz</t>
  </si>
  <si>
    <t>Sulz AG</t>
  </si>
  <si>
    <t>Rupperswil</t>
  </si>
  <si>
    <t>Wildegg</t>
  </si>
  <si>
    <t>Möriken-Wildegg</t>
  </si>
  <si>
    <t>Möriken AG</t>
  </si>
  <si>
    <t>Auenstein</t>
  </si>
  <si>
    <t>Veltheim AG</t>
  </si>
  <si>
    <t>Veltheim (AG)</t>
  </si>
  <si>
    <t>Schinznach Dorf</t>
  </si>
  <si>
    <t>Schinznach</t>
  </si>
  <si>
    <t>Oberflachs</t>
  </si>
  <si>
    <t>Thalheim AG</t>
  </si>
  <si>
    <t>Thalheim (AG)</t>
  </si>
  <si>
    <t>Holderbank AG</t>
  </si>
  <si>
    <t>Holderbank (AG)</t>
  </si>
  <si>
    <t>Schinznach Bad</t>
  </si>
  <si>
    <t>Brugg</t>
  </si>
  <si>
    <t>Brugg AG</t>
  </si>
  <si>
    <t>Windisch</t>
  </si>
  <si>
    <t>Hausen AG</t>
  </si>
  <si>
    <t>Hausen (AG)</t>
  </si>
  <si>
    <t>Villnachern</t>
  </si>
  <si>
    <t>Umiken</t>
  </si>
  <si>
    <t>Riniken</t>
  </si>
  <si>
    <t>Bözberg</t>
  </si>
  <si>
    <t>Stilli</t>
  </si>
  <si>
    <t>Villigen</t>
  </si>
  <si>
    <t>Rüfenach AG</t>
  </si>
  <si>
    <t>Rüfenach</t>
  </si>
  <si>
    <t>Remigen</t>
  </si>
  <si>
    <t>Mönthal</t>
  </si>
  <si>
    <t>Birr</t>
  </si>
  <si>
    <t>Lupfig</t>
  </si>
  <si>
    <t>Mülligen</t>
  </si>
  <si>
    <t>Birrhard</t>
  </si>
  <si>
    <t>Habsburg</t>
  </si>
  <si>
    <t>Scherz</t>
  </si>
  <si>
    <t>Gansingen</t>
  </si>
  <si>
    <t>Oberhofen AG</t>
  </si>
  <si>
    <t>Mettauertal</t>
  </si>
  <si>
    <t>Mettau</t>
  </si>
  <si>
    <t>Etzgen</t>
  </si>
  <si>
    <t>Wil AG</t>
  </si>
  <si>
    <t>Hottwil</t>
  </si>
  <si>
    <t>Turgi</t>
  </si>
  <si>
    <t>Siggenthal Station</t>
  </si>
  <si>
    <t>Untersiggenthal</t>
  </si>
  <si>
    <t>Würenlingen</t>
  </si>
  <si>
    <t>Endingen</t>
  </si>
  <si>
    <t>Unterendingen</t>
  </si>
  <si>
    <t>Tegerfelden</t>
  </si>
  <si>
    <t>Döttingen</t>
  </si>
  <si>
    <t>Klingnau</t>
  </si>
  <si>
    <t>Kleindöttingen</t>
  </si>
  <si>
    <t>Böttstein</t>
  </si>
  <si>
    <t>Leuggern</t>
  </si>
  <si>
    <t>Hettenschwil</t>
  </si>
  <si>
    <t>Mandach</t>
  </si>
  <si>
    <t>Koblenz</t>
  </si>
  <si>
    <t>Rietheim</t>
  </si>
  <si>
    <t>Zurzach</t>
  </si>
  <si>
    <t>Full-Reuenthal</t>
  </si>
  <si>
    <t>Leibstadt</t>
  </si>
  <si>
    <t>Schwaderloch</t>
  </si>
  <si>
    <t>Bad Zurzach</t>
  </si>
  <si>
    <t>Rekingen AG</t>
  </si>
  <si>
    <t>Baldingen</t>
  </si>
  <si>
    <t>Böbikon</t>
  </si>
  <si>
    <t>Baden</t>
  </si>
  <si>
    <t>Dättwil AG</t>
  </si>
  <si>
    <t>Rütihof</t>
  </si>
  <si>
    <t>Ennetbaden</t>
  </si>
  <si>
    <t>Gebenstorf</t>
  </si>
  <si>
    <t>Vogelsang AG</t>
  </si>
  <si>
    <t>Birmenstorf AG</t>
  </si>
  <si>
    <t>Birmenstorf (AG)</t>
  </si>
  <si>
    <t>Nussbaumen AG</t>
  </si>
  <si>
    <t>Obersiggenthal</t>
  </si>
  <si>
    <t>Hertenstein AG</t>
  </si>
  <si>
    <t>Rieden AG</t>
  </si>
  <si>
    <t>Kirchdorf AG</t>
  </si>
  <si>
    <t>Ehrendingen</t>
  </si>
  <si>
    <t>Freienwil</t>
  </si>
  <si>
    <t>Schneisingen</t>
  </si>
  <si>
    <t>Lengnau AG</t>
  </si>
  <si>
    <t>Lengnau (AG)</t>
  </si>
  <si>
    <t>Wettingen</t>
  </si>
  <si>
    <t>Neuenhof</t>
  </si>
  <si>
    <t>Würenlos</t>
  </si>
  <si>
    <t>Fislisbach</t>
  </si>
  <si>
    <t>Niederrohrdorf</t>
  </si>
  <si>
    <t>Künten</t>
  </si>
  <si>
    <t>Eggenwil</t>
  </si>
  <si>
    <t>Oberrohrdorf</t>
  </si>
  <si>
    <t>Remetschwil</t>
  </si>
  <si>
    <t>Bellikon</t>
  </si>
  <si>
    <t>Siglistorf</t>
  </si>
  <si>
    <t>Wislikofen</t>
  </si>
  <si>
    <t>Rümikon AG</t>
  </si>
  <si>
    <t>Mellikon</t>
  </si>
  <si>
    <t>Kaiserstuhl AG</t>
  </si>
  <si>
    <t>Fisibach</t>
  </si>
  <si>
    <t>Hunzenschwil</t>
  </si>
  <si>
    <t>Schafisheim</t>
  </si>
  <si>
    <t>Othmarsingen</t>
  </si>
  <si>
    <t>Brunegg</t>
  </si>
  <si>
    <t>Mägenwil</t>
  </si>
  <si>
    <t>Mellingen</t>
  </si>
  <si>
    <t>Wohlenschwil</t>
  </si>
  <si>
    <t>Tägerig</t>
  </si>
  <si>
    <t>Niederwil AG</t>
  </si>
  <si>
    <t>Niederwil (AG)</t>
  </si>
  <si>
    <t>Nesselnbach</t>
  </si>
  <si>
    <t>Fischbach-Göslikon</t>
  </si>
  <si>
    <t>Ammerswil AG</t>
  </si>
  <si>
    <t>Ammerswil</t>
  </si>
  <si>
    <t>Lenzburg</t>
  </si>
  <si>
    <t>Staufen</t>
  </si>
  <si>
    <t>Hendschiken</t>
  </si>
  <si>
    <t>Dottikon</t>
  </si>
  <si>
    <t>Dintikon</t>
  </si>
  <si>
    <t>Hägglingen</t>
  </si>
  <si>
    <t>Stetten AG</t>
  </si>
  <si>
    <t>Stetten (AG)</t>
  </si>
  <si>
    <t>Wohlen AG</t>
  </si>
  <si>
    <t>Wohlen (AG)</t>
  </si>
  <si>
    <t>Anglikon</t>
  </si>
  <si>
    <t>Villmergen</t>
  </si>
  <si>
    <t>Hilfikon</t>
  </si>
  <si>
    <t>Sarmenstorf</t>
  </si>
  <si>
    <t>Fahrwangen</t>
  </si>
  <si>
    <t>Meisterschwanden</t>
  </si>
  <si>
    <t>Tennwil</t>
  </si>
  <si>
    <t>Bettwil</t>
  </si>
  <si>
    <t>Büttikon AG</t>
  </si>
  <si>
    <t>Büttikon</t>
  </si>
  <si>
    <t>Uezwil</t>
  </si>
  <si>
    <t>Bremgarten AG</t>
  </si>
  <si>
    <t>Bremgarten (AG)</t>
  </si>
  <si>
    <t>Zufikon</t>
  </si>
  <si>
    <t>Waltenschwil</t>
  </si>
  <si>
    <t>Boswil</t>
  </si>
  <si>
    <t>Bünzen</t>
  </si>
  <si>
    <t>Waldhäusern AG</t>
  </si>
  <si>
    <t>Kallern</t>
  </si>
  <si>
    <t>Hermetschwil-Staffeln</t>
  </si>
  <si>
    <t>Besenbüren</t>
  </si>
  <si>
    <t>Aristau</t>
  </si>
  <si>
    <t>Muri AG</t>
  </si>
  <si>
    <t>Muri (AG)</t>
  </si>
  <si>
    <t>Buttwil</t>
  </si>
  <si>
    <t>Merenschwand</t>
  </si>
  <si>
    <t>Benzenschwil</t>
  </si>
  <si>
    <t>Beinwil (Freiamt)</t>
  </si>
  <si>
    <t>Geltwil</t>
  </si>
  <si>
    <t>Mühlau</t>
  </si>
  <si>
    <t>Sins</t>
  </si>
  <si>
    <t>Alikon</t>
  </si>
  <si>
    <t>Meienberg</t>
  </si>
  <si>
    <t>Auw</t>
  </si>
  <si>
    <t>Aettenschwil</t>
  </si>
  <si>
    <t>Fenkrieden</t>
  </si>
  <si>
    <t>Abtwil AG</t>
  </si>
  <si>
    <t>Abtwil</t>
  </si>
  <si>
    <t>Oberrüti</t>
  </si>
  <si>
    <t>Niederlenz</t>
  </si>
  <si>
    <t>Seon</t>
  </si>
  <si>
    <t>Egliswil</t>
  </si>
  <si>
    <t>Hallwil</t>
  </si>
  <si>
    <t>Boniswil</t>
  </si>
  <si>
    <t>Seengen</t>
  </si>
  <si>
    <t>Birrwil</t>
  </si>
  <si>
    <t>Beinwil am See</t>
  </si>
  <si>
    <t>Gränichen</t>
  </si>
  <si>
    <t>Teufenthal AG</t>
  </si>
  <si>
    <t>Teufenthal (AG)</t>
  </si>
  <si>
    <t>Dürrenäsch</t>
  </si>
  <si>
    <t>Leutwil</t>
  </si>
  <si>
    <t>Unterkulm</t>
  </si>
  <si>
    <t>Oberkulm</t>
  </si>
  <si>
    <t>Gontenschwil</t>
  </si>
  <si>
    <t>Zetzwil</t>
  </si>
  <si>
    <t>Leimbach AG</t>
  </si>
  <si>
    <t>Leimbach (AG)</t>
  </si>
  <si>
    <t>Reinach AG</t>
  </si>
  <si>
    <t>Reinach (AG)</t>
  </si>
  <si>
    <t>Pfeffikon LU</t>
  </si>
  <si>
    <t>Rickenbach (LU)</t>
  </si>
  <si>
    <t>Burg AG</t>
  </si>
  <si>
    <t>Burg (AG)</t>
  </si>
  <si>
    <t>Menziken</t>
  </si>
  <si>
    <t>Kölliken</t>
  </si>
  <si>
    <t>Safenwil</t>
  </si>
  <si>
    <t>Walterswil SO</t>
  </si>
  <si>
    <t>Walterswil (SO)</t>
  </si>
  <si>
    <t>Luzern</t>
  </si>
  <si>
    <t>St. Niklausen LU</t>
  </si>
  <si>
    <t>Horw</t>
  </si>
  <si>
    <t>Kriens</t>
  </si>
  <si>
    <t>Pilatus Kulm</t>
  </si>
  <si>
    <t>Alpnach</t>
  </si>
  <si>
    <t>OW</t>
  </si>
  <si>
    <t>Obernau</t>
  </si>
  <si>
    <t>Eigenthal</t>
  </si>
  <si>
    <t>Schwarzenberg</t>
  </si>
  <si>
    <t>Hellbühl</t>
  </si>
  <si>
    <t>Neuenkirch</t>
  </si>
  <si>
    <t>Ruswil</t>
  </si>
  <si>
    <t>Buttisholz</t>
  </si>
  <si>
    <t>Sigigen</t>
  </si>
  <si>
    <t>Emmenbrücke</t>
  </si>
  <si>
    <t>Emmen</t>
  </si>
  <si>
    <t>Grosswangen</t>
  </si>
  <si>
    <t>Rothenburg</t>
  </si>
  <si>
    <t>Hildisrieden</t>
  </si>
  <si>
    <t>Neudorf</t>
  </si>
  <si>
    <t>Beromünster</t>
  </si>
  <si>
    <t>Rain</t>
  </si>
  <si>
    <t>Römerswil LU</t>
  </si>
  <si>
    <t>Römerswil</t>
  </si>
  <si>
    <t>Herlisberg</t>
  </si>
  <si>
    <t>Ebikon</t>
  </si>
  <si>
    <t>Buchrain</t>
  </si>
  <si>
    <t>Inwil</t>
  </si>
  <si>
    <t>Perlen</t>
  </si>
  <si>
    <t>Dierikon</t>
  </si>
  <si>
    <t>Root</t>
  </si>
  <si>
    <t>Gisikon</t>
  </si>
  <si>
    <t>Honau</t>
  </si>
  <si>
    <t>Root D4</t>
  </si>
  <si>
    <t>Dietwil</t>
  </si>
  <si>
    <t>Adligenswil</t>
  </si>
  <si>
    <t>Udligenswil</t>
  </si>
  <si>
    <t>Meggen</t>
  </si>
  <si>
    <t>Kastanienbaum</t>
  </si>
  <si>
    <t>Hergiswil NW</t>
  </si>
  <si>
    <t>Hergiswil (NW)</t>
  </si>
  <si>
    <t>NW</t>
  </si>
  <si>
    <t>Alpnachstad</t>
  </si>
  <si>
    <t>Alpnach Dorf</t>
  </si>
  <si>
    <t>Kägiswil</t>
  </si>
  <si>
    <t>Sarnen</t>
  </si>
  <si>
    <t>Ramersberg</t>
  </si>
  <si>
    <t>Wilen (Sarnen)</t>
  </si>
  <si>
    <t>Stalden (Sarnen)</t>
  </si>
  <si>
    <t>Kerns</t>
  </si>
  <si>
    <t>St. Niklausen OW</t>
  </si>
  <si>
    <t>Melchtal</t>
  </si>
  <si>
    <t>Melchsee-Frutt</t>
  </si>
  <si>
    <t>Sachseln</t>
  </si>
  <si>
    <t>Flüeli-Ranft</t>
  </si>
  <si>
    <t>Giswil</t>
  </si>
  <si>
    <t>Lungern</t>
  </si>
  <si>
    <t>Bürglen OW</t>
  </si>
  <si>
    <t>Hasliberg Hohfluh</t>
  </si>
  <si>
    <t>Hasliberg</t>
  </si>
  <si>
    <t>Hasliberg Wasserwendi</t>
  </si>
  <si>
    <t>Hasliberg Goldern</t>
  </si>
  <si>
    <t>Hasliberg Reuti</t>
  </si>
  <si>
    <t>Malters</t>
  </si>
  <si>
    <t>Schwarzenberg LU</t>
  </si>
  <si>
    <t>Schachen LU</t>
  </si>
  <si>
    <t>Werthenstein</t>
  </si>
  <si>
    <t>Fontannen b. Wolhusen</t>
  </si>
  <si>
    <t>Romoos</t>
  </si>
  <si>
    <t>Wolhusen</t>
  </si>
  <si>
    <t>Doppleschwand</t>
  </si>
  <si>
    <t>Steinhuserberg</t>
  </si>
  <si>
    <t>Menznau</t>
  </si>
  <si>
    <t>Geiss</t>
  </si>
  <si>
    <t>Menzberg</t>
  </si>
  <si>
    <t>Daiwil</t>
  </si>
  <si>
    <t>Willisau</t>
  </si>
  <si>
    <t>Rohrmatt</t>
  </si>
  <si>
    <t>Hergiswil b. Willisau</t>
  </si>
  <si>
    <t>Hergiswil bei Willisau</t>
  </si>
  <si>
    <t>Gettnau</t>
  </si>
  <si>
    <t>Ohmstal</t>
  </si>
  <si>
    <t>Schötz</t>
  </si>
  <si>
    <t>Zell LU</t>
  </si>
  <si>
    <t>Zell (LU)</t>
  </si>
  <si>
    <t>Fischbach LU</t>
  </si>
  <si>
    <t>Fischbach</t>
  </si>
  <si>
    <t>Grossdietwil</t>
  </si>
  <si>
    <t>Altbüron</t>
  </si>
  <si>
    <t>Hüswil</t>
  </si>
  <si>
    <t>Ufhusen</t>
  </si>
  <si>
    <t>Hofstatt</t>
  </si>
  <si>
    <t>Luthern</t>
  </si>
  <si>
    <t>Luthern Bad</t>
  </si>
  <si>
    <t>Entlebuch</t>
  </si>
  <si>
    <t>Rengg</t>
  </si>
  <si>
    <t>Finsterwald b. Entlebuch</t>
  </si>
  <si>
    <t>Ebnet</t>
  </si>
  <si>
    <t>Hasle LU</t>
  </si>
  <si>
    <t>Hasle (LU)</t>
  </si>
  <si>
    <t>Bramboden</t>
  </si>
  <si>
    <t>Schüpfheim</t>
  </si>
  <si>
    <t>Flühli LU</t>
  </si>
  <si>
    <t>Flühli</t>
  </si>
  <si>
    <t>Sörenberg</t>
  </si>
  <si>
    <t>Escholzmatt</t>
  </si>
  <si>
    <t>Escholzmatt-Marbach</t>
  </si>
  <si>
    <t>Wiggen</t>
  </si>
  <si>
    <t>Marbach LU</t>
  </si>
  <si>
    <t>Schangnau</t>
  </si>
  <si>
    <t>Sempach Station</t>
  </si>
  <si>
    <t>Sempach</t>
  </si>
  <si>
    <t>Eich</t>
  </si>
  <si>
    <t>Nottwil</t>
  </si>
  <si>
    <t>Oberkirch LU</t>
  </si>
  <si>
    <t>Oberkirch</t>
  </si>
  <si>
    <t>Sursee</t>
  </si>
  <si>
    <t>Buchs LU</t>
  </si>
  <si>
    <t>Dagmersellen</t>
  </si>
  <si>
    <t>St. Erhard</t>
  </si>
  <si>
    <t>Knutwil</t>
  </si>
  <si>
    <t>Kaltbach</t>
  </si>
  <si>
    <t>Mauensee</t>
  </si>
  <si>
    <t>Schenkon</t>
  </si>
  <si>
    <t>Schwarzenbach LU</t>
  </si>
  <si>
    <t>Kottwil</t>
  </si>
  <si>
    <t>Ettiswil</t>
  </si>
  <si>
    <t>Rickenbach LU</t>
  </si>
  <si>
    <t>Gunzwil</t>
  </si>
  <si>
    <t>Schlierbach</t>
  </si>
  <si>
    <t>Geuensee</t>
  </si>
  <si>
    <t>Büron</t>
  </si>
  <si>
    <t>Triengen</t>
  </si>
  <si>
    <t>Kulmerau</t>
  </si>
  <si>
    <t>Winikon</t>
  </si>
  <si>
    <t>Wilihof</t>
  </si>
  <si>
    <t>Wauwil</t>
  </si>
  <si>
    <t>Egolzwil</t>
  </si>
  <si>
    <t>Nebikon</t>
  </si>
  <si>
    <t>Ebersecken</t>
  </si>
  <si>
    <t>Altishofen</t>
  </si>
  <si>
    <t>Alberswil</t>
  </si>
  <si>
    <t>Uffikon</t>
  </si>
  <si>
    <t>Reiden</t>
  </si>
  <si>
    <t>Reidermoos</t>
  </si>
  <si>
    <t>Mehlsecken</t>
  </si>
  <si>
    <t>Hintermoos</t>
  </si>
  <si>
    <t>Langnau b. Reiden</t>
  </si>
  <si>
    <t>Richenthal</t>
  </si>
  <si>
    <t>Roggliswil</t>
  </si>
  <si>
    <t>Eschenbach LU</t>
  </si>
  <si>
    <t>Eschenbach (LU)</t>
  </si>
  <si>
    <t>Ballwil</t>
  </si>
  <si>
    <t>Hohenrain</t>
  </si>
  <si>
    <t>Kleinwangen</t>
  </si>
  <si>
    <t>Lieli LU</t>
  </si>
  <si>
    <t>Hochdorf</t>
  </si>
  <si>
    <t>Urswil</t>
  </si>
  <si>
    <t>Baldegg</t>
  </si>
  <si>
    <t>Gelfingen</t>
  </si>
  <si>
    <t>Hitzkirch</t>
  </si>
  <si>
    <t>Sulz LU</t>
  </si>
  <si>
    <t>Retschwil</t>
  </si>
  <si>
    <t>Altwis</t>
  </si>
  <si>
    <t>Aesch LU</t>
  </si>
  <si>
    <t>Aesch (LU)</t>
  </si>
  <si>
    <t>Schongau</t>
  </si>
  <si>
    <t>Müswangen</t>
  </si>
  <si>
    <t>Hämikon</t>
  </si>
  <si>
    <t>Ermensee</t>
  </si>
  <si>
    <t>Mosen</t>
  </si>
  <si>
    <t>Zug</t>
  </si>
  <si>
    <t>ZG</t>
  </si>
  <si>
    <t>Zugerberg</t>
  </si>
  <si>
    <t>Steinhausen</t>
  </si>
  <si>
    <t>Menzingen</t>
  </si>
  <si>
    <t>Edlibach</t>
  </si>
  <si>
    <t>Finstersee</t>
  </si>
  <si>
    <t>Unterägeri</t>
  </si>
  <si>
    <t>Neuägeri</t>
  </si>
  <si>
    <t>Oberägeri</t>
  </si>
  <si>
    <t>Alosen</t>
  </si>
  <si>
    <t>Morgarten</t>
  </si>
  <si>
    <t>Oberwil b. Zug</t>
  </si>
  <si>
    <t>Walchwil</t>
  </si>
  <si>
    <t>Allenwinden</t>
  </si>
  <si>
    <t>Baar</t>
  </si>
  <si>
    <t>Cham</t>
  </si>
  <si>
    <t>Hünenberg</t>
  </si>
  <si>
    <t>Hagendorn</t>
  </si>
  <si>
    <t>Hünenberg See</t>
  </si>
  <si>
    <t>Sihlbrugg</t>
  </si>
  <si>
    <t>Neuheim</t>
  </si>
  <si>
    <t>Rotkreuz</t>
  </si>
  <si>
    <t>Risch</t>
  </si>
  <si>
    <t>Buonas</t>
  </si>
  <si>
    <t>Holzhäusern ZG</t>
  </si>
  <si>
    <t>Meierskappel</t>
  </si>
  <si>
    <t>Weggis</t>
  </si>
  <si>
    <t>Vitznau</t>
  </si>
  <si>
    <t>Rigi Kaltbad</t>
  </si>
  <si>
    <t>Stansstad</t>
  </si>
  <si>
    <t>Bürgenstock</t>
  </si>
  <si>
    <t>Ennetbürgen</t>
  </si>
  <si>
    <t>Obbürgen</t>
  </si>
  <si>
    <t>Fürigen</t>
  </si>
  <si>
    <t>Kehrsiten</t>
  </si>
  <si>
    <t>Oberdorf NW</t>
  </si>
  <si>
    <t>Oberdorf (NW)</t>
  </si>
  <si>
    <t>Stans</t>
  </si>
  <si>
    <t>Ennetmoos</t>
  </si>
  <si>
    <t>Buochs</t>
  </si>
  <si>
    <t>Beckenried</t>
  </si>
  <si>
    <t>Emmetten</t>
  </si>
  <si>
    <t>Seelisberg</t>
  </si>
  <si>
    <t>UR</t>
  </si>
  <si>
    <t>Büren NW</t>
  </si>
  <si>
    <t>Dallenwil</t>
  </si>
  <si>
    <t>Wiesenberg</t>
  </si>
  <si>
    <t>Wirzweli</t>
  </si>
  <si>
    <t>Niederrickenbach</t>
  </si>
  <si>
    <t>Wolfenschiessen</t>
  </si>
  <si>
    <t>Oberrickenbach</t>
  </si>
  <si>
    <t>Grafenort</t>
  </si>
  <si>
    <t>Engelberg</t>
  </si>
  <si>
    <t>Merlischachen</t>
  </si>
  <si>
    <t>Küssnacht (SZ)</t>
  </si>
  <si>
    <t>SZ</t>
  </si>
  <si>
    <t>Küssnacht am Rigi</t>
  </si>
  <si>
    <t>Greppen</t>
  </si>
  <si>
    <t>Immensee</t>
  </si>
  <si>
    <t>Rigi Scheidegg</t>
  </si>
  <si>
    <t>Gersau</t>
  </si>
  <si>
    <t>Goldau</t>
  </si>
  <si>
    <t>Arth</t>
  </si>
  <si>
    <t>Rigi Klösterli</t>
  </si>
  <si>
    <t>Rigi Staffel</t>
  </si>
  <si>
    <t>Rigi Kulm</t>
  </si>
  <si>
    <t>Oberarth</t>
  </si>
  <si>
    <t>Steinerberg</t>
  </si>
  <si>
    <t>Sattel</t>
  </si>
  <si>
    <t>Rothenthurm</t>
  </si>
  <si>
    <t>Steinen</t>
  </si>
  <si>
    <t>Seewen SZ</t>
  </si>
  <si>
    <t>Schwyz</t>
  </si>
  <si>
    <t>Lauerz</t>
  </si>
  <si>
    <t>Rickenbach b. Schwyz</t>
  </si>
  <si>
    <t>Stoos SZ</t>
  </si>
  <si>
    <t>Morschach</t>
  </si>
  <si>
    <t>Illgau</t>
  </si>
  <si>
    <t>Muotathal</t>
  </si>
  <si>
    <t>Bisisthal</t>
  </si>
  <si>
    <t>Ried (Muotathal)</t>
  </si>
  <si>
    <t>Ibach</t>
  </si>
  <si>
    <t>Brunnen</t>
  </si>
  <si>
    <t>Ingenbohl</t>
  </si>
  <si>
    <t>Rütli</t>
  </si>
  <si>
    <t>Sisikon</t>
  </si>
  <si>
    <t>Riemenstalden</t>
  </si>
  <si>
    <t>Flüelen</t>
  </si>
  <si>
    <t>Altdorf UR</t>
  </si>
  <si>
    <t>Altdorf (UR)</t>
  </si>
  <si>
    <t>Isenthal</t>
  </si>
  <si>
    <t>Seedorf UR</t>
  </si>
  <si>
    <t>Seedorf (UR)</t>
  </si>
  <si>
    <t>Bürglen UR</t>
  </si>
  <si>
    <t>Bürglen (UR)</t>
  </si>
  <si>
    <t>Spiringen</t>
  </si>
  <si>
    <t>Unterschächen</t>
  </si>
  <si>
    <t>Bauen</t>
  </si>
  <si>
    <t>Schattdorf</t>
  </si>
  <si>
    <t>Attinghausen</t>
  </si>
  <si>
    <t>Haldi b. Schattdorf</t>
  </si>
  <si>
    <t>Erstfeld</t>
  </si>
  <si>
    <t>Silenen</t>
  </si>
  <si>
    <t>Amsteg</t>
  </si>
  <si>
    <t>Bristen</t>
  </si>
  <si>
    <t>Intschi</t>
  </si>
  <si>
    <t>Gurtnellen</t>
  </si>
  <si>
    <t>Wassen UR</t>
  </si>
  <si>
    <t>Wassen</t>
  </si>
  <si>
    <t>Meien</t>
  </si>
  <si>
    <t>Göschenen</t>
  </si>
  <si>
    <t>Andermatt</t>
  </si>
  <si>
    <t>Realp</t>
  </si>
  <si>
    <t>Hospental</t>
  </si>
  <si>
    <t>Bellinzona</t>
  </si>
  <si>
    <t>TI</t>
  </si>
  <si>
    <t>it</t>
  </si>
  <si>
    <t>Giubiasco</t>
  </si>
  <si>
    <t>Monte Carasso</t>
  </si>
  <si>
    <t>Sementina</t>
  </si>
  <si>
    <t>Gudo</t>
  </si>
  <si>
    <t>Cugnasco</t>
  </si>
  <si>
    <t>Cugnasco-Gerra</t>
  </si>
  <si>
    <t>Arbedo</t>
  </si>
  <si>
    <t>Arbedo-Castione</t>
  </si>
  <si>
    <t>Gorduno</t>
  </si>
  <si>
    <t>Preonzo</t>
  </si>
  <si>
    <t>Moleno</t>
  </si>
  <si>
    <t>Gnosca</t>
  </si>
  <si>
    <t>Prosito</t>
  </si>
  <si>
    <t>Riviera</t>
  </si>
  <si>
    <t>Lodrino</t>
  </si>
  <si>
    <t>Camorino</t>
  </si>
  <si>
    <t>Castione</t>
  </si>
  <si>
    <t>Lumino</t>
  </si>
  <si>
    <t>S. Vittore</t>
  </si>
  <si>
    <t>San Vittore</t>
  </si>
  <si>
    <t>GR</t>
  </si>
  <si>
    <t>Roveredo GR</t>
  </si>
  <si>
    <t>Roveredo (GR)</t>
  </si>
  <si>
    <t>Grono</t>
  </si>
  <si>
    <t>Verdabbio</t>
  </si>
  <si>
    <t>Castaneda</t>
  </si>
  <si>
    <t>Sta. Maria in Calanca</t>
  </si>
  <si>
    <t>Santa Maria in Calanca</t>
  </si>
  <si>
    <t>Buseno</t>
  </si>
  <si>
    <t>Arvigo</t>
  </si>
  <si>
    <t>Calanca</t>
  </si>
  <si>
    <t>Braggio</t>
  </si>
  <si>
    <t>Selma</t>
  </si>
  <si>
    <t>Cauco</t>
  </si>
  <si>
    <t>Rossa</t>
  </si>
  <si>
    <t>Augio</t>
  </si>
  <si>
    <t>Sta. Domenica</t>
  </si>
  <si>
    <t>Laura</t>
  </si>
  <si>
    <t>Leggia</t>
  </si>
  <si>
    <t>Cama</t>
  </si>
  <si>
    <t>Lostallo</t>
  </si>
  <si>
    <t>Soazza</t>
  </si>
  <si>
    <t>Mesocco</t>
  </si>
  <si>
    <t>S. Bernardino</t>
  </si>
  <si>
    <t>Indemini</t>
  </si>
  <si>
    <t>Gambarogno</t>
  </si>
  <si>
    <t>Quartino</t>
  </si>
  <si>
    <t>Magadino</t>
  </si>
  <si>
    <t>Vira (Gambarogno)</t>
  </si>
  <si>
    <t>S. Nazzaro</t>
  </si>
  <si>
    <t>Vairano</t>
  </si>
  <si>
    <t>Gerra (Gambarogno)</t>
  </si>
  <si>
    <t>Ranzo</t>
  </si>
  <si>
    <t>Caviano</t>
  </si>
  <si>
    <t>Piazzogna</t>
  </si>
  <si>
    <t>Pianezzo</t>
  </si>
  <si>
    <t>S. Antonio (Val Morobbia)</t>
  </si>
  <si>
    <t>Carena</t>
  </si>
  <si>
    <t>S. Antonino</t>
  </si>
  <si>
    <t>Sant'Antonino</t>
  </si>
  <si>
    <t>Cadenazzo</t>
  </si>
  <si>
    <t>Contone</t>
  </si>
  <si>
    <t>Riazzino</t>
  </si>
  <si>
    <t>Lavertezzo</t>
  </si>
  <si>
    <t>Gordola</t>
  </si>
  <si>
    <t>Agarone</t>
  </si>
  <si>
    <t>Tenero</t>
  </si>
  <si>
    <t>Tenero-Contra</t>
  </si>
  <si>
    <t>Robasacco</t>
  </si>
  <si>
    <t>Locarno</t>
  </si>
  <si>
    <t>Solduno</t>
  </si>
  <si>
    <t>Muralto</t>
  </si>
  <si>
    <t>Mosogno</t>
  </si>
  <si>
    <t>Onsernone</t>
  </si>
  <si>
    <t>Gresso</t>
  </si>
  <si>
    <t>Crana</t>
  </si>
  <si>
    <t>Ascona</t>
  </si>
  <si>
    <t>Porto Ronco</t>
  </si>
  <si>
    <t>Ronco sopra Ascona</t>
  </si>
  <si>
    <t>Brissago</t>
  </si>
  <si>
    <t>Isole di Brissago</t>
  </si>
  <si>
    <t>Losone</t>
  </si>
  <si>
    <t>Arcegno</t>
  </si>
  <si>
    <t>Corippo</t>
  </si>
  <si>
    <t>Verzasca</t>
  </si>
  <si>
    <t>Vogorno</t>
  </si>
  <si>
    <t>Brione (Verzasca)</t>
  </si>
  <si>
    <t>Gerra (Verzasca)</t>
  </si>
  <si>
    <t>Frasco</t>
  </si>
  <si>
    <t>Sonogno</t>
  </si>
  <si>
    <t>Orselina</t>
  </si>
  <si>
    <t>Brione sopra Minusio</t>
  </si>
  <si>
    <t>Contra</t>
  </si>
  <si>
    <t>Mergoscia</t>
  </si>
  <si>
    <t>Minusio</t>
  </si>
  <si>
    <t>Tegna</t>
  </si>
  <si>
    <t>Terre di Pedemonte</t>
  </si>
  <si>
    <t>Verscio</t>
  </si>
  <si>
    <t>Cavigliano</t>
  </si>
  <si>
    <t>Intragna</t>
  </si>
  <si>
    <t>Centovalli</t>
  </si>
  <si>
    <t>Verdasio</t>
  </si>
  <si>
    <t>Rasa</t>
  </si>
  <si>
    <t>Golino</t>
  </si>
  <si>
    <t>Palagnedra</t>
  </si>
  <si>
    <t>Borgnone</t>
  </si>
  <si>
    <t>Camedo</t>
  </si>
  <si>
    <t>Moneto</t>
  </si>
  <si>
    <t>Loco</t>
  </si>
  <si>
    <t>Auressio</t>
  </si>
  <si>
    <t>Berzona</t>
  </si>
  <si>
    <t>Russo</t>
  </si>
  <si>
    <t>Comologno</t>
  </si>
  <si>
    <t>Spruga</t>
  </si>
  <si>
    <t>Vergeletto</t>
  </si>
  <si>
    <t>Avegno</t>
  </si>
  <si>
    <t>Avegno Gordevio</t>
  </si>
  <si>
    <t>Gordevio</t>
  </si>
  <si>
    <t>Maggia</t>
  </si>
  <si>
    <t>Someo</t>
  </si>
  <si>
    <t>Riveo</t>
  </si>
  <si>
    <t>Cevio</t>
  </si>
  <si>
    <t>Bignasco</t>
  </si>
  <si>
    <t>Aurigeno</t>
  </si>
  <si>
    <t>Moghegno</t>
  </si>
  <si>
    <t>Giumaglio</t>
  </si>
  <si>
    <t>Lodano</t>
  </si>
  <si>
    <t>Coglio</t>
  </si>
  <si>
    <t>Linescio</t>
  </si>
  <si>
    <t>Niva (Vallemaggia)</t>
  </si>
  <si>
    <t>Campo (Vallemaggia)</t>
  </si>
  <si>
    <t>Cerentino</t>
  </si>
  <si>
    <t>Cimalmotto</t>
  </si>
  <si>
    <t>Bosco/Gurin</t>
  </si>
  <si>
    <t>Cavergno</t>
  </si>
  <si>
    <t>S. Carlo (Val Bavona)</t>
  </si>
  <si>
    <t>Menzonio</t>
  </si>
  <si>
    <t>Lavizzara</t>
  </si>
  <si>
    <t>Brontallo</t>
  </si>
  <si>
    <t>Broglio</t>
  </si>
  <si>
    <t>Prato-Sornico</t>
  </si>
  <si>
    <t>Peccia</t>
  </si>
  <si>
    <t>Piano di Peccia</t>
  </si>
  <si>
    <t>Fusio</t>
  </si>
  <si>
    <t>Claro</t>
  </si>
  <si>
    <t>Osogna</t>
  </si>
  <si>
    <t>Cresciano</t>
  </si>
  <si>
    <t>Iragna</t>
  </si>
  <si>
    <t>Biasca</t>
  </si>
  <si>
    <t>Malvaglia</t>
  </si>
  <si>
    <t>Serravalle</t>
  </si>
  <si>
    <t>Semione</t>
  </si>
  <si>
    <t>Dongio</t>
  </si>
  <si>
    <t>Acquarossa</t>
  </si>
  <si>
    <t>Leontica</t>
  </si>
  <si>
    <t>Lottigna</t>
  </si>
  <si>
    <t>Dangio</t>
  </si>
  <si>
    <t>Blenio</t>
  </si>
  <si>
    <t>Torre</t>
  </si>
  <si>
    <t>Olivone</t>
  </si>
  <si>
    <t>Camperio</t>
  </si>
  <si>
    <t>Aquila</t>
  </si>
  <si>
    <t>Campo (Blenio)</t>
  </si>
  <si>
    <t>Ghirone</t>
  </si>
  <si>
    <t>Motto (Blenio)</t>
  </si>
  <si>
    <t>Ludiano</t>
  </si>
  <si>
    <t>Corzoneso</t>
  </si>
  <si>
    <t>Prugiasco</t>
  </si>
  <si>
    <t>Castro</t>
  </si>
  <si>
    <t>Marolta</t>
  </si>
  <si>
    <t>Ponto Valentino</t>
  </si>
  <si>
    <t>Largario</t>
  </si>
  <si>
    <t>Pollegio</t>
  </si>
  <si>
    <t>Bodio TI</t>
  </si>
  <si>
    <t>Bodio</t>
  </si>
  <si>
    <t>Personico</t>
  </si>
  <si>
    <t>Giornico</t>
  </si>
  <si>
    <t>Lavorgo</t>
  </si>
  <si>
    <t>Faido</t>
  </si>
  <si>
    <t>Calonico</t>
  </si>
  <si>
    <t>Nivo</t>
  </si>
  <si>
    <t>Chironico</t>
  </si>
  <si>
    <t>Anzonico</t>
  </si>
  <si>
    <t>Sobrio</t>
  </si>
  <si>
    <t>Cavagnago</t>
  </si>
  <si>
    <t>Molare</t>
  </si>
  <si>
    <t>Calpiogna</t>
  </si>
  <si>
    <t>Campello</t>
  </si>
  <si>
    <t>Carì</t>
  </si>
  <si>
    <t>Rossura</t>
  </si>
  <si>
    <t>Osco</t>
  </si>
  <si>
    <t>Mairengo</t>
  </si>
  <si>
    <t>Chiggiogna</t>
  </si>
  <si>
    <t>Rodi-Fiesso</t>
  </si>
  <si>
    <t>Prato (Leventina)</t>
  </si>
  <si>
    <t>Dalpe</t>
  </si>
  <si>
    <t>Ambrì</t>
  </si>
  <si>
    <t>Quinto</t>
  </si>
  <si>
    <t>Piotta</t>
  </si>
  <si>
    <t>Varenzo</t>
  </si>
  <si>
    <t>Airolo</t>
  </si>
  <si>
    <t>Madrano</t>
  </si>
  <si>
    <t>Villa Bedretto</t>
  </si>
  <si>
    <t>Bedretto</t>
  </si>
  <si>
    <t>Rivera</t>
  </si>
  <si>
    <t>Monteceneri</t>
  </si>
  <si>
    <t>Camignolo</t>
  </si>
  <si>
    <t>Bironico</t>
  </si>
  <si>
    <t>Mezzovico</t>
  </si>
  <si>
    <t>Mezzovico-Vira</t>
  </si>
  <si>
    <t>Sigirino</t>
  </si>
  <si>
    <t>Taverne</t>
  </si>
  <si>
    <t>Capriasca</t>
  </si>
  <si>
    <t>Torricella-Taverne</t>
  </si>
  <si>
    <t>Torricella</t>
  </si>
  <si>
    <t>Medeglia</t>
  </si>
  <si>
    <t>Comunanza Cadenazzo/Monteceneri</t>
  </si>
  <si>
    <t>Isone</t>
  </si>
  <si>
    <t>Cadempino</t>
  </si>
  <si>
    <t>Lamone</t>
  </si>
  <si>
    <t>Melide</t>
  </si>
  <si>
    <t>Bissone</t>
  </si>
  <si>
    <t>Maroggia</t>
  </si>
  <si>
    <t>Val Mara</t>
  </si>
  <si>
    <t>Melano</t>
  </si>
  <si>
    <t>Rovio</t>
  </si>
  <si>
    <t>Arogno</t>
  </si>
  <si>
    <t>Pugerna</t>
  </si>
  <si>
    <t>Capolago</t>
  </si>
  <si>
    <t>Mendrisio</t>
  </si>
  <si>
    <t>Riva San Vitale</t>
  </si>
  <si>
    <t>Brusino Arsizio</t>
  </si>
  <si>
    <t>Balerna</t>
  </si>
  <si>
    <t>Chiasso</t>
  </si>
  <si>
    <t>Pedrinate</t>
  </si>
  <si>
    <t>Seseglio</t>
  </si>
  <si>
    <t>Vacallo</t>
  </si>
  <si>
    <t>Morbio Inferiore</t>
  </si>
  <si>
    <t>Morbio Superiore</t>
  </si>
  <si>
    <t>Breggia</t>
  </si>
  <si>
    <t>Caneggio</t>
  </si>
  <si>
    <t>Bruzella</t>
  </si>
  <si>
    <t>Muggio</t>
  </si>
  <si>
    <t>Cabbio</t>
  </si>
  <si>
    <t>Sagno</t>
  </si>
  <si>
    <t>Genestrerio</t>
  </si>
  <si>
    <t>Ligornetto</t>
  </si>
  <si>
    <t>S. Pietro</t>
  </si>
  <si>
    <t>Stabio</t>
  </si>
  <si>
    <t>Rancate</t>
  </si>
  <si>
    <t>Besazio</t>
  </si>
  <si>
    <t>Arzo</t>
  </si>
  <si>
    <t>Tremona</t>
  </si>
  <si>
    <t>Meride</t>
  </si>
  <si>
    <t>Serpiano</t>
  </si>
  <si>
    <t>Salorino</t>
  </si>
  <si>
    <t>Somazzo</t>
  </si>
  <si>
    <t>Corteglia</t>
  </si>
  <si>
    <t>Castel San Pietro</t>
  </si>
  <si>
    <t>Monte</t>
  </si>
  <si>
    <t>Casima</t>
  </si>
  <si>
    <t>Campora</t>
  </si>
  <si>
    <t>Coldrerio</t>
  </si>
  <si>
    <t>Novazzano</t>
  </si>
  <si>
    <t>Lugano</t>
  </si>
  <si>
    <t>Massagno</t>
  </si>
  <si>
    <t>Paradiso</t>
  </si>
  <si>
    <t>Pazzallo</t>
  </si>
  <si>
    <t>Carabbia</t>
  </si>
  <si>
    <t>Carona</t>
  </si>
  <si>
    <t>Pambio-Noranco</t>
  </si>
  <si>
    <t>Grancia</t>
  </si>
  <si>
    <t>Barbengo</t>
  </si>
  <si>
    <t>Figino</t>
  </si>
  <si>
    <t>Carabietta</t>
  </si>
  <si>
    <t>Collina d'Oro</t>
  </si>
  <si>
    <t>Vico Morcote</t>
  </si>
  <si>
    <t>Morcote</t>
  </si>
  <si>
    <t>Sorengo</t>
  </si>
  <si>
    <t>Gentilino</t>
  </si>
  <si>
    <t>Montagnola</t>
  </si>
  <si>
    <t>Agra</t>
  </si>
  <si>
    <t>Manno</t>
  </si>
  <si>
    <t>Gravesano</t>
  </si>
  <si>
    <t>Bedano</t>
  </si>
  <si>
    <t>Breganzona</t>
  </si>
  <si>
    <t>Muzzano</t>
  </si>
  <si>
    <t>Bioggio</t>
  </si>
  <si>
    <t>Bosco Luganese</t>
  </si>
  <si>
    <t>Cademario</t>
  </si>
  <si>
    <t>Breno</t>
  </si>
  <si>
    <t>Alto Malcantone</t>
  </si>
  <si>
    <t>Vezio</t>
  </si>
  <si>
    <t>Fescoggia</t>
  </si>
  <si>
    <t>Mugena</t>
  </si>
  <si>
    <t>Arosio</t>
  </si>
  <si>
    <t>Savosa</t>
  </si>
  <si>
    <t>Vezia</t>
  </si>
  <si>
    <t>Cureglia</t>
  </si>
  <si>
    <t>Origlio</t>
  </si>
  <si>
    <t>Ponte Capriasca</t>
  </si>
  <si>
    <t>Vaglio</t>
  </si>
  <si>
    <t>Porza</t>
  </si>
  <si>
    <t>Comano</t>
  </si>
  <si>
    <t>Tesserete</t>
  </si>
  <si>
    <t>Insone</t>
  </si>
  <si>
    <t>Scareglia</t>
  </si>
  <si>
    <t>Colla</t>
  </si>
  <si>
    <t>Bogno</t>
  </si>
  <si>
    <t>Cozzo</t>
  </si>
  <si>
    <t>Signôra</t>
  </si>
  <si>
    <t>Canobbio</t>
  </si>
  <si>
    <t>Lugaggia</t>
  </si>
  <si>
    <t>Sala Capriasca</t>
  </si>
  <si>
    <t>Bigorio</t>
  </si>
  <si>
    <t>Cagiallo</t>
  </si>
  <si>
    <t>Oggio</t>
  </si>
  <si>
    <t>Lopagno</t>
  </si>
  <si>
    <t>Roveredo TI</t>
  </si>
  <si>
    <t>Bidogno</t>
  </si>
  <si>
    <t>Corticiasca</t>
  </si>
  <si>
    <t>Maglio di Colla</t>
  </si>
  <si>
    <t>Certara</t>
  </si>
  <si>
    <t>Curtina</t>
  </si>
  <si>
    <t>Cimadera</t>
  </si>
  <si>
    <t>Piandera Paese</t>
  </si>
  <si>
    <t>Odogno</t>
  </si>
  <si>
    <t>Viganello</t>
  </si>
  <si>
    <t>Pregassona</t>
  </si>
  <si>
    <t>Cureggia</t>
  </si>
  <si>
    <t>Davesco-Soragno</t>
  </si>
  <si>
    <t>Cadro</t>
  </si>
  <si>
    <t>Villa Luganese</t>
  </si>
  <si>
    <t>Dino</t>
  </si>
  <si>
    <t>Sonvico</t>
  </si>
  <si>
    <t>Aldesago</t>
  </si>
  <si>
    <t>Castagnola</t>
  </si>
  <si>
    <t>Ruvigliana</t>
  </si>
  <si>
    <t>Gandria</t>
  </si>
  <si>
    <t>Brè sopra Lugano</t>
  </si>
  <si>
    <t>Castelrotto</t>
  </si>
  <si>
    <t>Tresa</t>
  </si>
  <si>
    <t>Bedigliora</t>
  </si>
  <si>
    <t>Banco</t>
  </si>
  <si>
    <t>Beride di Bedigliora</t>
  </si>
  <si>
    <t>Bombinasco</t>
  </si>
  <si>
    <t>Curio</t>
  </si>
  <si>
    <t>Agno</t>
  </si>
  <si>
    <t>Magliaso</t>
  </si>
  <si>
    <t>Pura</t>
  </si>
  <si>
    <t>Miglieglia</t>
  </si>
  <si>
    <t>Novaggio</t>
  </si>
  <si>
    <t>Caslano</t>
  </si>
  <si>
    <t>Ponte Tresa</t>
  </si>
  <si>
    <t>Purasca</t>
  </si>
  <si>
    <t>Cassina d'Agno</t>
  </si>
  <si>
    <t>Neggio</t>
  </si>
  <si>
    <t>Cimo</t>
  </si>
  <si>
    <t>Vernate</t>
  </si>
  <si>
    <t>Iseo</t>
  </si>
  <si>
    <t>Aranno</t>
  </si>
  <si>
    <t>Madonna del Piano</t>
  </si>
  <si>
    <t>Sessa</t>
  </si>
  <si>
    <t>Monteggio</t>
  </si>
  <si>
    <t>Astano</t>
  </si>
  <si>
    <t>Chur</t>
  </si>
  <si>
    <t>Felsberg</t>
  </si>
  <si>
    <t>Domat/Ems</t>
  </si>
  <si>
    <t>rm</t>
  </si>
  <si>
    <t>Trin</t>
  </si>
  <si>
    <t>Tamins</t>
  </si>
  <si>
    <t>Trin Mulin</t>
  </si>
  <si>
    <t>Flims Dorf</t>
  </si>
  <si>
    <t>Flims</t>
  </si>
  <si>
    <t>Flims Waldhaus</t>
  </si>
  <si>
    <t>Fidaz</t>
  </si>
  <si>
    <t>Haldenstein</t>
  </si>
  <si>
    <t>Maladers</t>
  </si>
  <si>
    <t>Castiel</t>
  </si>
  <si>
    <t>Arosa</t>
  </si>
  <si>
    <t>Lüen</t>
  </si>
  <si>
    <t>Calfreisen</t>
  </si>
  <si>
    <t>St. Peter</t>
  </si>
  <si>
    <t>Pagig</t>
  </si>
  <si>
    <t>Peist</t>
  </si>
  <si>
    <t>Laax GR</t>
  </si>
  <si>
    <t>Laax</t>
  </si>
  <si>
    <t>Laax GR 2</t>
  </si>
  <si>
    <t>Molinis</t>
  </si>
  <si>
    <t>Langwies</t>
  </si>
  <si>
    <t>Litzirüti</t>
  </si>
  <si>
    <t>Passugg</t>
  </si>
  <si>
    <t>Churwalden</t>
  </si>
  <si>
    <t>Praden</t>
  </si>
  <si>
    <t>Tschiertschen-Praden</t>
  </si>
  <si>
    <t>Tschiertschen</t>
  </si>
  <si>
    <t>Malix</t>
  </si>
  <si>
    <t>Parpan</t>
  </si>
  <si>
    <t>Valbella</t>
  </si>
  <si>
    <t>Vaz/Obervaz</t>
  </si>
  <si>
    <t>Lenzerheide/Lai</t>
  </si>
  <si>
    <t>Lantsch/Lenz</t>
  </si>
  <si>
    <t>Brienz/Brinzauls GR</t>
  </si>
  <si>
    <t>Albula/Alvra</t>
  </si>
  <si>
    <t>Versam</t>
  </si>
  <si>
    <t>Safiental</t>
  </si>
  <si>
    <t>Tenna</t>
  </si>
  <si>
    <t>Safien Platz</t>
  </si>
  <si>
    <t>Thalkirch</t>
  </si>
  <si>
    <t>Peiden</t>
  </si>
  <si>
    <t>Lumnezia</t>
  </si>
  <si>
    <t>Pitasch</t>
  </si>
  <si>
    <t>Ilanz/Glion</t>
  </si>
  <si>
    <t>Duvin</t>
  </si>
  <si>
    <t>Camuns</t>
  </si>
  <si>
    <t>Uors (Lumnezia)</t>
  </si>
  <si>
    <t>Surcasti</t>
  </si>
  <si>
    <t>St. Martin (Lugnez)</t>
  </si>
  <si>
    <t>Vals</t>
  </si>
  <si>
    <t>Tersnaus</t>
  </si>
  <si>
    <t>Valendas</t>
  </si>
  <si>
    <t>Castrisch</t>
  </si>
  <si>
    <t>Sevgein</t>
  </si>
  <si>
    <t>Riein</t>
  </si>
  <si>
    <t>Ilanz</t>
  </si>
  <si>
    <t>Schnaus</t>
  </si>
  <si>
    <t>Obersaxen</t>
  </si>
  <si>
    <t>Obersaxen Mundaun</t>
  </si>
  <si>
    <t>Flond</t>
  </si>
  <si>
    <t>Surcuolm</t>
  </si>
  <si>
    <t>Luven</t>
  </si>
  <si>
    <t>Cumbel</t>
  </si>
  <si>
    <t>Morissen</t>
  </si>
  <si>
    <t>Vella</t>
  </si>
  <si>
    <t>Degen</t>
  </si>
  <si>
    <t>Vattiz</t>
  </si>
  <si>
    <t>Vignogn</t>
  </si>
  <si>
    <t>Lumbrein</t>
  </si>
  <si>
    <t>Vrin</t>
  </si>
  <si>
    <t>Schluein</t>
  </si>
  <si>
    <t>Sagogn</t>
  </si>
  <si>
    <t>Falera</t>
  </si>
  <si>
    <t>Ruschein</t>
  </si>
  <si>
    <t>Ladir</t>
  </si>
  <si>
    <t>Rueun</t>
  </si>
  <si>
    <t>Pigniu</t>
  </si>
  <si>
    <t>Siat</t>
  </si>
  <si>
    <t>Waltensburg/Vuorz</t>
  </si>
  <si>
    <t>Breil/Brigels</t>
  </si>
  <si>
    <t>Andiast</t>
  </si>
  <si>
    <t>Tavanasa</t>
  </si>
  <si>
    <t>Danis</t>
  </si>
  <si>
    <t>Dardin</t>
  </si>
  <si>
    <t>Trun</t>
  </si>
  <si>
    <t>Zignau</t>
  </si>
  <si>
    <t>Schlans</t>
  </si>
  <si>
    <t>Rabius</t>
  </si>
  <si>
    <t>Sumvitg</t>
  </si>
  <si>
    <t>Surrein</t>
  </si>
  <si>
    <t>S. Benedetg</t>
  </si>
  <si>
    <t>Cumpadials</t>
  </si>
  <si>
    <t>Disentis/Mustér</t>
  </si>
  <si>
    <t>Cavardiras</t>
  </si>
  <si>
    <t>Mumpé Medel</t>
  </si>
  <si>
    <t>Curaglia</t>
  </si>
  <si>
    <t>Medel (Lucmagn)</t>
  </si>
  <si>
    <t>Platta</t>
  </si>
  <si>
    <t>Segnas</t>
  </si>
  <si>
    <t>Camischolas</t>
  </si>
  <si>
    <t>Tujetsch</t>
  </si>
  <si>
    <t>Sedrun</t>
  </si>
  <si>
    <t>Rueras</t>
  </si>
  <si>
    <t>Says</t>
  </si>
  <si>
    <t>Trimmis</t>
  </si>
  <si>
    <t>Untervaz</t>
  </si>
  <si>
    <t>Zizers</t>
  </si>
  <si>
    <t>Igis</t>
  </si>
  <si>
    <t>Landquart</t>
  </si>
  <si>
    <t>Malans GR</t>
  </si>
  <si>
    <t>Malans</t>
  </si>
  <si>
    <t>Seewis Dorf</t>
  </si>
  <si>
    <t>Seewis im Prättigau</t>
  </si>
  <si>
    <t>Seewis-Pardisla</t>
  </si>
  <si>
    <t>Seewis-Schmitten</t>
  </si>
  <si>
    <t>Valzeina</t>
  </si>
  <si>
    <t>Grüsch</t>
  </si>
  <si>
    <t>Fanas</t>
  </si>
  <si>
    <t>Schiers</t>
  </si>
  <si>
    <t>Lunden</t>
  </si>
  <si>
    <t>Buchen im Prättigau</t>
  </si>
  <si>
    <t>Luzein</t>
  </si>
  <si>
    <t>Putz</t>
  </si>
  <si>
    <t>Stels</t>
  </si>
  <si>
    <t>Fajauna</t>
  </si>
  <si>
    <t>Schuders</t>
  </si>
  <si>
    <t>Pusserein</t>
  </si>
  <si>
    <t>Pragg-Jenaz</t>
  </si>
  <si>
    <t>Jenaz</t>
  </si>
  <si>
    <t>Furna</t>
  </si>
  <si>
    <t>Fideris</t>
  </si>
  <si>
    <t>Küblis</t>
  </si>
  <si>
    <t>Conters im Prättigau</t>
  </si>
  <si>
    <t>Pany</t>
  </si>
  <si>
    <t>Gadenstätt</t>
  </si>
  <si>
    <t>Ascharina</t>
  </si>
  <si>
    <t>St. Antönien</t>
  </si>
  <si>
    <t>Saas im Prättigau</t>
  </si>
  <si>
    <t>Klosters</t>
  </si>
  <si>
    <t>Serneus</t>
  </si>
  <si>
    <t>Klosters Dorf</t>
  </si>
  <si>
    <t>Davos Dorf</t>
  </si>
  <si>
    <t>Davos</t>
  </si>
  <si>
    <t>Davos Wolfgang</t>
  </si>
  <si>
    <t>Davos Platz</t>
  </si>
  <si>
    <t>Davos Clavadel</t>
  </si>
  <si>
    <t>Davos Frauenkirch</t>
  </si>
  <si>
    <t>Davos Glaris</t>
  </si>
  <si>
    <t>Davos Monstein</t>
  </si>
  <si>
    <t>Mastrils</t>
  </si>
  <si>
    <t>Maienfeld</t>
  </si>
  <si>
    <t>Fläsch</t>
  </si>
  <si>
    <t>Jenins</t>
  </si>
  <si>
    <t>Bad Ragaz</t>
  </si>
  <si>
    <t>SG</t>
  </si>
  <si>
    <t>Pfäfers</t>
  </si>
  <si>
    <t>St. Margrethenberg</t>
  </si>
  <si>
    <t>Vadura</t>
  </si>
  <si>
    <t>Vättis</t>
  </si>
  <si>
    <t>Valens</t>
  </si>
  <si>
    <t>Vasön</t>
  </si>
  <si>
    <t>Sargans</t>
  </si>
  <si>
    <t>Wangs</t>
  </si>
  <si>
    <t>Vilters-Wangs</t>
  </si>
  <si>
    <t>Vilters</t>
  </si>
  <si>
    <t>Schwendi im Weisstannental</t>
  </si>
  <si>
    <t>Mels</t>
  </si>
  <si>
    <t>Weisstannen</t>
  </si>
  <si>
    <t>Bonaduz</t>
  </si>
  <si>
    <t>Rhäzüns</t>
  </si>
  <si>
    <t>Feldis/Veulden</t>
  </si>
  <si>
    <t>Domleschg</t>
  </si>
  <si>
    <t>Rothenbrunnen</t>
  </si>
  <si>
    <t>Trans</t>
  </si>
  <si>
    <t>Cazis</t>
  </si>
  <si>
    <t>Sils im Domleschg</t>
  </si>
  <si>
    <t>Scharans</t>
  </si>
  <si>
    <t>Fürstenaubruck</t>
  </si>
  <si>
    <t>Fürstenau</t>
  </si>
  <si>
    <t>Rodels</t>
  </si>
  <si>
    <t>Pratval</t>
  </si>
  <si>
    <t>Almens</t>
  </si>
  <si>
    <t>Paspels</t>
  </si>
  <si>
    <t>Tumegl/Tomils</t>
  </si>
  <si>
    <t>Scheid</t>
  </si>
  <si>
    <t>Summaprada</t>
  </si>
  <si>
    <t>Tartar</t>
  </si>
  <si>
    <t>Sarn</t>
  </si>
  <si>
    <t>Portein</t>
  </si>
  <si>
    <t>Präz</t>
  </si>
  <si>
    <t>Dalin</t>
  </si>
  <si>
    <t>Masein</t>
  </si>
  <si>
    <t>Flerden</t>
  </si>
  <si>
    <t>Urmein</t>
  </si>
  <si>
    <t>Tschappina</t>
  </si>
  <si>
    <t>Thusis</t>
  </si>
  <si>
    <t>Rongellen</t>
  </si>
  <si>
    <t>Mutten</t>
  </si>
  <si>
    <t>Obermutten</t>
  </si>
  <si>
    <t>Zillis</t>
  </si>
  <si>
    <t>Zillis-Reischen</t>
  </si>
  <si>
    <t>Donat</t>
  </si>
  <si>
    <t>Muntogna da Schons</t>
  </si>
  <si>
    <t>Lohn GR</t>
  </si>
  <si>
    <t>Mathon</t>
  </si>
  <si>
    <t>Wergenstein</t>
  </si>
  <si>
    <t>Sufers</t>
  </si>
  <si>
    <t>Splügen</t>
  </si>
  <si>
    <t>Rheinwald</t>
  </si>
  <si>
    <t>Medels im Rheinwald</t>
  </si>
  <si>
    <t>Nufenen</t>
  </si>
  <si>
    <t>Hinterrhein</t>
  </si>
  <si>
    <t>Andeer</t>
  </si>
  <si>
    <t>Clugin</t>
  </si>
  <si>
    <t>Pignia</t>
  </si>
  <si>
    <t>Ausserferrera</t>
  </si>
  <si>
    <t>Ferrera</t>
  </si>
  <si>
    <t>Innerferrera</t>
  </si>
  <si>
    <t>Avers</t>
  </si>
  <si>
    <t>Juf</t>
  </si>
  <si>
    <t>Tiefencastel</t>
  </si>
  <si>
    <t>Alvaschein</t>
  </si>
  <si>
    <t>Cunter</t>
  </si>
  <si>
    <t>Surses</t>
  </si>
  <si>
    <t>Tinizong</t>
  </si>
  <si>
    <t>Rona</t>
  </si>
  <si>
    <t>Mulegns</t>
  </si>
  <si>
    <t>Sur</t>
  </si>
  <si>
    <t>Marmorera</t>
  </si>
  <si>
    <t>Bivio</t>
  </si>
  <si>
    <t>Mon</t>
  </si>
  <si>
    <t>Stierva</t>
  </si>
  <si>
    <t>Savognin</t>
  </si>
  <si>
    <t>Salouf</t>
  </si>
  <si>
    <t>Riom</t>
  </si>
  <si>
    <t>Parsonz</t>
  </si>
  <si>
    <t>Surava</t>
  </si>
  <si>
    <t>Alvaneu Bad</t>
  </si>
  <si>
    <t>Filisur</t>
  </si>
  <si>
    <t>Bergün Filisur</t>
  </si>
  <si>
    <t>Bergün/Bravuogn</t>
  </si>
  <si>
    <t>Preda</t>
  </si>
  <si>
    <t>Stugl/Stuls</t>
  </si>
  <si>
    <t>Latsch</t>
  </si>
  <si>
    <t>Alvaneu Dorf</t>
  </si>
  <si>
    <t>Schmitten (Albula)</t>
  </si>
  <si>
    <t>Schmitten (GR)</t>
  </si>
  <si>
    <t>Davos Wiesen</t>
  </si>
  <si>
    <t>St. Moritz</t>
  </si>
  <si>
    <t>Bever</t>
  </si>
  <si>
    <t>Samedan</t>
  </si>
  <si>
    <t>Pontresina</t>
  </si>
  <si>
    <t>Celerina/Schlarigna</t>
  </si>
  <si>
    <t>Champfèr</t>
  </si>
  <si>
    <t>Silvaplana</t>
  </si>
  <si>
    <t>Silvaplana-Surlej</t>
  </si>
  <si>
    <t>Sils/Segl Maria</t>
  </si>
  <si>
    <t>Sils im Engadin/Segl</t>
  </si>
  <si>
    <t>Fex</t>
  </si>
  <si>
    <t>Sils/Segl Baselgia</t>
  </si>
  <si>
    <t>Maloja</t>
  </si>
  <si>
    <t>Bregaglia</t>
  </si>
  <si>
    <t>Plaun da Lej</t>
  </si>
  <si>
    <t>La Punt Chamues-ch</t>
  </si>
  <si>
    <t>Madulain</t>
  </si>
  <si>
    <t>Zuoz</t>
  </si>
  <si>
    <t>S-chanf</t>
  </si>
  <si>
    <t>Cinuos-chel</t>
  </si>
  <si>
    <t>Chapella</t>
  </si>
  <si>
    <t>Brail</t>
  </si>
  <si>
    <t>Zernez</t>
  </si>
  <si>
    <t>Tschierv</t>
  </si>
  <si>
    <t>Val Müstair</t>
  </si>
  <si>
    <t>Fuldera</t>
  </si>
  <si>
    <t>Lü</t>
  </si>
  <si>
    <t>Valchava</t>
  </si>
  <si>
    <t>Sta. Maria Val Müstair</t>
  </si>
  <si>
    <t>Müstair</t>
  </si>
  <si>
    <t>Susch</t>
  </si>
  <si>
    <t>Lavin</t>
  </si>
  <si>
    <t>Guarda</t>
  </si>
  <si>
    <t>Scuol</t>
  </si>
  <si>
    <t>Ardez</t>
  </si>
  <si>
    <t>Ftan</t>
  </si>
  <si>
    <t>Vulpera</t>
  </si>
  <si>
    <t>Tarasp</t>
  </si>
  <si>
    <t>Sent</t>
  </si>
  <si>
    <t>Ramosch</t>
  </si>
  <si>
    <t>Valsot</t>
  </si>
  <si>
    <t>Vnà</t>
  </si>
  <si>
    <t>Strada</t>
  </si>
  <si>
    <t>Tschlin</t>
  </si>
  <si>
    <t>Martina</t>
  </si>
  <si>
    <t>Samnaun-Compatsch</t>
  </si>
  <si>
    <t>Samnaun</t>
  </si>
  <si>
    <t>Samnaun Dorf</t>
  </si>
  <si>
    <t>Casaccia</t>
  </si>
  <si>
    <t>Vicosoprano</t>
  </si>
  <si>
    <t>Borgonovo</t>
  </si>
  <si>
    <t>Stampa</t>
  </si>
  <si>
    <t>Promontogno</t>
  </si>
  <si>
    <t>Bondo</t>
  </si>
  <si>
    <t>Castasegna</t>
  </si>
  <si>
    <t>Soglio</t>
  </si>
  <si>
    <t>Ospizio Bernina</t>
  </si>
  <si>
    <t>Poschiavo</t>
  </si>
  <si>
    <t>Alp Grüm</t>
  </si>
  <si>
    <t>S. Carlo (Poschiavo)</t>
  </si>
  <si>
    <t>Sfazù</t>
  </si>
  <si>
    <t>La Rösa</t>
  </si>
  <si>
    <t>Brusio</t>
  </si>
  <si>
    <t>Miralago</t>
  </si>
  <si>
    <t>Campocologno</t>
  </si>
  <si>
    <t>Li Curt</t>
  </si>
  <si>
    <t>Le Prese</t>
  </si>
  <si>
    <t>Viano</t>
  </si>
  <si>
    <t>Campascio</t>
  </si>
  <si>
    <t>Zürich</t>
  </si>
  <si>
    <t>ZH</t>
  </si>
  <si>
    <t>Gockhausen</t>
  </si>
  <si>
    <t>Dübendorf</t>
  </si>
  <si>
    <t>Oberengstringen</t>
  </si>
  <si>
    <t>Unterengstringen</t>
  </si>
  <si>
    <t>Weiningen ZH</t>
  </si>
  <si>
    <t>Weiningen (ZH)</t>
  </si>
  <si>
    <t>Regensdorf</t>
  </si>
  <si>
    <t>Watt</t>
  </si>
  <si>
    <t>Adlikon b. Regensdorf</t>
  </si>
  <si>
    <t>Buchs ZH</t>
  </si>
  <si>
    <t>Buchs (ZH)</t>
  </si>
  <si>
    <t>Dällikon</t>
  </si>
  <si>
    <t>Kloster Fahr</t>
  </si>
  <si>
    <t>Otelfingen</t>
  </si>
  <si>
    <t>Boppelsen</t>
  </si>
  <si>
    <t>Dänikon ZH</t>
  </si>
  <si>
    <t>Dänikon</t>
  </si>
  <si>
    <t>Hüttikon</t>
  </si>
  <si>
    <t>Fällanden</t>
  </si>
  <si>
    <t>Pfaffhausen</t>
  </si>
  <si>
    <t>Benglen</t>
  </si>
  <si>
    <t>Binz</t>
  </si>
  <si>
    <t>Maur</t>
  </si>
  <si>
    <t>Ebmatingen</t>
  </si>
  <si>
    <t>Zollikerberg</t>
  </si>
  <si>
    <t>Zollikon</t>
  </si>
  <si>
    <t>Zumikon</t>
  </si>
  <si>
    <t>Forch</t>
  </si>
  <si>
    <t>Küsnacht (ZH)</t>
  </si>
  <si>
    <t>Egg b. Zürich</t>
  </si>
  <si>
    <t>Egg</t>
  </si>
  <si>
    <t>Hinteregg</t>
  </si>
  <si>
    <t>Esslingen</t>
  </si>
  <si>
    <t>Adliswil</t>
  </si>
  <si>
    <t>Langnau am Albis</t>
  </si>
  <si>
    <t>Sihlbrugg Station</t>
  </si>
  <si>
    <t>Horgen</t>
  </si>
  <si>
    <t>Sihlwald</t>
  </si>
  <si>
    <t>Gattikon</t>
  </si>
  <si>
    <t>Thalwil</t>
  </si>
  <si>
    <t>Uitikon Waldegg</t>
  </si>
  <si>
    <t>Uitikon</t>
  </si>
  <si>
    <t>Stallikon</t>
  </si>
  <si>
    <t>Uetliberg</t>
  </si>
  <si>
    <t>Glattbrugg</t>
  </si>
  <si>
    <t>Opfikon</t>
  </si>
  <si>
    <t>Glattpark (Opfikon)</t>
  </si>
  <si>
    <t>Rümlang</t>
  </si>
  <si>
    <t>Oberglatt ZH</t>
  </si>
  <si>
    <t>Oberglatt</t>
  </si>
  <si>
    <t>Niederhasli</t>
  </si>
  <si>
    <t>Nassenwil</t>
  </si>
  <si>
    <t>Oberhasli</t>
  </si>
  <si>
    <t>Dielsdorf</t>
  </si>
  <si>
    <t>Regensberg</t>
  </si>
  <si>
    <t>Steinmaur</t>
  </si>
  <si>
    <t>Sünikon</t>
  </si>
  <si>
    <t>Bachs</t>
  </si>
  <si>
    <t>Oberweningen</t>
  </si>
  <si>
    <t>Schleinikon</t>
  </si>
  <si>
    <t>Schöfflisdorf</t>
  </si>
  <si>
    <t>Niederweningen</t>
  </si>
  <si>
    <t>Niederglatt ZH</t>
  </si>
  <si>
    <t>Niederglatt</t>
  </si>
  <si>
    <t>Neerach</t>
  </si>
  <si>
    <t>Stadel b. Niederglatt</t>
  </si>
  <si>
    <t>Stadel</t>
  </si>
  <si>
    <t>Windlach</t>
  </si>
  <si>
    <t>Bülach</t>
  </si>
  <si>
    <t>Höri</t>
  </si>
  <si>
    <t>Hochfelden</t>
  </si>
  <si>
    <t>Bachenbülach</t>
  </si>
  <si>
    <t>Winkel</t>
  </si>
  <si>
    <t>Weiach</t>
  </si>
  <si>
    <t>Glattfelden</t>
  </si>
  <si>
    <t>Zweidlen</t>
  </si>
  <si>
    <t>Eglisau</t>
  </si>
  <si>
    <t>Hüntwangen</t>
  </si>
  <si>
    <t>Wasterkingen</t>
  </si>
  <si>
    <t>Wil ZH</t>
  </si>
  <si>
    <t>Wil (ZH)</t>
  </si>
  <si>
    <t>Rafz</t>
  </si>
  <si>
    <t>Schaffhausen</t>
  </si>
  <si>
    <t>SH</t>
  </si>
  <si>
    <t>Nohl</t>
  </si>
  <si>
    <t>Laufen-Uhwiesen</t>
  </si>
  <si>
    <t>Neuhausen am Rheinfall</t>
  </si>
  <si>
    <t>Neunkirch</t>
  </si>
  <si>
    <t>Gächlingen</t>
  </si>
  <si>
    <t>Hallau</t>
  </si>
  <si>
    <t>Oberhallau</t>
  </si>
  <si>
    <t>Wilchingen</t>
  </si>
  <si>
    <t>Osterfingen</t>
  </si>
  <si>
    <t>Trasadingen</t>
  </si>
  <si>
    <t>Beringen</t>
  </si>
  <si>
    <t>Guntmadingen</t>
  </si>
  <si>
    <t>Löhningen</t>
  </si>
  <si>
    <t>Siblingen</t>
  </si>
  <si>
    <t>Schleitheim</t>
  </si>
  <si>
    <t>Beggingen</t>
  </si>
  <si>
    <t>Hemmental</t>
  </si>
  <si>
    <t>Merishausen</t>
  </si>
  <si>
    <t>Bargen SH</t>
  </si>
  <si>
    <t>Bargen (SH)</t>
  </si>
  <si>
    <t>Stetten SH</t>
  </si>
  <si>
    <t>Stetten (SH)</t>
  </si>
  <si>
    <t>Lohn SH</t>
  </si>
  <si>
    <t>Lohn (SH)</t>
  </si>
  <si>
    <t>Büttenhardt</t>
  </si>
  <si>
    <t>Opfertshofen SH</t>
  </si>
  <si>
    <t>Thayngen</t>
  </si>
  <si>
    <t>Dörflingen</t>
  </si>
  <si>
    <t>Barzheim</t>
  </si>
  <si>
    <t>Bibern SH</t>
  </si>
  <si>
    <t>Hofen SH</t>
  </si>
  <si>
    <t>Altdorf SH</t>
  </si>
  <si>
    <t>Feuerthalen</t>
  </si>
  <si>
    <t>Langwiesen</t>
  </si>
  <si>
    <t>Flurlingen</t>
  </si>
  <si>
    <t>Uhwiesen</t>
  </si>
  <si>
    <t>Schlatt TG</t>
  </si>
  <si>
    <t>Schlatt (TG)</t>
  </si>
  <si>
    <t>TG</t>
  </si>
  <si>
    <t>Diessenhofen</t>
  </si>
  <si>
    <t>Willisdorf</t>
  </si>
  <si>
    <t>Basadingen</t>
  </si>
  <si>
    <t>Basadingen-Schlattingen</t>
  </si>
  <si>
    <t>Schlattingen</t>
  </si>
  <si>
    <t>Kaltenbach</t>
  </si>
  <si>
    <t>Wagenhausen</t>
  </si>
  <si>
    <t>Etzwilen</t>
  </si>
  <si>
    <t>Rheinklingen</t>
  </si>
  <si>
    <t>Stein am Rhein</t>
  </si>
  <si>
    <t>Hemishofen</t>
  </si>
  <si>
    <t>Ramsen</t>
  </si>
  <si>
    <t>Buch SH</t>
  </si>
  <si>
    <t>Buch (SH)</t>
  </si>
  <si>
    <t>Eschenz</t>
  </si>
  <si>
    <t>Mammern</t>
  </si>
  <si>
    <t>Steckborn</t>
  </si>
  <si>
    <t>Berlingen</t>
  </si>
  <si>
    <t>Mannenbach-Salenstein</t>
  </si>
  <si>
    <t>Salenstein</t>
  </si>
  <si>
    <t>Fruthwilen</t>
  </si>
  <si>
    <t>Ermatingen</t>
  </si>
  <si>
    <t>Triboltingen</t>
  </si>
  <si>
    <t>Gottlieben</t>
  </si>
  <si>
    <t>Tägerwilen</t>
  </si>
  <si>
    <t>Kreuzlingen</t>
  </si>
  <si>
    <t>Kloten</t>
  </si>
  <si>
    <t>Bassersdorf</t>
  </si>
  <si>
    <t>Wallisellen</t>
  </si>
  <si>
    <t>Dietlikon</t>
  </si>
  <si>
    <t>Brüttisellen</t>
  </si>
  <si>
    <t>Wangen-Brüttisellen</t>
  </si>
  <si>
    <t>Effretikon</t>
  </si>
  <si>
    <t>Illnau-Effretikon</t>
  </si>
  <si>
    <t>Ottikon b. Kemptthal</t>
  </si>
  <si>
    <t>Illnau</t>
  </si>
  <si>
    <t>Agasul</t>
  </si>
  <si>
    <t>Nürensdorf</t>
  </si>
  <si>
    <t>Kemptthal</t>
  </si>
  <si>
    <t>Lindau</t>
  </si>
  <si>
    <t>Grafstal</t>
  </si>
  <si>
    <t>Brütten</t>
  </si>
  <si>
    <t>Winterberg ZH</t>
  </si>
  <si>
    <t>Kyburg</t>
  </si>
  <si>
    <t>Tagelswangen</t>
  </si>
  <si>
    <t>Fehraltorf</t>
  </si>
  <si>
    <t>Madetswil</t>
  </si>
  <si>
    <t>Russikon</t>
  </si>
  <si>
    <t>Gündisau</t>
  </si>
  <si>
    <t>Pfäffikon ZH</t>
  </si>
  <si>
    <t>Pfäffikon</t>
  </si>
  <si>
    <t>Auslikon</t>
  </si>
  <si>
    <t>Rumlikon</t>
  </si>
  <si>
    <t>Hittnau</t>
  </si>
  <si>
    <t>Hinwil</t>
  </si>
  <si>
    <t>Wernetshausen</t>
  </si>
  <si>
    <t>Bäretswil</t>
  </si>
  <si>
    <t>Adetswil</t>
  </si>
  <si>
    <t>Elsau</t>
  </si>
  <si>
    <t>Ricketwil (Winterthur)</t>
  </si>
  <si>
    <t>Winterthur</t>
  </si>
  <si>
    <t>Elgg</t>
  </si>
  <si>
    <t>Hofstetten ZH</t>
  </si>
  <si>
    <t>Dickbuch</t>
  </si>
  <si>
    <t>Aadorf</t>
  </si>
  <si>
    <t>Ettenhausen TG</t>
  </si>
  <si>
    <t>Guntershausen b. Aadorf</t>
  </si>
  <si>
    <t>Eschlikon TG</t>
  </si>
  <si>
    <t>Eschlikon</t>
  </si>
  <si>
    <t>Wallenwil</t>
  </si>
  <si>
    <t>Balterswil</t>
  </si>
  <si>
    <t>Bichelsee-Balterswil</t>
  </si>
  <si>
    <t>Bichelsee</t>
  </si>
  <si>
    <t>Sirnach</t>
  </si>
  <si>
    <t>Busswil TG</t>
  </si>
  <si>
    <t>Wiezikon b. Sirnach</t>
  </si>
  <si>
    <t>Dussnang</t>
  </si>
  <si>
    <t>Fischingen</t>
  </si>
  <si>
    <t>Oberwangen TG</t>
  </si>
  <si>
    <t>Au TG</t>
  </si>
  <si>
    <t>Reutlingen (Winterthur)</t>
  </si>
  <si>
    <t>Stadel (Winterthur)</t>
  </si>
  <si>
    <t>Aesch (Neftenbach)</t>
  </si>
  <si>
    <t>Neftenbach</t>
  </si>
  <si>
    <t>Riet (Neftenbach)</t>
  </si>
  <si>
    <t>Hünikon (Neftenbach)</t>
  </si>
  <si>
    <t>Buch am Irchel</t>
  </si>
  <si>
    <t>Berg am Irchel</t>
  </si>
  <si>
    <t>Gräslikon</t>
  </si>
  <si>
    <t>Flaach</t>
  </si>
  <si>
    <t>Schlatt ZH</t>
  </si>
  <si>
    <t>Schlatt (ZH)</t>
  </si>
  <si>
    <t>Dättlikon</t>
  </si>
  <si>
    <t>Pfungen</t>
  </si>
  <si>
    <t>Embrach</t>
  </si>
  <si>
    <t>Oberembrach</t>
  </si>
  <si>
    <t>Lufingen</t>
  </si>
  <si>
    <t>Freienstein</t>
  </si>
  <si>
    <t>Freienstein-Teufen</t>
  </si>
  <si>
    <t>Rorbas</t>
  </si>
  <si>
    <t>Teufen ZH</t>
  </si>
  <si>
    <t>Hettlingen</t>
  </si>
  <si>
    <t>Henggart</t>
  </si>
  <si>
    <t>Dachsen</t>
  </si>
  <si>
    <t>Andelfingen</t>
  </si>
  <si>
    <t>Kleinandelfingen</t>
  </si>
  <si>
    <t>Adlikon b. Andelfingen</t>
  </si>
  <si>
    <t>Adlikon</t>
  </si>
  <si>
    <t>Alten</t>
  </si>
  <si>
    <t>Buchberg</t>
  </si>
  <si>
    <t>Rüdlingen</t>
  </si>
  <si>
    <t>Humlikon</t>
  </si>
  <si>
    <t>Dorf</t>
  </si>
  <si>
    <t>Volken</t>
  </si>
  <si>
    <t>Marthalen</t>
  </si>
  <si>
    <t>Oerlingen</t>
  </si>
  <si>
    <t>Rheinau</t>
  </si>
  <si>
    <t>Benken ZH</t>
  </si>
  <si>
    <t>Benken (ZH)</t>
  </si>
  <si>
    <t>Ellikon am Rhein</t>
  </si>
  <si>
    <t>Rudolfingen</t>
  </si>
  <si>
    <t>Trüllikon</t>
  </si>
  <si>
    <t>Wildensbuch</t>
  </si>
  <si>
    <t>Truttikon</t>
  </si>
  <si>
    <t>Waltalingen</t>
  </si>
  <si>
    <t>Stammheim</t>
  </si>
  <si>
    <t>Guntalingen</t>
  </si>
  <si>
    <t>Rutschwil (Dägerlen)</t>
  </si>
  <si>
    <t>Dägerlen</t>
  </si>
  <si>
    <t>Oberwil (Dägerlen)</t>
  </si>
  <si>
    <t>Berg (Dägerlen)</t>
  </si>
  <si>
    <t>Bänk (Dägerlen)</t>
  </si>
  <si>
    <t>Seuzach</t>
  </si>
  <si>
    <t>Dinhard</t>
  </si>
  <si>
    <t>Ossingen</t>
  </si>
  <si>
    <t>Unterstammheim</t>
  </si>
  <si>
    <t>Oberstammheim</t>
  </si>
  <si>
    <t>Thalheim an der Thur</t>
  </si>
  <si>
    <t>Altikon</t>
  </si>
  <si>
    <t>Sennhof (Winterthur)</t>
  </si>
  <si>
    <t>Kollbrunn</t>
  </si>
  <si>
    <t>Zell (ZH)</t>
  </si>
  <si>
    <t>Weisslingen</t>
  </si>
  <si>
    <t>Neschwil</t>
  </si>
  <si>
    <t>Theilingen</t>
  </si>
  <si>
    <t>Rikon im Tösstal</t>
  </si>
  <si>
    <t>Zell ZH</t>
  </si>
  <si>
    <t>Rämismühle</t>
  </si>
  <si>
    <t>Turbenthal</t>
  </si>
  <si>
    <t>Wildberg</t>
  </si>
  <si>
    <t>Schalchen</t>
  </si>
  <si>
    <t>Ehrikon</t>
  </si>
  <si>
    <t>Wila</t>
  </si>
  <si>
    <t>Saland</t>
  </si>
  <si>
    <t>Bauma</t>
  </si>
  <si>
    <t>Schmidrüti</t>
  </si>
  <si>
    <t>Steg im Tösstal</t>
  </si>
  <si>
    <t>Fischenthal</t>
  </si>
  <si>
    <t>Gibswil</t>
  </si>
  <si>
    <t>Sternenberg</t>
  </si>
  <si>
    <t>Frauenfeld</t>
  </si>
  <si>
    <t>Gerlikon</t>
  </si>
  <si>
    <t>Pfyn</t>
  </si>
  <si>
    <t>Dettighofen</t>
  </si>
  <si>
    <t>Lanzenneunforn</t>
  </si>
  <si>
    <t>Herdern</t>
  </si>
  <si>
    <t>Hörhausen</t>
  </si>
  <si>
    <t>Homburg</t>
  </si>
  <si>
    <t>Thundorf</t>
  </si>
  <si>
    <t>Lustdorf</t>
  </si>
  <si>
    <t>Wetzikon TG</t>
  </si>
  <si>
    <t>Amlikon-Bissegg</t>
  </si>
  <si>
    <t>Häuslenen</t>
  </si>
  <si>
    <t>Aawangen</t>
  </si>
  <si>
    <t>Hagenbuch ZH</t>
  </si>
  <si>
    <t>Hagenbuch</t>
  </si>
  <si>
    <t>Uesslingen</t>
  </si>
  <si>
    <t>Uesslingen-Buch</t>
  </si>
  <si>
    <t>Buch b. Frauenfeld</t>
  </si>
  <si>
    <t>Wilen b. Neunforn</t>
  </si>
  <si>
    <t>Niederneunforn</t>
  </si>
  <si>
    <t>Neunforn</t>
  </si>
  <si>
    <t>Oberneunforn</t>
  </si>
  <si>
    <t>Warth</t>
  </si>
  <si>
    <t>Warth-Weiningen</t>
  </si>
  <si>
    <t>Weiningen TG</t>
  </si>
  <si>
    <t>Hüttwilen</t>
  </si>
  <si>
    <t>Nussbaumen TG</t>
  </si>
  <si>
    <t>Uerschhausen</t>
  </si>
  <si>
    <t>Wiesendangen</t>
  </si>
  <si>
    <t>Bertschikon</t>
  </si>
  <si>
    <t>Gundetswil</t>
  </si>
  <si>
    <t>Kefikon ZH</t>
  </si>
  <si>
    <t>Attikon</t>
  </si>
  <si>
    <t>Rickenbach ZH</t>
  </si>
  <si>
    <t>Rickenbach (ZH)</t>
  </si>
  <si>
    <t>Rickenbach Sulz</t>
  </si>
  <si>
    <t>Menzengrüt</t>
  </si>
  <si>
    <t>Islikon</t>
  </si>
  <si>
    <t>Gachnang</t>
  </si>
  <si>
    <t>Kefikon TG</t>
  </si>
  <si>
    <t>Ellikon an der Thur</t>
  </si>
  <si>
    <t>Felben-Wellhausen</t>
  </si>
  <si>
    <t>Harenwilen</t>
  </si>
  <si>
    <t>Hüttlingen</t>
  </si>
  <si>
    <t>Mettendorf TG</t>
  </si>
  <si>
    <t>Eschikofen</t>
  </si>
  <si>
    <t>Müllheim-Wigoltingen</t>
  </si>
  <si>
    <t>Wigoltingen</t>
  </si>
  <si>
    <t>Bonau</t>
  </si>
  <si>
    <t>Müllheim Dorf</t>
  </si>
  <si>
    <t>Müllheim</t>
  </si>
  <si>
    <t>Engwang</t>
  </si>
  <si>
    <t>Illhart</t>
  </si>
  <si>
    <t>Lamperswil TG</t>
  </si>
  <si>
    <t>Raperswilen</t>
  </si>
  <si>
    <t>Märstetten</t>
  </si>
  <si>
    <t>Ottoberg</t>
  </si>
  <si>
    <t>Hefenhausen</t>
  </si>
  <si>
    <t>Wäldi</t>
  </si>
  <si>
    <t>Engwilen</t>
  </si>
  <si>
    <t>Sonterswil</t>
  </si>
  <si>
    <t>Lipperswil</t>
  </si>
  <si>
    <t>Hattenhausen</t>
  </si>
  <si>
    <t>Gunterswilen</t>
  </si>
  <si>
    <t>Wagerswil</t>
  </si>
  <si>
    <t>Hugelshofen</t>
  </si>
  <si>
    <t>Kemmental</t>
  </si>
  <si>
    <t>Neuwilen</t>
  </si>
  <si>
    <t>Dotnacht</t>
  </si>
  <si>
    <t>Ellighausen</t>
  </si>
  <si>
    <t>Lippoldswilen</t>
  </si>
  <si>
    <t>Weinfelden</t>
  </si>
  <si>
    <t>Berg TG</t>
  </si>
  <si>
    <t>Berg (TG)</t>
  </si>
  <si>
    <t>Andhausen</t>
  </si>
  <si>
    <t>Graltshausen</t>
  </si>
  <si>
    <t>Guntershausen b. Berg</t>
  </si>
  <si>
    <t>Siegershausen</t>
  </si>
  <si>
    <t>Alterswilen</t>
  </si>
  <si>
    <t>Altishausen</t>
  </si>
  <si>
    <t>Illighausen</t>
  </si>
  <si>
    <t>Lengwil</t>
  </si>
  <si>
    <t>Oberhofen TG</t>
  </si>
  <si>
    <t>Dettighofen (Lengwil)</t>
  </si>
  <si>
    <t>Bürglen TG</t>
  </si>
  <si>
    <t>Bürglen (TG)</t>
  </si>
  <si>
    <t>Istighofen</t>
  </si>
  <si>
    <t>Mauren TG</t>
  </si>
  <si>
    <t>Schönholzerswilen</t>
  </si>
  <si>
    <t>Hefenhofen</t>
  </si>
  <si>
    <t>Sommeri</t>
  </si>
  <si>
    <t>Amriswil</t>
  </si>
  <si>
    <t>Hagenwil b. Amriswil</t>
  </si>
  <si>
    <t>Biessenhofen</t>
  </si>
  <si>
    <t>Schocherswil</t>
  </si>
  <si>
    <t>Dozwil</t>
  </si>
  <si>
    <t>Sulgen</t>
  </si>
  <si>
    <t>Götighofen</t>
  </si>
  <si>
    <t>Donzhausen</t>
  </si>
  <si>
    <t>Leimbach TG</t>
  </si>
  <si>
    <t>Opfershofen TG</t>
  </si>
  <si>
    <t>Langrickenbach</t>
  </si>
  <si>
    <t>Zuben</t>
  </si>
  <si>
    <t>Schönenbaumgarten</t>
  </si>
  <si>
    <t>Herrenhof</t>
  </si>
  <si>
    <t>Mattwil</t>
  </si>
  <si>
    <t>Birwinken</t>
  </si>
  <si>
    <t>Happerswil</t>
  </si>
  <si>
    <t>Klarsreuti</t>
  </si>
  <si>
    <t>Erlen</t>
  </si>
  <si>
    <t>Kümmertshausen</t>
  </si>
  <si>
    <t>Riedt b. Erlen</t>
  </si>
  <si>
    <t>Buchackern</t>
  </si>
  <si>
    <t>Engishofen</t>
  </si>
  <si>
    <t>Ennetaach</t>
  </si>
  <si>
    <t>Andwil TG</t>
  </si>
  <si>
    <t>Buch b. Kümmertshausen</t>
  </si>
  <si>
    <t>Oberaach</t>
  </si>
  <si>
    <t>Zihlschlacht</t>
  </si>
  <si>
    <t>Zihlschlacht-Sitterdorf</t>
  </si>
  <si>
    <t>Sitterdorf</t>
  </si>
  <si>
    <t>Romanshorn</t>
  </si>
  <si>
    <t>Uttwil</t>
  </si>
  <si>
    <t>Kesswil</t>
  </si>
  <si>
    <t>Güttingen</t>
  </si>
  <si>
    <t>Altnau</t>
  </si>
  <si>
    <t>Scherzingen</t>
  </si>
  <si>
    <t>Münsterlingen</t>
  </si>
  <si>
    <t>Landschlacht</t>
  </si>
  <si>
    <t>Bottighofen</t>
  </si>
  <si>
    <t>Salmsach</t>
  </si>
  <si>
    <t>Wangen b. Dübendorf</t>
  </si>
  <si>
    <t>Schwerzenbach</t>
  </si>
  <si>
    <t>Volketswil</t>
  </si>
  <si>
    <t>Gutenswil</t>
  </si>
  <si>
    <t>Greifensee</t>
  </si>
  <si>
    <t>Nänikon</t>
  </si>
  <si>
    <t>Uster</t>
  </si>
  <si>
    <t>Aathal-Seegräben</t>
  </si>
  <si>
    <t>Seegräben</t>
  </si>
  <si>
    <t>Bubikon</t>
  </si>
  <si>
    <t>Bertschikon (Gossau ZH)</t>
  </si>
  <si>
    <t>Gossau (ZH)</t>
  </si>
  <si>
    <t>Sulzbach</t>
  </si>
  <si>
    <t>Wermatswil</t>
  </si>
  <si>
    <t>Freudwil</t>
  </si>
  <si>
    <t>Riedikon</t>
  </si>
  <si>
    <t>Mönchaltorf</t>
  </si>
  <si>
    <t>Oetwil am See</t>
  </si>
  <si>
    <t>Wetzikon ZH</t>
  </si>
  <si>
    <t>Wetzikon (ZH)</t>
  </si>
  <si>
    <t>Grüt (Gossau ZH)</t>
  </si>
  <si>
    <t>Gossau ZH</t>
  </si>
  <si>
    <t>Ottikon (Gossau ZH)</t>
  </si>
  <si>
    <t>Grüningen</t>
  </si>
  <si>
    <t>Rüti ZH</t>
  </si>
  <si>
    <t>Rüti (ZH)</t>
  </si>
  <si>
    <t>Tann</t>
  </si>
  <si>
    <t>Dürnten</t>
  </si>
  <si>
    <t>Wolfhausen</t>
  </si>
  <si>
    <t>Hombrechtikon</t>
  </si>
  <si>
    <t>Wald ZH</t>
  </si>
  <si>
    <t>Wald (ZH)</t>
  </si>
  <si>
    <t>Laupen ZH</t>
  </si>
  <si>
    <t>Goldingen</t>
  </si>
  <si>
    <t>Eschenbach (SG)</t>
  </si>
  <si>
    <t>Hurden</t>
  </si>
  <si>
    <t>Freienbach</t>
  </si>
  <si>
    <t>Rapperswil SG</t>
  </si>
  <si>
    <t>Rapperswil-Jona</t>
  </si>
  <si>
    <t>Jona</t>
  </si>
  <si>
    <t>Wagen</t>
  </si>
  <si>
    <t>Küsnacht ZH</t>
  </si>
  <si>
    <t>Erlenbach ZH</t>
  </si>
  <si>
    <t>Erlenbach (ZH)</t>
  </si>
  <si>
    <t>Herrliberg</t>
  </si>
  <si>
    <t>Meilen</t>
  </si>
  <si>
    <t>Uetikon am See</t>
  </si>
  <si>
    <t>Männedorf</t>
  </si>
  <si>
    <t>Stäfa</t>
  </si>
  <si>
    <t>Uerikon</t>
  </si>
  <si>
    <t>Feldbach</t>
  </si>
  <si>
    <t>Bollingen</t>
  </si>
  <si>
    <t>Schmerikon</t>
  </si>
  <si>
    <t>Benken SG</t>
  </si>
  <si>
    <t>Benken (SG)</t>
  </si>
  <si>
    <t>Schänis</t>
  </si>
  <si>
    <t>Kaltbrunn</t>
  </si>
  <si>
    <t>Rufi</t>
  </si>
  <si>
    <t>Maseltrangen</t>
  </si>
  <si>
    <t>Ernetschwil</t>
  </si>
  <si>
    <t>Gommiswald</t>
  </si>
  <si>
    <t>Gebertingen</t>
  </si>
  <si>
    <t>Ricken SG</t>
  </si>
  <si>
    <t>Wattwil</t>
  </si>
  <si>
    <t>Walde SG</t>
  </si>
  <si>
    <t>Uznach</t>
  </si>
  <si>
    <t>Neuhaus SG</t>
  </si>
  <si>
    <t>Eschenbach SG</t>
  </si>
  <si>
    <t>Ermenswil</t>
  </si>
  <si>
    <t>St. Gallenkappel</t>
  </si>
  <si>
    <t>Rüeterswil</t>
  </si>
  <si>
    <t>Uetliburg SG</t>
  </si>
  <si>
    <t>Rieden SG</t>
  </si>
  <si>
    <t>Glarus</t>
  </si>
  <si>
    <t>GL</t>
  </si>
  <si>
    <t>Riedern</t>
  </si>
  <si>
    <t>Klöntal</t>
  </si>
  <si>
    <t>Urnerboden</t>
  </si>
  <si>
    <t>Näfels</t>
  </si>
  <si>
    <t>Glarus Nord</t>
  </si>
  <si>
    <t>Mollis</t>
  </si>
  <si>
    <t>Netstal</t>
  </si>
  <si>
    <t>Ennenda</t>
  </si>
  <si>
    <t>Mitlödi</t>
  </si>
  <si>
    <t>Glarus Süd</t>
  </si>
  <si>
    <t>Filzbach</t>
  </si>
  <si>
    <t>Obstalden</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</si>
  <si>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</si>
  <si>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</si>
  <si>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</si>
  <si>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</si>
  <si>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</si>
  <si>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</si>
  <si>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</si>
  <si>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</si>
  <si>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</si>
  <si>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</si>
  <si>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</si>
  <si>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</si>
  <si>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</si>
  <si>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</si>
  <si>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</si>
  <si>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</si>
  <si>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Kilchberg ZH</t>
  </si>
  <si>
    <t>Kilchberg (ZH)</t>
  </si>
  <si>
    <t>Rüschlikon</t>
  </si>
  <si>
    <t>Au ZH</t>
  </si>
  <si>
    <t>Wädenswil</t>
  </si>
  <si>
    <t>Richterswil</t>
  </si>
  <si>
    <t>Bäch SZ</t>
  </si>
  <si>
    <t>Pfäffikon SZ</t>
  </si>
  <si>
    <t>Horgenberg</t>
  </si>
  <si>
    <t>Hirzel</t>
  </si>
  <si>
    <t>Schönenberg ZH</t>
  </si>
  <si>
    <t>Hütten</t>
  </si>
  <si>
    <t>Wollerau</t>
  </si>
  <si>
    <t>Wilen b. Wollerau</t>
  </si>
  <si>
    <t>Samstagern</t>
  </si>
  <si>
    <t>Schindellegi</t>
  </si>
  <si>
    <t>Feusisberg</t>
  </si>
  <si>
    <t>Bennau</t>
  </si>
  <si>
    <t>Einsiedeln</t>
  </si>
  <si>
    <t>Trachslau</t>
  </si>
  <si>
    <t>Gross</t>
  </si>
  <si>
    <t>Unteriberg</t>
  </si>
  <si>
    <t>Oberiberg</t>
  </si>
  <si>
    <t>Euthal</t>
  </si>
  <si>
    <t>Studen SZ</t>
  </si>
  <si>
    <t>Willerzell</t>
  </si>
  <si>
    <t>Egg SZ</t>
  </si>
  <si>
    <t>Alpthal</t>
  </si>
  <si>
    <t>Altendorf</t>
  </si>
  <si>
    <t>Lachen SZ</t>
  </si>
  <si>
    <t>Lachen</t>
  </si>
  <si>
    <t>Galgenen</t>
  </si>
  <si>
    <t>Siebnen</t>
  </si>
  <si>
    <t>Schübelbach</t>
  </si>
  <si>
    <t>Wangen SZ</t>
  </si>
  <si>
    <t>Wangen (SZ)</t>
  </si>
  <si>
    <t>Tuggen</t>
  </si>
  <si>
    <t>Vorderthal</t>
  </si>
  <si>
    <t>Innerthal</t>
  </si>
  <si>
    <t>Buttikon SZ</t>
  </si>
  <si>
    <t>Reichenburg</t>
  </si>
  <si>
    <t>Bilten</t>
  </si>
  <si>
    <t>Ziegelbrücke</t>
  </si>
  <si>
    <t>Niederurnen</t>
  </si>
  <si>
    <t>Oberurnen</t>
  </si>
  <si>
    <t>Weesen</t>
  </si>
  <si>
    <t>Amden</t>
  </si>
  <si>
    <t>Mühlehorn</t>
  </si>
  <si>
    <t>Murg</t>
  </si>
  <si>
    <t>Quarten</t>
  </si>
  <si>
    <t>Quinten</t>
  </si>
  <si>
    <t>Walenstadt</t>
  </si>
  <si>
    <t>Walenstadtberg</t>
  </si>
  <si>
    <t>Tscherlach</t>
  </si>
  <si>
    <t>Unterterzen</t>
  </si>
  <si>
    <t>Oberterzen</t>
  </si>
  <si>
    <t>Mols</t>
  </si>
  <si>
    <t>Mädris-Vermol</t>
  </si>
  <si>
    <t>Heiligkreuz (Mels)</t>
  </si>
  <si>
    <t>Plons</t>
  </si>
  <si>
    <t>Flums</t>
  </si>
  <si>
    <t>Berschis</t>
  </si>
  <si>
    <t>Flums Hochwiese</t>
  </si>
  <si>
    <t>Flumserberg Saxli</t>
  </si>
  <si>
    <t>Flumserberg Portels</t>
  </si>
  <si>
    <t>Flumserberg Bergheim</t>
  </si>
  <si>
    <t>Flumserberg Tannenheim</t>
  </si>
  <si>
    <t>Flumserberg Tannenbodenalp</t>
  </si>
  <si>
    <t>Urdorf</t>
  </si>
  <si>
    <t>Birmensdorf ZH</t>
  </si>
  <si>
    <t>Birmensdorf (ZH)</t>
  </si>
  <si>
    <t>Aesch ZH</t>
  </si>
  <si>
    <t>Aesch (ZH)</t>
  </si>
  <si>
    <t>Arni AG</t>
  </si>
  <si>
    <t>Arni (AG)</t>
  </si>
  <si>
    <t>Islisberg</t>
  </si>
  <si>
    <t>Bonstetten</t>
  </si>
  <si>
    <t>Wettswil</t>
  </si>
  <si>
    <t>Wettswil am Albis</t>
  </si>
  <si>
    <t>Hedingen</t>
  </si>
  <si>
    <t>Zwillikon</t>
  </si>
  <si>
    <t>Affoltern am Albis</t>
  </si>
  <si>
    <t>Rifferswil</t>
  </si>
  <si>
    <t>Obfelden</t>
  </si>
  <si>
    <t>Ottenbach</t>
  </si>
  <si>
    <t>Aeugst am Albis</t>
  </si>
  <si>
    <t>Aeugstertal</t>
  </si>
  <si>
    <t>Hausen am Albis</t>
  </si>
  <si>
    <t>Jonen</t>
  </si>
  <si>
    <t>Oberlunkhofen</t>
  </si>
  <si>
    <t>Unterlunkhofen</t>
  </si>
  <si>
    <t>Rottenschwil</t>
  </si>
  <si>
    <t>Ebertswil</t>
  </si>
  <si>
    <t>Kappel am Albis</t>
  </si>
  <si>
    <t>Hauptikon</t>
  </si>
  <si>
    <t>Uerzlikon</t>
  </si>
  <si>
    <t>Mettmenstetten</t>
  </si>
  <si>
    <t>Maschwanden</t>
  </si>
  <si>
    <t>Knonau</t>
  </si>
  <si>
    <t>Oberrieden</t>
  </si>
  <si>
    <t>Fahrweid</t>
  </si>
  <si>
    <t>Geroldswil</t>
  </si>
  <si>
    <t>Schlieren</t>
  </si>
  <si>
    <t>Dietikon</t>
  </si>
  <si>
    <t>Oetwil an der Limmat</t>
  </si>
  <si>
    <t>Killwangen</t>
  </si>
  <si>
    <t>Spreitenbach</t>
  </si>
  <si>
    <t>Bergdietikon</t>
  </si>
  <si>
    <t>Rudolfstetten</t>
  </si>
  <si>
    <t>Rudolfstetten-Friedlisberg</t>
  </si>
  <si>
    <t>Berikon</t>
  </si>
  <si>
    <t>Oberwil-Lieli</t>
  </si>
  <si>
    <t>Widen</t>
  </si>
  <si>
    <t>St. Gallen</t>
  </si>
  <si>
    <t>Abtwil SG</t>
  </si>
  <si>
    <t>Gaiserwald</t>
  </si>
  <si>
    <t>St. Josefen</t>
  </si>
  <si>
    <t>Engelburg</t>
  </si>
  <si>
    <t>Untereggen</t>
  </si>
  <si>
    <t>Eggersriet</t>
  </si>
  <si>
    <t>Grub AR</t>
  </si>
  <si>
    <t>Grub (AR)</t>
  </si>
  <si>
    <t>AR</t>
  </si>
  <si>
    <t>Grub SG</t>
  </si>
  <si>
    <t>Speicherschwendi</t>
  </si>
  <si>
    <t>Speicher</t>
  </si>
  <si>
    <t>Rehetobel</t>
  </si>
  <si>
    <t>Trogen</t>
  </si>
  <si>
    <t>Wald AR</t>
  </si>
  <si>
    <t>Wald (AR)</t>
  </si>
  <si>
    <t>Appenzell</t>
  </si>
  <si>
    <t>AI</t>
  </si>
  <si>
    <t>Appenzell Meistersrüte</t>
  </si>
  <si>
    <t>Appenzell Enggenhütten</t>
  </si>
  <si>
    <t>Schlatt-Haslen</t>
  </si>
  <si>
    <t>Appenzell Schlatt</t>
  </si>
  <si>
    <t>Appenzell Eggerstanden</t>
  </si>
  <si>
    <t>Schwende-Rüte</t>
  </si>
  <si>
    <t>Appenzell Steinegg</t>
  </si>
  <si>
    <t>Niederteufen</t>
  </si>
  <si>
    <t>Teufen (AR)</t>
  </si>
  <si>
    <t>Teufen AR</t>
  </si>
  <si>
    <t>Haslen AI</t>
  </si>
  <si>
    <t>Bühler</t>
  </si>
  <si>
    <t>Gais</t>
  </si>
  <si>
    <t>Weissbad</t>
  </si>
  <si>
    <t>Schwende</t>
  </si>
  <si>
    <t>Wasserauen</t>
  </si>
  <si>
    <t>Brülisau</t>
  </si>
  <si>
    <t>Lustmühle</t>
  </si>
  <si>
    <t>Stein AR</t>
  </si>
  <si>
    <t>Stein (AR)</t>
  </si>
  <si>
    <t>Hundwil</t>
  </si>
  <si>
    <t>Herisau</t>
  </si>
  <si>
    <t>Schwellbrunn</t>
  </si>
  <si>
    <t>Waldstatt</t>
  </si>
  <si>
    <t>Schönengrund</t>
  </si>
  <si>
    <t>Urnäsch</t>
  </si>
  <si>
    <t>Gonten</t>
  </si>
  <si>
    <t>Gontenbad</t>
  </si>
  <si>
    <t>Jakobsbad</t>
  </si>
  <si>
    <t>Schachen b. Herisau</t>
  </si>
  <si>
    <t>Degersheim</t>
  </si>
  <si>
    <t>Hoffeld</t>
  </si>
  <si>
    <t>Neckertal</t>
  </si>
  <si>
    <t>Dicken</t>
  </si>
  <si>
    <t>Wolfertswil</t>
  </si>
  <si>
    <t>Mogelsberg</t>
  </si>
  <si>
    <t>Ebersol</t>
  </si>
  <si>
    <t>Nassen</t>
  </si>
  <si>
    <t>Brunnadern</t>
  </si>
  <si>
    <t>Necker</t>
  </si>
  <si>
    <t>St. Peterzell</t>
  </si>
  <si>
    <t>Gossau SG</t>
  </si>
  <si>
    <t>Gossau (SG)</t>
  </si>
  <si>
    <t>Niederwil SG</t>
  </si>
  <si>
    <t>Oberbüren</t>
  </si>
  <si>
    <t>Andwil SG</t>
  </si>
  <si>
    <t>Andwil (SG)</t>
  </si>
  <si>
    <t>Waldkirch</t>
  </si>
  <si>
    <t>Arnegg</t>
  </si>
  <si>
    <t>Hauptwil</t>
  </si>
  <si>
    <t>Hauptwil-Gottshaus</t>
  </si>
  <si>
    <t>Kradolf</t>
  </si>
  <si>
    <t>Kradolf-Schönenberg</t>
  </si>
  <si>
    <t>Schönenberg an der Thur</t>
  </si>
  <si>
    <t>Buhwil</t>
  </si>
  <si>
    <t>Heldswil</t>
  </si>
  <si>
    <t>Hohentannen</t>
  </si>
  <si>
    <t>Neukirch an der Thur</t>
  </si>
  <si>
    <t>Bischofszell</t>
  </si>
  <si>
    <t>Schweizersholz</t>
  </si>
  <si>
    <t>Halden</t>
  </si>
  <si>
    <t>Wilen (Gottshaus)</t>
  </si>
  <si>
    <t>St. Pelagiberg</t>
  </si>
  <si>
    <t>Flawil</t>
  </si>
  <si>
    <t>Egg (Flawil)</t>
  </si>
  <si>
    <t>Niederglatt SG</t>
  </si>
  <si>
    <t>Oberuzwil</t>
  </si>
  <si>
    <t>Uzwil</t>
  </si>
  <si>
    <t>Jonschwil</t>
  </si>
  <si>
    <t>Niederuzwil</t>
  </si>
  <si>
    <t>Sonnental</t>
  </si>
  <si>
    <t>Niederbüren</t>
  </si>
  <si>
    <t>Henau</t>
  </si>
  <si>
    <t>Bichwil</t>
  </si>
  <si>
    <t>Algetshausen</t>
  </si>
  <si>
    <t>Niederstetten</t>
  </si>
  <si>
    <t>Oberstetten</t>
  </si>
  <si>
    <t>Wittenbach</t>
  </si>
  <si>
    <t>Bernhardzell</t>
  </si>
  <si>
    <t>Berg SG</t>
  </si>
  <si>
    <t>Berg (SG)</t>
  </si>
  <si>
    <t>Freidorf TG</t>
  </si>
  <si>
    <t>Roggwil (TG)</t>
  </si>
  <si>
    <t>Lömmenschwil</t>
  </si>
  <si>
    <t>Häggenschwil</t>
  </si>
  <si>
    <t>Muolen</t>
  </si>
  <si>
    <t>Steinebrunn</t>
  </si>
  <si>
    <t>Egnach</t>
  </si>
  <si>
    <t>Neukirch (Egnach)</t>
  </si>
  <si>
    <t>Winden</t>
  </si>
  <si>
    <t>Arbon</t>
  </si>
  <si>
    <t>Frasnacht</t>
  </si>
  <si>
    <t>Stachen</t>
  </si>
  <si>
    <t>Steinach</t>
  </si>
  <si>
    <t>Roggwil TG</t>
  </si>
  <si>
    <t>Horn</t>
  </si>
  <si>
    <t>Tübach</t>
  </si>
  <si>
    <t>Rorschach</t>
  </si>
  <si>
    <t>Mörschwil</t>
  </si>
  <si>
    <t>Goldach</t>
  </si>
  <si>
    <t>Rorschacherberg</t>
  </si>
  <si>
    <t>Wienacht-Tobel</t>
  </si>
  <si>
    <t>Lutzenberg</t>
  </si>
  <si>
    <t>Heiden</t>
  </si>
  <si>
    <t>Reute AR</t>
  </si>
  <si>
    <t>Reute (AR)</t>
  </si>
  <si>
    <t>Schachen b. Reute</t>
  </si>
  <si>
    <t>Berneck</t>
  </si>
  <si>
    <t>Oberegg</t>
  </si>
  <si>
    <t>Staad SG</t>
  </si>
  <si>
    <t>Thal</t>
  </si>
  <si>
    <t>Altenrhein</t>
  </si>
  <si>
    <t>Rheineck</t>
  </si>
  <si>
    <t>Wolfhalden</t>
  </si>
  <si>
    <t>Walzenhausen</t>
  </si>
  <si>
    <t>St. Margrethen SG</t>
  </si>
  <si>
    <t>St. Margrethen</t>
  </si>
  <si>
    <t>Au SG</t>
  </si>
  <si>
    <t>Au (SG)</t>
  </si>
  <si>
    <t>Heerbrugg</t>
  </si>
  <si>
    <t>Balgach</t>
  </si>
  <si>
    <t>Marbach SG</t>
  </si>
  <si>
    <t>Marbach (SG)</t>
  </si>
  <si>
    <t>Büriswilen</t>
  </si>
  <si>
    <t>Widnau</t>
  </si>
  <si>
    <t>Diepoldsau</t>
  </si>
  <si>
    <t>Rebstein</t>
  </si>
  <si>
    <t>Altstätten SG</t>
  </si>
  <si>
    <t>Altstätten</t>
  </si>
  <si>
    <t>Lüchingen</t>
  </si>
  <si>
    <t>Kriessern</t>
  </si>
  <si>
    <t>Oberriet (SG)</t>
  </si>
  <si>
    <t>Hinterforst</t>
  </si>
  <si>
    <t>Eichberg</t>
  </si>
  <si>
    <t>Montlingen</t>
  </si>
  <si>
    <t>Oberriet SG</t>
  </si>
  <si>
    <t>Lienz</t>
  </si>
  <si>
    <t>Rüthi (Rheintal)</t>
  </si>
  <si>
    <t>Rüthi (SG)</t>
  </si>
  <si>
    <t>Salez</t>
  </si>
  <si>
    <t>Sennwald</t>
  </si>
  <si>
    <t>Frümsen</t>
  </si>
  <si>
    <t>Sax</t>
  </si>
  <si>
    <t>Haag (Rheintal)</t>
  </si>
  <si>
    <t>Buchs SG</t>
  </si>
  <si>
    <t>Buchs (SG)</t>
  </si>
  <si>
    <t>Werdenberg</t>
  </si>
  <si>
    <t>Grabs</t>
  </si>
  <si>
    <t>Grabserberg</t>
  </si>
  <si>
    <t>Gams</t>
  </si>
  <si>
    <t>Sevelen</t>
  </si>
  <si>
    <t>Weite</t>
  </si>
  <si>
    <t>Wartau</t>
  </si>
  <si>
    <t>Fontnas</t>
  </si>
  <si>
    <t>Trübbach</t>
  </si>
  <si>
    <t>Azmoos</t>
  </si>
  <si>
    <t>Oberschan</t>
  </si>
  <si>
    <t>Malans SG</t>
  </si>
  <si>
    <t>Gretschins</t>
  </si>
  <si>
    <t>Nendeln</t>
  </si>
  <si>
    <t>Eschen</t>
  </si>
  <si>
    <t>LI</t>
  </si>
  <si>
    <t>Schaanwald</t>
  </si>
  <si>
    <t>Mauren</t>
  </si>
  <si>
    <t>Gamprin-Bendern</t>
  </si>
  <si>
    <t>Gamprin</t>
  </si>
  <si>
    <t>Schellenberg</t>
  </si>
  <si>
    <t>Vaduz</t>
  </si>
  <si>
    <t>Ruggell</t>
  </si>
  <si>
    <t>Mauren FL</t>
  </si>
  <si>
    <t>Schaan</t>
  </si>
  <si>
    <t>Triesen</t>
  </si>
  <si>
    <t>Balzers</t>
  </si>
  <si>
    <t>Triesenberg</t>
  </si>
  <si>
    <t>Planken</t>
  </si>
  <si>
    <t>Wil SG</t>
  </si>
  <si>
    <t>Kirchberg (SG)</t>
  </si>
  <si>
    <t>Wil (SG)</t>
  </si>
  <si>
    <t>Braunau</t>
  </si>
  <si>
    <t>Stehrenberg</t>
  </si>
  <si>
    <t>Bussnang</t>
  </si>
  <si>
    <t>Lanterswil</t>
  </si>
  <si>
    <t>Friltschen</t>
  </si>
  <si>
    <t>Lommis</t>
  </si>
  <si>
    <t>Stettfurt</t>
  </si>
  <si>
    <t>Weingarten-Kalthäusern</t>
  </si>
  <si>
    <t>Rossrüti</t>
  </si>
  <si>
    <t>Wuppenau</t>
  </si>
  <si>
    <t>Hosenruck</t>
  </si>
  <si>
    <t>Mettlen</t>
  </si>
  <si>
    <t>Züberwangen</t>
  </si>
  <si>
    <t>Zuzwil (SG)</t>
  </si>
  <si>
    <t>Zuzwil SG</t>
  </si>
  <si>
    <t>Lenggenwil</t>
  </si>
  <si>
    <t>Niederhelfenschwil</t>
  </si>
  <si>
    <t>Zuckenriet</t>
  </si>
  <si>
    <t>Rickenbach b. Wil</t>
  </si>
  <si>
    <t>Rickenbach (TG)</t>
  </si>
  <si>
    <t>Kirchberg SG</t>
  </si>
  <si>
    <t>Dietschwil</t>
  </si>
  <si>
    <t>Gähwil</t>
  </si>
  <si>
    <t>Wilen b. Wil</t>
  </si>
  <si>
    <t>Wilen (TG)</t>
  </si>
  <si>
    <t>Schwarzenbach SG</t>
  </si>
  <si>
    <t>Münchwilen TG</t>
  </si>
  <si>
    <t>Münchwilen (TG)</t>
  </si>
  <si>
    <t>St. Margarethen TG</t>
  </si>
  <si>
    <t>Wängi</t>
  </si>
  <si>
    <t>Tuttwil</t>
  </si>
  <si>
    <t>Wittenwil</t>
  </si>
  <si>
    <t>Matzingen</t>
  </si>
  <si>
    <t>Bronschhofen</t>
  </si>
  <si>
    <t>Bettwiesen</t>
  </si>
  <si>
    <t>Tägerschen</t>
  </si>
  <si>
    <t>Tobel-Tägerschen</t>
  </si>
  <si>
    <t>Tobel</t>
  </si>
  <si>
    <t>Affeltrangen</t>
  </si>
  <si>
    <t>Zezikon</t>
  </si>
  <si>
    <t>Märwil</t>
  </si>
  <si>
    <t>Buch b. Märwil</t>
  </si>
  <si>
    <t>Oberbussnang</t>
  </si>
  <si>
    <t>Oppikon</t>
  </si>
  <si>
    <t>Schmidshof</t>
  </si>
  <si>
    <t>Rothenhausen</t>
  </si>
  <si>
    <t>Littenheid</t>
  </si>
  <si>
    <t>Lütisburg Station</t>
  </si>
  <si>
    <t>Lütisburg</t>
  </si>
  <si>
    <t>Bazenheid</t>
  </si>
  <si>
    <t>Müselbach</t>
  </si>
  <si>
    <t>Unterrindal</t>
  </si>
  <si>
    <t>Oberrindal</t>
  </si>
  <si>
    <t>Bütschwil</t>
  </si>
  <si>
    <t>Bütschwil-Ganterschwil</t>
  </si>
  <si>
    <t>Mosnang</t>
  </si>
  <si>
    <t>Ganterschwil</t>
  </si>
  <si>
    <t>Dreien</t>
  </si>
  <si>
    <t>Mühlrüti</t>
  </si>
  <si>
    <t>Libingen</t>
  </si>
  <si>
    <t>Dietfurt</t>
  </si>
  <si>
    <t>Lichtensteig</t>
  </si>
  <si>
    <t>Oberhelfenschwil</t>
  </si>
  <si>
    <t>Krinau</t>
  </si>
  <si>
    <t>Ulisbach</t>
  </si>
  <si>
    <t>Hemberg</t>
  </si>
  <si>
    <t>Bächli (Hemberg)</t>
  </si>
  <si>
    <t>Ebnat-Kappel</t>
  </si>
  <si>
    <t>Krummenau</t>
  </si>
  <si>
    <t>Nesslau</t>
  </si>
  <si>
    <t>Ennetbühl</t>
  </si>
  <si>
    <t>Neu St. Johann</t>
  </si>
  <si>
    <t>Stein SG</t>
  </si>
  <si>
    <t>Alt St. Johann</t>
  </si>
  <si>
    <t>Wildhaus-Alt St. Johann</t>
  </si>
  <si>
    <t>Unterwasser</t>
  </si>
  <si>
    <t>Wildhaus</t>
  </si>
  <si>
    <t>Thunersee</t>
  </si>
  <si>
    <t>Brienzersee</t>
  </si>
  <si>
    <t>Bielersee</t>
  </si>
  <si>
    <t>Bielersee (BE)</t>
  </si>
  <si>
    <t> Wil</t>
  </si>
  <si>
    <t> Saint Gallen</t>
  </si>
  <si>
    <t> Switzerland</t>
  </si>
  <si>
    <t>11.04.2022 à 10:08:46</t>
  </si>
  <si>
    <t> Vaduz</t>
  </si>
  <si>
    <t> Sankt Gallen</t>
  </si>
  <si>
    <t>14.04.2022 à 08:07:49</t>
  </si>
  <si>
    <t>10.04.2022 à 19:26:42</t>
  </si>
  <si>
    <t> San Francisco</t>
  </si>
  <si>
    <t> California</t>
  </si>
  <si>
    <t> United States</t>
  </si>
  <si>
    <t>18.04.2022 à 16:52:08</t>
  </si>
  <si>
    <t>08.04.2022 à 16:51:12</t>
  </si>
  <si>
    <t> Taipei</t>
  </si>
  <si>
    <t> Taiwan</t>
  </si>
  <si>
    <t>18.04.2022 à 11:22:08</t>
  </si>
  <si>
    <t>18.04.2022 à 11:19:09</t>
  </si>
  <si>
    <t>18.04.2022 à 11:16:01</t>
  </si>
  <si>
    <t>18.04.2022 à 11:13:23</t>
  </si>
  <si>
    <t> Gossau</t>
  </si>
  <si>
    <t>14.04.2022 à 15:25:28</t>
  </si>
  <si>
    <t>08.04.2022 à 16:31:30</t>
  </si>
  <si>
    <t> Dietikon</t>
  </si>
  <si>
    <t> Zurich</t>
  </si>
  <si>
    <t>23.03.2022 à 21:52:01</t>
  </si>
  <si>
    <t>09.04.2022 à 14:44:30</t>
  </si>
  <si>
    <t>12.04.2022 à 18:27:01</t>
  </si>
  <si>
    <t>02.04.2022 à 10:32:08</t>
  </si>
  <si>
    <t>01.04.2022 à 14:24:52</t>
  </si>
  <si>
    <t>20.03.2022 à 17:35:44</t>
  </si>
  <si>
    <t>12.04.2022 à 20:00:33</t>
  </si>
  <si>
    <t>08.04.2022 à 19:06:29</t>
  </si>
  <si>
    <t>20.03.2022 à 12:47:34</t>
  </si>
  <si>
    <t> Baar</t>
  </si>
  <si>
    <t> Zug</t>
  </si>
  <si>
    <t>08.04.2022 à 09:17:34</t>
  </si>
  <si>
    <t>07.04.2022 à 17:34:57</t>
  </si>
  <si>
    <t> Adliswil</t>
  </si>
  <si>
    <t>15.04.2022 à 16:25:14</t>
  </si>
  <si>
    <t>13.04.2022 à 19:28:39</t>
  </si>
  <si>
    <t> Saint-Ouen</t>
  </si>
  <si>
    <t> Île-de-France</t>
  </si>
  <si>
    <t> France</t>
  </si>
  <si>
    <t>17.04.2022 à 13:55:34</t>
  </si>
  <si>
    <t>10.04.2022 à 13:37:15</t>
  </si>
  <si>
    <t>09.04.2022 à 15:01:28</t>
  </si>
  <si>
    <t>09.04.2022 à 10:01:54</t>
  </si>
  <si>
    <t>05.04.2022 à 12:20:27</t>
  </si>
  <si>
    <t>12.04.2022 à 20:16:38</t>
  </si>
  <si>
    <t>08.04.2022 à 17:44:15</t>
  </si>
  <si>
    <t>09.04.2022 à 11:06:22</t>
  </si>
  <si>
    <t> Rapperswil</t>
  </si>
  <si>
    <t>09.04.2022 à 11:11:52</t>
  </si>
  <si>
    <t>14.04.2022 à 12:59:57</t>
  </si>
  <si>
    <t>15.04.2022 à 09:31:59</t>
  </si>
  <si>
    <t>10.04.2022 à 19:41:10</t>
  </si>
  <si>
    <t>31.03.2022 à 00:01:12</t>
  </si>
  <si>
    <t>30.03.2022 à 23:53:39</t>
  </si>
  <si>
    <t>14.04.2022 à 21:53:29</t>
  </si>
  <si>
    <t> Zürich</t>
  </si>
  <si>
    <t>08.04.2022 à 15:16:55</t>
  </si>
  <si>
    <t> Uster</t>
  </si>
  <si>
    <t>08.04.2022 à 22:58:39</t>
  </si>
  <si>
    <t>12.04.2022 à 13:48:18</t>
  </si>
  <si>
    <t> Kreuzlingen</t>
  </si>
  <si>
    <t> Thurgau</t>
  </si>
  <si>
    <t>07.04.2022 à 18:05:12</t>
  </si>
  <si>
    <t> Jona</t>
  </si>
  <si>
    <t>09.04.2022 à 18:40:50</t>
  </si>
  <si>
    <t> Winterthur</t>
  </si>
  <si>
    <t>18.04.2022 à 11:47:49</t>
  </si>
  <si>
    <t>12.04.2022 à 21:10:28</t>
  </si>
  <si>
    <t>10.04.2022 à 21:58:35</t>
  </si>
  <si>
    <t>08.04.2022 à 16:48:59</t>
  </si>
  <si>
    <t> Dübendorf</t>
  </si>
  <si>
    <t>05.04.2022 à 15:22:08</t>
  </si>
  <si>
    <t>12.04.2022 à 14:12:53</t>
  </si>
  <si>
    <t>07.04.2022 à 11:04:47</t>
  </si>
  <si>
    <t>02.04.2022 à 19:55:25</t>
  </si>
  <si>
    <t> Kloten</t>
  </si>
  <si>
    <t>06.04.2022 à 14:41:30</t>
  </si>
  <si>
    <t>16.04.2022 à 14:39:27</t>
  </si>
  <si>
    <t>16.04.2022 à 04:43:52</t>
  </si>
  <si>
    <t> Saint-Denis</t>
  </si>
  <si>
    <t>17.04.2022 à 10:07:49</t>
  </si>
  <si>
    <t>15.04.2022 à 16:39:14</t>
  </si>
  <si>
    <t>12.04.2022 à 19:21:35</t>
  </si>
  <si>
    <t>12.04.2022 à 07:28:58</t>
  </si>
  <si>
    <t>11.04.2022 à 21:35:14</t>
  </si>
  <si>
    <t>11.04.2022 à 14:59:04</t>
  </si>
  <si>
    <t>10.04.2022 à 11:29:07</t>
  </si>
  <si>
    <t>09.04.2022 à 13:50:55</t>
  </si>
  <si>
    <t>09.04.2022 à 12:31:20</t>
  </si>
  <si>
    <t>07.04.2022 à 11:52:03</t>
  </si>
  <si>
    <t>06.04.2022 à 19:09:33</t>
  </si>
  <si>
    <t>06.04.2022 à 18:43:40</t>
  </si>
  <si>
    <t>06.04.2022 à 13:20:52</t>
  </si>
  <si>
    <t>05.04.2022 à 23:37:05</t>
  </si>
  <si>
    <t>05.04.2022 à 21:14:59</t>
  </si>
  <si>
    <t>30.03.2022 à 21:19:13</t>
  </si>
  <si>
    <t>24.03.2022 à 13:19:56</t>
  </si>
  <si>
    <t>18.03.2022 à 10:52:24</t>
  </si>
  <si>
    <t>16.03.2022 à 21:56:59</t>
  </si>
  <si>
    <t>11.04.2022 à 19:15:13</t>
  </si>
  <si>
    <t>10.04.2022 à 13:27:25</t>
  </si>
  <si>
    <t>09.04.2022 à 20:30:59</t>
  </si>
  <si>
    <t> Montfermeil</t>
  </si>
  <si>
    <t>16.04.2022 à 20:04:41</t>
  </si>
  <si>
    <t> Clamart</t>
  </si>
  <si>
    <t>16.04.2022 à 19:43:21</t>
  </si>
  <si>
    <t>09.04.2022 à 17:15:47</t>
  </si>
  <si>
    <t>09.04.2022 à 11:24:05</t>
  </si>
  <si>
    <t>05.04.2022 à 20:55:06</t>
  </si>
  <si>
    <t>01.04.2022 à 13:22:24</t>
  </si>
  <si>
    <t>28.03.2022 à 23:08:07</t>
  </si>
  <si>
    <t>15.04.2022 à 20:39:59</t>
  </si>
  <si>
    <t>15.04.2022 à 16:21:55</t>
  </si>
  <si>
    <t>15.04.2022 à 15:58:54</t>
  </si>
  <si>
    <t>15.04.2022 à 14:40:29</t>
  </si>
  <si>
    <t>15.04.2022 à 12:58:02</t>
  </si>
  <si>
    <t>14.04.2022 à 23:05:54</t>
  </si>
  <si>
    <t>13.04.2022 à 17:33:54</t>
  </si>
  <si>
    <t>13.04.2022 à 12:07:54</t>
  </si>
  <si>
    <t>12.04.2022 à 18:46:04</t>
  </si>
  <si>
    <t>12.04.2022 à 18:28:44</t>
  </si>
  <si>
    <t>12.04.2022 à 13:52:08</t>
  </si>
  <si>
    <t>16.04.2022 à 16:55:36</t>
  </si>
  <si>
    <t>12.04.2022 à 11:50:17</t>
  </si>
  <si>
    <t>10.04.2022 à 22:09:47</t>
  </si>
  <si>
    <t>10.04.2022 à 21:02:37</t>
  </si>
  <si>
    <t>09.04.2022 à 20:43:29</t>
  </si>
  <si>
    <t>09.04.2022 à 17:40:36</t>
  </si>
  <si>
    <t>09.04.2022 à 17:36:35</t>
  </si>
  <si>
    <t>09.04.2022 à 15:59:00</t>
  </si>
  <si>
    <t>09.04.2022 à 15:33:31</t>
  </si>
  <si>
    <t>09.04.2022 à 15:04:38</t>
  </si>
  <si>
    <t>09.04.2022 à 13:32:10</t>
  </si>
  <si>
    <t>09.04.2022 à 12:36:34</t>
  </si>
  <si>
    <t>09.04.2022 à 10:37:38</t>
  </si>
  <si>
    <t>08.04.2022 à 18:20:40</t>
  </si>
  <si>
    <t>08.04.2022 à 15:08:07</t>
  </si>
  <si>
    <t>06.04.2022 à 19:13:38</t>
  </si>
  <si>
    <t>05.04.2022 à 23:36:10</t>
  </si>
  <si>
    <t>05.04.2022 à 18:03:52</t>
  </si>
  <si>
    <t>23.03.2022 à 15:58:56</t>
  </si>
  <si>
    <t>10.04.2022 à 10:53:19</t>
  </si>
  <si>
    <t>07.04.2022 à 13:25:44</t>
  </si>
  <si>
    <t> Aubervilliers</t>
  </si>
  <si>
    <t>16.04.2022 à 14:46:55</t>
  </si>
  <si>
    <t>13.04.2022 à 09:58:54</t>
  </si>
  <si>
    <t>09.04.2022 à 09:39:08</t>
  </si>
  <si>
    <t>08.04.2022 à 18:43:20</t>
  </si>
  <si>
    <t> Wettingen</t>
  </si>
  <si>
    <t> Aargau</t>
  </si>
  <si>
    <t>13.04.2022 à 17:45:04</t>
  </si>
  <si>
    <t>11.04.2022 à 21:33:44</t>
  </si>
  <si>
    <t>10.04.2022 à 19:10:06</t>
  </si>
  <si>
    <t>07.04.2022 à 17:14:35</t>
  </si>
  <si>
    <t>07.04.2022 à 17:05:31</t>
  </si>
  <si>
    <t>07.04.2022 à 16:31:10</t>
  </si>
  <si>
    <t>12.04.2022 à 20:29:38</t>
  </si>
  <si>
    <t>12.04.2022 à 18:04:20</t>
  </si>
  <si>
    <t>11.04.2022 à 16:32:28</t>
  </si>
  <si>
    <t>14.04.2022 à 22:05:52</t>
  </si>
  <si>
    <t>13.04.2022 à 19:29:50</t>
  </si>
  <si>
    <t>11.04.2022 à 22:19:27</t>
  </si>
  <si>
    <t>08.04.2022 à 17:07:50</t>
  </si>
  <si>
    <t>08.04.2022 à 07:54:00</t>
  </si>
  <si>
    <t>07.04.2022 à 23:01:01</t>
  </si>
  <si>
    <t>07.04.2022 à 13:27:40</t>
  </si>
  <si>
    <t>01.04.2022 à 18:52:57</t>
  </si>
  <si>
    <t>30.03.2022 à 18:55:24</t>
  </si>
  <si>
    <t>26.03.2022 à 10:14:55</t>
  </si>
  <si>
    <t>14.04.2022 à 22:17:51</t>
  </si>
  <si>
    <t>13.04.2022 à 12:31:07</t>
  </si>
  <si>
    <t>16.04.2022 à 12:23:09</t>
  </si>
  <si>
    <t>11.04.2022 à 12:05:08</t>
  </si>
  <si>
    <t>03.04.2022 à 01:18:12</t>
  </si>
  <si>
    <t>29.03.2022 à 18:15:15</t>
  </si>
  <si>
    <t>29.03.2022 à 09:08:26</t>
  </si>
  <si>
    <t>16.04.2022 à 17:48:47</t>
  </si>
  <si>
    <t>16.04.2022 à 15:17:40</t>
  </si>
  <si>
    <t>14.04.2022 à 12:06:34</t>
  </si>
  <si>
    <t> Annemasse</t>
  </si>
  <si>
    <t> Auvergne-Rhône-Alpes</t>
  </si>
  <si>
    <t>16.04.2022 à 11:51:05</t>
  </si>
  <si>
    <t>09.04.2022 à 17:37:45</t>
  </si>
  <si>
    <t>09.04.2022 à 10:36:50</t>
  </si>
  <si>
    <t>04.04.2022 à 16:55:53</t>
  </si>
  <si>
    <t>03.04.2022 à 17:38:38</t>
  </si>
  <si>
    <t>02.04.2022 à 13:21:42</t>
  </si>
  <si>
    <t>15.03.2022 à 21:39:01</t>
  </si>
  <si>
    <t>11.04.2022 à 17:30:08</t>
  </si>
  <si>
    <t>08.04.2022 à 10:38:50</t>
  </si>
  <si>
    <t>30.03.2022 à 10:12:25</t>
  </si>
  <si>
    <t>17.04.2022 à 09:34:14</t>
  </si>
  <si>
    <t>16.04.2022 à 15:44:44</t>
  </si>
  <si>
    <t>16.04.2022 à 11:55:29</t>
  </si>
  <si>
    <t>15.04.2022 à 12:33:22</t>
  </si>
  <si>
    <t>14.04.2022 à 15:45:19</t>
  </si>
  <si>
    <t>13.04.2022 à 20:35:32</t>
  </si>
  <si>
    <t>12.04.2022 à 14:00:28</t>
  </si>
  <si>
    <t>12.04.2022 à 13:34:15</t>
  </si>
  <si>
    <t>12.04.2022 à 13:18:29</t>
  </si>
  <si>
    <t>11.04.2022 à 20:50:58</t>
  </si>
  <si>
    <t>11.04.2022 à 18:18:58</t>
  </si>
  <si>
    <t>11.04.2022 à 17:03:21</t>
  </si>
  <si>
    <t>11.04.2022 à 06:57:55</t>
  </si>
  <si>
    <t>10.04.2022 à 15:29:54</t>
  </si>
  <si>
    <t>10.04.2022 à 13:38:05</t>
  </si>
  <si>
    <t>10.04.2022 à 09:59:09</t>
  </si>
  <si>
    <t>09.04.2022 à 16:13:56</t>
  </si>
  <si>
    <t>09.04.2022 à 14:01:25</t>
  </si>
  <si>
    <t>09.04.2022 à 12:57:10</t>
  </si>
  <si>
    <t>08.04.2022 à 21:45:10</t>
  </si>
  <si>
    <t>08.04.2022 à 21:42:15</t>
  </si>
  <si>
    <t>07.04.2022 à 23:30:14</t>
  </si>
  <si>
    <t>07.04.2022 à 20:24:23</t>
  </si>
  <si>
    <t>07.04.2022 à 10:55:24</t>
  </si>
  <si>
    <t>07.04.2022 à 08:53:07</t>
  </si>
  <si>
    <t>04.04.2022 à 21:56:38</t>
  </si>
  <si>
    <t>03.04.2022 à 13:06:55</t>
  </si>
  <si>
    <t>02.04.2022 à 17:43:24</t>
  </si>
  <si>
    <t> Vanves</t>
  </si>
  <si>
    <t>15.04.2022 à 23:43:46</t>
  </si>
  <si>
    <t>31.03.2022 à 21:15:02</t>
  </si>
  <si>
    <t>28.03.2022 à 17:27:29</t>
  </si>
  <si>
    <t>15.03.2022 à 18:40:34</t>
  </si>
  <si>
    <t>17.04.2022 à 22:34:19</t>
  </si>
  <si>
    <t>17.04.2022 à 21:08:24</t>
  </si>
  <si>
    <t>17.04.2022 à 15:44:22</t>
  </si>
  <si>
    <t>17.04.2022 à 11:14:25</t>
  </si>
  <si>
    <t> Sallanches</t>
  </si>
  <si>
    <t>15.04.2022 à 21:42:11</t>
  </si>
  <si>
    <t>16.04.2022 à 23:56:36</t>
  </si>
  <si>
    <t>16.04.2022 à 20:15:05</t>
  </si>
  <si>
    <t>16.04.2022 à 14:55:09</t>
  </si>
  <si>
    <t>16.04.2022 à 12:19:57</t>
  </si>
  <si>
    <t>15.04.2022 à 20:51:57</t>
  </si>
  <si>
    <t>15.04.2022 à 19:35:25</t>
  </si>
  <si>
    <t>15.04.2022 à 15:19:44</t>
  </si>
  <si>
    <t>15.04.2022 à 15:15:03</t>
  </si>
  <si>
    <t>15.04.2022 à 14:18:57</t>
  </si>
  <si>
    <t>15.04.2022 à 07:23:18</t>
  </si>
  <si>
    <t>15.04.2022 à 04:36:27</t>
  </si>
  <si>
    <t>14.04.2022 à 22:33:04</t>
  </si>
  <si>
    <t>14.04.2022 à 21:26:23</t>
  </si>
  <si>
    <t>14.04.2022 à 20:07:55</t>
  </si>
  <si>
    <t>14.04.2022 à 19:18:37</t>
  </si>
  <si>
    <t>14.04.2022 à 18:54:54</t>
  </si>
  <si>
    <t>14.04.2022 à 17:37:59</t>
  </si>
  <si>
    <t>14.04.2022 à 14:47:34</t>
  </si>
  <si>
    <t>14.04.2022 à 13:47:44</t>
  </si>
  <si>
    <t>14.04.2022 à 10:07:44</t>
  </si>
  <si>
    <t>13.04.2022 à 22:36:55</t>
  </si>
  <si>
    <t>13.04.2022 à 22:28:33</t>
  </si>
  <si>
    <t>13.04.2022 à 21:13:25</t>
  </si>
  <si>
    <t>13.04.2022 à 20:27:42</t>
  </si>
  <si>
    <t>13.04.2022 à 19:50:39</t>
  </si>
  <si>
    <t>13.04.2022 à 19:30:56</t>
  </si>
  <si>
    <t> Oudenaarde</t>
  </si>
  <si>
    <t> Flanders</t>
  </si>
  <si>
    <t> Belgium</t>
  </si>
  <si>
    <t>15.04.2022 à 18:43:09</t>
  </si>
  <si>
    <t> Issy-les-Moulineaux</t>
  </si>
  <si>
    <t>15.04.2022 à 18:39:27</t>
  </si>
  <si>
    <t>13.04.2022 à 18:50:08</t>
  </si>
  <si>
    <t>13.04.2022 à 17:46:29</t>
  </si>
  <si>
    <t>13.04.2022 à 15:19:54</t>
  </si>
  <si>
    <t>13.04.2022 à 11:36:14</t>
  </si>
  <si>
    <t>13.04.2022 à 10:39:08</t>
  </si>
  <si>
    <t>13.04.2022 à 10:16:19</t>
  </si>
  <si>
    <t>13.04.2022 à 08:58:04</t>
  </si>
  <si>
    <t>12.04.2022 à 23:01:54</t>
  </si>
  <si>
    <t>12.04.2022 à 21:38:46</t>
  </si>
  <si>
    <t>12.04.2022 à 20:42:56</t>
  </si>
  <si>
    <t>12.04.2022 à 20:35:54</t>
  </si>
  <si>
    <t>12.04.2022 à 19:43:00</t>
  </si>
  <si>
    <t>12.04.2022 à 17:10:53</t>
  </si>
  <si>
    <t>12.04.2022 à 11:34:24</t>
  </si>
  <si>
    <t>12.04.2022 à 11:15:45</t>
  </si>
  <si>
    <t>12.04.2022 à 10:00:02</t>
  </si>
  <si>
    <t>12.04.2022 à 09:27:23</t>
  </si>
  <si>
    <t> Villeurbanne</t>
  </si>
  <si>
    <t>15.04.2022 à 17:45:12</t>
  </si>
  <si>
    <t>11.04.2022 à 22:27:18</t>
  </si>
  <si>
    <t>11.04.2022 à 22:18:36</t>
  </si>
  <si>
    <t>11.04.2022 à 21:59:29</t>
  </si>
  <si>
    <t>11.04.2022 à 20:34:28</t>
  </si>
  <si>
    <t>11.04.2022 à 20:29:45</t>
  </si>
  <si>
    <t>11.04.2022 à 19:39:08</t>
  </si>
  <si>
    <t>11.04.2022 à 19:17:19</t>
  </si>
  <si>
    <t>11.04.2022 à 18:54:32</t>
  </si>
  <si>
    <t>11.04.2022 à 18:30:45</t>
  </si>
  <si>
    <t>11.04.2022 à 18:30:22</t>
  </si>
  <si>
    <t>11.04.2022 à 17:58:03</t>
  </si>
  <si>
    <t>11.04.2022 à 14:25:22</t>
  </si>
  <si>
    <t>11.04.2022 à 14:14:04</t>
  </si>
  <si>
    <t>11.04.2022 à 12:54:44</t>
  </si>
  <si>
    <t>11.04.2022 à 09:52:55</t>
  </si>
  <si>
    <t>10.04.2022 à 20:13:55</t>
  </si>
  <si>
    <t>10.04.2022 à 18:08:54</t>
  </si>
  <si>
    <t>10.04.2022 à 18:01:45</t>
  </si>
  <si>
    <t>10.04.2022 à 16:34:52</t>
  </si>
  <si>
    <t>10.04.2022 à 15:59:50</t>
  </si>
  <si>
    <t>10.04.2022 à 11:49:15</t>
  </si>
  <si>
    <t>10.04.2022 à 11:25:32</t>
  </si>
  <si>
    <t>10.04.2022 à 09:03:39</t>
  </si>
  <si>
    <t>10.04.2022 à 02:06:44</t>
  </si>
  <si>
    <t>09.04.2022 à 21:51:25</t>
  </si>
  <si>
    <t>09.04.2022 à 18:00:49</t>
  </si>
  <si>
    <t>09.04.2022 à 16:09:18</t>
  </si>
  <si>
    <t>09.04.2022 à 15:20:58</t>
  </si>
  <si>
    <t>09.04.2022 à 14:44:10</t>
  </si>
  <si>
    <t>09.04.2022 à 12:02:37</t>
  </si>
  <si>
    <t>09.04.2022 à 11:03:29</t>
  </si>
  <si>
    <t>09.04.2022 à 10:44:05</t>
  </si>
  <si>
    <t> Maó</t>
  </si>
  <si>
    <t> Balearic Islands</t>
  </si>
  <si>
    <t> Spain</t>
  </si>
  <si>
    <t>15.04.2022 à 15:11:45</t>
  </si>
  <si>
    <t>08.04.2022 à 23:28:36</t>
  </si>
  <si>
    <t>08.04.2022 à 23:06:44</t>
  </si>
  <si>
    <t>08.04.2022 à 22:32:00</t>
  </si>
  <si>
    <t>08.04.2022 à 20:47:25</t>
  </si>
  <si>
    <t>08.04.2022 à 20:25:51</t>
  </si>
  <si>
    <t>08.04.2022 à 18:21:46</t>
  </si>
  <si>
    <t>15.04.2022 à 14:46:28</t>
  </si>
  <si>
    <t>08.04.2022 à 18:07:03</t>
  </si>
  <si>
    <t>08.04.2022 à 18:01:35</t>
  </si>
  <si>
    <t>08.04.2022 à 17:44:40</t>
  </si>
  <si>
    <t>08.04.2022 à 17:37:45</t>
  </si>
  <si>
    <t>08.04.2022 à 14:18:13</t>
  </si>
  <si>
    <t>08.04.2022 à 13:03:25</t>
  </si>
  <si>
    <t>08.04.2022 à 12:48:55</t>
  </si>
  <si>
    <t>08.04.2022 à 09:57:14</t>
  </si>
  <si>
    <t>08.04.2022 à 07:17:01</t>
  </si>
  <si>
    <t>08.04.2022 à 05:03:45</t>
  </si>
  <si>
    <t>07.04.2022 à 23:14:17</t>
  </si>
  <si>
    <t>07.04.2022 à 20:09:10</t>
  </si>
  <si>
    <t>07.04.2022 à 18:07:15</t>
  </si>
  <si>
    <t>07.04.2022 à 17:59:50</t>
  </si>
  <si>
    <t>07.04.2022 à 16:09:05</t>
  </si>
  <si>
    <t>07.04.2022 à 15:01:01</t>
  </si>
  <si>
    <t>07.04.2022 à 12:53:20</t>
  </si>
  <si>
    <t>07.04.2022 à 12:39:08</t>
  </si>
  <si>
    <t>07.04.2022 à 12:36:49</t>
  </si>
  <si>
    <t>07.04.2022 à 12:09:00</t>
  </si>
  <si>
    <t>07.04.2022 à 11:48:10</t>
  </si>
  <si>
    <t>15.04.2022 à 13:21:10</t>
  </si>
  <si>
    <t>07.04.2022 à 11:39:10</t>
  </si>
  <si>
    <t>07.04.2022 à 11:30:05</t>
  </si>
  <si>
    <t>07.04.2022 à 11:20:39</t>
  </si>
  <si>
    <t>07.04.2022 à 11:12:56</t>
  </si>
  <si>
    <t>07.04.2022 à 11:01:38</t>
  </si>
  <si>
    <t>07.04.2022 à 10:53:39</t>
  </si>
  <si>
    <t>07.04.2022 à 10:52:30</t>
  </si>
  <si>
    <t>07.04.2022 à 10:51:27</t>
  </si>
  <si>
    <t>06.04.2022 à 21:45:50</t>
  </si>
  <si>
    <t>06.04.2022 à 19:49:01</t>
  </si>
  <si>
    <t>06.04.2022 à 15:17:57</t>
  </si>
  <si>
    <t>06.04.2022 à 14:34:48</t>
  </si>
  <si>
    <t>06.04.2022 à 14:27:40</t>
  </si>
  <si>
    <t>06.04.2022 à 13:48:23</t>
  </si>
  <si>
    <t>06.04.2022 à 13:45:25</t>
  </si>
  <si>
    <t>06.04.2022 à 12:17:20</t>
  </si>
  <si>
    <t>06.04.2022 à 11:48:18</t>
  </si>
  <si>
    <t>06.04.2022 à 10:10:12</t>
  </si>
  <si>
    <t>06.04.2022 à 10:08:13</t>
  </si>
  <si>
    <t>05.04.2022 à 22:12:50</t>
  </si>
  <si>
    <t>05.04.2022 à 10:03:43</t>
  </si>
  <si>
    <t>04.04.2022 à 20:46:53</t>
  </si>
  <si>
    <t>04.04.2022 à 16:52:26</t>
  </si>
  <si>
    <t>04.04.2022 à 15:53:02</t>
  </si>
  <si>
    <t>04.04.2022 à 15:42:26</t>
  </si>
  <si>
    <t>04.04.2022 à 15:41:53</t>
  </si>
  <si>
    <t>04.04.2022 à 15:08:32</t>
  </si>
  <si>
    <t>04.04.2022 à 10:26:54</t>
  </si>
  <si>
    <t>04.04.2022 à 10:06:40</t>
  </si>
  <si>
    <t>03.04.2022 à 20:44:21</t>
  </si>
  <si>
    <t>03.04.2022 à 18:12:10</t>
  </si>
  <si>
    <t>03.04.2022 à 15:23:15</t>
  </si>
  <si>
    <t>03.04.2022 à 14:51:27</t>
  </si>
  <si>
    <t>03.04.2022 à 13:51:11</t>
  </si>
  <si>
    <t>02.04.2022 à 16:33:17</t>
  </si>
  <si>
    <t> Johannesburg</t>
  </si>
  <si>
    <t> Gauteng</t>
  </si>
  <si>
    <t> South Africa</t>
  </si>
  <si>
    <t>15.04.2022 à 11:45:29</t>
  </si>
  <si>
    <t>02.04.2022 à 16:18:48</t>
  </si>
  <si>
    <t>02.04.2022 à 16:13:56</t>
  </si>
  <si>
    <t>02.04.2022 à 14:01:02</t>
  </si>
  <si>
    <t>01.04.2022 à 18:33:49</t>
  </si>
  <si>
    <t>01.04.2022 à 17:28:29</t>
  </si>
  <si>
    <t>01.04.2022 à 12:25:23</t>
  </si>
  <si>
    <t>01.04.2022 à 11:54:47</t>
  </si>
  <si>
    <t>01.04.2022 à 10:07:58</t>
  </si>
  <si>
    <t>31.03.2022 à 15:16:23</t>
  </si>
  <si>
    <t>30.03.2022 à 21:07:29</t>
  </si>
  <si>
    <t>30.03.2022 à 20:48:32</t>
  </si>
  <si>
    <t>30.03.2022 à 20:07:10</t>
  </si>
  <si>
    <t>30.03.2022 à 18:46:44</t>
  </si>
  <si>
    <t>30.03.2022 à 14:32:12</t>
  </si>
  <si>
    <t>30.03.2022 à 11:33:28</t>
  </si>
  <si>
    <t>30.03.2022 à 10:18:27</t>
  </si>
  <si>
    <t>29.03.2022 à 15:21:33</t>
  </si>
  <si>
    <t>29.03.2022 à 14:44:19</t>
  </si>
  <si>
    <t>28.03.2022 à 17:53:18</t>
  </si>
  <si>
    <t>28.03.2022 à 10:21:06</t>
  </si>
  <si>
    <t>26.03.2022 à 15:57:56</t>
  </si>
  <si>
    <t>26.03.2022 à 10:50:27</t>
  </si>
  <si>
    <t>25.03.2022 à 19:02:40</t>
  </si>
  <si>
    <t>25.03.2022 à 14:32:26</t>
  </si>
  <si>
    <t>24.03.2022 à 01:36:40</t>
  </si>
  <si>
    <t>23.03.2022 à 19:32:26</t>
  </si>
  <si>
    <t>23.03.2022 à 16:50:21</t>
  </si>
  <si>
    <t>23.03.2022 à 16:27:29</t>
  </si>
  <si>
    <t>21.03.2022 à 10:45:46</t>
  </si>
  <si>
    <t>20.03.2022 à 15:32:32</t>
  </si>
  <si>
    <t>20.03.2022 à 14:47:51</t>
  </si>
  <si>
    <t>20.03.2022 à 10:50:36</t>
  </si>
  <si>
    <t>20.03.2022 à 10:48:57</t>
  </si>
  <si>
    <t>20.03.2022 à 10:48:13</t>
  </si>
  <si>
    <t>19.03.2022 à 01:07:16</t>
  </si>
  <si>
    <t>17.03.2022 à 16:59:57</t>
  </si>
  <si>
    <t>17.03.2022 à 16:59:26</t>
  </si>
  <si>
    <t>16.03.2022 à 21:33:36</t>
  </si>
  <si>
    <t>16.03.2022 à 06:51:58</t>
  </si>
  <si>
    <t>15.03.2022 à 20:07:21</t>
  </si>
  <si>
    <t>15.03.2022 à 18:15:20</t>
  </si>
  <si>
    <t>15.03.2022 à 15:40:10</t>
  </si>
  <si>
    <t>15.03.2022 à 14:53:43</t>
  </si>
  <si>
    <t>15.03.2022 à 14:44:29</t>
  </si>
  <si>
    <t>15.03.2022 à 14:37:04</t>
  </si>
  <si>
    <t>15.03.2022 à 12:13:58</t>
  </si>
  <si>
    <t>15.04.2022 à 18:37:54</t>
  </si>
  <si>
    <t>14.04.2022 à 10:53:16</t>
  </si>
  <si>
    <t>14.04.2022 à 08:43:59</t>
  </si>
  <si>
    <t>12.04.2022 à 16:14:45</t>
  </si>
  <si>
    <t>11.04.2022 à 14:53:30</t>
  </si>
  <si>
    <t>10.04.2022 à 21:21:51</t>
  </si>
  <si>
    <t>08.04.2022 à 21:05:40</t>
  </si>
  <si>
    <t>26.03.2022 à 17:46:08</t>
  </si>
  <si>
    <t>26.03.2022 à 09:40:08</t>
  </si>
  <si>
    <t>13.04.2022 à 20:49:59</t>
  </si>
  <si>
    <t>13.04.2022 à 20:36:49</t>
  </si>
  <si>
    <t>11.04.2022 à 17:51:39</t>
  </si>
  <si>
    <t>09.04.2022 à 17:32:42</t>
  </si>
  <si>
    <t>06.04.2022 à 16:55:22</t>
  </si>
  <si>
    <t>15.04.2022 à 10:18:04</t>
  </si>
  <si>
    <t>12.04.2022 à 15:13:48</t>
  </si>
  <si>
    <t>10.04.2022 à 18:18:33</t>
  </si>
  <si>
    <t>09.04.2022 à 20:32:39</t>
  </si>
  <si>
    <t>08.04.2022 à 12:42:08</t>
  </si>
  <si>
    <t>05.04.2022 à 13:08:23</t>
  </si>
  <si>
    <t>02.04.2022 à 19:54:49</t>
  </si>
  <si>
    <t>15.04.2022 à 19:52:42</t>
  </si>
  <si>
    <t>07.04.2022 à 14:00:12</t>
  </si>
  <si>
    <t>05.04.2022 à 23:09:20</t>
  </si>
  <si>
    <t>15.04.2022 à 12:55:44</t>
  </si>
  <si>
    <t>14.04.2022 à 09:28:15</t>
  </si>
  <si>
    <t>09.04.2022 à 16:34:40</t>
  </si>
  <si>
    <t>09.04.2022 à 14:35:46</t>
  </si>
  <si>
    <t>09.04.2022 à 14:01:52</t>
  </si>
  <si>
    <t>08.04.2022 à 21:55:47</t>
  </si>
  <si>
    <t>08.04.2022 à 20:39:13</t>
  </si>
  <si>
    <t>08.04.2022 à 20:00:55</t>
  </si>
  <si>
    <t>14.04.2022 à 21:59:19</t>
  </si>
  <si>
    <t>05.04.2022 à 18:30:43</t>
  </si>
  <si>
    <t>02.04.2022 à 19:12:21</t>
  </si>
  <si>
    <t>18.03.2022 à 11:09:48</t>
  </si>
  <si>
    <t>08.04.2022 à 23:45:55</t>
  </si>
  <si>
    <t>14.04.2022 à 15:28:54</t>
  </si>
  <si>
    <t>01.04.2022 à 19:39:17</t>
  </si>
  <si>
    <t>08.04.2022 à 10:24:05</t>
  </si>
  <si>
    <t>07.04.2022 à 19:26:50</t>
  </si>
  <si>
    <t>14.04.2022 à 15:24:18</t>
  </si>
  <si>
    <t>12.04.2022 à 15:06:07</t>
  </si>
  <si>
    <t>11.04.2022 à 15:57:17</t>
  </si>
  <si>
    <t>11.04.2022 à 14:13:09</t>
  </si>
  <si>
    <t>15.04.2022 à 14:01:15</t>
  </si>
  <si>
    <t>08.04.2022 à 15:19:22</t>
  </si>
  <si>
    <t> Zenica</t>
  </si>
  <si>
    <t> Federation of B&amp;H</t>
  </si>
  <si>
    <t> Bosnia &amp; Herzegovina</t>
  </si>
  <si>
    <t>14.04.2022 à 20:57:14</t>
  </si>
  <si>
    <t>08.04.2022 à 14:02:23</t>
  </si>
  <si>
    <t>08.04.2022 à 13:56:25</t>
  </si>
  <si>
    <t>14.04.2022 à 20:36:14</t>
  </si>
  <si>
    <t>12.04.2022 à 20:36:36</t>
  </si>
  <si>
    <t>11.04.2022 à 21:45:29</t>
  </si>
  <si>
    <t>11.04.2022 à 17:54:26</t>
  </si>
  <si>
    <t>09.04.2022 à 13:12:00</t>
  </si>
  <si>
    <t>08.04.2022 à 15:32:01</t>
  </si>
  <si>
    <t>03.04.2022 à 15:13:41</t>
  </si>
  <si>
    <t>29.03.2022 à 13:01:24</t>
  </si>
  <si>
    <t>17.04.2022 à 15:53:34</t>
  </si>
  <si>
    <t>17.04.2022 à 14:17:36</t>
  </si>
  <si>
    <t>16.04.2022 à 11:07:15</t>
  </si>
  <si>
    <t>15.04.2022 à 09:36:23</t>
  </si>
  <si>
    <t>14.04.2022 à 16:06:24</t>
  </si>
  <si>
    <t>13.04.2022 à 18:01:11</t>
  </si>
  <si>
    <t>13.04.2022 à 17:00:44</t>
  </si>
  <si>
    <t>11.04.2022 à 09:49:35</t>
  </si>
  <si>
    <t>08.04.2022 à 15:06:18</t>
  </si>
  <si>
    <t>07.04.2022 à 17:51:01</t>
  </si>
  <si>
    <t>07.04.2022 à 13:59:30</t>
  </si>
  <si>
    <t>05.04.2022 à 04:09:54</t>
  </si>
  <si>
    <t>03.04.2022 à 19:25:17</t>
  </si>
  <si>
    <t>01.04.2022 à 10:16:11</t>
  </si>
  <si>
    <t>08.04.2022 à 11:54:29</t>
  </si>
  <si>
    <t>13.04.2022 à 10:13:09</t>
  </si>
  <si>
    <t>08.04.2022 à 21:24:50</t>
  </si>
  <si>
    <t>08.04.2022 à 17:52:26</t>
  </si>
  <si>
    <t>12.04.2022 à 21:31:57</t>
  </si>
  <si>
    <t>11.04.2022 à 19:21:10</t>
  </si>
  <si>
    <t>09.04.2022 à 14:58:00</t>
  </si>
  <si>
    <t>05.04.2022 à 16:37:40</t>
  </si>
  <si>
    <t>05.04.2022 à 10:57:49</t>
  </si>
  <si>
    <t> Lugano</t>
  </si>
  <si>
    <t> Ticino</t>
  </si>
  <si>
    <t>26.03.2022 à 13:12:32</t>
  </si>
  <si>
    <t>23.03.2022 à 09:28:16</t>
  </si>
  <si>
    <t> Como</t>
  </si>
  <si>
    <t>04.04.2022 à 22:22:02</t>
  </si>
  <si>
    <t> Biasca</t>
  </si>
  <si>
    <t>15.04.2022 à 22:35:19</t>
  </si>
  <si>
    <t>11.04.2022 à 21:56:38</t>
  </si>
  <si>
    <t>06.04.2022 à 14:04:20</t>
  </si>
  <si>
    <t>27.03.2022 à 00:36:20</t>
  </si>
  <si>
    <t> Bellinzona</t>
  </si>
  <si>
    <t>05.04.2022 à 00:27:46</t>
  </si>
  <si>
    <t>09.04.2022 à 17:10:21</t>
  </si>
  <si>
    <t>10.04.2022 à 21:16:35</t>
  </si>
  <si>
    <t>31.03.2022 à 19:58:19</t>
  </si>
  <si>
    <t>31.03.2022 à 10:28:34</t>
  </si>
  <si>
    <t>12.04.2022 à 05:25:28</t>
  </si>
  <si>
    <t> Schongau</t>
  </si>
  <si>
    <t> Lucerne</t>
  </si>
  <si>
    <t>14.04.2022 à 21:36:13</t>
  </si>
  <si>
    <t> Sulz</t>
  </si>
  <si>
    <t>12.04.2022 à 18:49:05</t>
  </si>
  <si>
    <t> Emmen</t>
  </si>
  <si>
    <t>13.04.2022 à 07:39:38</t>
  </si>
  <si>
    <t>12.04.2022 à 11:31:47</t>
  </si>
  <si>
    <t>05.04.2022 à 20:21:58</t>
  </si>
  <si>
    <t>15.04.2022 à 13:52:14</t>
  </si>
  <si>
    <t>14.04.2022 à 13:25:14</t>
  </si>
  <si>
    <t>09.04.2022 à 18:15:27</t>
  </si>
  <si>
    <t>06.04.2022 à 19:00:47</t>
  </si>
  <si>
    <t>05.04.2022 à 19:43:11</t>
  </si>
  <si>
    <t>05.04.2022 à 18:54:09</t>
  </si>
  <si>
    <t>12.04.2022 à 21:21:15</t>
  </si>
  <si>
    <t>10.04.2022 à 11:21:15</t>
  </si>
  <si>
    <t>03.04.2022 à 18:17:36</t>
  </si>
  <si>
    <t>14.04.2022 à 08:55:00</t>
  </si>
  <si>
    <t> Egolzwil</t>
  </si>
  <si>
    <t>10.04.2022 à 22:13:25</t>
  </si>
  <si>
    <t> Rickenbach</t>
  </si>
  <si>
    <t>13.04.2022 à 17:57:40</t>
  </si>
  <si>
    <t>09.04.2022 à 05:18:14</t>
  </si>
  <si>
    <t>08.04.2022 à 17:45:52</t>
  </si>
  <si>
    <t>10.04.2022 à 11:45:30</t>
  </si>
  <si>
    <t>09.04.2022 à 16:47:34</t>
  </si>
  <si>
    <t>09.04.2022 à 14:55:41</t>
  </si>
  <si>
    <t>15.04.2022 à 14:10:44</t>
  </si>
  <si>
    <t>15.04.2022 à 13:54:45</t>
  </si>
  <si>
    <t>15.04.2022 à 13:51:04</t>
  </si>
  <si>
    <t>12.04.2022 à 17:14:10</t>
  </si>
  <si>
    <t>10.04.2022 à 12:07:37</t>
  </si>
  <si>
    <t>06.04.2022 à 22:27:40</t>
  </si>
  <si>
    <t> Seyssel</t>
  </si>
  <si>
    <t> Haute-Savoie</t>
  </si>
  <si>
    <t>14.04.2022 à 15:18:44</t>
  </si>
  <si>
    <t>04.04.2022 à 14:45:52</t>
  </si>
  <si>
    <t>31.03.2022 à 12:17:06</t>
  </si>
  <si>
    <t>31.03.2022 à 11:45:45</t>
  </si>
  <si>
    <t>10.04.2022 à 21:40:34</t>
  </si>
  <si>
    <t>05.04.2022 à 18:25:15</t>
  </si>
  <si>
    <t> Marbach</t>
  </si>
  <si>
    <t>15.04.2022 à 02:14:27</t>
  </si>
  <si>
    <t> Zell</t>
  </si>
  <si>
    <t>10.04.2022 à 15:18:24</t>
  </si>
  <si>
    <t>10.04.2022 à 11:56:21</t>
  </si>
  <si>
    <t> Hergiswil Bei Willisau</t>
  </si>
  <si>
    <t>14.04.2022 à 08:57:37</t>
  </si>
  <si>
    <t>12.04.2022 à 18:19:44</t>
  </si>
  <si>
    <t>10.04.2022 à 11:05:40</t>
  </si>
  <si>
    <t>28.03.2022 à 12:52:33</t>
  </si>
  <si>
    <t> Waldegghuesli</t>
  </si>
  <si>
    <t>16.04.2022 à 15:10:41</t>
  </si>
  <si>
    <t> Allentown</t>
  </si>
  <si>
    <t> Pennsylvania</t>
  </si>
  <si>
    <t>14.04.2022 à 13:56:03</t>
  </si>
  <si>
    <t>10.04.2022 à 16:08:52</t>
  </si>
  <si>
    <t> Menznau</t>
  </si>
  <si>
    <t>12.04.2022 à 17:33:40</t>
  </si>
  <si>
    <t>11.04.2022 à 21:04:55</t>
  </si>
  <si>
    <t>07.04.2022 à 19:03:20</t>
  </si>
  <si>
    <t>07.04.2022 à 00:52:00</t>
  </si>
  <si>
    <t>05.04.2022 à 10:37:24</t>
  </si>
  <si>
    <t>04.04.2022 à 13:09:32</t>
  </si>
  <si>
    <t> Littau</t>
  </si>
  <si>
    <t>16.03.2022 à 10:48:39</t>
  </si>
  <si>
    <t>15.04.2022 à 09:43:29</t>
  </si>
  <si>
    <t>10.04.2022 à 16:20:26</t>
  </si>
  <si>
    <t> Luzern</t>
  </si>
  <si>
    <t>01.04.2022 à 15:57:33</t>
  </si>
  <si>
    <t>01.04.2022 à 15:45:08</t>
  </si>
  <si>
    <t>07.04.2022 à 13:35:20</t>
  </si>
  <si>
    <t>14.04.2022 à 19:01:29</t>
  </si>
  <si>
    <t>11.04.2022 à 09:29:36</t>
  </si>
  <si>
    <t>09.04.2022 à 13:21:45</t>
  </si>
  <si>
    <t>07.04.2022 à 21:50:30</t>
  </si>
  <si>
    <t> Amiens</t>
  </si>
  <si>
    <t> Hauts-de-France</t>
  </si>
  <si>
    <t>14.04.2022 à 12:28:19</t>
  </si>
  <si>
    <t>04.04.2022 à 18:10:15</t>
  </si>
  <si>
    <t>14.04.2022 à 12:04:21</t>
  </si>
  <si>
    <t>04.04.2022 à 07:11:52</t>
  </si>
  <si>
    <t>12.04.2022 à 10:12:43</t>
  </si>
  <si>
    <t>10.04.2022 à 13:35:50</t>
  </si>
  <si>
    <t>16.04.2022 à 19:04:34</t>
  </si>
  <si>
    <t>09.04.2022 à 19:23:15</t>
  </si>
  <si>
    <t>13.04.2022 à 18:12:15</t>
  </si>
  <si>
    <t>12.04.2022 à 20:47:38</t>
  </si>
  <si>
    <t>11.04.2022 à 17:18:19</t>
  </si>
  <si>
    <t>10.04.2022 à 17:32:20</t>
  </si>
  <si>
    <t> Le Kremlin-Bicêtre</t>
  </si>
  <si>
    <t>14.04.2022 à 10:49:11</t>
  </si>
  <si>
    <t>07.04.2022 à 10:15:40</t>
  </si>
  <si>
    <t>07.04.2022 à 07:57:33</t>
  </si>
  <si>
    <t>31.03.2022 à 11:49:03</t>
  </si>
  <si>
    <t>29.03.2022 à 11:06:36</t>
  </si>
  <si>
    <t>29.03.2022 à 10:50:59</t>
  </si>
  <si>
    <t>10.04.2022 à 11:27:25</t>
  </si>
  <si>
    <t>09.04.2022 à 22:23:40</t>
  </si>
  <si>
    <t>31.03.2022 à 15:23:59</t>
  </si>
  <si>
    <t>16.04.2022 à 10:52:35</t>
  </si>
  <si>
    <t>15.04.2022 à 20:34:44</t>
  </si>
  <si>
    <t>15.04.2022 à 16:28:09</t>
  </si>
  <si>
    <t>15.04.2022 à 09:52:49</t>
  </si>
  <si>
    <t>15.04.2022 à 09:27:15</t>
  </si>
  <si>
    <t>13.04.2022 à 19:24:04</t>
  </si>
  <si>
    <t>12.04.2022 à 16:31:34</t>
  </si>
  <si>
    <t>11.04.2022 à 11:37:00</t>
  </si>
  <si>
    <t>09.04.2022 à 11:54:25</t>
  </si>
  <si>
    <t>09.04.2022 à 11:38:20</t>
  </si>
  <si>
    <t>08.04.2022 à 10:46:45</t>
  </si>
  <si>
    <t>06.04.2022 à 17:44:58</t>
  </si>
  <si>
    <t>06.04.2022 à 13:02:40</t>
  </si>
  <si>
    <t>06.04.2022 à 08:30:30</t>
  </si>
  <si>
    <t>05.04.2022 à 16:28:00</t>
  </si>
  <si>
    <t>03.04.2022 à 23:55:45</t>
  </si>
  <si>
    <t> Olten</t>
  </si>
  <si>
    <t> Solothurn</t>
  </si>
  <si>
    <t>04.04.2022 à 10:13:12</t>
  </si>
  <si>
    <t> Aarau</t>
  </si>
  <si>
    <t>09.04.2022 à 14:20:11</t>
  </si>
  <si>
    <t>08.04.2022 à 19:26:12</t>
  </si>
  <si>
    <t>14.04.2022 à 09:42:14</t>
  </si>
  <si>
    <t>13.04.2022 à 18:22:14</t>
  </si>
  <si>
    <t>08.04.2022 à 08:41:21</t>
  </si>
  <si>
    <t>30.03.2022 à 19:20:30</t>
  </si>
  <si>
    <t>11.04.2022 à 16:45:46</t>
  </si>
  <si>
    <t>08.04.2022 à 19:41:37</t>
  </si>
  <si>
    <t>10.04.2022 à 17:59:40</t>
  </si>
  <si>
    <t>27.03.2022 à 19:33:48</t>
  </si>
  <si>
    <t>11.04.2022 à 14:24:05</t>
  </si>
  <si>
    <t>07.04.2022 à 12:54:24</t>
  </si>
  <si>
    <t> Buttwil</t>
  </si>
  <si>
    <t>09.04.2022 à 11:16:00</t>
  </si>
  <si>
    <t>10.04.2022 à 11:20:10</t>
  </si>
  <si>
    <t>31.03.2022 à 12:38:27</t>
  </si>
  <si>
    <t>12.04.2022 à 17:57:19</t>
  </si>
  <si>
    <t>10.04.2022 à 14:20:53</t>
  </si>
  <si>
    <t>08.04.2022 à 07:55:59</t>
  </si>
  <si>
    <t>15.04.2022 à 19:15:37</t>
  </si>
  <si>
    <t>15.04.2022 à 16:04:05</t>
  </si>
  <si>
    <t>10.04.2022 à 14:47:47</t>
  </si>
  <si>
    <t>31.03.2022 à 08:24:55</t>
  </si>
  <si>
    <t>26.03.2022 à 11:33:09</t>
  </si>
  <si>
    <t>10.04.2022 à 17:42:45</t>
  </si>
  <si>
    <t>10.04.2022 à 17:25:14</t>
  </si>
  <si>
    <t>10.04.2022 à 13:23:40</t>
  </si>
  <si>
    <t> Baden</t>
  </si>
  <si>
    <t>07.04.2022 à 11:42:15</t>
  </si>
  <si>
    <t>17.04.2022 à 14:02:45</t>
  </si>
  <si>
    <t>17.04.2022 à 13:53:55</t>
  </si>
  <si>
    <t>16.04.2022 à 19:02:19</t>
  </si>
  <si>
    <t>15.04.2022 à 18:11:19</t>
  </si>
  <si>
    <t>13.04.2022 à 21:54:53</t>
  </si>
  <si>
    <t>13.04.2022 à 18:46:24</t>
  </si>
  <si>
    <t>13.04.2022 à 16:03:14</t>
  </si>
  <si>
    <t>13.04.2022 à 10:17:35</t>
  </si>
  <si>
    <t>12.04.2022 à 18:47:50</t>
  </si>
  <si>
    <t>12.04.2022 à 16:18:53</t>
  </si>
  <si>
    <t>10.04.2022 à 18:17:51</t>
  </si>
  <si>
    <t>10.04.2022 à 18:08:26</t>
  </si>
  <si>
    <t>09.04.2022 à 20:49:45</t>
  </si>
  <si>
    <t>09.04.2022 à 15:45:52</t>
  </si>
  <si>
    <t>09.04.2022 à 12:52:55</t>
  </si>
  <si>
    <t>08.04.2022 à 19:54:54</t>
  </si>
  <si>
    <t>08.04.2022 à 15:16:44</t>
  </si>
  <si>
    <t>07.04.2022 à 16:18:40</t>
  </si>
  <si>
    <t>07.04.2022 à 14:46:40</t>
  </si>
  <si>
    <t>07.04.2022 à 14:43:35</t>
  </si>
  <si>
    <t>07.04.2022 à 13:16:42</t>
  </si>
  <si>
    <t>06.04.2022 à 10:02:36</t>
  </si>
  <si>
    <t>05.04.2022 à 15:48:39</t>
  </si>
  <si>
    <t>03.04.2022 à 18:51:19</t>
  </si>
  <si>
    <t>16.03.2022 à 09:48:19</t>
  </si>
  <si>
    <t>13.04.2022 à 12:19:20</t>
  </si>
  <si>
    <t>11.04.2022 à 22:57:28</t>
  </si>
  <si>
    <t>03.04.2022 à 16:27:18</t>
  </si>
  <si>
    <t>02.04.2022 à 15:13:17</t>
  </si>
  <si>
    <t>15.04.2022 à 15:58:33</t>
  </si>
  <si>
    <t>10.04.2022 à 16:04:45</t>
  </si>
  <si>
    <t>04.04.2022 à 18:19:43</t>
  </si>
  <si>
    <t>18.04.2022 à 17:35:04</t>
  </si>
  <si>
    <t>09.04.2022 à 10:39:04</t>
  </si>
  <si>
    <t>09.04.2022 à 09:05:27</t>
  </si>
  <si>
    <t>11.04.2022 à 19:04:43</t>
  </si>
  <si>
    <t>09.04.2022 à 20:54:57</t>
  </si>
  <si>
    <t>09.04.2022 à 20:40:58</t>
  </si>
  <si>
    <t>09.04.2022 à 18:13:35</t>
  </si>
  <si>
    <t>11.04.2022 à 09:36:51</t>
  </si>
  <si>
    <t>10.04.2022 à 13:26:00</t>
  </si>
  <si>
    <t>09.04.2022 à 12:37:58</t>
  </si>
  <si>
    <t>07.04.2022 à 21:24:23</t>
  </si>
  <si>
    <t>05.04.2022 à 14:38:28</t>
  </si>
  <si>
    <t>01.04.2022 à 11:56:03</t>
  </si>
  <si>
    <t>25.03.2022 à 15:42:39</t>
  </si>
  <si>
    <t> Gentilly</t>
  </si>
  <si>
    <t>13.04.2022 à 20:05:02</t>
  </si>
  <si>
    <t>15.03.2022 à 16:57:29</t>
  </si>
  <si>
    <t>13.04.2022 à 21:29:18</t>
  </si>
  <si>
    <t>11.04.2022 à 12:18:48</t>
  </si>
  <si>
    <t>08.04.2022 à 15:03:10</t>
  </si>
  <si>
    <t>07.04.2022 à 08:42:10</t>
  </si>
  <si>
    <t>11.04.2022 à 16:55:43</t>
  </si>
  <si>
    <t>14.04.2022 à 20:55:05</t>
  </si>
  <si>
    <t>09.04.2022 à 17:13:08</t>
  </si>
  <si>
    <t>17.04.2022 à 20:36:41</t>
  </si>
  <si>
    <t>15.04.2022 à 19:59:26</t>
  </si>
  <si>
    <t>15.04.2022 à 18:24:13</t>
  </si>
  <si>
    <t>14.04.2022 à 21:10:30</t>
  </si>
  <si>
    <t>14.04.2022 à 21:04:23</t>
  </si>
  <si>
    <t>11.04.2022 à 23:02:49</t>
  </si>
  <si>
    <t>10.04.2022 à 08:02:36</t>
  </si>
  <si>
    <t>09.04.2022 à 20:14:55</t>
  </si>
  <si>
    <t> Seagoville</t>
  </si>
  <si>
    <t> Texas</t>
  </si>
  <si>
    <t>13.04.2022 à 19:17:35</t>
  </si>
  <si>
    <t>08.04.2022 à 22:42:35</t>
  </si>
  <si>
    <t>08.04.2022 à 18:43:45</t>
  </si>
  <si>
    <t>08.04.2022 à 09:10:09</t>
  </si>
  <si>
    <t>06.04.2022 à 16:18:00</t>
  </si>
  <si>
    <t>13.04.2022 à 19:00:37</t>
  </si>
  <si>
    <t>04.04.2022 à 00:16:56</t>
  </si>
  <si>
    <t>03.04.2022 à 23:54:32</t>
  </si>
  <si>
    <t>03.04.2022 à 23:29:14</t>
  </si>
  <si>
    <t>03.04.2022 à 19:58:53</t>
  </si>
  <si>
    <t>03.04.2022 à 14:44:16</t>
  </si>
  <si>
    <t>31.03.2022 à 21:25:07</t>
  </si>
  <si>
    <t>31.03.2022 à 11:13:53</t>
  </si>
  <si>
    <t>26.03.2022 à 21:43:59</t>
  </si>
  <si>
    <t>24.03.2022 à 17:16:28</t>
  </si>
  <si>
    <t>19.03.2022 à 07:59:08</t>
  </si>
  <si>
    <t>16.03.2022 à 20:54:13</t>
  </si>
  <si>
    <t>15.03.2022 à 16:07:47</t>
  </si>
  <si>
    <t>28.03.2022 à 11:22:53</t>
  </si>
  <si>
    <t> Gondiswil</t>
  </si>
  <si>
    <t> Bern</t>
  </si>
  <si>
    <t>31.03.2022 à 17:39:18</t>
  </si>
  <si>
    <t> Wyssachen</t>
  </si>
  <si>
    <t>12.04.2022 à 18:30:33</t>
  </si>
  <si>
    <t>12.04.2022 à 18:02:23</t>
  </si>
  <si>
    <t>11.04.2022 à 12:30:58</t>
  </si>
  <si>
    <t>09.04.2022 à 17:32:51</t>
  </si>
  <si>
    <t>09.04.2022 à 16:10:01</t>
  </si>
  <si>
    <t>09.04.2022 à 15:14:05</t>
  </si>
  <si>
    <t> Oeschenbach</t>
  </si>
  <si>
    <t>16.04.2022 à 17:51:27</t>
  </si>
  <si>
    <t>14.04.2022 à 20:09:25</t>
  </si>
  <si>
    <t>12.04.2022 à 20:23:49</t>
  </si>
  <si>
    <t>12.04.2022 à 18:26:28</t>
  </si>
  <si>
    <t>12.04.2022 à 09:36:39</t>
  </si>
  <si>
    <t>11.04.2022 à 20:09:08</t>
  </si>
  <si>
    <t>09.04.2022 à 15:33:33</t>
  </si>
  <si>
    <t>09.04.2022 à 13:26:50</t>
  </si>
  <si>
    <t>08.04.2022 à 18:59:49</t>
  </si>
  <si>
    <t>08.04.2022 à 09:31:15</t>
  </si>
  <si>
    <t>05.04.2022 à 22:33:35</t>
  </si>
  <si>
    <t>05.04.2022 à 22:13:14</t>
  </si>
  <si>
    <t>05.04.2022 à 22:11:00</t>
  </si>
  <si>
    <t>05.04.2022 à 13:45:47</t>
  </si>
  <si>
    <t>04.04.2022 à 15:17:45</t>
  </si>
  <si>
    <t> Leimiswil</t>
  </si>
  <si>
    <t>14.04.2022 à 06:59:29</t>
  </si>
  <si>
    <t>01.04.2022 à 11:50:05</t>
  </si>
  <si>
    <t> Thunstetten</t>
  </si>
  <si>
    <t>16.04.2022 à 10:15:04</t>
  </si>
  <si>
    <t>16.04.2022 à 10:12:24</t>
  </si>
  <si>
    <t>11.04.2022 à 17:24:28</t>
  </si>
  <si>
    <t> Untersteckholz</t>
  </si>
  <si>
    <t>14.04.2022 à 19:52:29</t>
  </si>
  <si>
    <t>07.04.2022 à 12:29:50</t>
  </si>
  <si>
    <t>15.04.2022 à 12:56:20</t>
  </si>
  <si>
    <t>31.03.2022 à 16:17:45</t>
  </si>
  <si>
    <t>07.04.2022 à 19:20:45</t>
  </si>
  <si>
    <t> Aedermannsdorf</t>
  </si>
  <si>
    <t>12.04.2022 à 09:44:53</t>
  </si>
  <si>
    <t>10.04.2022 à 10:55:47</t>
  </si>
  <si>
    <t>04.04.2022 à 10:47:27</t>
  </si>
  <si>
    <t>11.04.2022 à 07:18:35</t>
  </si>
  <si>
    <t>07.04.2022 à 23:36:32</t>
  </si>
  <si>
    <t>06.04.2022 à 19:53:01</t>
  </si>
  <si>
    <t>15.03.2022 à 19:48:39</t>
  </si>
  <si>
    <t>15.04.2022 à 13:34:35</t>
  </si>
  <si>
    <t>14.04.2022 à 09:16:44</t>
  </si>
  <si>
    <t>11.04.2022 à 17:54:20</t>
  </si>
  <si>
    <t>11.04.2022 à 13:13:41</t>
  </si>
  <si>
    <t>09.04.2022 à 11:30:33</t>
  </si>
  <si>
    <t>06.04.2022 à 18:15:30</t>
  </si>
  <si>
    <t>01.04.2022 à 11:42:23</t>
  </si>
  <si>
    <t>15.03.2022 à 16:50:53</t>
  </si>
  <si>
    <t> Deitingen</t>
  </si>
  <si>
    <t>13.04.2022 à 20:07:49</t>
  </si>
  <si>
    <t> Grenchen</t>
  </si>
  <si>
    <t>15.04.2022 à 15:02:42</t>
  </si>
  <si>
    <t>12.04.2022 à 14:32:21</t>
  </si>
  <si>
    <t> Liesberg</t>
  </si>
  <si>
    <t> Basel-Landschaft</t>
  </si>
  <si>
    <t>14.04.2022 à 19:52:58</t>
  </si>
  <si>
    <t> Muttenz</t>
  </si>
  <si>
    <t>07.04.2022 à 16:09:27</t>
  </si>
  <si>
    <t>14.04.2022 à 22:00:07</t>
  </si>
  <si>
    <t>02.04.2022 à 08:44:50</t>
  </si>
  <si>
    <t> Basel</t>
  </si>
  <si>
    <t> Basel-City</t>
  </si>
  <si>
    <t>15.04.2022 à 23:18:35</t>
  </si>
  <si>
    <t>15.04.2022 à 11:29:05</t>
  </si>
  <si>
    <t>12.04.2022 à 12:12:27</t>
  </si>
  <si>
    <t>10.04.2022 à 10:30:28</t>
  </si>
  <si>
    <t>09.04.2022 à 18:45:05</t>
  </si>
  <si>
    <t>06.04.2022 à 10:36:01</t>
  </si>
  <si>
    <t>25.03.2022 à 10:04:39</t>
  </si>
  <si>
    <t> Vevey</t>
  </si>
  <si>
    <t> Vaud</t>
  </si>
  <si>
    <t>10.04.2022 à 19:22:29</t>
  </si>
  <si>
    <t> Sierre</t>
  </si>
  <si>
    <t> Valais</t>
  </si>
  <si>
    <t>07.04.2022 à 08:57:50</t>
  </si>
  <si>
    <t>15.04.2022 à 08:17:19</t>
  </si>
  <si>
    <t>11.04.2022 à 07:50:44</t>
  </si>
  <si>
    <t>11.04.2022 à 00:19:49</t>
  </si>
  <si>
    <t>09.04.2022 à 21:10:02</t>
  </si>
  <si>
    <t>08.04.2022 à 22:46:44</t>
  </si>
  <si>
    <t>13.04.2022 à 13:25:24</t>
  </si>
  <si>
    <t>08.04.2022 à 16:26:30</t>
  </si>
  <si>
    <t>08.04.2022 à 15:28:32</t>
  </si>
  <si>
    <t>08.04.2022 à 14:11:54</t>
  </si>
  <si>
    <t>04.04.2022 à 17:25:53</t>
  </si>
  <si>
    <t>02.04.2022 à 13:11:13</t>
  </si>
  <si>
    <t>30.03.2022 à 12:29:13</t>
  </si>
  <si>
    <t>24.03.2022 à 16:48:14</t>
  </si>
  <si>
    <t>15.03.2022 à 19:21:34</t>
  </si>
  <si>
    <t>12.04.2022 à 20:56:29</t>
  </si>
  <si>
    <t>09.04.2022 à 10:22:25</t>
  </si>
  <si>
    <t>04.04.2022 à 22:24:37</t>
  </si>
  <si>
    <t>04.04.2022 à 22:18:33</t>
  </si>
  <si>
    <t> Taesch</t>
  </si>
  <si>
    <t>04.04.2022 à 21:38:18</t>
  </si>
  <si>
    <t>04.04.2022 à 21:35:29</t>
  </si>
  <si>
    <t> Ringgenberg</t>
  </si>
  <si>
    <t>04.04.2022 à 17:33:12</t>
  </si>
  <si>
    <t> Trachsellauenen</t>
  </si>
  <si>
    <t>07.04.2022 à 09:26:56</t>
  </si>
  <si>
    <t> Habkern</t>
  </si>
  <si>
    <t>10.04.2022 à 14:30:22</t>
  </si>
  <si>
    <t> Thun</t>
  </si>
  <si>
    <t>10.04.2022 à 13:15:40</t>
  </si>
  <si>
    <t>08.04.2022 à 10:57:55</t>
  </si>
  <si>
    <t>08.04.2022 à 10:45:48</t>
  </si>
  <si>
    <t>07.04.2022 à 09:40:10</t>
  </si>
  <si>
    <t> Saanen</t>
  </si>
  <si>
    <t>16.04.2022 à 14:04:49</t>
  </si>
  <si>
    <t>16.04.2022 à 13:59:39</t>
  </si>
  <si>
    <t>05.04.2022 à 16:58:50</t>
  </si>
  <si>
    <t> Gsteig Bei Gstaad</t>
  </si>
  <si>
    <t>14.04.2022 à 09:09:08</t>
  </si>
  <si>
    <t>04.04.2022 à 18:44:33</t>
  </si>
  <si>
    <t>04.04.2022 à 14:26:50</t>
  </si>
  <si>
    <t>03.04.2022 à 20:19:56</t>
  </si>
  <si>
    <t>15.03.2022 à 15:06:41</t>
  </si>
  <si>
    <t> Châtillon</t>
  </si>
  <si>
    <t>13.04.2022 à 10:45:04</t>
  </si>
  <si>
    <t> Gstaad</t>
  </si>
  <si>
    <t>12.04.2022 à 00:36:37</t>
  </si>
  <si>
    <t> Hindere Rychestei</t>
  </si>
  <si>
    <t>09.04.2022 à 18:00:09</t>
  </si>
  <si>
    <t>09.04.2022 à 16:32:35</t>
  </si>
  <si>
    <t>09.04.2022 à 15:44:46</t>
  </si>
  <si>
    <t> Sankt Stephan</t>
  </si>
  <si>
    <t>16.04.2022 à 13:44:39</t>
  </si>
  <si>
    <t>14.04.2022 à 13:00:07</t>
  </si>
  <si>
    <t>13.04.2022 à 19:05:04</t>
  </si>
  <si>
    <t>11.04.2022 à 21:00:22</t>
  </si>
  <si>
    <t>09.04.2022 à 13:13:02</t>
  </si>
  <si>
    <t>08.04.2022 à 21:07:40</t>
  </si>
  <si>
    <t>08.04.2022 à 16:29:48</t>
  </si>
  <si>
    <t> Rieneschli</t>
  </si>
  <si>
    <t>06.04.2022 à 18:56:49</t>
  </si>
  <si>
    <t> Hinter Richisalp</t>
  </si>
  <si>
    <t>11.04.2022 à 20:38:06</t>
  </si>
  <si>
    <t>10.04.2022 à 10:15:40</t>
  </si>
  <si>
    <t>09.04.2022 à 09:59:09</t>
  </si>
  <si>
    <t>28.03.2022 à 18:02:36</t>
  </si>
  <si>
    <t>06.04.2022 à 16:40:17</t>
  </si>
  <si>
    <t>06.04.2022 à 15:30:30</t>
  </si>
  <si>
    <t>30.03.2022 à 20:49:28</t>
  </si>
  <si>
    <t> Vordere Fildrich</t>
  </si>
  <si>
    <t>16.04.2022 à 10:30:57</t>
  </si>
  <si>
    <t>14.04.2022 à 10:32:26</t>
  </si>
  <si>
    <t>13.04.2022 à 21:28:43</t>
  </si>
  <si>
    <t>12.04.2022 à 21:55:01</t>
  </si>
  <si>
    <t>09.04.2022 à 13:06:09</t>
  </si>
  <si>
    <t>09.04.2022 à 12:56:24</t>
  </si>
  <si>
    <t>07.04.2022 à 19:09:30</t>
  </si>
  <si>
    <t>06.04.2022 à 18:11:51</t>
  </si>
  <si>
    <t>01.04.2022 à 21:06:38</t>
  </si>
  <si>
    <t>27.03.2022 à 15:01:59</t>
  </si>
  <si>
    <t>15.03.2022 à 18:10:36</t>
  </si>
  <si>
    <t> Oberi Bundalp</t>
  </si>
  <si>
    <t>16.04.2022 à 18:20:24</t>
  </si>
  <si>
    <t> Kandersteg</t>
  </si>
  <si>
    <t>14.04.2022 à 09:47:11</t>
  </si>
  <si>
    <t> Kandergrund</t>
  </si>
  <si>
    <t>09.04.2022 à 19:38:56</t>
  </si>
  <si>
    <t>09.04.2022 à 17:44:20</t>
  </si>
  <si>
    <t>07.04.2022 à 15:03:05</t>
  </si>
  <si>
    <t> Leissigen</t>
  </si>
  <si>
    <t>04.04.2022 à 02:46:16</t>
  </si>
  <si>
    <t>13.04.2022 à 08:58:03</t>
  </si>
  <si>
    <t>10.04.2022 à 21:53:45</t>
  </si>
  <si>
    <t>13.04.2022 à 17:33:59</t>
  </si>
  <si>
    <t>13.04.2022 à 09:03:11</t>
  </si>
  <si>
    <t>11.04.2022 à 18:15:47</t>
  </si>
  <si>
    <t>14.04.2022 à 09:58:09</t>
  </si>
  <si>
    <t>03.04.2022 à 17:51:43</t>
  </si>
  <si>
    <t>07.04.2022 à 05:40:14</t>
  </si>
  <si>
    <t>12.04.2022 à 22:06:44</t>
  </si>
  <si>
    <t> Steffisburg</t>
  </si>
  <si>
    <t>15.04.2022 à 11:56:20</t>
  </si>
  <si>
    <t>13.04.2022 à 10:32:14</t>
  </si>
  <si>
    <t>09.04.2022 à 18:34:45</t>
  </si>
  <si>
    <t>29.03.2022 à 11:32:25</t>
  </si>
  <si>
    <t> Sarajevo</t>
  </si>
  <si>
    <t>13.04.2022 à 01:45:23</t>
  </si>
  <si>
    <t>13.04.2022 à 01:42:01</t>
  </si>
  <si>
    <t>12.04.2022 à 23:58:20</t>
  </si>
  <si>
    <t>13.04.2022 à 14:24:54</t>
  </si>
  <si>
    <t> Meyrin</t>
  </si>
  <si>
    <t> Ain</t>
  </si>
  <si>
    <t>12.04.2022 à 23:54:18</t>
  </si>
  <si>
    <t>11.04.2022 à 23:23:40</t>
  </si>
  <si>
    <t>03.04.2022 à 14:03:14</t>
  </si>
  <si>
    <t>16.03.2022 à 07:49:44</t>
  </si>
  <si>
    <t>14.04.2022 à 20:10:56</t>
  </si>
  <si>
    <t>13.04.2022 à 23:50:01</t>
  </si>
  <si>
    <t>11.04.2022 à 23:12:55</t>
  </si>
  <si>
    <t>11.04.2022 à 10:41:09</t>
  </si>
  <si>
    <t>08.04.2022 à 18:04:08</t>
  </si>
  <si>
    <t>07.04.2022 à 21:53:36</t>
  </si>
  <si>
    <t>30.03.2022 à 19:08:23</t>
  </si>
  <si>
    <t> Trub</t>
  </si>
  <si>
    <t>15.04.2022 à 17:47:50</t>
  </si>
  <si>
    <t>15.04.2022 à 11:59:39</t>
  </si>
  <si>
    <t>15.04.2022 à 09:56:23</t>
  </si>
  <si>
    <t>14.04.2022 à 19:22:47</t>
  </si>
  <si>
    <t>12.04.2022 à 12:19:59</t>
  </si>
  <si>
    <t>11.04.2022 à 18:58:49</t>
  </si>
  <si>
    <t>11.04.2022 à 16:19:01</t>
  </si>
  <si>
    <t>09.04.2022 à 12:48:55</t>
  </si>
  <si>
    <t>08.04.2022 à 16:10:35</t>
  </si>
  <si>
    <t> Trubschachen</t>
  </si>
  <si>
    <t>16.04.2022 à 20:06:28</t>
  </si>
  <si>
    <t>15.04.2022 à 20:57:18</t>
  </si>
  <si>
    <t>15.04.2022 à 18:18:34</t>
  </si>
  <si>
    <t>12.04.2022 à 13:50:43</t>
  </si>
  <si>
    <t>11.04.2022 à 20:26:49</t>
  </si>
  <si>
    <t>05.04.2022 à 11:22:07</t>
  </si>
  <si>
    <t>04.04.2022 à 09:15:28</t>
  </si>
  <si>
    <t> Langnau Im Emmental</t>
  </si>
  <si>
    <t>14.04.2022 à 14:57:24</t>
  </si>
  <si>
    <t>14.04.2022 à 09:31:59</t>
  </si>
  <si>
    <t>13.04.2022 à 11:45:15</t>
  </si>
  <si>
    <t>11.04.2022 à 13:36:03</t>
  </si>
  <si>
    <t>06.04.2022 à 15:43:03</t>
  </si>
  <si>
    <t>29.03.2022 à 16:38:55</t>
  </si>
  <si>
    <t>16.04.2022 à 09:22:54</t>
  </si>
  <si>
    <t>08.04.2022 à 20:03:55</t>
  </si>
  <si>
    <t>08.04.2022 à 09:25:44</t>
  </si>
  <si>
    <t>31.03.2022 à 09:57:38</t>
  </si>
  <si>
    <t>27.03.2022 à 21:51:23</t>
  </si>
  <si>
    <t>16.04.2022 à 15:57:44</t>
  </si>
  <si>
    <t>10.04.2022 à 11:50:37</t>
  </si>
  <si>
    <t>08.04.2022 à 09:00:06</t>
  </si>
  <si>
    <t>02.04.2022 à 12:25:32</t>
  </si>
  <si>
    <t>13.04.2022 à 20:52:16</t>
  </si>
  <si>
    <t> Wynigen</t>
  </si>
  <si>
    <t>15.04.2022 à 13:19:19</t>
  </si>
  <si>
    <t>13.04.2022 à 20:18:04</t>
  </si>
  <si>
    <t> Vorderried</t>
  </si>
  <si>
    <t>16.04.2022 à 09:28:24</t>
  </si>
  <si>
    <t>15.04.2022 à 17:06:42</t>
  </si>
  <si>
    <t>15.04.2022 à 12:00:39</t>
  </si>
  <si>
    <t>15.04.2022 à 11:52:52</t>
  </si>
  <si>
    <t>15.04.2022 à 09:57:26</t>
  </si>
  <si>
    <t> Fischgraebli</t>
  </si>
  <si>
    <t>14.04.2022 à 22:41:19</t>
  </si>
  <si>
    <t>14.04.2022 à 16:09:46</t>
  </si>
  <si>
    <t>14.04.2022 à 14:01:35</t>
  </si>
  <si>
    <t>13.04.2022 à 23:21:53</t>
  </si>
  <si>
    <t>13.04.2022 à 18:14:04</t>
  </si>
  <si>
    <t>13.04.2022 à 11:59:30</t>
  </si>
  <si>
    <t>12.04.2022 à 22:09:18</t>
  </si>
  <si>
    <t>12.04.2022 à 17:45:49</t>
  </si>
  <si>
    <t>11.04.2022 à 22:03:51</t>
  </si>
  <si>
    <t>10.04.2022 à 15:42:46</t>
  </si>
  <si>
    <t>09.04.2022 à 20:57:52</t>
  </si>
  <si>
    <t>09.04.2022 à 14:48:25</t>
  </si>
  <si>
    <t>09.04.2022 à 13:35:34</t>
  </si>
  <si>
    <t>12.04.2022 à 19:36:25</t>
  </si>
  <si>
    <t>09.04.2022 à 09:53:07</t>
  </si>
  <si>
    <t>09.04.2022 à 09:47:30</t>
  </si>
  <si>
    <t>08.04.2022 à 19:51:52</t>
  </si>
  <si>
    <t>12.04.2022 à 19:23:38</t>
  </si>
  <si>
    <t>08.04.2022 à 16:14:03</t>
  </si>
  <si>
    <t>06.04.2022 à 18:03:25</t>
  </si>
  <si>
    <t>06.04.2022 à 17:49:23</t>
  </si>
  <si>
    <t>06.04.2022 à 17:40:44</t>
  </si>
  <si>
    <t>05.04.2022 à 08:34:42</t>
  </si>
  <si>
    <t>28.03.2022 à 19:54:42</t>
  </si>
  <si>
    <t> Trachselwald</t>
  </si>
  <si>
    <t>10.04.2022 à 19:26:39</t>
  </si>
  <si>
    <t>10.04.2022 à 13:06:36</t>
  </si>
  <si>
    <t> Sumiswald</t>
  </si>
  <si>
    <t>16.04.2022 à 18:47:17</t>
  </si>
  <si>
    <t>12.04.2022 à 15:02:53</t>
  </si>
  <si>
    <t>10.04.2022 à 15:28:25</t>
  </si>
  <si>
    <t> Lauperswil</t>
  </si>
  <si>
    <t>15.04.2022 à 13:38:13</t>
  </si>
  <si>
    <t>15.04.2022 à 10:04:24</t>
  </si>
  <si>
    <t>11.04.2022 à 21:29:39</t>
  </si>
  <si>
    <t>11.04.2022 à 20:21:42</t>
  </si>
  <si>
    <t>10.04.2022 à 18:35:32</t>
  </si>
  <si>
    <t>06.04.2022 à 18:41:50</t>
  </si>
  <si>
    <t> Landiswil</t>
  </si>
  <si>
    <t>14.04.2022 à 13:06:49</t>
  </si>
  <si>
    <t>12.04.2022 à 18:17:33</t>
  </si>
  <si>
    <t> Rueti Bei Lyssach</t>
  </si>
  <si>
    <t>16.04.2022 à 14:09:47</t>
  </si>
  <si>
    <t>15.04.2022 à 20:39:24</t>
  </si>
  <si>
    <t>15.04.2022 à 19:38:29</t>
  </si>
  <si>
    <t>15.04.2022 à 19:24:34</t>
  </si>
  <si>
    <t>15.04.2022 à 13:22:14</t>
  </si>
  <si>
    <t>15.04.2022 à 13:10:05</t>
  </si>
  <si>
    <t>14.04.2022 à 18:45:40</t>
  </si>
  <si>
    <t>14.04.2022 à 17:06:29</t>
  </si>
  <si>
    <t>14.04.2022 à 08:11:24</t>
  </si>
  <si>
    <t>13.04.2022 à 18:29:31</t>
  </si>
  <si>
    <t>13.04.2022 à 12:18:33</t>
  </si>
  <si>
    <t>12.04.2022 à 22:16:53</t>
  </si>
  <si>
    <t>12.04.2022 à 17:50:04</t>
  </si>
  <si>
    <t>12.04.2022 à 17:39:44</t>
  </si>
  <si>
    <t>11.04.2022 à 16:03:09</t>
  </si>
  <si>
    <t>11.04.2022 à 11:34:55</t>
  </si>
  <si>
    <t>09.04.2022 à 21:50:31</t>
  </si>
  <si>
    <t>09.04.2022 à 16:39:25</t>
  </si>
  <si>
    <t>09.04.2022 à 11:34:57</t>
  </si>
  <si>
    <t>08.04.2022 à 17:33:00</t>
  </si>
  <si>
    <t>08.04.2022 à 12:38:46</t>
  </si>
  <si>
    <t>07.04.2022 à 14:16:20</t>
  </si>
  <si>
    <t> Bromeilles</t>
  </si>
  <si>
    <t> Loiret</t>
  </si>
  <si>
    <t>12.04.2022 à 17:37:12</t>
  </si>
  <si>
    <t>05.04.2022 à 20:20:44</t>
  </si>
  <si>
    <t> Affoltern Im Emmental</t>
  </si>
  <si>
    <t>15.04.2022 à 19:02:29</t>
  </si>
  <si>
    <t>13.04.2022 à 15:12:15</t>
  </si>
  <si>
    <t>10.04.2022 à 08:31:49</t>
  </si>
  <si>
    <t>09.04.2022 à 13:39:31</t>
  </si>
  <si>
    <t>08.04.2022 à 18:03:53</t>
  </si>
  <si>
    <t> Hasle Bei Burgdorf</t>
  </si>
  <si>
    <t>10.04.2022 à 17:26:21</t>
  </si>
  <si>
    <t>08.04.2022 à 15:53:45</t>
  </si>
  <si>
    <t>06.04.2022 à 18:59:02</t>
  </si>
  <si>
    <t>25.03.2022 à 08:01:20</t>
  </si>
  <si>
    <t> Heimiswil</t>
  </si>
  <si>
    <t>16.04.2022 à 12:59:14</t>
  </si>
  <si>
    <t>16.04.2022 à 12:54:39</t>
  </si>
  <si>
    <t>15.04.2022 à 17:51:14</t>
  </si>
  <si>
    <t>14.04.2022 à 21:23:00</t>
  </si>
  <si>
    <t>14.04.2022 à 19:44:24</t>
  </si>
  <si>
    <t>14.04.2022 à 12:34:00</t>
  </si>
  <si>
    <t>14.04.2022 à 10:07:29</t>
  </si>
  <si>
    <t>13.04.2022 à 19:18:59</t>
  </si>
  <si>
    <t>13.04.2022 à 09:25:48</t>
  </si>
  <si>
    <t>12.04.2022 à 13:44:58</t>
  </si>
  <si>
    <t> Sint-Truiden</t>
  </si>
  <si>
    <t>12.04.2022 à 16:35:52</t>
  </si>
  <si>
    <t>11.04.2022 à 19:59:38</t>
  </si>
  <si>
    <t>11.04.2022 à 15:33:56</t>
  </si>
  <si>
    <t>11.04.2022 à 13:13:45</t>
  </si>
  <si>
    <t>10.04.2022 à 11:09:46</t>
  </si>
  <si>
    <t>10.04.2022 à 10:33:53</t>
  </si>
  <si>
    <t>09.04.2022 à 15:12:59</t>
  </si>
  <si>
    <t>03.04.2022 à 13:59:07</t>
  </si>
  <si>
    <t> Burgdorf</t>
  </si>
  <si>
    <t>12.04.2022 à 17:40:42</t>
  </si>
  <si>
    <t> Ochlenberg</t>
  </si>
  <si>
    <t>05.04.2022 à 08:26:32</t>
  </si>
  <si>
    <t>01.04.2022 à 12:53:39</t>
  </si>
  <si>
    <t>15.04.2022 à 16:50:44</t>
  </si>
  <si>
    <t>10.04.2022 à 20:00:40</t>
  </si>
  <si>
    <t>08.04.2022 à 18:51:26</t>
  </si>
  <si>
    <t>02.04.2022 à 18:02:32</t>
  </si>
  <si>
    <t>11.04.2022 à 12:34:35</t>
  </si>
  <si>
    <t>12.04.2022 à 15:42:29</t>
  </si>
  <si>
    <t>08.04.2022 à 21:23:30</t>
  </si>
  <si>
    <t>06.04.2022 à 17:26:05</t>
  </si>
  <si>
    <t>14.04.2022 à 18:32:29</t>
  </si>
  <si>
    <t>09.04.2022 à 18:14:29</t>
  </si>
  <si>
    <t>07.04.2022 à 08:26:05</t>
  </si>
  <si>
    <t> Fribourg</t>
  </si>
  <si>
    <t>16.04.2022 à 13:12:14</t>
  </si>
  <si>
    <t> Galmiz</t>
  </si>
  <si>
    <t>15.04.2022 à 13:56:59</t>
  </si>
  <si>
    <t>15.04.2022 à 08:57:27</t>
  </si>
  <si>
    <t>12.04.2022 à 15:02:11</t>
  </si>
  <si>
    <t>11.04.2022 à 07:32:32</t>
  </si>
  <si>
    <t>12.04.2022 à 14:38:37</t>
  </si>
  <si>
    <t> Rockwall</t>
  </si>
  <si>
    <t>12.04.2022 à 14:34:20</t>
  </si>
  <si>
    <t>10.04.2022 à 13:43:10</t>
  </si>
  <si>
    <t>09.04.2022 à 23:28:34</t>
  </si>
  <si>
    <t>09.04.2022 à 22:17:26</t>
  </si>
  <si>
    <t>09.04.2022 à 21:07:07</t>
  </si>
  <si>
    <t>07.04.2022 à 11:41:26</t>
  </si>
  <si>
    <t>17.03.2022 à 12:54:14</t>
  </si>
  <si>
    <t>15.03.2022 à 20:57:54</t>
  </si>
  <si>
    <t> Fraeschels</t>
  </si>
  <si>
    <t>09.04.2022 à 19:00:50</t>
  </si>
  <si>
    <t>07.04.2022 à 21:27:00</t>
  </si>
  <si>
    <t>05.04.2022 à 23:49:39</t>
  </si>
  <si>
    <t> Köniz</t>
  </si>
  <si>
    <t>17.04.2022 à 16:04:51</t>
  </si>
  <si>
    <t>15.04.2022 à 18:02:29</t>
  </si>
  <si>
    <t>15.04.2022 à 13:06:44</t>
  </si>
  <si>
    <t>14.04.2022 à 10:50:25</t>
  </si>
  <si>
    <t>13.04.2022 à 22:23:14</t>
  </si>
  <si>
    <t>12.04.2022 à 19:29:49</t>
  </si>
  <si>
    <t>11.04.2022 à 00:21:04</t>
  </si>
  <si>
    <t>10.04.2022 à 20:17:35</t>
  </si>
  <si>
    <t>10.04.2022 à 16:22:14</t>
  </si>
  <si>
    <t>09.04.2022 à 21:08:56</t>
  </si>
  <si>
    <t>09.04.2022 à 16:04:52</t>
  </si>
  <si>
    <t>09.04.2022 à 15:50:25</t>
  </si>
  <si>
    <t>12.04.2022 à 13:29:41</t>
  </si>
  <si>
    <t>09.04.2022 à 13:40:20</t>
  </si>
  <si>
    <t>08.04.2022 à 14:45:30</t>
  </si>
  <si>
    <t> Sestu</t>
  </si>
  <si>
    <t> Sardinia</t>
  </si>
  <si>
    <t> Italy</t>
  </si>
  <si>
    <t>12.04.2022 à 13:20:40</t>
  </si>
  <si>
    <t>08.04.2022 à 13:06:25</t>
  </si>
  <si>
    <t>07.04.2022 à 19:00:31</t>
  </si>
  <si>
    <t>06.04.2022 à 17:16:40</t>
  </si>
  <si>
    <t>05.04.2022 à 15:32:04</t>
  </si>
  <si>
    <t>25.03.2022 à 21:49:44</t>
  </si>
  <si>
    <t> Biel/Bienne</t>
  </si>
  <si>
    <t>09.04.2022 à 18:21:15</t>
  </si>
  <si>
    <t>07.04.2022 à 14:46:19</t>
  </si>
  <si>
    <t>23.03.2022 à 20:05:27</t>
  </si>
  <si>
    <t>08.04.2022 à 06:29:20</t>
  </si>
  <si>
    <t> Neuchâtel</t>
  </si>
  <si>
    <t>13.04.2022 à 13:20:13</t>
  </si>
  <si>
    <t>26.03.2022 à 11:11:39</t>
  </si>
  <si>
    <t> Fresnes</t>
  </si>
  <si>
    <t>12.04.2022 à 12:41:00</t>
  </si>
  <si>
    <t>10.04.2022 à 15:12:30</t>
  </si>
  <si>
    <t>09.04.2022 à 11:15:15</t>
  </si>
  <si>
    <t>15.04.2022 à 00:17:09</t>
  </si>
  <si>
    <t>14.04.2022 à 16:06:58</t>
  </si>
  <si>
    <t>12.04.2022 à 17:54:58</t>
  </si>
  <si>
    <t>09.04.2022 à 14:25:38</t>
  </si>
  <si>
    <t>07.04.2022 à 15:55:50</t>
  </si>
  <si>
    <t>24.03.2022 à 19:57:48</t>
  </si>
  <si>
    <t> Muentschemier</t>
  </si>
  <si>
    <t>15.04.2022 à 09:51:40</t>
  </si>
  <si>
    <t>14.04.2022 à 21:35:59</t>
  </si>
  <si>
    <t>14.04.2022 à 16:09:34</t>
  </si>
  <si>
    <t>14.04.2022 à 15:34:24</t>
  </si>
  <si>
    <t>13.04.2022 à 22:27:50</t>
  </si>
  <si>
    <t>13.04.2022 à 19:37:37</t>
  </si>
  <si>
    <t>13.04.2022 à 07:26:21</t>
  </si>
  <si>
    <t>12.04.2022 à 21:27:49</t>
  </si>
  <si>
    <t>12.04.2022 à 18:30:00</t>
  </si>
  <si>
    <t>12.04.2022 à 18:17:59</t>
  </si>
  <si>
    <t>12.04.2022 à 13:30:38</t>
  </si>
  <si>
    <t>12.04.2022 à 11:20:53</t>
  </si>
  <si>
    <t>12.04.2022 à 12:06:49</t>
  </si>
  <si>
    <t>11.04.2022 à 18:51:27</t>
  </si>
  <si>
    <t>11.04.2022 à 17:06:54</t>
  </si>
  <si>
    <t>10.04.2022 à 15:02:41</t>
  </si>
  <si>
    <t> Bobigny</t>
  </si>
  <si>
    <t>12.04.2022 à 10:52:32</t>
  </si>
  <si>
    <t>10.04.2022 à 00:59:49</t>
  </si>
  <si>
    <t>09.04.2022 à 15:35:14</t>
  </si>
  <si>
    <t>09.04.2022 à 15:15:29</t>
  </si>
  <si>
    <t>09.04.2022 à 14:58:54</t>
  </si>
  <si>
    <t>09.04.2022 à 14:05:45</t>
  </si>
  <si>
    <t>09.04.2022 à 12:12:20</t>
  </si>
  <si>
    <t>09.04.2022 à 11:05:50</t>
  </si>
  <si>
    <t>08.04.2022 à 20:15:40</t>
  </si>
  <si>
    <t>08.04.2022 à 14:59:39</t>
  </si>
  <si>
    <t>07.04.2022 à 16:32:39</t>
  </si>
  <si>
    <t>07.04.2022 à 08:18:09</t>
  </si>
  <si>
    <t>07.04.2022 à 00:25:28</t>
  </si>
  <si>
    <t>06.04.2022 à 13:04:45</t>
  </si>
  <si>
    <t>05.04.2022 à 23:15:35</t>
  </si>
  <si>
    <t>05.04.2022 à 18:29:00</t>
  </si>
  <si>
    <t>05.04.2022 à 10:27:57</t>
  </si>
  <si>
    <t>04.04.2022 à 22:14:02</t>
  </si>
  <si>
    <t>04.04.2022 à 14:03:08</t>
  </si>
  <si>
    <t>26.03.2022 à 14:50:24</t>
  </si>
  <si>
    <t>16.03.2022 à 09:38:58</t>
  </si>
  <si>
    <t>14.04.2022 à 19:26:45</t>
  </si>
  <si>
    <t>11.04.2022 à 20:31:55</t>
  </si>
  <si>
    <t>09.04.2022 à 19:08:01</t>
  </si>
  <si>
    <t>16.04.2022 à 14:07:53</t>
  </si>
  <si>
    <t>13.04.2022 à 10:00:57</t>
  </si>
  <si>
    <t>12.04.2022 à 22:50:48</t>
  </si>
  <si>
    <t>12.04.2022 à 22:45:08</t>
  </si>
  <si>
    <t>11.04.2022 à 23:52:28</t>
  </si>
  <si>
    <t>09.04.2022 à 12:42:19</t>
  </si>
  <si>
    <t>05.04.2022 à 12:49:42</t>
  </si>
  <si>
    <t>05.04.2022 à 07:08:03</t>
  </si>
  <si>
    <t>28.03.2022 à 17:54:47</t>
  </si>
  <si>
    <t>14.04.2022 à 22:04:49</t>
  </si>
  <si>
    <t>07.04.2022 à 08:57:35</t>
  </si>
  <si>
    <t>09.04.2022 à 12:53:01</t>
  </si>
  <si>
    <t>28.03.2022 à 22:01:56</t>
  </si>
  <si>
    <t>15.04.2022 à 14:26:00</t>
  </si>
  <si>
    <t>12.04.2022 à 00:05:15</t>
  </si>
  <si>
    <t>15.04.2022 à 12:52:06</t>
  </si>
  <si>
    <t>14.04.2022 à 17:33:58</t>
  </si>
  <si>
    <t>07.04.2022 à 09:15:31</t>
  </si>
  <si>
    <t>13.04.2022 à 15:37:23</t>
  </si>
  <si>
    <t>09.04.2022 à 12:15:56</t>
  </si>
  <si>
    <t>31.03.2022 à 19:16:58</t>
  </si>
  <si>
    <t>06.04.2022 à 20:57:10</t>
  </si>
  <si>
    <t>16.04.2022 à 11:09:16</t>
  </si>
  <si>
    <t>15.04.2022 à 13:33:59</t>
  </si>
  <si>
    <t>14.04.2022 à 15:54:46</t>
  </si>
  <si>
    <t>13.04.2022 à 16:42:48</t>
  </si>
  <si>
    <t>13.04.2022 à 11:58:50</t>
  </si>
  <si>
    <t>13.04.2022 à 11:43:11</t>
  </si>
  <si>
    <t>12.04.2022 à 18:16:49</t>
  </si>
  <si>
    <t>12.04.2022 à 17:21:19</t>
  </si>
  <si>
    <t>11.04.2022 à 12:47:45</t>
  </si>
  <si>
    <t>10.04.2022 à 22:05:56</t>
  </si>
  <si>
    <t>10.04.2022 à 09:28:54</t>
  </si>
  <si>
    <t>09.04.2022 à 12:01:40</t>
  </si>
  <si>
    <t>09.04.2022 à 05:13:49</t>
  </si>
  <si>
    <t>08.04.2022 à 18:35:05</t>
  </si>
  <si>
    <t>08.04.2022 à 18:23:50</t>
  </si>
  <si>
    <t>07.04.2022 à 20:40:53</t>
  </si>
  <si>
    <t>07.04.2022 à 16:57:20</t>
  </si>
  <si>
    <t>06.04.2022 à 22:18:44</t>
  </si>
  <si>
    <t>06.04.2022 à 14:18:47</t>
  </si>
  <si>
    <t>05.04.2022 à 17:58:53</t>
  </si>
  <si>
    <t>03.04.2022 à 17:13:17</t>
  </si>
  <si>
    <t>30.03.2022 à 14:20:02</t>
  </si>
  <si>
    <t>30.03.2022 à 13:25:18</t>
  </si>
  <si>
    <t>27.03.2022 à 21:14:35</t>
  </si>
  <si>
    <t>16.03.2022 à 19:29:21</t>
  </si>
  <si>
    <t>16.03.2022 à 01:34:52</t>
  </si>
  <si>
    <t>15.03.2022 à 18:49:05</t>
  </si>
  <si>
    <t>12.04.2022 à 22:28:24</t>
  </si>
  <si>
    <t>02.04.2022 à 19:33:13</t>
  </si>
  <si>
    <t>14.04.2022 à 20:15:19</t>
  </si>
  <si>
    <t>14.04.2022 à 12:50:37</t>
  </si>
  <si>
    <t>14.04.2022 à 10:54:15</t>
  </si>
  <si>
    <t>13.04.2022 à 15:54:09</t>
  </si>
  <si>
    <t>13.04.2022 à 15:47:28</t>
  </si>
  <si>
    <t>13.04.2022 à 15:01:54</t>
  </si>
  <si>
    <t>13.04.2022 à 14:50:58</t>
  </si>
  <si>
    <t>13.04.2022 à 13:52:49</t>
  </si>
  <si>
    <t>13.04.2022 à 13:45:30</t>
  </si>
  <si>
    <t>10.04.2022 à 21:01:11</t>
  </si>
  <si>
    <t>10.04.2022 à 16:32:10</t>
  </si>
  <si>
    <t>09.04.2022 à 21:29:30</t>
  </si>
  <si>
    <t>09.04.2022 à 18:54:41</t>
  </si>
  <si>
    <t>09.04.2022 à 17:35:31</t>
  </si>
  <si>
    <t>09.04.2022 à 08:25:45</t>
  </si>
  <si>
    <t>08.04.2022 à 08:00:40</t>
  </si>
  <si>
    <t>07.04.2022 à 19:21:05</t>
  </si>
  <si>
    <t>07.04.2022 à 14:45:19</t>
  </si>
  <si>
    <t>07.04.2022 à 14:36:29</t>
  </si>
  <si>
    <t>07.04.2022 à 13:55:06</t>
  </si>
  <si>
    <t>06.04.2022 à 08:13:10</t>
  </si>
  <si>
    <t>05.04.2022 à 21:42:20</t>
  </si>
  <si>
    <t>02.04.2022 à 11:03:12</t>
  </si>
  <si>
    <t>13.04.2022 à 16:48:54</t>
  </si>
  <si>
    <t>13.04.2022 à 15:31:09</t>
  </si>
  <si>
    <t>11.04.2022 à 22:15:52</t>
  </si>
  <si>
    <t>10.04.2022 à 15:56:15</t>
  </si>
  <si>
    <t>07.04.2022 à 21:11:51</t>
  </si>
  <si>
    <t>03.04.2022 à 14:19:58</t>
  </si>
  <si>
    <t>31.03.2022 à 07:47:11</t>
  </si>
  <si>
    <t>12.04.2022 à 23:56:02</t>
  </si>
  <si>
    <t>10.04.2022 à 14:40:16</t>
  </si>
  <si>
    <t>09.04.2022 à 20:17:19</t>
  </si>
  <si>
    <t>09.04.2022 à 16:38:00</t>
  </si>
  <si>
    <t>08.04.2022 à 20:32:35</t>
  </si>
  <si>
    <t>05.04.2022 à 21:36:49</t>
  </si>
  <si>
    <t>10.04.2022 à 22:06:41</t>
  </si>
  <si>
    <t>10.04.2022 à 12:17:09</t>
  </si>
  <si>
    <t>08.04.2022 à 11:35:10</t>
  </si>
  <si>
    <t>05.04.2022 à 21:10:36</t>
  </si>
  <si>
    <t>07.04.2022 à 20:55:45</t>
  </si>
  <si>
    <t>18.04.2022 à 20:23:40</t>
  </si>
  <si>
    <t>10.04.2022 à 20:10:21</t>
  </si>
  <si>
    <t>09.04.2022 à 17:54:16</t>
  </si>
  <si>
    <t>04.04.2022 à 16:09:54</t>
  </si>
  <si>
    <t>04.04.2022 à 05:42:52</t>
  </si>
  <si>
    <t>03.04.2022 à 19:19:51</t>
  </si>
  <si>
    <t>13.04.2022 à 22:18:14</t>
  </si>
  <si>
    <t>09.04.2022 à 13:17:40</t>
  </si>
  <si>
    <t>09.04.2022 à 13:07:37</t>
  </si>
  <si>
    <t>14.04.2022 à 09:34:31</t>
  </si>
  <si>
    <t>13.04.2022 à 16:22:25</t>
  </si>
  <si>
    <t>10.04.2022 à 19:43:40</t>
  </si>
  <si>
    <t>09.04.2022 à 17:58:19</t>
  </si>
  <si>
    <t>11.04.2022 à 19:08:03</t>
  </si>
  <si>
    <t>08.04.2022 à 21:48:20</t>
  </si>
  <si>
    <t>08.04.2022 à 17:40:42</t>
  </si>
  <si>
    <t> El Cerrito</t>
  </si>
  <si>
    <t>11.04.2022 à 18:59:51</t>
  </si>
  <si>
    <t>04.04.2022 à 21:51:43</t>
  </si>
  <si>
    <t>11.04.2022 à 21:47:10</t>
  </si>
  <si>
    <t>09.04.2022 à 14:56:50</t>
  </si>
  <si>
    <t>09.04.2022 à 14:37:20</t>
  </si>
  <si>
    <t>08.04.2022 à 15:57:50</t>
  </si>
  <si>
    <t>08.04.2022 à 12:32:15</t>
  </si>
  <si>
    <t>07.04.2022 à 17:03:51</t>
  </si>
  <si>
    <t>05.04.2022 à 16:32:45</t>
  </si>
  <si>
    <t>03.04.2022 à 22:11:15</t>
  </si>
  <si>
    <t>01.04.2022 à 09:02:01</t>
  </si>
  <si>
    <t>31.03.2022 à 11:16:29</t>
  </si>
  <si>
    <t>18.03.2022 à 10:52:10</t>
  </si>
  <si>
    <t>15.04.2022 à 15:57:24</t>
  </si>
  <si>
    <t>15.04.2022 à 15:36:19</t>
  </si>
  <si>
    <t>15.04.2022 à 11:26:04</t>
  </si>
  <si>
    <t>14.04.2022 à 09:18:24</t>
  </si>
  <si>
    <t>13.04.2022 à 15:10:04</t>
  </si>
  <si>
    <t>13.04.2022 à 05:43:14</t>
  </si>
  <si>
    <t>12.04.2022 à 21:58:39</t>
  </si>
  <si>
    <t>12.04.2022 à 20:54:45</t>
  </si>
  <si>
    <t>12.04.2022 à 13:57:48</t>
  </si>
  <si>
    <t>12.04.2022 à 09:49:55</t>
  </si>
  <si>
    <t>12.04.2022 à 09:44:59</t>
  </si>
  <si>
    <t>12.04.2022 à 09:42:29</t>
  </si>
  <si>
    <t>12.04.2022 à 09:40:24</t>
  </si>
  <si>
    <t>11.04.2022 à 20:28:16</t>
  </si>
  <si>
    <t>11.04.2022 à 20:19:50</t>
  </si>
  <si>
    <t>11.04.2022 à 19:54:39</t>
  </si>
  <si>
    <t>11.04.2022 à 17:59:33</t>
  </si>
  <si>
    <t>11.04.2022 à 15:51:46</t>
  </si>
  <si>
    <t>11.04.2022 à 15:12:29</t>
  </si>
  <si>
    <t>10.04.2022 à 20:02:54</t>
  </si>
  <si>
    <t>10.04.2022 à 18:36:50</t>
  </si>
  <si>
    <t>10.04.2022 à 13:56:41</t>
  </si>
  <si>
    <t>10.04.2022 à 13:51:55</t>
  </si>
  <si>
    <t>10.04.2022 à 12:19:48</t>
  </si>
  <si>
    <t>09.04.2022 à 23:31:06</t>
  </si>
  <si>
    <t>09.04.2022 à 17:48:20</t>
  </si>
  <si>
    <t>09.04.2022 à 13:41:30</t>
  </si>
  <si>
    <t>09.04.2022 à 12:51:29</t>
  </si>
  <si>
    <t>09.04.2022 à 00:08:03</t>
  </si>
  <si>
    <t>08.04.2022 à 17:24:54</t>
  </si>
  <si>
    <t>08.04.2022 à 14:53:50</t>
  </si>
  <si>
    <t>08.04.2022 à 13:55:29</t>
  </si>
  <si>
    <t>08.04.2022 à 10:47:19</t>
  </si>
  <si>
    <t>08.04.2022 à 08:15:55</t>
  </si>
  <si>
    <t>07.04.2022 à 19:02:55</t>
  </si>
  <si>
    <t>07.04.2022 à 17:00:56</t>
  </si>
  <si>
    <t>07.04.2022 à 14:18:54</t>
  </si>
  <si>
    <t>07.04.2022 à 13:09:56</t>
  </si>
  <si>
    <t>07.04.2022 à 10:32:15</t>
  </si>
  <si>
    <t>07.04.2022 à 09:46:10</t>
  </si>
  <si>
    <t>06.04.2022 à 23:18:59</t>
  </si>
  <si>
    <t>06.04.2022 à 21:55:41</t>
  </si>
  <si>
    <t>06.04.2022 à 14:51:38</t>
  </si>
  <si>
    <t>04.04.2022 à 20:15:24</t>
  </si>
  <si>
    <t>04.04.2022 à 15:55:37</t>
  </si>
  <si>
    <t> Walcourt</t>
  </si>
  <si>
    <t> Wallonia</t>
  </si>
  <si>
    <t>11.04.2022 à 16:03:32</t>
  </si>
  <si>
    <t>04.04.2022 à 12:26:28</t>
  </si>
  <si>
    <t>04.04.2022 à 11:04:40</t>
  </si>
  <si>
    <t>04.04.2022 à 08:12:36</t>
  </si>
  <si>
    <t>03.04.2022 à 15:08:42</t>
  </si>
  <si>
    <t>03.04.2022 à 14:42:49</t>
  </si>
  <si>
    <t>03.04.2022 à 11:52:28</t>
  </si>
  <si>
    <t>02.04.2022 à 08:17:09</t>
  </si>
  <si>
    <t>01.04.2022 à 23:17:26</t>
  </si>
  <si>
    <t>01.04.2022 à 22:23:08</t>
  </si>
  <si>
    <t>30.03.2022 à 13:02:23</t>
  </si>
  <si>
    <t>29.03.2022 à 23:57:04</t>
  </si>
  <si>
    <t>22.03.2022 à 15:38:32</t>
  </si>
  <si>
    <t>19.03.2022 à 07:32:30</t>
  </si>
  <si>
    <t>17.03.2022 à 19:37:22</t>
  </si>
  <si>
    <t>16.03.2022 à 21:45:35</t>
  </si>
  <si>
    <t>15.03.2022 à 18:36:43</t>
  </si>
  <si>
    <t>11.04.2022 à 21:47:34</t>
  </si>
  <si>
    <t>11.04.2022 à 21:45:03</t>
  </si>
  <si>
    <t>07.04.2022 à 10:28:29</t>
  </si>
  <si>
    <t>07.04.2022 à 17:13:10</t>
  </si>
  <si>
    <t> Aringo</t>
  </si>
  <si>
    <t> L'aquila</t>
  </si>
  <si>
    <t>11.04.2022 à 14:36:48</t>
  </si>
  <si>
    <t>08.04.2022 à 20:09:06</t>
  </si>
  <si>
    <t>01.04.2022 à 18:35:08</t>
  </si>
  <si>
    <t>30.03.2022 à 13:20:47</t>
  </si>
  <si>
    <t>16.04.2022 à 12:50:10</t>
  </si>
  <si>
    <t>14.04.2022 à 14:56:59</t>
  </si>
  <si>
    <t>11.04.2022 à 14:19:11</t>
  </si>
  <si>
    <t>13.04.2022 à 22:51:19</t>
  </si>
  <si>
    <t>12.04.2022 à 10:14:58</t>
  </si>
  <si>
    <t>10.04.2022 à 21:54:20</t>
  </si>
  <si>
    <t>10.04.2022 à 12:35:17</t>
  </si>
  <si>
    <t>09.04.2022 à 11:25:39</t>
  </si>
  <si>
    <t>07.04.2022 à 15:19:47</t>
  </si>
  <si>
    <t>04.04.2022 à 09:04:34</t>
  </si>
  <si>
    <t>21.03.2022 à 10:38:13</t>
  </si>
  <si>
    <t>24.03.2022 à 12:09:53</t>
  </si>
  <si>
    <t>07.04.2022 à 20:13:00</t>
  </si>
  <si>
    <t>03.04.2022 à 20:59:36</t>
  </si>
  <si>
    <t>17.04.2022 à 15:58:04</t>
  </si>
  <si>
    <t>17.04.2022 à 12:05:49</t>
  </si>
  <si>
    <t>17.04.2022 à 09:32:24</t>
  </si>
  <si>
    <t>16.04.2022 à 22:14:59</t>
  </si>
  <si>
    <t>16.04.2022 à 13:19:51</t>
  </si>
  <si>
    <t>16.04.2022 à 09:50:41</t>
  </si>
  <si>
    <t>16.04.2022 à 08:56:56</t>
  </si>
  <si>
    <t>15.04.2022 à 18:31:47</t>
  </si>
  <si>
    <t>15.04.2022 à 18:24:09</t>
  </si>
  <si>
    <t>15.04.2022 à 14:23:19</t>
  </si>
  <si>
    <t>15.04.2022 à 10:18:22</t>
  </si>
  <si>
    <t>15.04.2022 à 07:57:34</t>
  </si>
  <si>
    <t>14.04.2022 à 23:44:18</t>
  </si>
  <si>
    <t>14.04.2022 à 21:47:48</t>
  </si>
  <si>
    <t>14.04.2022 à 10:46:57</t>
  </si>
  <si>
    <t>14.04.2022 à 09:12:30</t>
  </si>
  <si>
    <t>14.04.2022 à 08:59:24</t>
  </si>
  <si>
    <t>13.04.2022 à 19:09:03</t>
  </si>
  <si>
    <t>13.04.2022 à 17:34:39</t>
  </si>
  <si>
    <t>13.04.2022 à 15:23:59</t>
  </si>
  <si>
    <t>13.04.2022 à 10:31:18</t>
  </si>
  <si>
    <t>11.04.2022 à 12:36:10</t>
  </si>
  <si>
    <t>13.04.2022 à 10:15:48</t>
  </si>
  <si>
    <t>13.04.2022 à 07:42:38</t>
  </si>
  <si>
    <t>13.04.2022 à 07:36:43</t>
  </si>
  <si>
    <t>12.04.2022 à 20:16:23</t>
  </si>
  <si>
    <t>12.04.2022 à 17:08:08</t>
  </si>
  <si>
    <t>12.04.2022 à 14:40:48</t>
  </si>
  <si>
    <t>12.04.2022 à 14:17:44</t>
  </si>
  <si>
    <t>12.04.2022 à 11:27:23</t>
  </si>
  <si>
    <t>12.04.2022 à 08:12:13</t>
  </si>
  <si>
    <t>11.04.2022 à 22:16:28</t>
  </si>
  <si>
    <t>11.04.2022 à 22:02:08</t>
  </si>
  <si>
    <t>11.04.2022 à 20:11:34</t>
  </si>
  <si>
    <t>11.04.2022 à 19:33:44</t>
  </si>
  <si>
    <t>11.04.2022 à 19:14:23</t>
  </si>
  <si>
    <t>11.04.2022 à 18:59:59</t>
  </si>
  <si>
    <t>11.04.2022 à 16:26:33</t>
  </si>
  <si>
    <t>11.04.2022 à 15:58:38</t>
  </si>
  <si>
    <t>11.04.2022 à 15:23:48</t>
  </si>
  <si>
    <t>11.04.2022 à 15:03:32</t>
  </si>
  <si>
    <t>11.04.2022 à 14:18:35</t>
  </si>
  <si>
    <t>11.04.2022 à 13:26:40</t>
  </si>
  <si>
    <t>11.04.2022 à 12:19:25</t>
  </si>
  <si>
    <t>11.04.2022 à 10:30:28</t>
  </si>
  <si>
    <t>10.04.2022 à 22:55:21</t>
  </si>
  <si>
    <t>10.04.2022 à 21:35:38</t>
  </si>
  <si>
    <t>10.04.2022 à 20:48:05</t>
  </si>
  <si>
    <t> Frankfurt am Main</t>
  </si>
  <si>
    <t> Hesse</t>
  </si>
  <si>
    <t> Germany</t>
  </si>
  <si>
    <t>11.04.2022 à 11:24:39</t>
  </si>
  <si>
    <t>10.04.2022 à 19:56:00</t>
  </si>
  <si>
    <t>10.04.2022 à 17:47:40</t>
  </si>
  <si>
    <t>10.04.2022 à 16:45:50</t>
  </si>
  <si>
    <t> Montpellier</t>
  </si>
  <si>
    <t> Occitanie</t>
  </si>
  <si>
    <t>11.04.2022 à 10:48:32</t>
  </si>
  <si>
    <t>11.04.2022 à 10:47:53</t>
  </si>
  <si>
    <t>10.04.2022 à 12:48:02</t>
  </si>
  <si>
    <t>10.04.2022 à 12:15:36</t>
  </si>
  <si>
    <t>09.04.2022 à 23:13:56</t>
  </si>
  <si>
    <t>09.04.2022 à 20:33:44</t>
  </si>
  <si>
    <t>09.04.2022 à 16:45:00</t>
  </si>
  <si>
    <t>09.04.2022 à 16:08:13</t>
  </si>
  <si>
    <t>09.04.2022 à 15:59:36</t>
  </si>
  <si>
    <t>09.04.2022 à 15:00:39</t>
  </si>
  <si>
    <t>09.04.2022 à 13:06:15</t>
  </si>
  <si>
    <t>09.04.2022 à 13:04:10</t>
  </si>
  <si>
    <t>09.04.2022 à 11:40:37</t>
  </si>
  <si>
    <t>09.04.2022 à 11:00:49</t>
  </si>
  <si>
    <t>09.04.2022 à 10:07:55</t>
  </si>
  <si>
    <t>09.04.2022 à 09:53:09</t>
  </si>
  <si>
    <t>08.04.2022 à 21:27:05</t>
  </si>
  <si>
    <t>08.04.2022 à 21:15:59</t>
  </si>
  <si>
    <t> Teltow</t>
  </si>
  <si>
    <t> Brandenburg</t>
  </si>
  <si>
    <t>11.04.2022 à 09:51:04</t>
  </si>
  <si>
    <t>08.04.2022 à 21:08:39</t>
  </si>
  <si>
    <t>08.04.2022 à 19:00:52</t>
  </si>
  <si>
    <t>08.04.2022 à 18:01:01</t>
  </si>
  <si>
    <t>08.04.2022 à 17:36:52</t>
  </si>
  <si>
    <t>08.04.2022 à 17:03:35</t>
  </si>
  <si>
    <t>08.04.2022 à 16:52:25</t>
  </si>
  <si>
    <t>08.04.2022 à 11:59:50</t>
  </si>
  <si>
    <t>08.04.2022 à 08:52:15</t>
  </si>
  <si>
    <t>07.04.2022 à 20:32:21</t>
  </si>
  <si>
    <t>07.04.2022 à 20:07:52</t>
  </si>
  <si>
    <t>07.04.2022 à 18:18:08</t>
  </si>
  <si>
    <t>07.04.2022 à 18:06:11</t>
  </si>
  <si>
    <t>07.04.2022 à 17:59:05</t>
  </si>
  <si>
    <t>07.04.2022 à 17:55:05</t>
  </si>
  <si>
    <t>07.04.2022 à 17:54:43</t>
  </si>
  <si>
    <t>07.04.2022 à 16:38:34</t>
  </si>
  <si>
    <t>07.04.2022 à 10:47:19</t>
  </si>
  <si>
    <t>07.04.2022 à 09:01:30</t>
  </si>
  <si>
    <t>06.04.2022 à 23:54:20</t>
  </si>
  <si>
    <t>06.04.2022 à 23:42:09</t>
  </si>
  <si>
    <t>06.04.2022 à 22:44:10</t>
  </si>
  <si>
    <t>06.04.2022 à 19:49:31</t>
  </si>
  <si>
    <t>06.04.2022 à 17:57:56</t>
  </si>
  <si>
    <t>06.04.2022 à 17:10:14</t>
  </si>
  <si>
    <t>06.04.2022 à 16:55:30</t>
  </si>
  <si>
    <t>06.04.2022 à 16:39:19</t>
  </si>
  <si>
    <t>06.04.2022 à 16:14:10</t>
  </si>
  <si>
    <t>06.04.2022 à 15:24:45</t>
  </si>
  <si>
    <t>06.04.2022 à 12:34:06</t>
  </si>
  <si>
    <t>06.04.2022 à 10:33:55</t>
  </si>
  <si>
    <t>06.04.2022 à 10:29:35</t>
  </si>
  <si>
    <t>06.04.2022 à 09:09:19</t>
  </si>
  <si>
    <t>05.04.2022 à 18:57:09</t>
  </si>
  <si>
    <t>05.04.2022 à 18:53:58</t>
  </si>
  <si>
    <t>05.04.2022 à 16:38:26</t>
  </si>
  <si>
    <t>05.04.2022 à 15:14:35</t>
  </si>
  <si>
    <t>05.04.2022 à 15:07:03</t>
  </si>
  <si>
    <t>05.04.2022 à 12:04:05</t>
  </si>
  <si>
    <t>04.04.2022 à 11:12:58</t>
  </si>
  <si>
    <t>04.04.2022 à 10:22:13</t>
  </si>
  <si>
    <t>03.04.2022 à 20:57:21</t>
  </si>
  <si>
    <t>03.04.2022 à 20:36:42</t>
  </si>
  <si>
    <t>03.04.2022 à 19:12:06</t>
  </si>
  <si>
    <t>03.04.2022 à 18:47:29</t>
  </si>
  <si>
    <t>03.04.2022 à 18:19:29</t>
  </si>
  <si>
    <t>03.04.2022 à 16:22:33</t>
  </si>
  <si>
    <t>03.04.2022 à 12:34:41</t>
  </si>
  <si>
    <t>03.04.2022 à 12:15:19</t>
  </si>
  <si>
    <t>03.04.2022 à 12:01:20</t>
  </si>
  <si>
    <t>03.04.2022 à 11:59:26</t>
  </si>
  <si>
    <t>03.04.2022 à 11:51:33</t>
  </si>
  <si>
    <t>03.04.2022 à 11:17:48</t>
  </si>
  <si>
    <t>03.04.2022 à 11:14:44</t>
  </si>
  <si>
    <t>02.04.2022 à 20:20:37</t>
  </si>
  <si>
    <t>02.04.2022 à 17:13:42</t>
  </si>
  <si>
    <t>02.04.2022 à 13:29:20</t>
  </si>
  <si>
    <t>02.04.2022 à 13:20:30</t>
  </si>
  <si>
    <t>02.04.2022 à 13:10:18</t>
  </si>
  <si>
    <t>01.04.2022 à 22:48:00</t>
  </si>
  <si>
    <t>30.03.2022 à 22:17:30</t>
  </si>
  <si>
    <t>30.03.2022 à 22:11:17</t>
  </si>
  <si>
    <t>30.03.2022 à 19:04:01</t>
  </si>
  <si>
    <t>30.03.2022 à 16:41:09</t>
  </si>
  <si>
    <t>30.03.2022 à 16:15:28</t>
  </si>
  <si>
    <t>30.03.2022 à 10:21:49</t>
  </si>
  <si>
    <t>30.03.2022 à 10:16:14</t>
  </si>
  <si>
    <t>30.03.2022 à 09:54:39</t>
  </si>
  <si>
    <t>30.03.2022 à 09:34:46</t>
  </si>
  <si>
    <t>29.03.2022 à 22:30:04</t>
  </si>
  <si>
    <t>29.03.2022 à 10:32:07</t>
  </si>
  <si>
    <t>29.03.2022 à 09:16:18</t>
  </si>
  <si>
    <t>28.03.2022 à 21:25:43</t>
  </si>
  <si>
    <t>28.03.2022 à 21:12:24</t>
  </si>
  <si>
    <t>28.03.2022 à 14:13:28</t>
  </si>
  <si>
    <t>28.03.2022 à 13:57:14</t>
  </si>
  <si>
    <t>28.03.2022 à 13:38:04</t>
  </si>
  <si>
    <t>28.03.2022 à 12:12:39</t>
  </si>
  <si>
    <t>10.04.2022 à 19:52:49</t>
  </si>
  <si>
    <t>28.03.2022 à 09:54:03</t>
  </si>
  <si>
    <t>27.03.2022 à 17:45:15</t>
  </si>
  <si>
    <t>27.03.2022 à 17:20:11</t>
  </si>
  <si>
    <t>19.03.2022 à 19:33:21</t>
  </si>
  <si>
    <t>17.03.2022 à 18:32:26</t>
  </si>
  <si>
    <t>17.03.2022 à 09:18:50</t>
  </si>
  <si>
    <t>16.03.2022 à 23:55:10</t>
  </si>
  <si>
    <t>16.03.2022 à 15:05:29</t>
  </si>
  <si>
    <t>16.03.2022 à 14:26:18</t>
  </si>
  <si>
    <t>15.03.2022 à 21:53:35</t>
  </si>
  <si>
    <t> Les Breuleux</t>
  </si>
  <si>
    <t> Jura</t>
  </si>
  <si>
    <t>10.04.2022 à 19:46:10</t>
  </si>
  <si>
    <t> La Chaux-de-Fonds</t>
  </si>
  <si>
    <t>15.04.2022 à 18:00:34</t>
  </si>
  <si>
    <t>13.04.2022 à 10:04:32</t>
  </si>
  <si>
    <t>10.04.2022 à 20:31:04</t>
  </si>
  <si>
    <t>09.04.2022 à 19:00:01</t>
  </si>
  <si>
    <t>09.04.2022 à 15:30:50</t>
  </si>
  <si>
    <t>09.04.2022 à 11:02:27</t>
  </si>
  <si>
    <t>08.04.2022 à 22:35:09</t>
  </si>
  <si>
    <t>06.04.2022 à 20:06:42</t>
  </si>
  <si>
    <t>06.04.2022 à 15:46:22</t>
  </si>
  <si>
    <t> Couvet</t>
  </si>
  <si>
    <t>10.04.2022 à 22:25:30</t>
  </si>
  <si>
    <t>05.04.2022 à 12:09:53</t>
  </si>
  <si>
    <t> Travers</t>
  </si>
  <si>
    <t>12.04.2022 à 14:12:13</t>
  </si>
  <si>
    <t>09.04.2022 à 15:36:43</t>
  </si>
  <si>
    <t>17.03.2022 à 08:25:08</t>
  </si>
  <si>
    <t>07.04.2022 à 06:54:34</t>
  </si>
  <si>
    <t>07.04.2022 à 06:45:36</t>
  </si>
  <si>
    <t>15.04.2022 à 10:55:19</t>
  </si>
  <si>
    <t>10.04.2022 à 17:55:09</t>
  </si>
  <si>
    <t> Renens</t>
  </si>
  <si>
    <t>11.04.2022 à 13:42:49</t>
  </si>
  <si>
    <t>11.04.2022 à 13:26:50</t>
  </si>
  <si>
    <t>08.04.2022 à 16:47:21</t>
  </si>
  <si>
    <t>08.04.2022 à 14:23:38</t>
  </si>
  <si>
    <t>08.04.2022 à 10:25:47</t>
  </si>
  <si>
    <t>14.04.2022 à 16:41:45</t>
  </si>
  <si>
    <t>17.04.2022 à 13:29:18</t>
  </si>
  <si>
    <t>17.04.2022 à 13:10:39</t>
  </si>
  <si>
    <t>15.04.2022 à 12:10:16</t>
  </si>
  <si>
    <t>09.04.2022 à 18:32:40</t>
  </si>
  <si>
    <t>09.04.2022 à 17:04:41</t>
  </si>
  <si>
    <t>15.04.2022 à 14:22:14</t>
  </si>
  <si>
    <t>10.04.2022 à 14:29:29</t>
  </si>
  <si>
    <t>10.04.2022 à 10:24:00</t>
  </si>
  <si>
    <t>09.04.2022 à 14:31:20</t>
  </si>
  <si>
    <t>16.04.2022 à 10:06:16</t>
  </si>
  <si>
    <t>16.04.2022 à 10:00:54</t>
  </si>
  <si>
    <t>15.04.2022 à 23:03:05</t>
  </si>
  <si>
    <t>15.04.2022 à 15:48:30</t>
  </si>
  <si>
    <t>15.04.2022 à 12:24:27</t>
  </si>
  <si>
    <t>15.04.2022 à 10:53:28</t>
  </si>
  <si>
    <t>15.04.2022 à 08:36:39</t>
  </si>
  <si>
    <t>14.04.2022 à 09:59:52</t>
  </si>
  <si>
    <t>12.04.2022 à 20:53:18</t>
  </si>
  <si>
    <t>11.04.2022 à 21:11:26</t>
  </si>
  <si>
    <t>11.04.2022 à 11:49:33</t>
  </si>
  <si>
    <t>11.04.2022 à 10:50:17</t>
  </si>
  <si>
    <t>11.04.2022 à 09:41:19</t>
  </si>
  <si>
    <t>10.04.2022 à 21:43:06</t>
  </si>
  <si>
    <t>10.04.2022 à 18:52:18</t>
  </si>
  <si>
    <t>10.04.2022 à 18:46:17</t>
  </si>
  <si>
    <t>10.04.2022 à 14:22:44</t>
  </si>
  <si>
    <t>10.04.2022 à 14:02:45</t>
  </si>
  <si>
    <t>10.04.2022 à 10:13:25</t>
  </si>
  <si>
    <t>09.04.2022 à 20:16:22</t>
  </si>
  <si>
    <t>09.04.2022 à 17:23:15</t>
  </si>
  <si>
    <t>09.04.2022 à 16:13:15</t>
  </si>
  <si>
    <t>09.04.2022 à 15:04:29</t>
  </si>
  <si>
    <t>09.04.2022 à 14:00:27</t>
  </si>
  <si>
    <t>09.04.2022 à 13:31:55</t>
  </si>
  <si>
    <t>SL1</t>
  </si>
  <si>
    <t> Maidenhead</t>
  </si>
  <si>
    <t> England</t>
  </si>
  <si>
    <t> United Kingdom</t>
  </si>
  <si>
    <t>10.04.2022 à 15:31:05</t>
  </si>
  <si>
    <t>09.04.2022 à 13:08:07</t>
  </si>
  <si>
    <t>09.04.2022 à 09:04:17</t>
  </si>
  <si>
    <t>08.04.2022 à 23:17:34</t>
  </si>
  <si>
    <t>08.04.2022 à 18:37:11</t>
  </si>
  <si>
    <t>08.04.2022 à 14:40:07</t>
  </si>
  <si>
    <t>08.04.2022 à 14:21:24</t>
  </si>
  <si>
    <t>07.04.2022 à 20:21:21</t>
  </si>
  <si>
    <t>07.04.2022 à 16:42:28</t>
  </si>
  <si>
    <t>07.04.2022 à 16:19:40</t>
  </si>
  <si>
    <t>07.04.2022 à 14:09:21</t>
  </si>
  <si>
    <t>06.04.2022 à 07:20:56</t>
  </si>
  <si>
    <t>05.04.2022 à 22:47:48</t>
  </si>
  <si>
    <t>05.04.2022 à 22:33:13</t>
  </si>
  <si>
    <t>05.04.2022 à 21:40:19</t>
  </si>
  <si>
    <t>05.04.2022 à 18:29:49</t>
  </si>
  <si>
    <t>05.04.2022 à 12:37:23</t>
  </si>
  <si>
    <t>05.04.2022 à 11:55:24</t>
  </si>
  <si>
    <t>05.04.2022 à 08:54:29</t>
  </si>
  <si>
    <t>04.04.2022 à 08:18:28</t>
  </si>
  <si>
    <t>02.04.2022 à 09:21:26</t>
  </si>
  <si>
    <t>31.03.2022 à 21:23:03</t>
  </si>
  <si>
    <t>31.03.2022 à 11:51:28</t>
  </si>
  <si>
    <t>30.03.2022 à 11:07:12</t>
  </si>
  <si>
    <t>25.03.2022 à 07:24:22</t>
  </si>
  <si>
    <t>18.03.2022 à 15:39:43</t>
  </si>
  <si>
    <t>17.03.2022 à 06:32:13</t>
  </si>
  <si>
    <t>07.04.2022 à 15:41:30</t>
  </si>
  <si>
    <t>15.04.2022 à 10:53:29</t>
  </si>
  <si>
    <t>14.04.2022 à 16:51:21</t>
  </si>
  <si>
    <t>11.04.2022 à 16:47:49</t>
  </si>
  <si>
    <t>09.04.2022 à 12:45:22</t>
  </si>
  <si>
    <t>09.04.2022 à 10:40:21</t>
  </si>
  <si>
    <t>07.04.2022 à 13:30:26</t>
  </si>
  <si>
    <t>05.04.2022 à 18:46:31</t>
  </si>
  <si>
    <t>05.04.2022 à 16:02:05</t>
  </si>
  <si>
    <t>01.04.2022 à 08:34:36</t>
  </si>
  <si>
    <t> Sitten</t>
  </si>
  <si>
    <t>28.03.2022 à 13:48:32</t>
  </si>
  <si>
    <t>06.04.2022 à 15:42:44</t>
  </si>
  <si>
    <t>03.04.2022 à 18:14:18</t>
  </si>
  <si>
    <t>30.03.2022 à 12:12:03</t>
  </si>
  <si>
    <t>16.04.2022 à 16:12:14</t>
  </si>
  <si>
    <t>16.04.2022 à 11:59:35</t>
  </si>
  <si>
    <t>16.04.2022 à 09:04:19</t>
  </si>
  <si>
    <t>15.04.2022 à 10:55:09</t>
  </si>
  <si>
    <t>15.04.2022 à 10:08:04</t>
  </si>
  <si>
    <t>14.04.2022 à 21:36:37</t>
  </si>
  <si>
    <t>14.04.2022 à 20:26:47</t>
  </si>
  <si>
    <t>13.04.2022 à 11:55:58</t>
  </si>
  <si>
    <t>13.04.2022 à 09:57:35</t>
  </si>
  <si>
    <t>12.04.2022 à 17:59:42</t>
  </si>
  <si>
    <t>11.04.2022 à 21:05:04</t>
  </si>
  <si>
    <t>11.04.2022 à 19:53:23</t>
  </si>
  <si>
    <t>10.04.2022 à 09:09:40</t>
  </si>
  <si>
    <t>09.04.2022 à 20:30:55</t>
  </si>
  <si>
    <t>09.04.2022 à 16:25:21</t>
  </si>
  <si>
    <t>09.04.2022 à 12:55:00</t>
  </si>
  <si>
    <t>09.04.2022 à 05:24:11</t>
  </si>
  <si>
    <t>09.04.2022 à 05:02:15</t>
  </si>
  <si>
    <t>08.04.2022 à 17:44:34</t>
  </si>
  <si>
    <t>08.04.2022 à 14:58:28</t>
  </si>
  <si>
    <t>10.04.2022 à 13:09:17</t>
  </si>
  <si>
    <t> Torrano</t>
  </si>
  <si>
    <t> Piacenza</t>
  </si>
  <si>
    <t>10.04.2022 à 13:09:16</t>
  </si>
  <si>
    <t>08.04.2022 à 13:14:21</t>
  </si>
  <si>
    <t>08.04.2022 à 08:34:38</t>
  </si>
  <si>
    <t>08.04.2022 à 07:48:36</t>
  </si>
  <si>
    <t>07.04.2022 à 22:00:40</t>
  </si>
  <si>
    <t>07.04.2022 à 18:28:45</t>
  </si>
  <si>
    <t>07.04.2022 à 10:05:05</t>
  </si>
  <si>
    <t>10.04.2022 à 12:45:07</t>
  </si>
  <si>
    <t>07.04.2022 à 09:41:10</t>
  </si>
  <si>
    <t>05.04.2022 à 21:12:56</t>
  </si>
  <si>
    <t>05.04.2022 à 13:55:57</t>
  </si>
  <si>
    <t>04.04.2022 à 17:43:33</t>
  </si>
  <si>
    <t>02.04.2022 à 18:55:18</t>
  </si>
  <si>
    <t>02.04.2022 à 17:51:54</t>
  </si>
  <si>
    <t>02.04.2022 à 17:30:37</t>
  </si>
  <si>
    <t>02.04.2022 à 13:46:16</t>
  </si>
  <si>
    <t>01.04.2022 à 14:22:08</t>
  </si>
  <si>
    <t>01.04.2022 à 09:25:42</t>
  </si>
  <si>
    <t> Heusden</t>
  </si>
  <si>
    <t>10.04.2022 à 12:13:00</t>
  </si>
  <si>
    <t>30.03.2022 à 22:02:20</t>
  </si>
  <si>
    <t>29.03.2022 à 09:29:50</t>
  </si>
  <si>
    <t>29.03.2022 à 09:28:23</t>
  </si>
  <si>
    <t>28.03.2022 à 17:51:02</t>
  </si>
  <si>
    <t>28.03.2022 à 08:21:12</t>
  </si>
  <si>
    <t>25.03.2022 à 14:53:55</t>
  </si>
  <si>
    <t>25.03.2022 à 14:34:26</t>
  </si>
  <si>
    <t>08.04.2022 à 17:21:11</t>
  </si>
  <si>
    <t>03.04.2022 à 20:22:15</t>
  </si>
  <si>
    <t>03.04.2022 à 18:22:38</t>
  </si>
  <si>
    <t>10.04.2022 à 18:05:19</t>
  </si>
  <si>
    <t>08.04.2022 à 15:22:11</t>
  </si>
  <si>
    <t>05.04.2022 à 15:58:52</t>
  </si>
  <si>
    <t>10.04.2022 à 11:46:34</t>
  </si>
  <si>
    <t>12.04.2022 à 09:38:24</t>
  </si>
  <si>
    <t>14.04.2022 à 19:15:20</t>
  </si>
  <si>
    <t>08.04.2022 à 18:55:41</t>
  </si>
  <si>
    <t>31.03.2022 à 21:13:11</t>
  </si>
  <si>
    <t>11.04.2022 à 09:54:46</t>
  </si>
  <si>
    <t>06.04.2022 à 07:20:18</t>
  </si>
  <si>
    <t>26.03.2022 à 11:56:36</t>
  </si>
  <si>
    <t>15.03.2022 à 16:23:07</t>
  </si>
  <si>
    <t>15.03.2022 à 16:12:23</t>
  </si>
  <si>
    <t>09.04.2022 à 11:50:05</t>
  </si>
  <si>
    <t>09.04.2022 à 09:56:30</t>
  </si>
  <si>
    <t>09.04.2022 à 09:50:25</t>
  </si>
  <si>
    <t>08.04.2022 à 09:33:25</t>
  </si>
  <si>
    <t>07.04.2022 à 14:11:02</t>
  </si>
  <si>
    <t>01.04.2022 à 11:37:58</t>
  </si>
  <si>
    <t>16.04.2022 à 09:40:09</t>
  </si>
  <si>
    <t>15.04.2022 à 15:20:19</t>
  </si>
  <si>
    <t>15.04.2022 à 13:09:39</t>
  </si>
  <si>
    <t>09.04.2022 à 14:21:00</t>
  </si>
  <si>
    <t>08.04.2022 à 12:55:40</t>
  </si>
  <si>
    <t>07.04.2022 à 12:34:12</t>
  </si>
  <si>
    <t>06.04.2022 à 18:00:30</t>
  </si>
  <si>
    <t>06.04.2022 à 17:41:35</t>
  </si>
  <si>
    <t>06.04.2022 à 10:09:37</t>
  </si>
  <si>
    <t>01.04.2022 à 07:34:14</t>
  </si>
  <si>
    <t>31.03.2022 à 19:32:05</t>
  </si>
  <si>
    <t>30.03.2022 à 21:25:57</t>
  </si>
  <si>
    <t> Fully</t>
  </si>
  <si>
    <t>13.04.2022 à 16:56:43</t>
  </si>
  <si>
    <t>07.04.2022 à 22:13:00</t>
  </si>
  <si>
    <t> Martigny-Combe</t>
  </si>
  <si>
    <t>07.04.2022 à 18:59:15</t>
  </si>
  <si>
    <t>07.04.2022 à 10:21:41</t>
  </si>
  <si>
    <t> Martigny</t>
  </si>
  <si>
    <t>15.04.2022 à 12:28:59</t>
  </si>
  <si>
    <t>25.03.2022 à 13:41:03</t>
  </si>
  <si>
    <t> Monthey</t>
  </si>
  <si>
    <t>07.04.2022 à 11:35:49</t>
  </si>
  <si>
    <t>13.04.2022 à 23:30:04</t>
  </si>
  <si>
    <t>08.04.2022 à 18:28:21</t>
  </si>
  <si>
    <t>02.04.2022 à 13:55:07</t>
  </si>
  <si>
    <t>01.04.2022 à 19:19:43</t>
  </si>
  <si>
    <t> Montreux</t>
  </si>
  <si>
    <t>07.04.2022 à 08:24:45</t>
  </si>
  <si>
    <t>15.04.2022 à 19:30:09</t>
  </si>
  <si>
    <t>09.04.2022 à 15:01:20</t>
  </si>
  <si>
    <t>07.04.2022 à 12:15:40</t>
  </si>
  <si>
    <t>04.04.2022 à 16:00:30</t>
  </si>
  <si>
    <t>16.03.2022 à 11:34:30</t>
  </si>
  <si>
    <t>13.04.2022 à 09:04:08</t>
  </si>
  <si>
    <t>15.04.2022 à 13:14:32</t>
  </si>
  <si>
    <t>09.04.2022 à 18:03:25</t>
  </si>
  <si>
    <t>03.04.2022 à 17:18:54</t>
  </si>
  <si>
    <t>02.04.2022 à 15:20:22</t>
  </si>
  <si>
    <t>31.03.2022 à 21:57:40</t>
  </si>
  <si>
    <t>16.04.2022 à 12:10:46</t>
  </si>
  <si>
    <t>13.04.2022 à 10:53:26</t>
  </si>
  <si>
    <t>05.04.2022 à 19:33:58</t>
  </si>
  <si>
    <t>05.04.2022 à 19:24:01</t>
  </si>
  <si>
    <t>10.04.2022 à 19:37:06</t>
  </si>
  <si>
    <t>30.03.2022 à 21:05:54</t>
  </si>
  <si>
    <t>13.04.2022 à 22:31:58</t>
  </si>
  <si>
    <t>13.04.2022 à 22:20:59</t>
  </si>
  <si>
    <t>12.04.2022 à 16:10:02</t>
  </si>
  <si>
    <t>12.04.2022 à 14:51:03</t>
  </si>
  <si>
    <t>12.04.2022 à 14:47:43</t>
  </si>
  <si>
    <t>12.04.2022 à 11:30:59</t>
  </si>
  <si>
    <t>11.04.2022 à 22:46:14</t>
  </si>
  <si>
    <t>11.04.2022 à 19:17:49</t>
  </si>
  <si>
    <t>04.04.2022 à 15:47:23</t>
  </si>
  <si>
    <t>03.04.2022 à 14:50:16</t>
  </si>
  <si>
    <t>28.03.2022 à 10:53:48</t>
  </si>
  <si>
    <t>17.04.2022 à 11:11:17</t>
  </si>
  <si>
    <t>17.04.2022 à 11:06:48</t>
  </si>
  <si>
    <t>15.04.2022 à 10:51:40</t>
  </si>
  <si>
    <t>14.04.2022 à 14:45:58</t>
  </si>
  <si>
    <t>13.04.2022 à 09:09:12</t>
  </si>
  <si>
    <t>06.04.2022 à 16:08:24</t>
  </si>
  <si>
    <t>06.04.2022 à 10:36:57</t>
  </si>
  <si>
    <t>05.04.2022 à 18:01:43</t>
  </si>
  <si>
    <t>04.04.2022 à 10:35:30</t>
  </si>
  <si>
    <t> Ormont-Dessus</t>
  </si>
  <si>
    <t>29.03.2022 à 06:52:37</t>
  </si>
  <si>
    <t>22.03.2022 à 15:16:19</t>
  </si>
  <si>
    <t>15.04.2022 à 16:15:33</t>
  </si>
  <si>
    <t>13.04.2022 à 12:23:06</t>
  </si>
  <si>
    <t>12.04.2022 à 21:52:45</t>
  </si>
  <si>
    <t>10.04.2022 à 00:12:07</t>
  </si>
  <si>
    <t>09.04.2022 à 20:45:53</t>
  </si>
  <si>
    <t>08.04.2022 à 23:45:29</t>
  </si>
  <si>
    <t>08.04.2022 à 11:05:26</t>
  </si>
  <si>
    <t>09.04.2022 à 22:43:20</t>
  </si>
  <si>
    <t>06.04.2022 à 11:46:29</t>
  </si>
  <si>
    <t>06.04.2022 à 10:18:20</t>
  </si>
  <si>
    <t>05.04.2022 à 21:08:14</t>
  </si>
  <si>
    <t>05.04.2022 à 20:49:06</t>
  </si>
  <si>
    <t>03.04.2022 à 21:48:32</t>
  </si>
  <si>
    <t>03.04.2022 à 21:19:11</t>
  </si>
  <si>
    <t>03.04.2022 à 11:48:07</t>
  </si>
  <si>
    <t> Milan</t>
  </si>
  <si>
    <t> Lombardy</t>
  </si>
  <si>
    <t>09.04.2022 à 21:39:26</t>
  </si>
  <si>
    <t>03.04.2022 à 09:55:39</t>
  </si>
  <si>
    <t>01.04.2022 à 18:29:32</t>
  </si>
  <si>
    <t>31.03.2022 à 14:21:31</t>
  </si>
  <si>
    <t>30.03.2022 à 16:56:38</t>
  </si>
  <si>
    <t>27.03.2022 à 18:09:20</t>
  </si>
  <si>
    <t>16.03.2022 à 09:34:54</t>
  </si>
  <si>
    <t>07.04.2022 à 11:47:34</t>
  </si>
  <si>
    <t>03.04.2022 à 14:34:07</t>
  </si>
  <si>
    <t>03.04.2022 à 12:56:10</t>
  </si>
  <si>
    <t>31.03.2022 à 10:27:14</t>
  </si>
  <si>
    <t>31.03.2022 à 10:06:19</t>
  </si>
  <si>
    <t>19.03.2022 à 19:07:08</t>
  </si>
  <si>
    <t>09.04.2022 à 21:01:12</t>
  </si>
  <si>
    <t>19.03.2022 à 19:07:06</t>
  </si>
  <si>
    <t> Évry</t>
  </si>
  <si>
    <t>09.04.2022 à 20:55:35</t>
  </si>
  <si>
    <t>16.03.2022 à 13:43:33</t>
  </si>
  <si>
    <t>16.04.2022 à 21:03:50</t>
  </si>
  <si>
    <t>14.04.2022 à 22:51:14</t>
  </si>
  <si>
    <t>14.04.2022 à 20:43:44</t>
  </si>
  <si>
    <t>14.04.2022 à 16:02:04</t>
  </si>
  <si>
    <t>14.04.2022 à 14:05:22</t>
  </si>
  <si>
    <t>13.04.2022 à 18:49:16</t>
  </si>
  <si>
    <t>13.04.2022 à 14:14:59</t>
  </si>
  <si>
    <t>13.04.2022 à 11:25:39</t>
  </si>
  <si>
    <t>12.04.2022 à 17:55:29</t>
  </si>
  <si>
    <t>10.04.2022 à 18:20:37</t>
  </si>
  <si>
    <t>06.04.2022 à 21:36:08</t>
  </si>
  <si>
    <t>05.04.2022 à 09:35:48</t>
  </si>
  <si>
    <t>05.04.2022 à 09:34:44</t>
  </si>
  <si>
    <t>02.04.2022 à 22:53:27</t>
  </si>
  <si>
    <t>30.03.2022 à 20:17:18</t>
  </si>
  <si>
    <t>26.03.2022 à 12:24:54</t>
  </si>
  <si>
    <t>13.04.2022 à 20:57:24</t>
  </si>
  <si>
    <t>10.04.2022 à 17:57:10</t>
  </si>
  <si>
    <t>06.04.2022 à 13:32:52</t>
  </si>
  <si>
    <t> Créteil</t>
  </si>
  <si>
    <t>09.04.2022 à 20:22:02</t>
  </si>
  <si>
    <t>05.04.2022 à 22:12:40</t>
  </si>
  <si>
    <t>05.04.2022 à 19:30:48</t>
  </si>
  <si>
    <t>05.04.2022 à 14:57:32</t>
  </si>
  <si>
    <t>17.04.2022 à 13:35:53</t>
  </si>
  <si>
    <t>11.04.2022 à 21:21:12</t>
  </si>
  <si>
    <t>08.04.2022 à 11:04:43</t>
  </si>
  <si>
    <t>03.04.2022 à 21:34:13</t>
  </si>
  <si>
    <t>29.03.2022 à 10:50:47</t>
  </si>
  <si>
    <t>15.04.2022 à 08:45:59</t>
  </si>
  <si>
    <t>14.04.2022 à 22:36:59</t>
  </si>
  <si>
    <t>13.04.2022 à 13:29:14</t>
  </si>
  <si>
    <t> Lüdenscheid</t>
  </si>
  <si>
    <t> North Rhine-Westphalia</t>
  </si>
  <si>
    <t>09.04.2022 à 19:38:18</t>
  </si>
  <si>
    <t>11.04.2022 à 19:43:53</t>
  </si>
  <si>
    <t>11.04.2022 à 09:02:21</t>
  </si>
  <si>
    <t>11.04.2022 à 08:48:20</t>
  </si>
  <si>
    <t>10.04.2022 à 11:16:03</t>
  </si>
  <si>
    <t>10.04.2022 à 09:53:45</t>
  </si>
  <si>
    <t>09.04.2022 à 19:09:35</t>
  </si>
  <si>
    <t>09.04.2022 à 16:34:15</t>
  </si>
  <si>
    <t>08.04.2022 à 16:53:11</t>
  </si>
  <si>
    <t>08.04.2022 à 14:07:01</t>
  </si>
  <si>
    <t>03.04.2022 à 15:17:37</t>
  </si>
  <si>
    <t>12.04.2022 à 20:51:08</t>
  </si>
  <si>
    <t>12.04.2022 à 20:37:59</t>
  </si>
  <si>
    <t>19.03.2022 à 15:53:09</t>
  </si>
  <si>
    <t>17.04.2022 à 12:43:45</t>
  </si>
  <si>
    <t>16.04.2022 à 12:44:24</t>
  </si>
  <si>
    <t>09.04.2022 à 18:51:32</t>
  </si>
  <si>
    <t>09.04.2022 à 18:46:30</t>
  </si>
  <si>
    <t>15.04.2022 à 12:57:09</t>
  </si>
  <si>
    <t>12.04.2022 à 09:55:09</t>
  </si>
  <si>
    <t>07.04.2022 à 17:06:25</t>
  </si>
  <si>
    <t>04.04.2022 à 19:35:12</t>
  </si>
  <si>
    <t>04.04.2022 à 16:27:28</t>
  </si>
  <si>
    <t>15.04.2022 à 16:27:14</t>
  </si>
  <si>
    <t>15.04.2022 à 14:56:09</t>
  </si>
  <si>
    <t>13.04.2022 à 22:29:25</t>
  </si>
  <si>
    <t> Les Lilas</t>
  </si>
  <si>
    <t>09.04.2022 à 18:28:39</t>
  </si>
  <si>
    <t>09.04.2022 à 09:35:34</t>
  </si>
  <si>
    <t>09.04.2022 à 18:26:02</t>
  </si>
  <si>
    <t>11.04.2022 à 21:53:59</t>
  </si>
  <si>
    <t> Saintes</t>
  </si>
  <si>
    <t> Nouvelle-Aquitaine</t>
  </si>
  <si>
    <t>09.04.2022 à 18:15:42</t>
  </si>
  <si>
    <t>09.04.2022 à 19:13:00</t>
  </si>
  <si>
    <t>05.04.2022 à 16:21:31</t>
  </si>
  <si>
    <t>15.04.2022 à 20:15:55</t>
  </si>
  <si>
    <t>16.03.2022 à 08:34:59</t>
  </si>
  <si>
    <t> Zola Predosa</t>
  </si>
  <si>
    <t> Emilia-Romagna</t>
  </si>
  <si>
    <t>09.04.2022 à 18:09:08</t>
  </si>
  <si>
    <t>30.03.2022 à 16:47:55</t>
  </si>
  <si>
    <t>10.04.2022 à 16:17:40</t>
  </si>
  <si>
    <t>10.04.2022 à 10:18:00</t>
  </si>
  <si>
    <t>06.04.2022 à 21:12:31</t>
  </si>
  <si>
    <t>29.03.2022 à 14:00:54</t>
  </si>
  <si>
    <t> Yverdon-les-Bains</t>
  </si>
  <si>
    <t>13.04.2022 à 09:59:45</t>
  </si>
  <si>
    <t>12.04.2022 à 15:17:03</t>
  </si>
  <si>
    <t>11.04.2022 à 18:30:38</t>
  </si>
  <si>
    <t>10.04.2022 à 17:01:20</t>
  </si>
  <si>
    <t> Marignane</t>
  </si>
  <si>
    <t> Provence-Alpes-Côte d'Azur</t>
  </si>
  <si>
    <t>09.04.2022 à 17:50:43</t>
  </si>
  <si>
    <t>09.04.2022 à 20:28:17</t>
  </si>
  <si>
    <t>09.04.2022 à 13:11:45</t>
  </si>
  <si>
    <t>08.04.2022 à 07:42:18</t>
  </si>
  <si>
    <t>06.04.2022 à 17:18:25</t>
  </si>
  <si>
    <t>06.04.2022 à 17:08:20</t>
  </si>
  <si>
    <t>06.04.2022 à 16:49:41</t>
  </si>
  <si>
    <t>06.04.2022 à 09:37:14</t>
  </si>
  <si>
    <t>05.04.2022 à 21:15:19</t>
  </si>
  <si>
    <t>01.04.2022 à 10:04:18</t>
  </si>
  <si>
    <t>01.04.2022 à 10:01:37</t>
  </si>
  <si>
    <t>22.03.2022 à 22:56:25</t>
  </si>
  <si>
    <t>16.03.2022 à 08:27:54</t>
  </si>
  <si>
    <t>16.04.2022 à 15:44:34</t>
  </si>
  <si>
    <t>15.04.2022 à 20:58:02</t>
  </si>
  <si>
    <t>15.04.2022 à 19:00:54</t>
  </si>
  <si>
    <t>08.04.2022 à 16:21:03</t>
  </si>
  <si>
    <t>14.04.2022 à 17:51:46</t>
  </si>
  <si>
    <t>13.04.2022 à 19:41:20</t>
  </si>
  <si>
    <t>09.04.2022 à 20:35:15</t>
  </si>
  <si>
    <t>09.04.2022 à 15:45:05</t>
  </si>
  <si>
    <t>08.04.2022 à 19:38:40</t>
  </si>
  <si>
    <t>12.04.2022 à 10:17:58</t>
  </si>
  <si>
    <t>09.04.2022 à 17:54:07</t>
  </si>
  <si>
    <t>08.04.2022 à 15:01:35</t>
  </si>
  <si>
    <t>10.04.2022 à 11:18:35</t>
  </si>
  <si>
    <t>16.04.2022 à 22:05:57</t>
  </si>
  <si>
    <t>16.04.2022 à 15:54:44</t>
  </si>
  <si>
    <t>15.04.2022 à 20:20:39</t>
  </si>
  <si>
    <t>15.03.2022 à 19:36:58</t>
  </si>
  <si>
    <t>01.04.2022 à 18:49:45</t>
  </si>
  <si>
    <t>09.04.2022 à 16:00:44</t>
  </si>
  <si>
    <t>09.04.2022 à 14:43:30</t>
  </si>
  <si>
    <t>09.04.2022 à 12:16:14</t>
  </si>
  <si>
    <t>14.04.2022 à 18:35:29</t>
  </si>
  <si>
    <t>12.04.2022 à 17:55:33</t>
  </si>
  <si>
    <t>09.04.2022 à 01:21:08</t>
  </si>
  <si>
    <t>07.04.2022 à 23:19:46</t>
  </si>
  <si>
    <t>31.03.2022 à 19:15:55</t>
  </si>
  <si>
    <t>10.04.2022 à 14:17:20</t>
  </si>
  <si>
    <t>09.04.2022 à 12:58:55</t>
  </si>
  <si>
    <t> Schwefelbergbad</t>
  </si>
  <si>
    <t>17.04.2022 à 11:40:49</t>
  </si>
  <si>
    <t> Racht Hengst</t>
  </si>
  <si>
    <t>16.04.2022 à 22:34:24</t>
  </si>
  <si>
    <t>15.04.2022 à 22:12:00</t>
  </si>
  <si>
    <t>15.04.2022 à 18:10:13</t>
  </si>
  <si>
    <t>14.04.2022 à 00:48:58</t>
  </si>
  <si>
    <t>13.04.2022 à 12:49:07</t>
  </si>
  <si>
    <t>09.04.2022 à 16:21:08</t>
  </si>
  <si>
    <t>08.04.2022 à 17:32:40</t>
  </si>
  <si>
    <t>06.04.2022 à 10:14:49</t>
  </si>
  <si>
    <t>01.04.2022 à 19:01:11</t>
  </si>
  <si>
    <t>29.03.2022 à 21:49:01</t>
  </si>
  <si>
    <t>13.04.2022 à 14:13:24</t>
  </si>
  <si>
    <t>11.04.2022 à 20:33:33</t>
  </si>
  <si>
    <t>08.04.2022 à 19:19:44</t>
  </si>
  <si>
    <t>02.04.2022 à 15:39:12</t>
  </si>
  <si>
    <t>14.04.2022 à 20:32:57</t>
  </si>
  <si>
    <t>13.04.2022 à 12:33:10</t>
  </si>
  <si>
    <t>27.03.2022 à 19:03:47</t>
  </si>
  <si>
    <t>27.03.2022 à 18:39:18</t>
  </si>
  <si>
    <t>17.04.2022 à 10:16:40</t>
  </si>
  <si>
    <t>17.04.2022 à 10:13:11</t>
  </si>
  <si>
    <t>17.04.2022 à 10:10:29</t>
  </si>
  <si>
    <t>17.04.2022 à 10:05:59</t>
  </si>
  <si>
    <t>14.04.2022 à 12:41:54</t>
  </si>
  <si>
    <t>11.04.2022 à 19:48:07</t>
  </si>
  <si>
    <t>10.04.2022 à 11:05:30</t>
  </si>
  <si>
    <t>09.04.2022 à 19:07:20</t>
  </si>
  <si>
    <t>09.04.2022 à 17:48:10</t>
  </si>
  <si>
    <t>09.04.2022 à 14:55:10</t>
  </si>
  <si>
    <t>04.04.2022 à 20:49:24</t>
  </si>
  <si>
    <t>15.04.2022 à 18:13:49</t>
  </si>
  <si>
    <t>15.04.2022 à 14:15:09</t>
  </si>
  <si>
    <t>14.04.2022 à 14:07:09</t>
  </si>
  <si>
    <t>14.04.2022 à 13:32:55</t>
  </si>
  <si>
    <t>13.04.2022 à 20:25:12</t>
  </si>
  <si>
    <t>13.04.2022 à 18:56:30</t>
  </si>
  <si>
    <t>12.04.2022 à 17:36:26</t>
  </si>
  <si>
    <t>12.04.2022 à 13:03:23</t>
  </si>
  <si>
    <t>12.04.2022 à 10:35:29</t>
  </si>
  <si>
    <t>11.04.2022 à 20:14:58</t>
  </si>
  <si>
    <t>11.04.2022 à 10:34:55</t>
  </si>
  <si>
    <t>10.04.2022 à 16:08:49</t>
  </si>
  <si>
    <t>10.04.2022 à 15:42:30</t>
  </si>
  <si>
    <t>10.04.2022 à 13:03:51</t>
  </si>
  <si>
    <t>09.04.2022 à 13:28:56</t>
  </si>
  <si>
    <t>09.04.2022 à 13:28:05</t>
  </si>
  <si>
    <t>09.04.2022 à 07:30:37</t>
  </si>
  <si>
    <t>08.04.2022 à 23:09:48</t>
  </si>
  <si>
    <t>08.04.2022 à 18:35:45</t>
  </si>
  <si>
    <t>08.04.2022 à 17:34:35</t>
  </si>
  <si>
    <t>08.04.2022 à 17:19:25</t>
  </si>
  <si>
    <t>07.04.2022 à 22:17:51</t>
  </si>
  <si>
    <t>04.04.2022 à 14:10:38</t>
  </si>
  <si>
    <t>19.03.2022 à 15:39:43</t>
  </si>
  <si>
    <t>25.03.2022 à 11:27:12</t>
  </si>
  <si>
    <t>10.04.2022 à 14:16:34</t>
  </si>
  <si>
    <t>31.03.2022 à 20:54:33</t>
  </si>
  <si>
    <t>14.04.2022 à 19:30:14</t>
  </si>
  <si>
    <t>14.04.2022 à 19:24:36</t>
  </si>
  <si>
    <t>13.04.2022 à 09:54:00</t>
  </si>
  <si>
    <t>11.04.2022 à 20:45:13</t>
  </si>
  <si>
    <t> Madrid</t>
  </si>
  <si>
    <t>09.04.2022 à 14:59:52</t>
  </si>
  <si>
    <t>11.04.2022 à 18:40:53</t>
  </si>
  <si>
    <t>09.04.2022 à 13:06:25</t>
  </si>
  <si>
    <t>04.04.2022 à 20:28:47</t>
  </si>
  <si>
    <t>17.04.2022 à 20:54:58</t>
  </si>
  <si>
    <t>13.04.2022 à 17:11:26</t>
  </si>
  <si>
    <t>04.04.2022 à 11:47:34</t>
  </si>
  <si>
    <t>11.04.2022 à 09:18:48</t>
  </si>
  <si>
    <t>31.03.2022 à 09:27:31</t>
  </si>
  <si>
    <t>29.03.2022 à 11:01:58</t>
  </si>
  <si>
    <t>16.04.2022 à 08:49:29</t>
  </si>
  <si>
    <t>15.04.2022 à 19:52:09</t>
  </si>
  <si>
    <t>15.04.2022 à 17:28:40</t>
  </si>
  <si>
    <t>15.04.2022 à 12:10:29</t>
  </si>
  <si>
    <t>15.04.2022 à 11:41:19</t>
  </si>
  <si>
    <t>13.04.2022 à 10:32:38</t>
  </si>
  <si>
    <t>12.04.2022 à 10:52:58</t>
  </si>
  <si>
    <t>11.04.2022 à 21:32:08</t>
  </si>
  <si>
    <t>09.04.2022 à 15:08:29</t>
  </si>
  <si>
    <t>08.04.2022 à 13:13:58</t>
  </si>
  <si>
    <t>08.04.2022 à 00:32:10</t>
  </si>
  <si>
    <t>06.04.2022 à 16:31:46</t>
  </si>
  <si>
    <t>06.04.2022 à 15:40:11</t>
  </si>
  <si>
    <t>05.04.2022 à 19:51:09</t>
  </si>
  <si>
    <t>31.03.2022 à 20:19:45</t>
  </si>
  <si>
    <t>30.03.2022 à 14:26:08</t>
  </si>
  <si>
    <t>30.03.2022 à 13:57:30</t>
  </si>
  <si>
    <t>29.03.2022 à 07:03:36</t>
  </si>
  <si>
    <t>29.03.2022 à 07:01:33</t>
  </si>
  <si>
    <t>29.03.2022 à 06:59:55</t>
  </si>
  <si>
    <t>29.03.2022 à 06:58:10</t>
  </si>
  <si>
    <t>28.03.2022 à 18:26:34</t>
  </si>
  <si>
    <t>17.04.2022 à 10:45:08</t>
  </si>
  <si>
    <t>16.04.2022 à 18:35:04</t>
  </si>
  <si>
    <t>15.04.2022 à 21:07:52</t>
  </si>
  <si>
    <t>09.04.2022 à 14:08:51</t>
  </si>
  <si>
    <t>15.04.2022 à 18:23:36</t>
  </si>
  <si>
    <t>15.04.2022 à 17:59:18</t>
  </si>
  <si>
    <t>15.04.2022 à 11:32:54</t>
  </si>
  <si>
    <t>15.04.2022 à 10:59:46</t>
  </si>
  <si>
    <t>14.04.2022 à 20:11:39</t>
  </si>
  <si>
    <t>14.04.2022 à 17:27:49</t>
  </si>
  <si>
    <t>14.04.2022 à 14:04:19</t>
  </si>
  <si>
    <t>14.04.2022 à 09:30:22</t>
  </si>
  <si>
    <t>13.04.2022 à 23:48:43</t>
  </si>
  <si>
    <t>13.04.2022 à 22:03:34</t>
  </si>
  <si>
    <t>13.04.2022 à 18:40:34</t>
  </si>
  <si>
    <t>13.04.2022 à 09:08:59</t>
  </si>
  <si>
    <t>12.04.2022 à 19:50:08</t>
  </si>
  <si>
    <t>12.04.2022 à 18:22:47</t>
  </si>
  <si>
    <t>12.04.2022 à 17:41:01</t>
  </si>
  <si>
    <t>12.04.2022 à 16:54:32</t>
  </si>
  <si>
    <t>12.04.2022 à 13:05:45</t>
  </si>
  <si>
    <t>11.04.2022 à 22:00:26</t>
  </si>
  <si>
    <t>11.04.2022 à 19:33:23</t>
  </si>
  <si>
    <t>10.04.2022 à 17:25:13</t>
  </si>
  <si>
    <t>10.04.2022 à 16:48:53</t>
  </si>
  <si>
    <t>10.04.2022 à 15:55:04</t>
  </si>
  <si>
    <t>10.04.2022 à 15:23:37</t>
  </si>
  <si>
    <t>10.04.2022 à 13:39:07</t>
  </si>
  <si>
    <t>10.04.2022 à 13:02:55</t>
  </si>
  <si>
    <t>10.04.2022 à 11:46:27</t>
  </si>
  <si>
    <t>09.04.2022 à 22:49:14</t>
  </si>
  <si>
    <t>09.04.2022 à 21:51:16</t>
  </si>
  <si>
    <t>09.04.2022 à 21:39:24</t>
  </si>
  <si>
    <t>09.04.2022 à 18:56:28</t>
  </si>
  <si>
    <t>09.04.2022 à 15:34:22</t>
  </si>
  <si>
    <t>09.04.2022 à 14:54:35</t>
  </si>
  <si>
    <t>09.04.2022 à 14:17:21</t>
  </si>
  <si>
    <t>09.04.2022 à 14:00:31</t>
  </si>
  <si>
    <t>09.04.2022 à 12:49:21</t>
  </si>
  <si>
    <t>09.04.2022 à 11:16:10</t>
  </si>
  <si>
    <t>09.04.2022 à 10:22:34</t>
  </si>
  <si>
    <t>08.04.2022 à 20:54:06</t>
  </si>
  <si>
    <t>08.04.2022 à 20:32:29</t>
  </si>
  <si>
    <t>08.04.2022 à 19:10:26</t>
  </si>
  <si>
    <t>08.04.2022 à 18:09:55</t>
  </si>
  <si>
    <t>08.04.2022 à 17:35:34</t>
  </si>
  <si>
    <t>08.04.2022 à 16:33:10</t>
  </si>
  <si>
    <t>08.04.2022 à 16:07:45</t>
  </si>
  <si>
    <t>08.04.2022 à 15:36:00</t>
  </si>
  <si>
    <t>08.04.2022 à 15:28:51</t>
  </si>
  <si>
    <t>08.04.2022 à 15:22:38</t>
  </si>
  <si>
    <t>08.04.2022 à 14:27:35</t>
  </si>
  <si>
    <t>08.04.2022 à 13:03:13</t>
  </si>
  <si>
    <t>08.04.2022 à 11:16:38</t>
  </si>
  <si>
    <t>07.04.2022 à 22:51:44</t>
  </si>
  <si>
    <t>07.04.2022 à 22:20:44</t>
  </si>
  <si>
    <t>07.04.2022 à 20:43:31</t>
  </si>
  <si>
    <t>07.04.2022 à 17:53:09</t>
  </si>
  <si>
    <t>07.04.2022 à 17:33:27</t>
  </si>
  <si>
    <t>07.04.2022 à 13:55:26</t>
  </si>
  <si>
    <t>07.04.2022 à 11:04:30</t>
  </si>
  <si>
    <t>07.04.2022 à 09:20:50</t>
  </si>
  <si>
    <t>07.04.2022 à 00:33:09</t>
  </si>
  <si>
    <t>06.04.2022 à 21:57:40</t>
  </si>
  <si>
    <t>06.04.2022 à 21:50:11</t>
  </si>
  <si>
    <t>06.04.2022 à 19:50:21</t>
  </si>
  <si>
    <t>06.04.2022 à 18:22:15</t>
  </si>
  <si>
    <t>06.04.2022 à 17:49:33</t>
  </si>
  <si>
    <t>09.04.2022 à 12:47:04</t>
  </si>
  <si>
    <t>06.04.2022 à 12:39:05</t>
  </si>
  <si>
    <t>06.04.2022 à 10:30:10</t>
  </si>
  <si>
    <t>09.04.2022 à 12:42:59</t>
  </si>
  <si>
    <t>06.04.2022 à 08:12:25</t>
  </si>
  <si>
    <t>05.04.2022 à 21:49:20</t>
  </si>
  <si>
    <t>05.04.2022 à 21:45:30</t>
  </si>
  <si>
    <t>05.04.2022 à 21:42:40</t>
  </si>
  <si>
    <t>05.04.2022 à 17:52:15</t>
  </si>
  <si>
    <t> Grenoble</t>
  </si>
  <si>
    <t>09.04.2022 à 12:33:49</t>
  </si>
  <si>
    <t>05.04.2022 à 09:57:12</t>
  </si>
  <si>
    <t>04.04.2022 à 16:30:52</t>
  </si>
  <si>
    <t>04.04.2022 à 13:59:37</t>
  </si>
  <si>
    <t>04.04.2022 à 10:34:54</t>
  </si>
  <si>
    <t>03.04.2022 à 22:52:33</t>
  </si>
  <si>
    <t>03.04.2022 à 17:33:57</t>
  </si>
  <si>
    <t>03.04.2022 à 16:11:58</t>
  </si>
  <si>
    <t>03.04.2022 à 15:19:37</t>
  </si>
  <si>
    <t>03.04.2022 à 10:16:44</t>
  </si>
  <si>
    <t>02.04.2022 à 16:04:38</t>
  </si>
  <si>
    <t>02.04.2022 à 08:44:36</t>
  </si>
  <si>
    <t>31.03.2022 à 22:16:50</t>
  </si>
  <si>
    <t>31.03.2022 à 18:17:47</t>
  </si>
  <si>
    <t>31.03.2022 à 07:06:35</t>
  </si>
  <si>
    <t>30.03.2022 à 20:55:53</t>
  </si>
  <si>
    <t>29.03.2022 à 10:34:55</t>
  </si>
  <si>
    <t>28.03.2022 à 18:51:07</t>
  </si>
  <si>
    <t>28.03.2022 à 13:48:38</t>
  </si>
  <si>
    <t>26.03.2022 à 22:52:56</t>
  </si>
  <si>
    <t>26.03.2022 à 09:37:44</t>
  </si>
  <si>
    <t>25.03.2022 à 07:39:54</t>
  </si>
  <si>
    <t>17.03.2022 à 12:39:08</t>
  </si>
  <si>
    <t>16.04.2022 à 17:38:19</t>
  </si>
  <si>
    <t>13.04.2022 à 16:21:14</t>
  </si>
  <si>
    <t>11.04.2022 à 22:55:41</t>
  </si>
  <si>
    <t>10.04.2022 à 15:06:15</t>
  </si>
  <si>
    <t>09.04.2022 à 21:33:33</t>
  </si>
  <si>
    <t>09.04.2022 à 06:56:19</t>
  </si>
  <si>
    <t>08.04.2022 à 12:53:09</t>
  </si>
  <si>
    <t>06.04.2022 à 15:24:38</t>
  </si>
  <si>
    <t>02.04.2022 à 17:14:02</t>
  </si>
  <si>
    <t>16.03.2022 à 08:05:03</t>
  </si>
  <si>
    <t>15.03.2022 à 16:54:19</t>
  </si>
  <si>
    <t> Le Flon</t>
  </si>
  <si>
    <t>03.04.2022 à 17:14:28</t>
  </si>
  <si>
    <t> Billens-Hennens</t>
  </si>
  <si>
    <t>14.04.2022 à 13:34:05</t>
  </si>
  <si>
    <t>08.04.2022 à 11:51:05</t>
  </si>
  <si>
    <t>05.04.2022 à 20:16:14</t>
  </si>
  <si>
    <t>04.04.2022 à 17:34:17</t>
  </si>
  <si>
    <t>04.04.2022 à 15:52:54</t>
  </si>
  <si>
    <t> Romont</t>
  </si>
  <si>
    <t>10.04.2022 à 22:01:07</t>
  </si>
  <si>
    <t>10.04.2022 à 20:19:13</t>
  </si>
  <si>
    <t>05.04.2022 à 20:03:51</t>
  </si>
  <si>
    <t>16.04.2022 à 19:35:29</t>
  </si>
  <si>
    <t> Neirivue</t>
  </si>
  <si>
    <t>13.04.2022 à 19:50:52</t>
  </si>
  <si>
    <t>13.04.2022 à 19:48:31</t>
  </si>
  <si>
    <t>11.04.2022 à 07:36:42</t>
  </si>
  <si>
    <t>09.04.2022 à 13:23:07</t>
  </si>
  <si>
    <t>09.04.2022 à 10:04:21</t>
  </si>
  <si>
    <t>07.04.2022 à 19:04:10</t>
  </si>
  <si>
    <t>05.04.2022 à 14:17:40</t>
  </si>
  <si>
    <t> Grandvillard</t>
  </si>
  <si>
    <t>13.04.2022 à 17:28:14</t>
  </si>
  <si>
    <t> Villars-Sous-Mont</t>
  </si>
  <si>
    <t>10.04.2022 à 13:35:10</t>
  </si>
  <si>
    <t>31.03.2022 à 14:38:07</t>
  </si>
  <si>
    <t>29.03.2022 à 15:29:08</t>
  </si>
  <si>
    <t> Beviau D'en Haut</t>
  </si>
  <si>
    <t>18.04.2022 à 20:12:58</t>
  </si>
  <si>
    <t>13.04.2022 à 17:20:43</t>
  </si>
  <si>
    <t>09.04.2022 à 17:47:19</t>
  </si>
  <si>
    <t>08.04.2022 à 15:40:32</t>
  </si>
  <si>
    <t> Cambrai</t>
  </si>
  <si>
    <t>09.04.2022 à 10:43:05</t>
  </si>
  <si>
    <t>08.04.2022 à 11:12:11</t>
  </si>
  <si>
    <t>05.04.2022 à 22:08:02</t>
  </si>
  <si>
    <t>04.04.2022 à 14:43:23</t>
  </si>
  <si>
    <t>04.04.2022 à 14:30:08</t>
  </si>
  <si>
    <t>19.03.2022 à 21:08:41</t>
  </si>
  <si>
    <t>17.04.2022 à 12:15:28</t>
  </si>
  <si>
    <t>16.04.2022 à 16:23:17</t>
  </si>
  <si>
    <t>15.04.2022 à 15:05:27</t>
  </si>
  <si>
    <t>15.04.2022 à 08:57:10</t>
  </si>
  <si>
    <t> Brenleire Dessus</t>
  </si>
  <si>
    <t>15.04.2022 à 08:40:14</t>
  </si>
  <si>
    <t>14.04.2022 à 14:20:55</t>
  </si>
  <si>
    <t>11.04.2022 à 21:33:56</t>
  </si>
  <si>
    <t>10.04.2022 à 15:24:50</t>
  </si>
  <si>
    <t>10.04.2022 à 12:02:36</t>
  </si>
  <si>
    <t>09.04.2022 à 10:19:52</t>
  </si>
  <si>
    <t>09.04.2022 à 14:46:52</t>
  </si>
  <si>
    <t>09.04.2022 à 11:34:20</t>
  </si>
  <si>
    <t>08.04.2022 à 15:32:32</t>
  </si>
  <si>
    <t>07.04.2022 à 14:57:10</t>
  </si>
  <si>
    <t>01.04.2022 à 15:54:02</t>
  </si>
  <si>
    <t>10.04.2022 à 15:34:14</t>
  </si>
  <si>
    <t> Bulle</t>
  </si>
  <si>
    <t>13.04.2022 à 20:24:54</t>
  </si>
  <si>
    <t>10.04.2022 à 22:06:57</t>
  </si>
  <si>
    <t>07.04.2022 à 09:04:56</t>
  </si>
  <si>
    <t>04.04.2022 à 11:37:53</t>
  </si>
  <si>
    <t>30.03.2022 à 20:23:13</t>
  </si>
  <si>
    <t> Vuadens</t>
  </si>
  <si>
    <t>10.04.2022 à 18:24:35</t>
  </si>
  <si>
    <t> La Verrerie</t>
  </si>
  <si>
    <t>15.04.2022 à 10:59:49</t>
  </si>
  <si>
    <t>08.04.2022 à 21:16:30</t>
  </si>
  <si>
    <t>04.04.2022 à 21:40:07</t>
  </si>
  <si>
    <t>15.04.2022 à 16:06:34</t>
  </si>
  <si>
    <t>14.04.2022 à 18:09:54</t>
  </si>
  <si>
    <t>09.04.2022 à 09:47:13</t>
  </si>
  <si>
    <t>14.04.2022 à 21:28:14</t>
  </si>
  <si>
    <t>11.04.2022 à 19:10:13</t>
  </si>
  <si>
    <t>08.04.2022 à 11:15:46</t>
  </si>
  <si>
    <t>07.04.2022 à 21:16:58</t>
  </si>
  <si>
    <t>01.04.2022 à 10:59:23</t>
  </si>
  <si>
    <t>30.03.2022 à 20:45:06</t>
  </si>
  <si>
    <t>17.04.2022 à 09:25:40</t>
  </si>
  <si>
    <t>13.04.2022 à 18:05:20</t>
  </si>
  <si>
    <t>09.04.2022 à 09:28:33</t>
  </si>
  <si>
    <t>12.04.2022 à 17:39:45</t>
  </si>
  <si>
    <t>10.04.2022 à 16:43:53</t>
  </si>
  <si>
    <t> Annecy</t>
  </si>
  <si>
    <t>09.04.2022 à 09:24:40</t>
  </si>
  <si>
    <t>10.04.2022 à 13:37:10</t>
  </si>
  <si>
    <t>10.04.2022 à 09:58:41</t>
  </si>
  <si>
    <t>09.04.2022 à 20:14:39</t>
  </si>
  <si>
    <t>09.04.2022 à 15:23:56</t>
  </si>
  <si>
    <t>09.04.2022 à 14:54:40</t>
  </si>
  <si>
    <t>08.04.2022 à 18:17:05</t>
  </si>
  <si>
    <t>08.04.2022 à 13:37:00</t>
  </si>
  <si>
    <t>07.04.2022 à 17:44:28</t>
  </si>
  <si>
    <t>07.04.2022 à 09:06:42</t>
  </si>
  <si>
    <t>05.04.2022 à 13:17:23</t>
  </si>
  <si>
    <t>02.04.2022 à 12:52:43</t>
  </si>
  <si>
    <t>24.03.2022 à 19:26:23</t>
  </si>
  <si>
    <t>24.03.2022 à 19:09:43</t>
  </si>
  <si>
    <t>15.03.2022 à 18:58:18</t>
  </si>
  <si>
    <t>14.04.2022 à 22:25:45</t>
  </si>
  <si>
    <t>11.04.2022 à 22:18:58</t>
  </si>
  <si>
    <t>11.04.2022 à 11:57:46</t>
  </si>
  <si>
    <t>10.04.2022 à 15:44:50</t>
  </si>
  <si>
    <t>06.04.2022 à 10:28:55</t>
  </si>
  <si>
    <t>16.04.2022 à 17:22:34</t>
  </si>
  <si>
    <t>12.04.2022 à 14:26:18</t>
  </si>
  <si>
    <t>10.04.2022 à 18:11:15</t>
  </si>
  <si>
    <t>09.04.2022 à 09:29:38</t>
  </si>
  <si>
    <t>10.04.2022 à 21:45:08</t>
  </si>
  <si>
    <t>12.04.2022 à 16:07:33</t>
  </si>
  <si>
    <t>11.04.2022 à 22:11:19</t>
  </si>
  <si>
    <t>11.04.2022 à 03:01:04</t>
  </si>
  <si>
    <t>29.03.2022 à 15:53:05</t>
  </si>
  <si>
    <t>17.04.2022 à 13:03:09</t>
  </si>
  <si>
    <t>11.04.2022 à 17:41:13</t>
  </si>
  <si>
    <t>11.04.2022 à 17:23:23</t>
  </si>
  <si>
    <t>10.04.2022 à 09:15:25</t>
  </si>
  <si>
    <t>10.04.2022 à 09:00:45</t>
  </si>
  <si>
    <t>10.04.2022 à 08:56:00</t>
  </si>
  <si>
    <t>06.04.2022 à 17:48:25</t>
  </si>
  <si>
    <t>01.04.2022 à 16:03:12</t>
  </si>
  <si>
    <t>30.03.2022 à 20:58:48</t>
  </si>
  <si>
    <t> Sedeilles</t>
  </si>
  <si>
    <t>06.04.2022 à 19:00:05</t>
  </si>
  <si>
    <t>23.03.2022 à 00:27:55</t>
  </si>
  <si>
    <t> Trey</t>
  </si>
  <si>
    <t>09.04.2022 à 23:31:41</t>
  </si>
  <si>
    <t>03.04.2022 à 13:32:51</t>
  </si>
  <si>
    <t>14.04.2022 à 17:33:35</t>
  </si>
  <si>
    <t>09.04.2022 à 20:35:17</t>
  </si>
  <si>
    <t>08.04.2022 à 16:48:09</t>
  </si>
  <si>
    <t>04.04.2022 à 20:37:19</t>
  </si>
  <si>
    <t>04.04.2022 à 18:37:23</t>
  </si>
  <si>
    <t>04.04.2022 à 17:28:07</t>
  </si>
  <si>
    <t>12.04.2022 à 21:54:11</t>
  </si>
  <si>
    <t>29.03.2022 à 10:41:08</t>
  </si>
  <si>
    <t>07.04.2022 à 12:00:25</t>
  </si>
  <si>
    <t> Fetigny</t>
  </si>
  <si>
    <t>12.04.2022 à 09:42:28</t>
  </si>
  <si>
    <t>07.04.2022 à 19:06:00</t>
  </si>
  <si>
    <t> Payerne</t>
  </si>
  <si>
    <t>15.04.2022 à 17:46:53</t>
  </si>
  <si>
    <t>15.04.2022 à 14:23:40</t>
  </si>
  <si>
    <t>14.04.2022 à 19:35:24</t>
  </si>
  <si>
    <t>14.04.2022 à 17:06:57</t>
  </si>
  <si>
    <t>11.04.2022 à 20:21:25</t>
  </si>
  <si>
    <t>10.04.2022 à 16:03:50</t>
  </si>
  <si>
    <t>10.04.2022 à 09:11:04</t>
  </si>
  <si>
    <t>09.04.2022 à 13:28:55</t>
  </si>
  <si>
    <t>09.04.2022 à 11:07:41</t>
  </si>
  <si>
    <t>07.04.2022 à 18:54:48</t>
  </si>
  <si>
    <t>07.04.2022 à 18:03:10</t>
  </si>
  <si>
    <t>07.04.2022 à 13:46:50</t>
  </si>
  <si>
    <t>30.03.2022 à 17:36:56</t>
  </si>
  <si>
    <t>08.04.2022 à 08:45:07</t>
  </si>
  <si>
    <t> Villeneuve</t>
  </si>
  <si>
    <t>13.04.2022 à 10:38:54</t>
  </si>
  <si>
    <t>12.04.2022 à 13:14:49</t>
  </si>
  <si>
    <t>09.04.2022 à 10:13:25</t>
  </si>
  <si>
    <t>08.04.2022 à 14:08:56</t>
  </si>
  <si>
    <t> Lucens</t>
  </si>
  <si>
    <t>07.04.2022 à 16:19:12</t>
  </si>
  <si>
    <t> Chavannes-Sur-Moudon</t>
  </si>
  <si>
    <t>13.04.2022 à 09:40:17</t>
  </si>
  <si>
    <t>12.04.2022 à 17:06:38</t>
  </si>
  <si>
    <t>08.04.2022 à 17:29:14</t>
  </si>
  <si>
    <t>08.04.2022 à 17:10:35</t>
  </si>
  <si>
    <t>08.04.2022 à 17:04:25</t>
  </si>
  <si>
    <t>08.04.2022 à 13:22:06</t>
  </si>
  <si>
    <t>03.04.2022 à 13:55:43</t>
  </si>
  <si>
    <t>31.03.2022 à 07:53:28</t>
  </si>
  <si>
    <t>31.03.2022 à 07:41:17</t>
  </si>
  <si>
    <t>28.03.2022 à 22:18:30</t>
  </si>
  <si>
    <t>28.03.2022 à 12:52:51</t>
  </si>
  <si>
    <t>28.03.2022 à 10:34:38</t>
  </si>
  <si>
    <t>15.04.2022 à 14:57:24</t>
  </si>
  <si>
    <t>07.04.2022 à 14:15:46</t>
  </si>
  <si>
    <t>09.04.2022 à 10:58:34</t>
  </si>
  <si>
    <t>15.04.2022 à 08:03:57</t>
  </si>
  <si>
    <t>03.04.2022 à 18:03:48</t>
  </si>
  <si>
    <t>03.04.2022 à 12:12:56</t>
  </si>
  <si>
    <t>30.03.2022 à 19:34:38</t>
  </si>
  <si>
    <t>16.04.2022 à 08:39:29</t>
  </si>
  <si>
    <t>10.04.2022 à 13:53:02</t>
  </si>
  <si>
    <t>10.04.2022 à 12:46:10</t>
  </si>
  <si>
    <t>10.04.2022 à 07:25:18</t>
  </si>
  <si>
    <t>08.04.2022 à 23:31:35</t>
  </si>
  <si>
    <t>08.04.2022 à 18:50:29</t>
  </si>
  <si>
    <t>08.04.2022 à 10:39:16</t>
  </si>
  <si>
    <t>04.04.2022 à 13:05:14</t>
  </si>
  <si>
    <t>16.03.2022 à 08:34:48</t>
  </si>
  <si>
    <t>12.04.2022 à 17:40:47</t>
  </si>
  <si>
    <t>03.04.2022 à 20:21:48</t>
  </si>
  <si>
    <t>30.03.2022 à 18:52:31</t>
  </si>
  <si>
    <t>30.03.2022 à 18:52:09</t>
  </si>
  <si>
    <t>15.04.2022 à 17:22:14</t>
  </si>
  <si>
    <t>10.04.2022 à 09:06:20</t>
  </si>
  <si>
    <t>09.04.2022 à 11:44:23</t>
  </si>
  <si>
    <t>08.04.2022 à 20:48:03</t>
  </si>
  <si>
    <t>08.04.2022 à 17:22:32</t>
  </si>
  <si>
    <t>06.04.2022 à 14:16:59</t>
  </si>
  <si>
    <t>06.04.2022 à 11:30:34</t>
  </si>
  <si>
    <t>05.04.2022 à 12:30:36</t>
  </si>
  <si>
    <t> Puteaux</t>
  </si>
  <si>
    <t>08.04.2022 à 18:12:49</t>
  </si>
  <si>
    <t> Rueyres</t>
  </si>
  <si>
    <t>10.04.2022 à 11:08:00</t>
  </si>
  <si>
    <t>09.04.2022 à 14:00:39</t>
  </si>
  <si>
    <t>08.04.2022 à 18:31:29</t>
  </si>
  <si>
    <t>08.04.2022 à 17:25:15</t>
  </si>
  <si>
    <t>07.04.2022 à 11:28:18</t>
  </si>
  <si>
    <t>10.04.2022 à 21:53:10</t>
  </si>
  <si>
    <t>04.04.2022 à 16:48:17</t>
  </si>
  <si>
    <t>03.04.2022 à 14:33:45</t>
  </si>
  <si>
    <t>09.04.2022 à 15:53:55</t>
  </si>
  <si>
    <t>08.04.2022 à 21:48:05</t>
  </si>
  <si>
    <t>07.04.2022 à 13:40:04</t>
  </si>
  <si>
    <t>07.04.2022 à 11:30:10</t>
  </si>
  <si>
    <t>04.04.2022 à 21:18:37</t>
  </si>
  <si>
    <t>28.03.2022 à 19:10:49</t>
  </si>
  <si>
    <t>10.04.2022 à 23:13:09</t>
  </si>
  <si>
    <t>09.04.2022 à 15:44:45</t>
  </si>
  <si>
    <t>09.04.2022 à 13:00:54</t>
  </si>
  <si>
    <t>09.04.2022 à 10:49:25</t>
  </si>
  <si>
    <t>07.04.2022 à 21:16:11</t>
  </si>
  <si>
    <t>06.04.2022 à 15:55:03</t>
  </si>
  <si>
    <t>01.04.2022 à 16:13:34</t>
  </si>
  <si>
    <t>29.03.2022 à 15:57:32</t>
  </si>
  <si>
    <t>28.03.2022 à 17:57:28</t>
  </si>
  <si>
    <t>25.03.2022 à 15:39:09</t>
  </si>
  <si>
    <t> Ballaigues</t>
  </si>
  <si>
    <t>11.04.2022 à 13:42:47</t>
  </si>
  <si>
    <t>10.04.2022 à 21:29:55</t>
  </si>
  <si>
    <t>09.04.2022 à 14:22:35</t>
  </si>
  <si>
    <t>10.04.2022 à 13:52:58</t>
  </si>
  <si>
    <t>13.04.2022 à 09:36:24</t>
  </si>
  <si>
    <t>13.04.2022 à 14:18:48</t>
  </si>
  <si>
    <t>10.04.2022 à 18:19:27</t>
  </si>
  <si>
    <t>04.04.2022 à 17:57:55</t>
  </si>
  <si>
    <t>19.03.2022 à 12:36:13</t>
  </si>
  <si>
    <t>17.04.2022 à 08:51:11</t>
  </si>
  <si>
    <t>15.04.2022 à 19:32:04</t>
  </si>
  <si>
    <t>15.04.2022 à 11:32:00</t>
  </si>
  <si>
    <t>15.04.2022 à 00:07:41</t>
  </si>
  <si>
    <t>12.04.2022 à 22:18:48</t>
  </si>
  <si>
    <t> Paltan</t>
  </si>
  <si>
    <t> Dhaka</t>
  </si>
  <si>
    <t> Bangladesh</t>
  </si>
  <si>
    <t>08.04.2022 à 17:10:20</t>
  </si>
  <si>
    <t> Montrond</t>
  </si>
  <si>
    <t>08.04.2022 à 17:09:08</t>
  </si>
  <si>
    <t>09.04.2022 à 00:16:46</t>
  </si>
  <si>
    <t>07.04.2022 à 20:49:07</t>
  </si>
  <si>
    <t>07.04.2022 à 20:28:03</t>
  </si>
  <si>
    <t>15.04.2022 à 12:34:02</t>
  </si>
  <si>
    <t>15.04.2022 à 11:56:49</t>
  </si>
  <si>
    <t>09.04.2022 à 12:23:50</t>
  </si>
  <si>
    <t>08.04.2022 à 09:28:03</t>
  </si>
  <si>
    <t> Nyon</t>
  </si>
  <si>
    <t>13.04.2022 à 08:42:48</t>
  </si>
  <si>
    <t> Genève</t>
  </si>
  <si>
    <t> Geneva</t>
  </si>
  <si>
    <t>31.03.2022 à 14:29:14</t>
  </si>
  <si>
    <t>08.04.2022 à 08:45:30</t>
  </si>
  <si>
    <t> Vernier</t>
  </si>
  <si>
    <t>11.04.2022 à 15:49:27</t>
  </si>
  <si>
    <t>29.03.2022 à 09:48:23</t>
  </si>
  <si>
    <t>25.03.2022 à 13:26:52</t>
  </si>
  <si>
    <t>09.04.2022 à 08:07:58</t>
  </si>
  <si>
    <t>08.04.2022 à 12:18:11</t>
  </si>
  <si>
    <t>11.04.2022 à 21:25:59</t>
  </si>
  <si>
    <t>08.04.2022 à 10:57:21</t>
  </si>
  <si>
    <t>08.04.2022 à 08:46:20</t>
  </si>
  <si>
    <t>06.04.2022 à 15:42:34</t>
  </si>
  <si>
    <t>06.04.2022 à 15:13:36</t>
  </si>
  <si>
    <t>12.04.2022 à 18:10:13</t>
  </si>
  <si>
    <t>10.04.2022 à 14:32:15</t>
  </si>
  <si>
    <t>31.03.2022 à 17:12:04</t>
  </si>
  <si>
    <t>28.03.2022 à 19:56:54</t>
  </si>
  <si>
    <t>28.03.2022 à 19:51:49</t>
  </si>
  <si>
    <t>11.04.2022 à 21:30:41</t>
  </si>
  <si>
    <t>11.04.2022 à 16:14:13</t>
  </si>
  <si>
    <t>09.04.2022 à 13:40:01</t>
  </si>
  <si>
    <t>12.04.2022 à 23:54:00</t>
  </si>
  <si>
    <t>04.04.2022 à 23:27:55</t>
  </si>
  <si>
    <t>15.04.2022 à 16:46:32</t>
  </si>
  <si>
    <t>13.04.2022 à 08:02:58</t>
  </si>
  <si>
    <t>12.04.2022 à 20:55:32</t>
  </si>
  <si>
    <t>12.04.2022 à 10:11:00</t>
  </si>
  <si>
    <t>09.04.2022 à 09:44:40</t>
  </si>
  <si>
    <t>08.04.2022 à 16:19:43</t>
  </si>
  <si>
    <t>03.04.2022 à 17:16:48</t>
  </si>
  <si>
    <t>02.04.2022 à 14:45:57</t>
  </si>
  <si>
    <t>01.04.2022 à 23:50:52</t>
  </si>
  <si>
    <t>29.03.2022 à 16:28:10</t>
  </si>
  <si>
    <t>17.04.2022 à 15:17:54</t>
  </si>
  <si>
    <t>17.04.2022 à 13:58:39</t>
  </si>
  <si>
    <t>17.04.2022 à 13:05:24</t>
  </si>
  <si>
    <t>17.04.2022 à 13:05:01</t>
  </si>
  <si>
    <t>17.04.2022 à 12:15:58</t>
  </si>
  <si>
    <t>17.04.2022 à 12:01:45</t>
  </si>
  <si>
    <t>17.04.2022 à 10:09:54</t>
  </si>
  <si>
    <t>17.04.2022 à 09:56:05</t>
  </si>
  <si>
    <t>16.04.2022 à 17:02:55</t>
  </si>
  <si>
    <t>16.04.2022 à 14:57:35</t>
  </si>
  <si>
    <t>16.04.2022 à 14:53:30</t>
  </si>
  <si>
    <t>16.04.2022 à 14:48:42</t>
  </si>
  <si>
    <t>16.04.2022 à 14:04:31</t>
  </si>
  <si>
    <t>16.04.2022 à 11:58:10</t>
  </si>
  <si>
    <t>16.04.2022 à 10:25:39</t>
  </si>
  <si>
    <t>16.04.2022 à 10:17:32</t>
  </si>
  <si>
    <t>16.04.2022 à 10:03:37</t>
  </si>
  <si>
    <t>16.04.2022 à 09:53:12</t>
  </si>
  <si>
    <t>16.04.2022 à 09:33:53</t>
  </si>
  <si>
    <t>16.04.2022 à 09:32:01</t>
  </si>
  <si>
    <t>16.04.2022 à 09:22:40</t>
  </si>
  <si>
    <t>16.04.2022 à 08:45:43</t>
  </si>
  <si>
    <t>15.04.2022 à 20:07:14</t>
  </si>
  <si>
    <t>15.04.2022 à 16:48:26</t>
  </si>
  <si>
    <t>15.04.2022 à 15:52:14</t>
  </si>
  <si>
    <t>15.04.2022 à 15:32:35</t>
  </si>
  <si>
    <t>15.04.2022 à 13:05:28</t>
  </si>
  <si>
    <t>15.04.2022 à 12:49:17</t>
  </si>
  <si>
    <t>15.04.2022 à 12:37:29</t>
  </si>
  <si>
    <t>15.04.2022 à 10:06:53</t>
  </si>
  <si>
    <t>15.04.2022 à 09:39:21</t>
  </si>
  <si>
    <t>15.04.2022 à 08:36:17</t>
  </si>
  <si>
    <t>14.04.2022 à 19:15:05</t>
  </si>
  <si>
    <t>14.04.2022 à 14:07:20</t>
  </si>
  <si>
    <t>14.04.2022 à 13:29:03</t>
  </si>
  <si>
    <t>14.04.2022 à 13:15:49</t>
  </si>
  <si>
    <t>14.04.2022 à 13:03:50</t>
  </si>
  <si>
    <t>14.04.2022 à 13:02:51</t>
  </si>
  <si>
    <t>14.04.2022 à 10:37:20</t>
  </si>
  <si>
    <t>14.04.2022 à 10:36:01</t>
  </si>
  <si>
    <t>14.04.2022 à 09:56:24</t>
  </si>
  <si>
    <t>14.04.2022 à 09:52:15</t>
  </si>
  <si>
    <t>14.04.2022 à 08:55:54</t>
  </si>
  <si>
    <t>14.04.2022 à 08:42:21</t>
  </si>
  <si>
    <t>14.04.2022 à 08:23:33</t>
  </si>
  <si>
    <t>14.04.2022 à 08:14:59</t>
  </si>
  <si>
    <t>13.04.2022 à 21:14:23</t>
  </si>
  <si>
    <t>13.04.2022 à 21:11:34</t>
  </si>
  <si>
    <t>13.04.2022 à 20:44:45</t>
  </si>
  <si>
    <t>13.04.2022 à 19:40:12</t>
  </si>
  <si>
    <t>13.04.2022 à 18:54:38</t>
  </si>
  <si>
    <t>13.04.2022 à 17:56:01</t>
  </si>
  <si>
    <t>13.04.2022 à 17:53:12</t>
  </si>
  <si>
    <t>13.04.2022 à 17:50:13</t>
  </si>
  <si>
    <t>13.04.2022 à 17:41:11</t>
  </si>
  <si>
    <t>13.04.2022 à 17:03:05</t>
  </si>
  <si>
    <t>13.04.2022 à 15:36:37</t>
  </si>
  <si>
    <t>13.04.2022 à 14:53:58</t>
  </si>
  <si>
    <t>13.04.2022 à 14:37:12</t>
  </si>
  <si>
    <t>13.04.2022 à 14:20:49</t>
  </si>
  <si>
    <t>13.04.2022 à 13:39:08</t>
  </si>
  <si>
    <t>13.04.2022 à 13:35:10</t>
  </si>
  <si>
    <t>13.04.2022 à 13:25:14</t>
  </si>
  <si>
    <t>13.04.2022 à 12:47:43</t>
  </si>
  <si>
    <t>13.04.2022 à 12:38:35</t>
  </si>
  <si>
    <t>13.04.2022 à 11:32:14</t>
  </si>
  <si>
    <t>13.04.2022 à 09:49:31</t>
  </si>
  <si>
    <t>13.04.2022 à 09:26:36</t>
  </si>
  <si>
    <t>13.04.2022 à 08:07:13</t>
  </si>
  <si>
    <t>12.04.2022 à 20:29:58</t>
  </si>
  <si>
    <t>12.04.2022 à 19:51:42</t>
  </si>
  <si>
    <t>12.04.2022 à 19:42:38</t>
  </si>
  <si>
    <t>12.04.2022 à 19:42:04</t>
  </si>
  <si>
    <t>12.04.2022 à 19:23:43</t>
  </si>
  <si>
    <t>12.04.2022 à 19:16:50</t>
  </si>
  <si>
    <t>12.04.2022 à 18:22:16</t>
  </si>
  <si>
    <t>12.04.2022 à 17:42:04</t>
  </si>
  <si>
    <t>12.04.2022 à 17:28:29</t>
  </si>
  <si>
    <t>12.04.2022 à 15:53:55</t>
  </si>
  <si>
    <t>12.04.2022 à 15:51:19</t>
  </si>
  <si>
    <t>08.04.2022 à 12:18:24</t>
  </si>
  <si>
    <t>12.04.2022 à 15:43:23</t>
  </si>
  <si>
    <t>12.04.2022 à 13:24:04</t>
  </si>
  <si>
    <t>12.04.2022 à 12:48:06</t>
  </si>
  <si>
    <t>12.04.2022 à 12:32:59</t>
  </si>
  <si>
    <t>12.04.2022 à 12:14:16</t>
  </si>
  <si>
    <t>12.04.2022 à 12:04:28</t>
  </si>
  <si>
    <t>12.04.2022 à 11:28:48</t>
  </si>
  <si>
    <t>12.04.2022 à 10:53:11</t>
  </si>
  <si>
    <t>11.04.2022 à 20:42:26</t>
  </si>
  <si>
    <t>11.04.2022 à 20:26:09</t>
  </si>
  <si>
    <t>11.04.2022 à 20:13:21</t>
  </si>
  <si>
    <t>11.04.2022 à 19:34:59</t>
  </si>
  <si>
    <t>11.04.2022 à 18:34:00</t>
  </si>
  <si>
    <t>11.04.2022 à 18:03:53</t>
  </si>
  <si>
    <t>11.04.2022 à 17:59:22</t>
  </si>
  <si>
    <t>11.04.2022 à 15:45:23</t>
  </si>
  <si>
    <t>11.04.2022 à 13:39:10</t>
  </si>
  <si>
    <t>11.04.2022 à 13:35:44</t>
  </si>
  <si>
    <t>11.04.2022 à 12:51:46</t>
  </si>
  <si>
    <t>11.04.2022 à 12:42:59</t>
  </si>
  <si>
    <t>11.04.2022 à 11:46:16</t>
  </si>
  <si>
    <t>11.04.2022 à 11:43:00</t>
  </si>
  <si>
    <t>11.04.2022 à 11:33:00</t>
  </si>
  <si>
    <t>11.04.2022 à 10:38:12</t>
  </si>
  <si>
    <t>11.04.2022 à 10:36:13</t>
  </si>
  <si>
    <t>11.04.2022 à 10:27:42</t>
  </si>
  <si>
    <t>11.04.2022 à 10:24:54</t>
  </si>
  <si>
    <t>11.04.2022 à 10:23:21</t>
  </si>
  <si>
    <t>11.04.2022 à 09:18:32</t>
  </si>
  <si>
    <t>11.04.2022 à 09:18:19</t>
  </si>
  <si>
    <t>11.04.2022 à 09:16:24</t>
  </si>
  <si>
    <t>11.04.2022 à 07:59:38</t>
  </si>
  <si>
    <t>11.04.2022 à 01:10:11</t>
  </si>
  <si>
    <t>10.04.2022 à 20:31:35</t>
  </si>
  <si>
    <t>10.04.2022 à 19:33:50</t>
  </si>
  <si>
    <t>10.04.2022 à 17:01:58</t>
  </si>
  <si>
    <t>10.04.2022 à 17:01:44</t>
  </si>
  <si>
    <t>10.04.2022 à 16:11:45</t>
  </si>
  <si>
    <t>10.04.2022 à 15:43:04</t>
  </si>
  <si>
    <t>08.04.2022 à 10:27:49</t>
  </si>
  <si>
    <t>10.04.2022 à 15:25:54</t>
  </si>
  <si>
    <t>10.04.2022 à 14:34:12</t>
  </si>
  <si>
    <t>10.04.2022 à 14:29:57</t>
  </si>
  <si>
    <t>10.04.2022 à 14:19:38</t>
  </si>
  <si>
    <t> Annecy-le-Vieux</t>
  </si>
  <si>
    <t>08.04.2022 à 10:16:03</t>
  </si>
  <si>
    <t>10.04.2022 à 14:17:58</t>
  </si>
  <si>
    <t> Chilly-Mazarin</t>
  </si>
  <si>
    <t>08.04.2022 à 10:11:52</t>
  </si>
  <si>
    <t>10.04.2022 à 13:39:58</t>
  </si>
  <si>
    <t>10.04.2022 à 12:47:35</t>
  </si>
  <si>
    <t>10.04.2022 à 12:37:10</t>
  </si>
  <si>
    <t>10.04.2022 à 12:11:00</t>
  </si>
  <si>
    <t>10.04.2022 à 12:08:32</t>
  </si>
  <si>
    <t>10.04.2022 à 12:06:08</t>
  </si>
  <si>
    <t>10.04.2022 à 12:03:20</t>
  </si>
  <si>
    <t>10.04.2022 à 12:02:45</t>
  </si>
  <si>
    <t>10.04.2022 à 11:59:30</t>
  </si>
  <si>
    <t>10.04.2022 à 11:51:10</t>
  </si>
  <si>
    <t>10.04.2022 à 11:37:11</t>
  </si>
  <si>
    <t>10.04.2022 à 11:26:01</t>
  </si>
  <si>
    <t>10.04.2022 à 10:56:10</t>
  </si>
  <si>
    <t>10.04.2022 à 09:52:10</t>
  </si>
  <si>
    <t>10.04.2022 à 09:41:03</t>
  </si>
  <si>
    <t>10.04.2022 à 09:35:19</t>
  </si>
  <si>
    <t>10.04.2022 à 09:32:29</t>
  </si>
  <si>
    <t>10.04.2022 à 09:26:33</t>
  </si>
  <si>
    <t>09.04.2022 à 23:34:33</t>
  </si>
  <si>
    <t>09.04.2022 à 23:06:41</t>
  </si>
  <si>
    <t>09.04.2022 à 22:24:04</t>
  </si>
  <si>
    <t>09.04.2022 à 21:37:49</t>
  </si>
  <si>
    <t>09.04.2022 à 20:30:10</t>
  </si>
  <si>
    <t>09.04.2022 à 20:24:35</t>
  </si>
  <si>
    <t>09.04.2022 à 20:09:15</t>
  </si>
  <si>
    <t>09.04.2022 à 19:25:51</t>
  </si>
  <si>
    <t>09.04.2022 à 17:47:22</t>
  </si>
  <si>
    <t>09.04.2022 à 17:42:20</t>
  </si>
  <si>
    <t>09.04.2022 à 16:50:05</t>
  </si>
  <si>
    <t>09.04.2022 à 16:47:05</t>
  </si>
  <si>
    <t>09.04.2022 à 16:43:31</t>
  </si>
  <si>
    <t>09.04.2022 à 16:42:00</t>
  </si>
  <si>
    <t>09.04.2022 à 15:55:03</t>
  </si>
  <si>
    <t>09.04.2022 à 15:29:59</t>
  </si>
  <si>
    <t>09.04.2022 à 15:28:20</t>
  </si>
  <si>
    <t>09.04.2022 à 15:25:57</t>
  </si>
  <si>
    <t>09.04.2022 à 15:18:19</t>
  </si>
  <si>
    <t>09.04.2022 à 15:09:50</t>
  </si>
  <si>
    <t>09.04.2022 à 15:05:58</t>
  </si>
  <si>
    <t>09.04.2022 à 14:17:42</t>
  </si>
  <si>
    <t>09.04.2022 à 13:36:27</t>
  </si>
  <si>
    <t>09.04.2022 à 13:31:29</t>
  </si>
  <si>
    <t>09.04.2022 à 13:30:40</t>
  </si>
  <si>
    <t>08.04.2022 à 00:47:56</t>
  </si>
  <si>
    <t>09.04.2022 à 12:59:34</t>
  </si>
  <si>
    <t>09.04.2022 à 12:53:42</t>
  </si>
  <si>
    <t>09.04.2022 à 12:51:25</t>
  </si>
  <si>
    <t>09.04.2022 à 12:44:57</t>
  </si>
  <si>
    <t>09.04.2022 à 12:40:12</t>
  </si>
  <si>
    <t>09.04.2022 à 12:02:20</t>
  </si>
  <si>
    <t>09.04.2022 à 12:00:43</t>
  </si>
  <si>
    <t>09.04.2022 à 10:19:33</t>
  </si>
  <si>
    <t>09.04.2022 à 10:16:23</t>
  </si>
  <si>
    <t>07.04.2022 à 23:04:15</t>
  </si>
  <si>
    <t>09.04.2022 à 10:01:09</t>
  </si>
  <si>
    <t>09.04.2022 à 09:26:24</t>
  </si>
  <si>
    <t>09.04.2022 à 00:40:49</t>
  </si>
  <si>
    <t>09.04.2022 à 00:06:24</t>
  </si>
  <si>
    <t>08.04.2022 à 23:36:06</t>
  </si>
  <si>
    <t>08.04.2022 à 23:31:17</t>
  </si>
  <si>
    <t>08.04.2022 à 20:56:10</t>
  </si>
  <si>
    <t>07.04.2022 à 22:38:41</t>
  </si>
  <si>
    <t>08.04.2022 à 20:12:44</t>
  </si>
  <si>
    <t>08.04.2022 à 20:09:01</t>
  </si>
  <si>
    <t>08.04.2022 à 19:30:53</t>
  </si>
  <si>
    <t>08.04.2022 à 17:59:01</t>
  </si>
  <si>
    <t>08.04.2022 à 17:55:37</t>
  </si>
  <si>
    <t>08.04.2022 à 16:54:15</t>
  </si>
  <si>
    <t>08.04.2022 à 16:23:07</t>
  </si>
  <si>
    <t>08.04.2022 à 15:55:30</t>
  </si>
  <si>
    <t>08.04.2022 à 15:41:59</t>
  </si>
  <si>
    <t>08.04.2022 à 15:39:03</t>
  </si>
  <si>
    <t>08.04.2022 à 15:15:38</t>
  </si>
  <si>
    <t>08.04.2022 à 15:10:22</t>
  </si>
  <si>
    <t>08.04.2022 à 15:08:11</t>
  </si>
  <si>
    <t>08.04.2022 à 15:02:04</t>
  </si>
  <si>
    <t>08.04.2022 à 14:22:35</t>
  </si>
  <si>
    <t>08.04.2022 à 14:12:46</t>
  </si>
  <si>
    <t>08.04.2022 à 14:09:47</t>
  </si>
  <si>
    <t>08.04.2022 à 14:05:21</t>
  </si>
  <si>
    <t>08.04.2022 à 14:04:58</t>
  </si>
  <si>
    <t>08.04.2022 à 13:51:53</t>
  </si>
  <si>
    <t>08.04.2022 à 13:47:17</t>
  </si>
  <si>
    <t>08.04.2022 à 13:36:43</t>
  </si>
  <si>
    <t>08.04.2022 à 12:43:19</t>
  </si>
  <si>
    <t>08.04.2022 à 12:39:59</t>
  </si>
  <si>
    <t>08.04.2022 à 12:32:10</t>
  </si>
  <si>
    <t>08.04.2022 à 11:49:50</t>
  </si>
  <si>
    <t>08.04.2022 à 11:48:35</t>
  </si>
  <si>
    <t>08.04.2022 à 11:45:13</t>
  </si>
  <si>
    <t>08.04.2022 à 11:05:51</t>
  </si>
  <si>
    <t>08.04.2022 à 10:38:23</t>
  </si>
  <si>
    <t>08.04.2022 à 10:24:29</t>
  </si>
  <si>
    <t>08.04.2022 à 10:00:01</t>
  </si>
  <si>
    <t>08.04.2022 à 09:32:05</t>
  </si>
  <si>
    <t>08.04.2022 à 09:27:55</t>
  </si>
  <si>
    <t>08.04.2022 à 09:26:34</t>
  </si>
  <si>
    <t>08.04.2022 à 08:30:20</t>
  </si>
  <si>
    <t>07.04.2022 à 22:48:29</t>
  </si>
  <si>
    <t>07.04.2022 à 21:50:05</t>
  </si>
  <si>
    <t>07.04.2022 à 20:51:45</t>
  </si>
  <si>
    <t>07.04.2022 à 20:40:21</t>
  </si>
  <si>
    <t>07.04.2022 à 20:40:18</t>
  </si>
  <si>
    <t>07.04.2022 à 19:05:35</t>
  </si>
  <si>
    <t>07.04.2022 à 19:00:11</t>
  </si>
  <si>
    <t>07.04.2022 à 18:52:40</t>
  </si>
  <si>
    <t>07.04.2022 à 18:35:23</t>
  </si>
  <si>
    <t>07.04.2022 à 17:49:54</t>
  </si>
  <si>
    <t>07.04.2022 à 17:45:49</t>
  </si>
  <si>
    <t>07.04.2022 à 16:53:55</t>
  </si>
  <si>
    <t>07.04.2022 à 16:42:42</t>
  </si>
  <si>
    <t>07.04.2022 à 16:33:41</t>
  </si>
  <si>
    <t>07.04.2022 à 16:33:00</t>
  </si>
  <si>
    <t>07.04.2022 à 16:23:08</t>
  </si>
  <si>
    <t>07.04.2022 à 16:18:13</t>
  </si>
  <si>
    <t>07.04.2022 à 16:14:26</t>
  </si>
  <si>
    <t>07.04.2022 à 14:28:23</t>
  </si>
  <si>
    <t>07.04.2022 à 12:02:44</t>
  </si>
  <si>
    <t>07.04.2022 à 10:43:38</t>
  </si>
  <si>
    <t>07.04.2022 à 10:20:50</t>
  </si>
  <si>
    <t>07.04.2022 à 09:57:00</t>
  </si>
  <si>
    <t>07.04.2022 à 09:19:51</t>
  </si>
  <si>
    <t>07.04.2022 à 08:43:11</t>
  </si>
  <si>
    <t>06.04.2022 à 22:38:49</t>
  </si>
  <si>
    <t>06.04.2022 à 22:14:23</t>
  </si>
  <si>
    <t>06.04.2022 à 21:30:13</t>
  </si>
  <si>
    <t>06.04.2022 à 21:04:10</t>
  </si>
  <si>
    <t>06.04.2022 à 18:03:09</t>
  </si>
  <si>
    <t>06.04.2022 à 17:40:40</t>
  </si>
  <si>
    <t>06.04.2022 à 17:19:22</t>
  </si>
  <si>
    <t>06.04.2022 à 17:13:07</t>
  </si>
  <si>
    <t>06.04.2022 à 16:45:48</t>
  </si>
  <si>
    <t>06.04.2022 à 15:47:07</t>
  </si>
  <si>
    <t>06.04.2022 à 13:53:55</t>
  </si>
  <si>
    <t>06.04.2022 à 10:10:48</t>
  </si>
  <si>
    <t>06.04.2022 à 09:58:31</t>
  </si>
  <si>
    <t>06.04.2022 à 09:31:39</t>
  </si>
  <si>
    <t>05.04.2022 à 19:00:56</t>
  </si>
  <si>
    <t>05.04.2022 à 16:10:33</t>
  </si>
  <si>
    <t>07.04.2022 à 17:56:45</t>
  </si>
  <si>
    <t>05.04.2022 à 15:51:37</t>
  </si>
  <si>
    <t>05.04.2022 à 11:54:21</t>
  </si>
  <si>
    <t>05.04.2022 à 11:40:53</t>
  </si>
  <si>
    <t>05.04.2022 à 11:36:46</t>
  </si>
  <si>
    <t>05.04.2022 à 11:29:01</t>
  </si>
  <si>
    <t>05.04.2022 à 11:15:47</t>
  </si>
  <si>
    <t>05.04.2022 à 11:13:01</t>
  </si>
  <si>
    <t>05.04.2022 à 09:56:47</t>
  </si>
  <si>
    <t>05.04.2022 à 09:25:16</t>
  </si>
  <si>
    <t>04.04.2022 à 22:34:07</t>
  </si>
  <si>
    <t>04.04.2022 à 22:23:16</t>
  </si>
  <si>
    <t>04.04.2022 à 18:06:39</t>
  </si>
  <si>
    <t>04.04.2022 à 14:53:17</t>
  </si>
  <si>
    <t>04.04.2022 à 14:47:46</t>
  </si>
  <si>
    <t>04.04.2022 à 13:43:18</t>
  </si>
  <si>
    <t>04.04.2022 à 13:12:03</t>
  </si>
  <si>
    <t>04.04.2022 à 11:23:50</t>
  </si>
  <si>
    <t>04.04.2022 à 11:14:39</t>
  </si>
  <si>
    <t>04.04.2022 à 10:57:12</t>
  </si>
  <si>
    <t>04.04.2022 à 08:47:39</t>
  </si>
  <si>
    <t>04.04.2022 à 08:37:58</t>
  </si>
  <si>
    <t>03.04.2022 à 17:52:25</t>
  </si>
  <si>
    <t> Chevilly-Larue</t>
  </si>
  <si>
    <t>07.04.2022 à 16:54:47</t>
  </si>
  <si>
    <t>03.04.2022 à 17:46:11</t>
  </si>
  <si>
    <t>03.04.2022 à 17:42:56</t>
  </si>
  <si>
    <t>03.04.2022 à 17:37:33</t>
  </si>
  <si>
    <t>03.04.2022 à 16:15:31</t>
  </si>
  <si>
    <t>03.04.2022 à 13:43:48</t>
  </si>
  <si>
    <t>03.04.2022 à 12:19:32</t>
  </si>
  <si>
    <t>03.04.2022 à 12:19:08</t>
  </si>
  <si>
    <t>03.04.2022 à 09:09:41</t>
  </si>
  <si>
    <t>02.04.2022 à 20:10:06</t>
  </si>
  <si>
    <t>02.04.2022 à 18:44:39</t>
  </si>
  <si>
    <t>02.04.2022 à 15:26:29</t>
  </si>
  <si>
    <t>02.04.2022 à 14:46:06</t>
  </si>
  <si>
    <t>02.04.2022 à 12:31:29</t>
  </si>
  <si>
    <t>01.04.2022 à 10:13:01</t>
  </si>
  <si>
    <t>31.03.2022 à 17:03:47</t>
  </si>
  <si>
    <t>31.03.2022 à 16:08:22</t>
  </si>
  <si>
    <t>31.03.2022 à 13:15:53</t>
  </si>
  <si>
    <t>31.03.2022 à 13:06:47</t>
  </si>
  <si>
    <t>31.03.2022 à 12:07:33</t>
  </si>
  <si>
    <t>31.03.2022 à 09:51:18</t>
  </si>
  <si>
    <t>31.03.2022 à 08:02:59</t>
  </si>
  <si>
    <t>30.03.2022 à 22:54:53</t>
  </si>
  <si>
    <t>30.03.2022 à 21:50:48</t>
  </si>
  <si>
    <t>30.03.2022 à 18:34:35</t>
  </si>
  <si>
    <t>30.03.2022 à 18:22:52</t>
  </si>
  <si>
    <t>30.03.2022 à 18:17:40</t>
  </si>
  <si>
    <t>30.03.2022 à 18:09:33</t>
  </si>
  <si>
    <t>30.03.2022 à 17:42:40</t>
  </si>
  <si>
    <t>30.03.2022 à 10:21:19</t>
  </si>
  <si>
    <t>29.03.2022 à 16:19:18</t>
  </si>
  <si>
    <t>29.03.2022 à 15:21:34</t>
  </si>
  <si>
    <t>29.03.2022 à 14:20:39</t>
  </si>
  <si>
    <t>29.03.2022 à 14:19:51</t>
  </si>
  <si>
    <t>29.03.2022 à 11:19:00</t>
  </si>
  <si>
    <t>29.03.2022 à 11:05:07</t>
  </si>
  <si>
    <t>29.03.2022 à 10:58:46</t>
  </si>
  <si>
    <t>29.03.2022 à 10:14:05</t>
  </si>
  <si>
    <t>29.03.2022 à 09:28:01</t>
  </si>
  <si>
    <t>28.03.2022 à 20:06:40</t>
  </si>
  <si>
    <t>28.03.2022 à 17:36:19</t>
  </si>
  <si>
    <t>28.03.2022 à 14:13:08</t>
  </si>
  <si>
    <t>28.03.2022 à 10:43:20</t>
  </si>
  <si>
    <t>25.03.2022 à 22:11:25</t>
  </si>
  <si>
    <t>25.03.2022 à 08:32:09</t>
  </si>
  <si>
    <t>24.03.2022 à 15:47:41</t>
  </si>
  <si>
    <t>24.03.2022 à 15:25:47</t>
  </si>
  <si>
    <t>24.03.2022 à 15:07:17</t>
  </si>
  <si>
    <t>24.03.2022 à 15:06:10</t>
  </si>
  <si>
    <t>24.03.2022 à 14:27:15</t>
  </si>
  <si>
    <t>24.03.2022 à 14:06:54</t>
  </si>
  <si>
    <t>24.03.2022 à 14:06:19</t>
  </si>
  <si>
    <t>24.03.2022 à 14:03:06</t>
  </si>
  <si>
    <t>24.03.2022 à 12:07:43</t>
  </si>
  <si>
    <t>22.03.2022 à 19:16:44</t>
  </si>
  <si>
    <t>22.03.2022 à 18:19:53</t>
  </si>
  <si>
    <t>22.03.2022 à 18:11:59</t>
  </si>
  <si>
    <t>22.03.2022 à 18:08:28</t>
  </si>
  <si>
    <t>22.03.2022 à 18:06:48</t>
  </si>
  <si>
    <t>22.03.2022 à 18:05:26</t>
  </si>
  <si>
    <t>22.03.2022 à 17:55:58</t>
  </si>
  <si>
    <t>22.03.2022 à 17:51:03</t>
  </si>
  <si>
    <t>22.03.2022 à 17:44:02</t>
  </si>
  <si>
    <t>22.03.2022 à 17:32:21</t>
  </si>
  <si>
    <t>22.03.2022 à 11:21:52</t>
  </si>
  <si>
    <t>22.03.2022 à 10:31:34</t>
  </si>
  <si>
    <t>22.03.2022 à 10:16:39</t>
  </si>
  <si>
    <t>21.03.2022 à 19:49:15</t>
  </si>
  <si>
    <t>20.03.2022 à 12:24:02</t>
  </si>
  <si>
    <t>19.03.2022 à 23:25:35</t>
  </si>
  <si>
    <t>18.03.2022 à 15:42:39</t>
  </si>
  <si>
    <t>18.03.2022 à 11:29:09</t>
  </si>
  <si>
    <t>07.04.2022 à 12:47:36</t>
  </si>
  <si>
    <t>17.03.2022 à 15:32:38</t>
  </si>
  <si>
    <t>17.03.2022 à 10:44:34</t>
  </si>
  <si>
    <t>17.03.2022 à 10:34:17</t>
  </si>
  <si>
    <t>16.03.2022 à 20:07:50</t>
  </si>
  <si>
    <t>16.03.2022 à 19:59:51</t>
  </si>
  <si>
    <t>16.03.2022 à 18:45:27</t>
  </si>
  <si>
    <t>16.03.2022 à 18:41:35</t>
  </si>
  <si>
    <t>16.03.2022 à 18:35:19</t>
  </si>
  <si>
    <t>16.03.2022 à 17:51:54</t>
  </si>
  <si>
    <t>16.03.2022 à 09:39:43</t>
  </si>
  <si>
    <t>16.03.2022 à 09:36:51</t>
  </si>
  <si>
    <t> Onex</t>
  </si>
  <si>
    <t>15.04.2022 à 18:23:44</t>
  </si>
  <si>
    <t>14.04.2022 à 19:03:49</t>
  </si>
  <si>
    <t>14.04.2022 à 16:23:29</t>
  </si>
  <si>
    <t>09.04.2022 à 13:44:20</t>
  </si>
  <si>
    <t>08.04.2022 à 18:12:11</t>
  </si>
  <si>
    <t>03.04.2022 à 18:24:14</t>
  </si>
  <si>
    <t>03.04.2022 à 18:16:15</t>
  </si>
  <si>
    <t>03.04.2022 à 18:13:52</t>
  </si>
  <si>
    <t>15.04.2022 à 09:30:54</t>
  </si>
  <si>
    <t>12.04.2022 à 09:46:49</t>
  </si>
  <si>
    <t>11.04.2022 à 13:46:16</t>
  </si>
  <si>
    <t>10.04.2022 à 09:47:42</t>
  </si>
  <si>
    <t>05.04.2022 à 11:48:50</t>
  </si>
  <si>
    <t> Carouge</t>
  </si>
  <si>
    <t>13.04.2022 à 14:54:24</t>
  </si>
  <si>
    <t>09.04.2022 à 14:00:40</t>
  </si>
  <si>
    <t>30.03.2022 à 21:14:18</t>
  </si>
  <si>
    <t>12.04.2022 à 20:21:55</t>
  </si>
  <si>
    <t>12.04.2022 à 14:19:23</t>
  </si>
  <si>
    <t>09.04.2022 à 11:25:35</t>
  </si>
  <si>
    <t>09.04.2022 à 21:34:14</t>
  </si>
  <si>
    <t>09.04.2022 à 16:49:26</t>
  </si>
  <si>
    <t>08.04.2022 à 13:27:24</t>
  </si>
  <si>
    <t>05.04.2022 à 11:07:28</t>
  </si>
  <si>
    <t>17.04.2022 à 10:10:23</t>
  </si>
  <si>
    <t>17.04.2022 à 10:06:10</t>
  </si>
  <si>
    <t>16.04.2022 à 11:40:49</t>
  </si>
  <si>
    <t>15.04.2022 à 17:30:05</t>
  </si>
  <si>
    <t>15.04.2022 à 09:01:50</t>
  </si>
  <si>
    <t>14.04.2022 à 10:31:13</t>
  </si>
  <si>
    <t>13.04.2022 à 19:25:54</t>
  </si>
  <si>
    <t>12.04.2022 à 19:34:08</t>
  </si>
  <si>
    <t>12.04.2022 à 09:14:40</t>
  </si>
  <si>
    <t>11.04.2022 à 20:42:49</t>
  </si>
  <si>
    <t>11.04.2022 à 19:42:04</t>
  </si>
  <si>
    <t>11.04.2022 à 19:19:19</t>
  </si>
  <si>
    <t>11.04.2022 à 11:49:40</t>
  </si>
  <si>
    <t>11.04.2022 à 10:04:32</t>
  </si>
  <si>
    <t> Avon</t>
  </si>
  <si>
    <t>07.04.2022 à 10:41:20</t>
  </si>
  <si>
    <t>10.04.2022 à 09:39:37</t>
  </si>
  <si>
    <t>09.04.2022 à 13:47:51</t>
  </si>
  <si>
    <t>09.04.2022 à 11:19:15</t>
  </si>
  <si>
    <t>09.04.2022 à 10:40:20</t>
  </si>
  <si>
    <t>08.04.2022 à 18:18:10</t>
  </si>
  <si>
    <t>07.04.2022 à 16:40:24</t>
  </si>
  <si>
    <t>07.04.2022 à 09:05:38</t>
  </si>
  <si>
    <t>04.04.2022 à 14:01:02</t>
  </si>
  <si>
    <t>03.04.2022 à 21:41:41</t>
  </si>
  <si>
    <t>03.04.2022 à 12:35:13</t>
  </si>
  <si>
    <t>02.04.2022 à 16:10:22</t>
  </si>
  <si>
    <t>01.04.2022 à 21:48:51</t>
  </si>
  <si>
    <t>31.03.2022 à 13:04:19</t>
  </si>
  <si>
    <t>30.03.2022 à 21:09:58</t>
  </si>
  <si>
    <t>29.03.2022 à 18:22:32</t>
  </si>
  <si>
    <t>28.03.2022 à 19:48:16</t>
  </si>
  <si>
    <t>27.03.2022 à 19:52:19</t>
  </si>
  <si>
    <t>26.03.2022 à 16:48:08</t>
  </si>
  <si>
    <t>21.03.2022 à 21:32:01</t>
  </si>
  <si>
    <t>16.03.2022 à 11:53:03</t>
  </si>
  <si>
    <t>12.04.2022 à 17:07:02</t>
  </si>
  <si>
    <t>08.04.2022 à 14:04:23</t>
  </si>
  <si>
    <t>04.04.2022 à 08:31:12</t>
  </si>
  <si>
    <t>10.04.2022 à 09:35:05</t>
  </si>
  <si>
    <t>10.04.2022 à 09:31:04</t>
  </si>
  <si>
    <t>09.04.2022 à 16:19:39</t>
  </si>
  <si>
    <t>06.04.2022 à 10:15:21</t>
  </si>
  <si>
    <t>15.04.2022 à 04:59:03</t>
  </si>
  <si>
    <t>14.04.2022 à 10:51:24</t>
  </si>
  <si>
    <t>14.04.2022 à 10:45:21</t>
  </si>
  <si>
    <t>13.04.2022 à 14:25:09</t>
  </si>
  <si>
    <t>12.04.2022 à 20:00:29</t>
  </si>
  <si>
    <t>12.04.2022 à 16:41:13</t>
  </si>
  <si>
    <t>12.04.2022 à 10:42:23</t>
  </si>
  <si>
    <t>12.04.2022 à 09:37:40</t>
  </si>
  <si>
    <t>12.04.2022 à 06:49:12</t>
  </si>
  <si>
    <t>11.04.2022 à 17:49:35</t>
  </si>
  <si>
    <t>11.04.2022 à 17:11:30</t>
  </si>
  <si>
    <t>11.04.2022 à 13:07:05</t>
  </si>
  <si>
    <t>10.04.2022 à 11:57:16</t>
  </si>
  <si>
    <t>09.04.2022 à 21:59:00</t>
  </si>
  <si>
    <t>09.04.2022 à 13:09:34</t>
  </si>
  <si>
    <t>09.04.2022 à 11:57:38</t>
  </si>
  <si>
    <t>08.04.2022 à 14:22:32</t>
  </si>
  <si>
    <t>08.04.2022 à 13:30:06</t>
  </si>
  <si>
    <t>07.04.2022 à 14:00:18</t>
  </si>
  <si>
    <t>07.04.2022 à 11:21:20</t>
  </si>
  <si>
    <t>LS7 4</t>
  </si>
  <si>
    <t> Chapel Allerton</t>
  </si>
  <si>
    <t>06.04.2022 à 23:56:43</t>
  </si>
  <si>
    <t>07.04.2022 à 11:19:12</t>
  </si>
  <si>
    <t>07.04.2022 à 10:08:46</t>
  </si>
  <si>
    <t>06.04.2022 à 11:12:28</t>
  </si>
  <si>
    <t>05.04.2022 à 23:16:21</t>
  </si>
  <si>
    <t>05.04.2022 à 22:15:47</t>
  </si>
  <si>
    <t>05.04.2022 à 16:00:11</t>
  </si>
  <si>
    <t>05.04.2022 à 14:44:57</t>
  </si>
  <si>
    <t>04.04.2022 à 13:44:27</t>
  </si>
  <si>
    <t>01.04.2022 à 11:56:32</t>
  </si>
  <si>
    <t>31.03.2022 à 08:40:50</t>
  </si>
  <si>
    <t>29.03.2022 à 11:14:02</t>
  </si>
  <si>
    <t>28.03.2022 à 23:42:56</t>
  </si>
  <si>
    <t>26.03.2022 à 23:17:22</t>
  </si>
  <si>
    <t>24.03.2022 à 12:38:56</t>
  </si>
  <si>
    <t>24.03.2022 à 12:29:50</t>
  </si>
  <si>
    <t>19.03.2022 à 20:41:14</t>
  </si>
  <si>
    <t>19.03.2022 à 20:30:10</t>
  </si>
  <si>
    <t>17.04.2022 à 09:37:23</t>
  </si>
  <si>
    <t>16.04.2022 à 17:25:38</t>
  </si>
  <si>
    <t>16.04.2022 à 13:20:09</t>
  </si>
  <si>
    <t>16.04.2022 à 13:00:04</t>
  </si>
  <si>
    <t>14.04.2022 à 21:51:49</t>
  </si>
  <si>
    <t>14.04.2022 à 08:11:49</t>
  </si>
  <si>
    <t>12.04.2022 à 18:59:04</t>
  </si>
  <si>
    <t>12.04.2022 à 18:31:49</t>
  </si>
  <si>
    <t>11.04.2022 à 17:30:05</t>
  </si>
  <si>
    <t>11.04.2022 à 17:25:13</t>
  </si>
  <si>
    <t>06.04.2022 à 20:04:16</t>
  </si>
  <si>
    <t>11.04.2022 à 11:47:48</t>
  </si>
  <si>
    <t>10.04.2022 à 12:38:01</t>
  </si>
  <si>
    <t>10.04.2022 à 12:16:27</t>
  </si>
  <si>
    <t>09.04.2022 à 21:19:44</t>
  </si>
  <si>
    <t>09.04.2022 à 19:55:42</t>
  </si>
  <si>
    <t>09.04.2022 à 10:22:09</t>
  </si>
  <si>
    <t>09.04.2022 à 09:33:24</t>
  </si>
  <si>
    <t>06.04.2022 à 19:02:06</t>
  </si>
  <si>
    <t>08.04.2022 à 15:03:31</t>
  </si>
  <si>
    <t>07.04.2022 à 20:14:24</t>
  </si>
  <si>
    <t>07.04.2022 à 18:03:28</t>
  </si>
  <si>
    <t>07.04.2022 à 16:41:52</t>
  </si>
  <si>
    <t>07.04.2022 à 13:02:13</t>
  </si>
  <si>
    <t>05.04.2022 à 08:35:07</t>
  </si>
  <si>
    <t>04.04.2022 à 13:23:08</t>
  </si>
  <si>
    <t>04.04.2022 à 08:25:53</t>
  </si>
  <si>
    <t>06.04.2022 à 18:40:59</t>
  </si>
  <si>
    <t>02.04.2022 à 17:57:59</t>
  </si>
  <si>
    <t>01.04.2022 à 17:17:01</t>
  </si>
  <si>
    <t>31.03.2022 à 18:11:40</t>
  </si>
  <si>
    <t>31.03.2022 à 14:28:29</t>
  </si>
  <si>
    <t>31.03.2022 à 08:46:16</t>
  </si>
  <si>
    <t>30.03.2022 à 19:24:14</t>
  </si>
  <si>
    <t>28.03.2022 à 18:08:08</t>
  </si>
  <si>
    <t>26.03.2022 à 13:57:33</t>
  </si>
  <si>
    <t>26.03.2022 à 13:52:32</t>
  </si>
  <si>
    <t>24.03.2022 à 18:28:39</t>
  </si>
  <si>
    <t>24.03.2022 à 16:24:38</t>
  </si>
  <si>
    <t>24.03.2022 à 16:17:18</t>
  </si>
  <si>
    <t>24.03.2022 à 14:47:37</t>
  </si>
  <si>
    <t>24.03.2022 à 12:36:05</t>
  </si>
  <si>
    <t>24.03.2022 à 11:56:40</t>
  </si>
  <si>
    <t>18.03.2022 à 05:24:28</t>
  </si>
  <si>
    <t>17.03.2022 à 22:02:30</t>
  </si>
  <si>
    <t>16.03.2022 à 16:14:10</t>
  </si>
  <si>
    <t>08.04.2022 à 10:55:41</t>
  </si>
  <si>
    <t>08.04.2022 à 07:46:58</t>
  </si>
  <si>
    <t>SW3</t>
  </si>
  <si>
    <t> Fulham</t>
  </si>
  <si>
    <t>06.04.2022 à 17:33:55</t>
  </si>
  <si>
    <t>14.04.2022 à 16:12:19</t>
  </si>
  <si>
    <t>11.04.2022 à 16:38:58</t>
  </si>
  <si>
    <t>11.04.2022 à 14:35:45</t>
  </si>
  <si>
    <t>17.04.2022 à 22:32:59</t>
  </si>
  <si>
    <t>17.04.2022 à 14:18:20</t>
  </si>
  <si>
    <t>17.04.2022 à 11:17:37</t>
  </si>
  <si>
    <t>17.04.2022 à 09:56:54</t>
  </si>
  <si>
    <t>17.04.2022 à 09:49:54</t>
  </si>
  <si>
    <t>16.04.2022 à 21:12:04</t>
  </si>
  <si>
    <t>16.04.2022 à 18:20:29</t>
  </si>
  <si>
    <t>16.04.2022 à 16:21:44</t>
  </si>
  <si>
    <t>16.04.2022 à 15:29:34</t>
  </si>
  <si>
    <t>16.04.2022 à 14:59:59</t>
  </si>
  <si>
    <t>16.04.2022 à 12:52:09</t>
  </si>
  <si>
    <t>16.04.2022 à 12:17:25</t>
  </si>
  <si>
    <t>16.04.2022 à 11:57:25</t>
  </si>
  <si>
    <t>16.04.2022 à 09:44:09</t>
  </si>
  <si>
    <t>16.04.2022 à 09:08:19</t>
  </si>
  <si>
    <t>16.04.2022 à 08:06:42</t>
  </si>
  <si>
    <t>15.04.2022 à 23:44:49</t>
  </si>
  <si>
    <t>15.04.2022 à 23:33:19</t>
  </si>
  <si>
    <t>15.04.2022 à 22:15:05</t>
  </si>
  <si>
    <t>15.04.2022 à 16:54:08</t>
  </si>
  <si>
    <t>15.04.2022 à 16:41:22</t>
  </si>
  <si>
    <t>15.04.2022 à 16:40:58</t>
  </si>
  <si>
    <t>15.04.2022 à 16:01:46</t>
  </si>
  <si>
    <t>15.04.2022 à 15:55:35</t>
  </si>
  <si>
    <t>15.04.2022 à 15:34:21</t>
  </si>
  <si>
    <t>15.04.2022 à 15:07:26</t>
  </si>
  <si>
    <t>15.04.2022 à 14:03:16</t>
  </si>
  <si>
    <t>15.04.2022 à 12:52:39</t>
  </si>
  <si>
    <t>15.04.2022 à 12:23:25</t>
  </si>
  <si>
    <t>15.04.2022 à 12:01:24</t>
  </si>
  <si>
    <t>15.04.2022 à 11:57:09</t>
  </si>
  <si>
    <t>15.04.2022 à 11:54:37</t>
  </si>
  <si>
    <t>15.04.2022 à 11:18:39</t>
  </si>
  <si>
    <t>15.04.2022 à 11:09:34</t>
  </si>
  <si>
    <t>06.04.2022 à 15:17:27</t>
  </si>
  <si>
    <t>15.04.2022 à 10:58:20</t>
  </si>
  <si>
    <t>15.04.2022 à 10:56:32</t>
  </si>
  <si>
    <t>15.04.2022 à 10:54:40</t>
  </si>
  <si>
    <t>15.04.2022 à 10:24:09</t>
  </si>
  <si>
    <t>15.04.2022 à 09:51:43</t>
  </si>
  <si>
    <t>15.04.2022 à 09:41:31</t>
  </si>
  <si>
    <t>15.04.2022 à 09:22:44</t>
  </si>
  <si>
    <t>15.04.2022 à 09:19:52</t>
  </si>
  <si>
    <t>15.04.2022 à 09:08:23</t>
  </si>
  <si>
    <t>14.04.2022 à 23:23:25</t>
  </si>
  <si>
    <t>14.04.2022 à 21:03:14</t>
  </si>
  <si>
    <t>14.04.2022 à 20:25:54</t>
  </si>
  <si>
    <t>14.04.2022 à 19:57:03</t>
  </si>
  <si>
    <t>14.04.2022 à 19:51:21</t>
  </si>
  <si>
    <t>14.04.2022 à 19:46:02</t>
  </si>
  <si>
    <t>14.04.2022 à 19:45:17</t>
  </si>
  <si>
    <t>14.04.2022 à 19:38:55</t>
  </si>
  <si>
    <t>14.04.2022 à 18:56:14</t>
  </si>
  <si>
    <t>14.04.2022 à 17:39:32</t>
  </si>
  <si>
    <t>14.04.2022 à 16:52:31</t>
  </si>
  <si>
    <t>14.04.2022 à 13:47:03</t>
  </si>
  <si>
    <t>14.04.2022 à 13:32:24</t>
  </si>
  <si>
    <t>14.04.2022 à 11:12:49</t>
  </si>
  <si>
    <t>14.04.2022 à 11:12:48</t>
  </si>
  <si>
    <t>14.04.2022 à 10:59:40</t>
  </si>
  <si>
    <t>14.04.2022 à 10:32:56</t>
  </si>
  <si>
    <t>14.04.2022 à 10:25:31</t>
  </si>
  <si>
    <t>14.04.2022 à 10:01:11</t>
  </si>
  <si>
    <t>14.04.2022 à 09:40:53</t>
  </si>
  <si>
    <t>06.04.2022 à 13:01:17</t>
  </si>
  <si>
    <t> Épinal</t>
  </si>
  <si>
    <t> Grand Est</t>
  </si>
  <si>
    <t>06.04.2022 à 12:55:02</t>
  </si>
  <si>
    <t>14.04.2022 à 09:37:05</t>
  </si>
  <si>
    <t>14.04.2022 à 08:18:49</t>
  </si>
  <si>
    <t>14.04.2022 à 01:08:15</t>
  </si>
  <si>
    <t>14.04.2022 à 01:07:22</t>
  </si>
  <si>
    <t>14.04.2022 à 00:44:52</t>
  </si>
  <si>
    <t> Champagnole</t>
  </si>
  <si>
    <t>06.04.2022 à 12:14:27</t>
  </si>
  <si>
    <t>13.04.2022 à 23:56:05</t>
  </si>
  <si>
    <t>13.04.2022 à 23:22:27</t>
  </si>
  <si>
    <t>13.04.2022 à 22:58:29</t>
  </si>
  <si>
    <t>13.04.2022 à 22:21:44</t>
  </si>
  <si>
    <t>13.04.2022 à 21:20:39</t>
  </si>
  <si>
    <t>13.04.2022 à 20:10:14</t>
  </si>
  <si>
    <t>13.04.2022 à 19:29:11</t>
  </si>
  <si>
    <t>13.04.2022 à 19:12:49</t>
  </si>
  <si>
    <t>13.04.2022 à 19:01:49</t>
  </si>
  <si>
    <t>13.04.2022 à 17:49:14</t>
  </si>
  <si>
    <t>13.04.2022 à 16:24:00</t>
  </si>
  <si>
    <t>13.04.2022 à 16:05:12</t>
  </si>
  <si>
    <t>13.04.2022 à 13:42:04</t>
  </si>
  <si>
    <t>13.04.2022 à 13:03:53</t>
  </si>
  <si>
    <t>13.04.2022 à 11:54:16</t>
  </si>
  <si>
    <t>13.04.2022 à 10:57:54</t>
  </si>
  <si>
    <t>13.04.2022 à 10:17:55</t>
  </si>
  <si>
    <t>13.04.2022 à 10:09:01</t>
  </si>
  <si>
    <t>13.04.2022 à 10:02:27</t>
  </si>
  <si>
    <t>13.04.2022 à 09:51:25</t>
  </si>
  <si>
    <t>13.04.2022 à 09:11:12</t>
  </si>
  <si>
    <t>13.04.2022 à 08:59:13</t>
  </si>
  <si>
    <t>13.04.2022 à 08:55:33</t>
  </si>
  <si>
    <t>13.04.2022 à 08:43:26</t>
  </si>
  <si>
    <t>13.04.2022 à 08:28:54</t>
  </si>
  <si>
    <t>06.04.2022 à 09:37:53</t>
  </si>
  <si>
    <t>12.04.2022 à 22:49:12</t>
  </si>
  <si>
    <t>12.04.2022 à 22:14:38</t>
  </si>
  <si>
    <t>12.04.2022 à 21:48:43</t>
  </si>
  <si>
    <t>12.04.2022 à 21:28:08</t>
  </si>
  <si>
    <t>12.04.2022 à 21:08:03</t>
  </si>
  <si>
    <t>12.04.2022 à 20:35:52</t>
  </si>
  <si>
    <t>12.04.2022 à 18:08:20</t>
  </si>
  <si>
    <t>12.04.2022 à 17:49:25</t>
  </si>
  <si>
    <t>12.04.2022 à 17:22:25</t>
  </si>
  <si>
    <t>12.04.2022 à 17:21:54</t>
  </si>
  <si>
    <t>12.04.2022 à 16:36:01</t>
  </si>
  <si>
    <t>12.04.2022 à 15:40:12</t>
  </si>
  <si>
    <t>12.04.2022 à 15:03:50</t>
  </si>
  <si>
    <t>12.04.2022 à 14:28:06</t>
  </si>
  <si>
    <t>12.04.2022 à 13:52:56</t>
  </si>
  <si>
    <t>12.04.2022 à 13:17:28</t>
  </si>
  <si>
    <t>12.04.2022 à 11:41:13</t>
  </si>
  <si>
    <t>12.04.2022 à 10:13:48</t>
  </si>
  <si>
    <t>12.04.2022 à 09:34:32</t>
  </si>
  <si>
    <t>12.04.2022 à 09:11:54</t>
  </si>
  <si>
    <t>12.04.2022 à 08:28:51</t>
  </si>
  <si>
    <t>05.04.2022 à 23:23:41</t>
  </si>
  <si>
    <t>12.04.2022 à 07:26:58</t>
  </si>
  <si>
    <t>12.04.2022 à 01:49:45</t>
  </si>
  <si>
    <t>12.04.2022 à 00:48:50</t>
  </si>
  <si>
    <t>11.04.2022 à 22:52:43</t>
  </si>
  <si>
    <t>11.04.2022 à 22:47:09</t>
  </si>
  <si>
    <t>11.04.2022 à 21:51:54</t>
  </si>
  <si>
    <t>11.04.2022 à 21:12:08</t>
  </si>
  <si>
    <t> Cluses</t>
  </si>
  <si>
    <t>05.04.2022 à 22:53:51</t>
  </si>
  <si>
    <t>11.04.2022 à 20:54:13</t>
  </si>
  <si>
    <t>11.04.2022 à 19:55:06</t>
  </si>
  <si>
    <t>11.04.2022 à 19:13:48</t>
  </si>
  <si>
    <t>11.04.2022 à 18:43:03</t>
  </si>
  <si>
    <t>11.04.2022 à 18:21:30</t>
  </si>
  <si>
    <t>11.04.2022 à 18:11:03</t>
  </si>
  <si>
    <t>11.04.2022 à 18:09:33</t>
  </si>
  <si>
    <t>11.04.2022 à 17:59:21</t>
  </si>
  <si>
    <t>11.04.2022 à 17:58:43</t>
  </si>
  <si>
    <t>11.04.2022 à 17:40:09</t>
  </si>
  <si>
    <t>11.04.2022 à 17:24:23</t>
  </si>
  <si>
    <t>11.04.2022 à 17:17:23</t>
  </si>
  <si>
    <t>11.04.2022 à 16:52:57</t>
  </si>
  <si>
    <t>11.04.2022 à 15:04:41</t>
  </si>
  <si>
    <t>11.04.2022 à 14:53:38</t>
  </si>
  <si>
    <t>11.04.2022 à 14:17:40</t>
  </si>
  <si>
    <t>11.04.2022 à 13:46:03</t>
  </si>
  <si>
    <t>11.04.2022 à 13:45:45</t>
  </si>
  <si>
    <t>11.04.2022 à 13:42:07</t>
  </si>
  <si>
    <t>11.04.2022 à 13:38:33</t>
  </si>
  <si>
    <t>11.04.2022 à 13:06:30</t>
  </si>
  <si>
    <t>11.04.2022 à 12:59:49</t>
  </si>
  <si>
    <t>11.04.2022 à 12:42:55</t>
  </si>
  <si>
    <t>11.04.2022 à 12:42:44</t>
  </si>
  <si>
    <t>11.04.2022 à 12:23:46</t>
  </si>
  <si>
    <t>11.04.2022 à 12:13:05</t>
  </si>
  <si>
    <t>11.04.2022 à 12:06:56</t>
  </si>
  <si>
    <t>11.04.2022 à 11:34:12</t>
  </si>
  <si>
    <t>11.04.2022 à 10:58:56</t>
  </si>
  <si>
    <t>11.04.2022 à 10:06:40</t>
  </si>
  <si>
    <t>11.04.2022 à 09:58:52</t>
  </si>
  <si>
    <t>11.04.2022 à 09:48:42</t>
  </si>
  <si>
    <t>11.04.2022 à 09:42:10</t>
  </si>
  <si>
    <t>11.04.2022 à 09:07:34</t>
  </si>
  <si>
    <t>11.04.2022 à 08:30:24</t>
  </si>
  <si>
    <t>10.04.2022 à 23:12:05</t>
  </si>
  <si>
    <t>10.04.2022 à 22:47:40</t>
  </si>
  <si>
    <t>10.04.2022 à 22:20:58</t>
  </si>
  <si>
    <t>10.04.2022 à 22:13:34</t>
  </si>
  <si>
    <t>10.04.2022 à 21:51:25</t>
  </si>
  <si>
    <t>10.04.2022 à 20:25:40</t>
  </si>
  <si>
    <t>10.04.2022 à 19:30:23</t>
  </si>
  <si>
    <t>10.04.2022 à 15:40:53</t>
  </si>
  <si>
    <t>10.04.2022 à 15:22:22</t>
  </si>
  <si>
    <t>10.04.2022 à 15:14:40</t>
  </si>
  <si>
    <t>10.04.2022 à 15:03:55</t>
  </si>
  <si>
    <t>10.04.2022 à 14:53:01</t>
  </si>
  <si>
    <t>10.04.2022 à 14:43:03</t>
  </si>
  <si>
    <t>10.04.2022 à 14:33:44</t>
  </si>
  <si>
    <t>10.04.2022 à 14:28:02</t>
  </si>
  <si>
    <t>10.04.2022 à 14:04:35</t>
  </si>
  <si>
    <t>10.04.2022 à 12:40:05</t>
  </si>
  <si>
    <t>10.04.2022 à 11:16:26</t>
  </si>
  <si>
    <t>10.04.2022 à 10:48:25</t>
  </si>
  <si>
    <t>10.04.2022 à 10:19:55</t>
  </si>
  <si>
    <t>10.04.2022 à 09:59:26</t>
  </si>
  <si>
    <t>10.04.2022 à 09:49:31</t>
  </si>
  <si>
    <t>10.04.2022 à 09:16:10</t>
  </si>
  <si>
    <t>10.04.2022 à 08:49:10</t>
  </si>
  <si>
    <t>10.04.2022 à 06:52:10</t>
  </si>
  <si>
    <t>10.04.2022 à 01:10:19</t>
  </si>
  <si>
    <t>09.04.2022 à 20:49:05</t>
  </si>
  <si>
    <t>09.04.2022 à 20:44:54</t>
  </si>
  <si>
    <t>09.04.2022 à 20:42:28</t>
  </si>
  <si>
    <t>09.04.2022 à 20:22:40</t>
  </si>
  <si>
    <t>09.04.2022 à 20:06:04</t>
  </si>
  <si>
    <t>09.04.2022 à 19:47:52</t>
  </si>
  <si>
    <t>09.04.2022 à 19:32:50</t>
  </si>
  <si>
    <t>09.04.2022 à 19:05:55</t>
  </si>
  <si>
    <t>09.04.2022 à 19:05:28</t>
  </si>
  <si>
    <t>09.04.2022 à 19:05:03</t>
  </si>
  <si>
    <t>09.04.2022 à 17:58:42</t>
  </si>
  <si>
    <t>09.04.2022 à 17:12:05</t>
  </si>
  <si>
    <t>09.04.2022 à 16:52:04</t>
  </si>
  <si>
    <t>09.04.2022 à 16:51:20</t>
  </si>
  <si>
    <t>09.04.2022 à 16:50:10</t>
  </si>
  <si>
    <t>09.04.2022 à 16:49:22</t>
  </si>
  <si>
    <t>09.04.2022 à 16:48:19</t>
  </si>
  <si>
    <t>09.04.2022 à 16:45:08</t>
  </si>
  <si>
    <t>09.04.2022 à 16:34:19</t>
  </si>
  <si>
    <t>09.04.2022 à 16:32:38</t>
  </si>
  <si>
    <t>09.04.2022 à 15:30:02</t>
  </si>
  <si>
    <t>09.04.2022 à 15:09:40</t>
  </si>
  <si>
    <t>09.04.2022 à 15:04:21</t>
  </si>
  <si>
    <t>09.04.2022 à 14:51:34</t>
  </si>
  <si>
    <t>09.04.2022 à 14:47:24</t>
  </si>
  <si>
    <t>09.04.2022 à 14:37:55</t>
  </si>
  <si>
    <t>09.04.2022 à 14:28:11</t>
  </si>
  <si>
    <t>09.04.2022 à 14:23:53</t>
  </si>
  <si>
    <t>09.04.2022 à 14:18:25</t>
  </si>
  <si>
    <t>09.04.2022 à 14:03:50</t>
  </si>
  <si>
    <t>09.04.2022 à 13:45:55</t>
  </si>
  <si>
    <t>09.04.2022 à 13:12:27</t>
  </si>
  <si>
    <t>09.04.2022 à 12:23:03</t>
  </si>
  <si>
    <t>09.04.2022 à 12:13:37</t>
  </si>
  <si>
    <t>09.04.2022 à 12:07:35</t>
  </si>
  <si>
    <t>09.04.2022 à 11:54:20</t>
  </si>
  <si>
    <t>09.04.2022 à 11:50:45</t>
  </si>
  <si>
    <t>09.04.2022 à 11:40:45</t>
  </si>
  <si>
    <t>09.04.2022 à 11:37:44</t>
  </si>
  <si>
    <t>09.04.2022 à 11:37:37</t>
  </si>
  <si>
    <t>09.04.2022 à 11:29:28</t>
  </si>
  <si>
    <t>05.04.2022 à 13:52:56</t>
  </si>
  <si>
    <t>09.04.2022 à 11:19:25</t>
  </si>
  <si>
    <t>09.04.2022 à 11:07:30</t>
  </si>
  <si>
    <t>09.04.2022 à 11:00:23</t>
  </si>
  <si>
    <t>09.04.2022 à 10:38:42</t>
  </si>
  <si>
    <t>09.04.2022 à 09:33:52</t>
  </si>
  <si>
    <t> Chamonix-Mont-Blanc</t>
  </si>
  <si>
    <t>05.04.2022 à 13:13:43</t>
  </si>
  <si>
    <t>09.04.2022 à 09:21:25</t>
  </si>
  <si>
    <t>09.04.2022 à 09:17:30</t>
  </si>
  <si>
    <t>05.04.2022 à 13:02:50</t>
  </si>
  <si>
    <t>09.04.2022 à 06:55:58</t>
  </si>
  <si>
    <t> Neuilly-sur-Seine</t>
  </si>
  <si>
    <t>05.04.2022 à 12:47:31</t>
  </si>
  <si>
    <t>08.04.2022 à 22:29:35</t>
  </si>
  <si>
    <t>08.04.2022 à 20:55:05</t>
  </si>
  <si>
    <t>08.04.2022 à 20:04:59</t>
  </si>
  <si>
    <t>08.04.2022 à 19:30:00</t>
  </si>
  <si>
    <t>08.04.2022 à 19:14:22</t>
  </si>
  <si>
    <t>08.04.2022 à 18:27:45</t>
  </si>
  <si>
    <t>08.04.2022 à 17:18:10</t>
  </si>
  <si>
    <t>08.04.2022 à 17:12:30</t>
  </si>
  <si>
    <t>08.04.2022 à 17:05:44</t>
  </si>
  <si>
    <t>08.04.2022 à 16:18:05</t>
  </si>
  <si>
    <t>08.04.2022 à 16:15:11</t>
  </si>
  <si>
    <t>08.04.2022 à 16:11:13</t>
  </si>
  <si>
    <t>08.04.2022 à 15:31:30</t>
  </si>
  <si>
    <t>08.04.2022 à 14:43:13</t>
  </si>
  <si>
    <t>08.04.2022 à 14:29:57</t>
  </si>
  <si>
    <t>08.04.2022 à 14:11:50</t>
  </si>
  <si>
    <t>08.04.2022 à 13:34:22</t>
  </si>
  <si>
    <t>08.04.2022 à 13:14:47</t>
  </si>
  <si>
    <t>08.04.2022 à 12:18:00</t>
  </si>
  <si>
    <t>08.04.2022 à 12:14:26</t>
  </si>
  <si>
    <t>08.04.2022 à 11:27:08</t>
  </si>
  <si>
    <t> Vicenza</t>
  </si>
  <si>
    <t> Veneto</t>
  </si>
  <si>
    <t>05.04.2022 à 10:39:29</t>
  </si>
  <si>
    <t>08.04.2022 à 11:17:09</t>
  </si>
  <si>
    <t>08.04.2022 à 11:16:15</t>
  </si>
  <si>
    <t>08.04.2022 à 10:39:59</t>
  </si>
  <si>
    <t>08.04.2022 à 10:36:21</t>
  </si>
  <si>
    <t>08.04.2022 à 09:58:58</t>
  </si>
  <si>
    <t>08.04.2022 à 08:55:29</t>
  </si>
  <si>
    <t>08.04.2022 à 07:43:19</t>
  </si>
  <si>
    <t>08.04.2022 à 06:03:15</t>
  </si>
  <si>
    <t>08.04.2022 à 00:45:24</t>
  </si>
  <si>
    <t>07.04.2022 à 22:25:52</t>
  </si>
  <si>
    <t>07.04.2022 à 22:05:33</t>
  </si>
  <si>
    <t>07.04.2022 à 21:59:01</t>
  </si>
  <si>
    <t>07.04.2022 à 21:35:35</t>
  </si>
  <si>
    <t>07.04.2022 à 20:31:00</t>
  </si>
  <si>
    <t>07.04.2022 à 19:35:25</t>
  </si>
  <si>
    <t>07.04.2022 à 19:30:38</t>
  </si>
  <si>
    <t>07.04.2022 à 19:30:10</t>
  </si>
  <si>
    <t>07.04.2022 à 19:29:25</t>
  </si>
  <si>
    <t>07.04.2022 à 18:13:25</t>
  </si>
  <si>
    <t>07.04.2022 à 17:52:47</t>
  </si>
  <si>
    <t>07.04.2022 à 17:31:30</t>
  </si>
  <si>
    <t> Amersfoort</t>
  </si>
  <si>
    <t> Utrecht</t>
  </si>
  <si>
    <t> Netherlands</t>
  </si>
  <si>
    <t>05.04.2022 à 08:03:42</t>
  </si>
  <si>
    <t>07.04.2022 à 17:13:21</t>
  </si>
  <si>
    <t>07.04.2022 à 16:55:39</t>
  </si>
  <si>
    <t>07.04.2022 à 16:19:45</t>
  </si>
  <si>
    <t>07.04.2022 à 15:49:25</t>
  </si>
  <si>
    <t>07.04.2022 à 14:40:40</t>
  </si>
  <si>
    <t>07.04.2022 à 13:52:07</t>
  </si>
  <si>
    <t>07.04.2022 à 13:27:46</t>
  </si>
  <si>
    <t>07.04.2022 à 13:04:10</t>
  </si>
  <si>
    <t>07.04.2022 à 12:24:05</t>
  </si>
  <si>
    <t>07.04.2022 à 12:09:40</t>
  </si>
  <si>
    <t>07.04.2022 à 11:58:59</t>
  </si>
  <si>
    <t>07.04.2022 à 11:55:01</t>
  </si>
  <si>
    <t>07.04.2022 à 11:47:29</t>
  </si>
  <si>
    <t>07.04.2022 à 11:47:20</t>
  </si>
  <si>
    <t>07.04.2022 à 11:30:04</t>
  </si>
  <si>
    <t>07.04.2022 à 10:38:10</t>
  </si>
  <si>
    <t>07.04.2022 à 09:49:10</t>
  </si>
  <si>
    <t>07.04.2022 à 09:37:20</t>
  </si>
  <si>
    <t>07.04.2022 à 09:33:25</t>
  </si>
  <si>
    <t>06.04.2022 à 23:24:06</t>
  </si>
  <si>
    <t>06.04.2022 à 23:02:23</t>
  </si>
  <si>
    <t>04.04.2022 à 21:36:14</t>
  </si>
  <si>
    <t>06.04.2022 à 21:45:05</t>
  </si>
  <si>
    <t>06.04.2022 à 21:44:26</t>
  </si>
  <si>
    <t>06.04.2022 à 21:07:52</t>
  </si>
  <si>
    <t>04.04.2022 à 21:18:16</t>
  </si>
  <si>
    <t>04.04.2022 à 21:01:51</t>
  </si>
  <si>
    <t>06.04.2022 à 18:39:24</t>
  </si>
  <si>
    <t>06.04.2022 à 18:28:11</t>
  </si>
  <si>
    <t>06.04.2022 à 17:26:38</t>
  </si>
  <si>
    <t>06.04.2022 à 16:20:10</t>
  </si>
  <si>
    <t>06.04.2022 à 16:18:10</t>
  </si>
  <si>
    <t>06.04.2022 à 16:16:16</t>
  </si>
  <si>
    <t>06.04.2022 à 15:17:15</t>
  </si>
  <si>
    <t>06.04.2022 à 14:55:32</t>
  </si>
  <si>
    <t>06.04.2022 à 14:36:36</t>
  </si>
  <si>
    <t>06.04.2022 à 13:59:35</t>
  </si>
  <si>
    <t>06.04.2022 à 12:53:31</t>
  </si>
  <si>
    <t>06.04.2022 à 12:17:26</t>
  </si>
  <si>
    <t>06.04.2022 à 11:53:11</t>
  </si>
  <si>
    <t>06.04.2022 à 10:28:05</t>
  </si>
  <si>
    <t>06.04.2022 à 07:41:21</t>
  </si>
  <si>
    <t>06.04.2022 à 07:15:28</t>
  </si>
  <si>
    <t>05.04.2022 à 23:45:44</t>
  </si>
  <si>
    <t>05.04.2022 à 23:30:35</t>
  </si>
  <si>
    <t>05.04.2022 à 23:19:38</t>
  </si>
  <si>
    <t>04.04.2022 à 17:25:32</t>
  </si>
  <si>
    <t>05.04.2022 à 23:05:38</t>
  </si>
  <si>
    <t>05.04.2022 à 22:30:55</t>
  </si>
  <si>
    <t>05.04.2022 à 21:54:20</t>
  </si>
  <si>
    <t>05.04.2022 à 21:54:07</t>
  </si>
  <si>
    <t>05.04.2022 à 19:48:32</t>
  </si>
  <si>
    <t>05.04.2022 à 18:10:29</t>
  </si>
  <si>
    <t>05.04.2022 à 17:45:28</t>
  </si>
  <si>
    <t>05.04.2022 à 17:45:00</t>
  </si>
  <si>
    <t>05.04.2022 à 17:31:55</t>
  </si>
  <si>
    <t>05.04.2022 à 16:59:10</t>
  </si>
  <si>
    <t>05.04.2022 à 15:11:53</t>
  </si>
  <si>
    <t>05.04.2022 à 15:02:39</t>
  </si>
  <si>
    <t>05.04.2022 à 13:52:33</t>
  </si>
  <si>
    <t>05.04.2022 à 12:08:08</t>
  </si>
  <si>
    <t>05.04.2022 à 10:37:13</t>
  </si>
  <si>
    <t>05.04.2022 à 08:58:46</t>
  </si>
  <si>
    <t>05.04.2022 à 08:53:27</t>
  </si>
  <si>
    <t>05.04.2022 à 08:43:37</t>
  </si>
  <si>
    <t>05.04.2022 à 07:37:07</t>
  </si>
  <si>
    <t>05.04.2022 à 07:22:30</t>
  </si>
  <si>
    <t>04.04.2022 à 19:17:31</t>
  </si>
  <si>
    <t>04.04.2022 à 19:01:41</t>
  </si>
  <si>
    <t>04.04.2022 à 15:45:13</t>
  </si>
  <si>
    <t>04.04.2022 à 14:35:27</t>
  </si>
  <si>
    <t>04.04.2022 à 14:05:20</t>
  </si>
  <si>
    <t>04.04.2022 à 14:03:17</t>
  </si>
  <si>
    <t>04.04.2022 à 12:31:53</t>
  </si>
  <si>
    <t>04.04.2022 à 12:27:14</t>
  </si>
  <si>
    <t>04.04.2022 à 12:24:43</t>
  </si>
  <si>
    <t>04.04.2022 à 12:09:14</t>
  </si>
  <si>
    <t>04.04.2022 à 10:41:06</t>
  </si>
  <si>
    <t>04.04.2022 à 09:21:17</t>
  </si>
  <si>
    <t>04.04.2022 à 08:46:17</t>
  </si>
  <si>
    <t>04.04.2022 à 08:29:38</t>
  </si>
  <si>
    <t>03.04.2022 à 23:13:35</t>
  </si>
  <si>
    <t>03.04.2022 à 22:45:27</t>
  </si>
  <si>
    <t>03.04.2022 à 22:41:20</t>
  </si>
  <si>
    <t>03.04.2022 à 22:40:56</t>
  </si>
  <si>
    <t>03.04.2022 à 22:38:25</t>
  </si>
  <si>
    <t>03.04.2022 à 20:44:13</t>
  </si>
  <si>
    <t>03.04.2022 à 18:08:10</t>
  </si>
  <si>
    <t>03.04.2022 à 13:32:13</t>
  </si>
  <si>
    <t>03.04.2022 à 13:15:38</t>
  </si>
  <si>
    <t>03.04.2022 à 13:08:04</t>
  </si>
  <si>
    <t>03.04.2022 à 12:39:32</t>
  </si>
  <si>
    <t>03.04.2022 à 11:30:38</t>
  </si>
  <si>
    <t>04.04.2022 à 12:00:23</t>
  </si>
  <si>
    <t>03.04.2022 à 09:52:10</t>
  </si>
  <si>
    <t>04.04.2022 à 11:39:48</t>
  </si>
  <si>
    <t>03.04.2022 à 09:25:32</t>
  </si>
  <si>
    <t>02.04.2022 à 22:02:07</t>
  </si>
  <si>
    <t>02.04.2022 à 19:21:25</t>
  </si>
  <si>
    <t>02.04.2022 à 17:41:04</t>
  </si>
  <si>
    <t>04.04.2022 à 11:18:10</t>
  </si>
  <si>
    <t>02.04.2022 à 14:47:06</t>
  </si>
  <si>
    <t>02.04.2022 à 12:42:23</t>
  </si>
  <si>
    <t>02.04.2022 à 11:10:47</t>
  </si>
  <si>
    <t>02.04.2022 à 11:04:01</t>
  </si>
  <si>
    <t>02.04.2022 à 09:11:21</t>
  </si>
  <si>
    <t>02.04.2022 à 07:53:57</t>
  </si>
  <si>
    <t>01.04.2022 à 21:55:32</t>
  </si>
  <si>
    <t>01.04.2022 à 20:15:49</t>
  </si>
  <si>
    <t>01.04.2022 à 18:47:27</t>
  </si>
  <si>
    <t>01.04.2022 à 17:55:41</t>
  </si>
  <si>
    <t>01.04.2022 à 16:19:32</t>
  </si>
  <si>
    <t>01.04.2022 à 15:36:37</t>
  </si>
  <si>
    <t>01.04.2022 à 14:41:24</t>
  </si>
  <si>
    <t>01.04.2022 à 14:37:09</t>
  </si>
  <si>
    <t>01.04.2022 à 13:46:17</t>
  </si>
  <si>
    <t>01.04.2022 à 13:08:52</t>
  </si>
  <si>
    <t>01.04.2022 à 12:23:03</t>
  </si>
  <si>
    <t>31.03.2022 à 20:35:12</t>
  </si>
  <si>
    <t>04.04.2022 à 08:55:14</t>
  </si>
  <si>
    <t>31.03.2022 à 18:09:08</t>
  </si>
  <si>
    <t>31.03.2022 à 17:19:13</t>
  </si>
  <si>
    <t>31.03.2022 à 16:15:18</t>
  </si>
  <si>
    <t>31.03.2022 à 16:05:48</t>
  </si>
  <si>
    <t>31.03.2022 à 15:53:54</t>
  </si>
  <si>
    <t>31.03.2022 à 14:33:28</t>
  </si>
  <si>
    <t>31.03.2022 à 14:26:43</t>
  </si>
  <si>
    <t>31.03.2022 à 13:41:56</t>
  </si>
  <si>
    <t>31.03.2022 à 12:30:19</t>
  </si>
  <si>
    <t>31.03.2022 à 12:23:07</t>
  </si>
  <si>
    <t>31.03.2022 à 11:05:45</t>
  </si>
  <si>
    <t>31.03.2022 à 10:08:12</t>
  </si>
  <si>
    <t>31.03.2022 à 10:05:17</t>
  </si>
  <si>
    <t>31.03.2022 à 09:04:27</t>
  </si>
  <si>
    <t>30.03.2022 à 22:45:22</t>
  </si>
  <si>
    <t>30.03.2022 à 22:26:07</t>
  </si>
  <si>
    <t>30.03.2022 à 20:57:34</t>
  </si>
  <si>
    <t>30.03.2022 à 20:21:14</t>
  </si>
  <si>
    <t>30.03.2022 à 20:19:10</t>
  </si>
  <si>
    <t>30.03.2022 à 20:05:10</t>
  </si>
  <si>
    <t>30.03.2022 à 19:00:00</t>
  </si>
  <si>
    <t>30.03.2022 à 18:35:58</t>
  </si>
  <si>
    <t>30.03.2022 à 13:38:30</t>
  </si>
  <si>
    <t>30.03.2022 à 13:24:22</t>
  </si>
  <si>
    <t>30.03.2022 à 11:45:22</t>
  </si>
  <si>
    <t>30.03.2022 à 10:39:00</t>
  </si>
  <si>
    <t>30.03.2022 à 09:56:07</t>
  </si>
  <si>
    <t>30.03.2022 à 07:56:06</t>
  </si>
  <si>
    <t>30.03.2022 à 00:24:10</t>
  </si>
  <si>
    <t>29.03.2022 à 22:51:43</t>
  </si>
  <si>
    <t>29.03.2022 à 21:30:45</t>
  </si>
  <si>
    <t>29.03.2022 à 18:57:46</t>
  </si>
  <si>
    <t>29.03.2022 à 18:28:34</t>
  </si>
  <si>
    <t>29.03.2022 à 18:11:36</t>
  </si>
  <si>
    <t>29.03.2022 à 17:41:41</t>
  </si>
  <si>
    <t>29.03.2022 à 17:34:08</t>
  </si>
  <si>
    <t>29.03.2022 à 16:14:13</t>
  </si>
  <si>
    <t>29.03.2022 à 14:55:22</t>
  </si>
  <si>
    <t>29.03.2022 à 11:07:38</t>
  </si>
  <si>
    <t>29.03.2022 à 11:07:29</t>
  </si>
  <si>
    <t>29.03.2022 à 10:42:18</t>
  </si>
  <si>
    <t>28.03.2022 à 23:17:34</t>
  </si>
  <si>
    <t>28.03.2022 à 21:02:34</t>
  </si>
  <si>
    <t>28.03.2022 à 18:14:39</t>
  </si>
  <si>
    <t>28.03.2022 à 15:45:03</t>
  </si>
  <si>
    <t>27.03.2022 à 19:07:06</t>
  </si>
  <si>
    <t>27.03.2022 à 18:04:22</t>
  </si>
  <si>
    <t>27.03.2022 à 17:10:03</t>
  </si>
  <si>
    <t>27.03.2022 à 16:04:08</t>
  </si>
  <si>
    <t>26.03.2022 à 14:22:38</t>
  </si>
  <si>
    <t>25.03.2022 à 20:32:12</t>
  </si>
  <si>
    <t>25.03.2022 à 19:15:10</t>
  </si>
  <si>
    <t>25.03.2022 à 16:27:29</t>
  </si>
  <si>
    <t>25.03.2022 à 16:23:15</t>
  </si>
  <si>
    <t>25.03.2022 à 13:16:43</t>
  </si>
  <si>
    <t>25.03.2022 à 09:05:21</t>
  </si>
  <si>
    <t>25.03.2022 à 08:34:08</t>
  </si>
  <si>
    <t>24.03.2022 à 19:34:37</t>
  </si>
  <si>
    <t>24.03.2022 à 17:05:38</t>
  </si>
  <si>
    <t>24.03.2022 à 10:39:22</t>
  </si>
  <si>
    <t>21.03.2022 à 17:27:16</t>
  </si>
  <si>
    <t>21.03.2022 à 14:41:48</t>
  </si>
  <si>
    <t>21.03.2022 à 12:29:55</t>
  </si>
  <si>
    <t>20.03.2022 à 19:26:49</t>
  </si>
  <si>
    <t>19.03.2022 à 17:47:00</t>
  </si>
  <si>
    <t>19.03.2022 à 17:18:14</t>
  </si>
  <si>
    <t>18.03.2022 à 21:23:18</t>
  </si>
  <si>
    <t>18.03.2022 à 13:27:31</t>
  </si>
  <si>
    <t>18.03.2022 à 10:12:36</t>
  </si>
  <si>
    <t>17.03.2022 à 23:19:23</t>
  </si>
  <si>
    <t>17.03.2022 à 17:31:57</t>
  </si>
  <si>
    <t>17.03.2022 à 11:43:39</t>
  </si>
  <si>
    <t>16.03.2022 à 21:22:09</t>
  </si>
  <si>
    <t>16.03.2022 à 17:18:10</t>
  </si>
  <si>
    <t>16.03.2022 à 15:48:19</t>
  </si>
  <si>
    <t>16.03.2022 à 13:27:43</t>
  </si>
  <si>
    <t>15.03.2022 à 22:51:36</t>
  </si>
  <si>
    <t>03.04.2022 à 16:35:58</t>
  </si>
  <si>
    <t>15.03.2022 à 20:51:26</t>
  </si>
  <si>
    <t>15.03.2022 à 18:27:54</t>
  </si>
  <si>
    <t>15.03.2022 à 17:41:54</t>
  </si>
  <si>
    <t>09.04.2022 à 11:04:11</t>
  </si>
  <si>
    <t>03.04.2022 à 19:31:09</t>
  </si>
  <si>
    <t>16.04.2022 à 14:16:32</t>
  </si>
  <si>
    <t>16.04.2022 à 12:35:09</t>
  </si>
  <si>
    <t>16.04.2022 à 10:26:15</t>
  </si>
  <si>
    <t>13.04.2022 à 16:08:19</t>
  </si>
  <si>
    <t>12.04.2022 à 22:17:16</t>
  </si>
  <si>
    <t>12.04.2022 à 17:35:08</t>
  </si>
  <si>
    <t>12.04.2022 à 16:52:53</t>
  </si>
  <si>
    <t>10.04.2022 à 15:00:50</t>
  </si>
  <si>
    <t>10.04.2022 à 13:48:16</t>
  </si>
  <si>
    <t>09.04.2022 à 18:26:09</t>
  </si>
  <si>
    <t>09.04.2022 à 15:22:34</t>
  </si>
  <si>
    <t>09.04.2022 à 14:17:33</t>
  </si>
  <si>
    <t>09.04.2022 à 13:51:58</t>
  </si>
  <si>
    <t>09.04.2022 à 09:06:35</t>
  </si>
  <si>
    <t>09.04.2022 à 08:55:14</t>
  </si>
  <si>
    <t>08.04.2022 à 16:03:25</t>
  </si>
  <si>
    <t>07.04.2022 à 10:54:01</t>
  </si>
  <si>
    <t>06.04.2022 à 15:46:11</t>
  </si>
  <si>
    <t>05.04.2022 à 22:14:46</t>
  </si>
  <si>
    <t>02.04.2022 à 15:38:47</t>
  </si>
  <si>
    <t>29.03.2022 à 13:36:34</t>
  </si>
  <si>
    <t>29.03.2022 à 11:41:12</t>
  </si>
  <si>
    <t>29.03.2022 à 11:36:34</t>
  </si>
  <si>
    <t>29.03.2022 à 10:34:41</t>
  </si>
  <si>
    <t>28.03.2022 à 17:18:30</t>
  </si>
  <si>
    <t>15.04.2022 à 17:26:15</t>
  </si>
  <si>
    <t>12.04.2022 à 17:08:45</t>
  </si>
  <si>
    <t>08.04.2022 à 15:32:55</t>
  </si>
  <si>
    <t>03.04.2022 à 12:35:06</t>
  </si>
  <si>
    <t>30.03.2022 à 21:48:38</t>
  </si>
  <si>
    <t>28.03.2022 à 17:31:37</t>
  </si>
  <si>
    <t>24.03.2022 à 18:39:49</t>
  </si>
  <si>
    <t>03.04.2022 à 12:17:04</t>
  </si>
  <si>
    <t>24.03.2022 à 07:35:45</t>
  </si>
  <si>
    <t>18.03.2022 à 12:45:04</t>
  </si>
  <si>
    <t>02.04.2022 à 11:47:45</t>
  </si>
  <si>
    <t>28.03.2022 à 17:43:11</t>
  </si>
  <si>
    <t>13.04.2022 à 17:01:07</t>
  </si>
  <si>
    <t>03.04.2022 à 22:56:17</t>
  </si>
  <si>
    <t>31.03.2022 à 10:52:42</t>
  </si>
  <si>
    <t>31.03.2022 à 14:33:51</t>
  </si>
  <si>
    <t>16.04.2022 à 16:49:24</t>
  </si>
  <si>
    <t>09.04.2022 à 13:45:40</t>
  </si>
  <si>
    <t>28.03.2022 à 10:54:23</t>
  </si>
  <si>
    <t> Saint-Livres</t>
  </si>
  <si>
    <t>07.04.2022 à 18:36:05</t>
  </si>
  <si>
    <t>02.04.2022 à 18:37:14</t>
  </si>
  <si>
    <t>02.04.2022 à 18:31:27</t>
  </si>
  <si>
    <t> Aubonne</t>
  </si>
  <si>
    <t>16.04.2022 à 16:54:46</t>
  </si>
  <si>
    <t>09.04.2022 à 18:29:55</t>
  </si>
  <si>
    <t> Mérignac</t>
  </si>
  <si>
    <t>03.04.2022 à 09:44:14</t>
  </si>
  <si>
    <t>03.04.2022 à 09:43:07</t>
  </si>
  <si>
    <t>09.04.2022 à 11:35:02</t>
  </si>
  <si>
    <t>07.04.2022 à 15:53:27</t>
  </si>
  <si>
    <t>07.04.2022 à 18:06:53</t>
  </si>
  <si>
    <t> Meudon</t>
  </si>
  <si>
    <t>02.04.2022 à 23:28:12</t>
  </si>
  <si>
    <t> Thonon-les-Bains</t>
  </si>
  <si>
    <t>14.04.2022 à 08:05:19</t>
  </si>
  <si>
    <t>10.04.2022 à 10:29:50</t>
  </si>
  <si>
    <t>05.04.2022 à 13:42:58</t>
  </si>
  <si>
    <t>13.04.2022 à 12:06:21</t>
  </si>
  <si>
    <t>10.04.2022 à 21:31:37</t>
  </si>
  <si>
    <t>09.04.2022 à 15:03:17</t>
  </si>
  <si>
    <t>30.03.2022 à 12:30:12</t>
  </si>
  <si>
    <t>27.03.2022 à 15:13:03</t>
  </si>
  <si>
    <t>24.03.2022 à 18:59:33</t>
  </si>
  <si>
    <t>14.04.2022 à 17:27:19</t>
  </si>
  <si>
    <t>13.04.2022 à 11:02:24</t>
  </si>
  <si>
    <t>11.04.2022 à 18:22:04</t>
  </si>
  <si>
    <t>11.04.2022 à 11:09:36</t>
  </si>
  <si>
    <t>06.04.2022 à 14:58:25</t>
  </si>
  <si>
    <t>06.04.2022 à 11:53:40</t>
  </si>
  <si>
    <t>16.03.2022 à 11:58:34</t>
  </si>
  <si>
    <t> Montricher</t>
  </si>
  <si>
    <t>10.04.2022 à 15:22:20</t>
  </si>
  <si>
    <t>09.04.2022 à 13:11:55</t>
  </si>
  <si>
    <t>09.04.2022 à 09:35:09</t>
  </si>
  <si>
    <t>12.04.2022 à 09:28:02</t>
  </si>
  <si>
    <t>30.03.2022 à 07:26:44</t>
  </si>
  <si>
    <t>17.03.2022 à 11:27:05</t>
  </si>
  <si>
    <t>12.04.2022 à 17:03:39</t>
  </si>
  <si>
    <t>12.04.2022 à 12:52:24</t>
  </si>
  <si>
    <t>11.04.2022 à 13:25:00</t>
  </si>
  <si>
    <t>11.04.2022 à 13:17:45</t>
  </si>
  <si>
    <t>10.04.2022 à 20:01:20</t>
  </si>
  <si>
    <t>15.04.2022 à 14:53:44</t>
  </si>
  <si>
    <t>05.04.2022 à 08:34:52</t>
  </si>
  <si>
    <t>22.03.2022 à 08:16:39</t>
  </si>
  <si>
    <t>16.04.2022 à 14:14:19</t>
  </si>
  <si>
    <t>13.04.2022 à 14:52:17</t>
  </si>
  <si>
    <t>12.04.2022 à 11:59:13</t>
  </si>
  <si>
    <t>11.04.2022 à 18:40:59</t>
  </si>
  <si>
    <t>02.04.2022 à 15:45:10</t>
  </si>
  <si>
    <t>09.04.2022 à 15:14:32</t>
  </si>
  <si>
    <t>09.04.2022 à 09:59:29</t>
  </si>
  <si>
    <t>07.04.2022 à 21:20:25</t>
  </si>
  <si>
    <t>06.04.2022 à 13:12:14</t>
  </si>
  <si>
    <t>30.03.2022 à 22:06:29</t>
  </si>
  <si>
    <t> Pully</t>
  </si>
  <si>
    <t>11.04.2022 à 12:19:47</t>
  </si>
  <si>
    <t>11.04.2022 à 09:23:57</t>
  </si>
  <si>
    <t>07.04.2022 à 09:57:02</t>
  </si>
  <si>
    <t>30.03.2022 à 21:00:16</t>
  </si>
  <si>
    <t>11.04.2022 à 22:17:24</t>
  </si>
  <si>
    <t>02.04.2022 à 13:49:45</t>
  </si>
  <si>
    <t>10.04.2022 à 12:42:45</t>
  </si>
  <si>
    <t>07.04.2022 à 14:53:30</t>
  </si>
  <si>
    <t>06.04.2022 à 08:02:27</t>
  </si>
  <si>
    <t>12.04.2022 à 21:35:40</t>
  </si>
  <si>
    <t>09.04.2022 à 14:32:15</t>
  </si>
  <si>
    <t>08.04.2022 à 15:22:16</t>
  </si>
  <si>
    <t>07.04.2022 à 15:15:10</t>
  </si>
  <si>
    <t>30.03.2022 à 22:26:08</t>
  </si>
  <si>
    <t>02.04.2022 à 13:05:29</t>
  </si>
  <si>
    <t>14.04.2022 à 09:46:58</t>
  </si>
  <si>
    <t>13.04.2022 à 20:21:59</t>
  </si>
  <si>
    <t>09.04.2022 à 21:11:05</t>
  </si>
  <si>
    <t>09.04.2022 à 11:01:17</t>
  </si>
  <si>
    <t>06.04.2022 à 06:04:00</t>
  </si>
  <si>
    <t>15.04.2022 à 08:06:59</t>
  </si>
  <si>
    <t>11.04.2022 à 10:47:35</t>
  </si>
  <si>
    <t>09.04.2022 à 18:08:14</t>
  </si>
  <si>
    <t>12.04.2022 à 13:46:50</t>
  </si>
  <si>
    <t>11.04.2022 à 19:34:14</t>
  </si>
  <si>
    <t>11.04.2022 à 08:30:00</t>
  </si>
  <si>
    <t>09.04.2022 à 14:15:35</t>
  </si>
  <si>
    <t>08.04.2022 à 18:54:34</t>
  </si>
  <si>
    <t>07.04.2022 à 23:46:21</t>
  </si>
  <si>
    <t>07.04.2022 à 16:42:32</t>
  </si>
  <si>
    <t>02.04.2022 à 10:01:22</t>
  </si>
  <si>
    <t>31.03.2022 à 14:30:16</t>
  </si>
  <si>
    <t> Tapolca</t>
  </si>
  <si>
    <t> Veszprém</t>
  </si>
  <si>
    <t> Hungary</t>
  </si>
  <si>
    <t>02.04.2022 à 09:34:57</t>
  </si>
  <si>
    <t>28.03.2022 à 22:39:07</t>
  </si>
  <si>
    <t>09.04.2022 à 21:14:29</t>
  </si>
  <si>
    <t>08.04.2022 à 18:00:27</t>
  </si>
  <si>
    <t>02.04.2022 à 21:16:38</t>
  </si>
  <si>
    <t>25.03.2022 à 18:22:17</t>
  </si>
  <si>
    <t>05.04.2022 à 20:22:55</t>
  </si>
  <si>
    <t>15.04.2022 à 10:00:14</t>
  </si>
  <si>
    <t>05.04.2022 à 21:12:26</t>
  </si>
  <si>
    <t>16.04.2022 à 19:28:34</t>
  </si>
  <si>
    <t>13.04.2022 à 17:04:50</t>
  </si>
  <si>
    <t>13.04.2022 à 10:11:37</t>
  </si>
  <si>
    <t>11.04.2022 à 21:45:38</t>
  </si>
  <si>
    <t>09.04.2022 à 19:50:13</t>
  </si>
  <si>
    <t>05.04.2022 à 21:36:08</t>
  </si>
  <si>
    <t>26.03.2022 à 13:28:12</t>
  </si>
  <si>
    <t>26.03.2022 à 13:22:47</t>
  </si>
  <si>
    <t>13.04.2022 à 17:27:49</t>
  </si>
  <si>
    <t>13.04.2022 à 15:54:39</t>
  </si>
  <si>
    <t>13.04.2022 à 11:54:46</t>
  </si>
  <si>
    <t>12.04.2022 à 17:41:33</t>
  </si>
  <si>
    <t>12.04.2022 à 13:16:40</t>
  </si>
  <si>
    <t>10.04.2022 à 08:17:58</t>
  </si>
  <si>
    <t>09.04.2022 à 20:20:35</t>
  </si>
  <si>
    <t>09.04.2022 à 17:10:32</t>
  </si>
  <si>
    <t>09.04.2022 à 10:36:45</t>
  </si>
  <si>
    <t>08.04.2022 à 16:56:05</t>
  </si>
  <si>
    <t>08.04.2022 à 10:50:45</t>
  </si>
  <si>
    <t>05.04.2022 à 17:29:25</t>
  </si>
  <si>
    <t>05.04.2022 à 14:22:48</t>
  </si>
  <si>
    <t>05.04.2022 à 14:14:35</t>
  </si>
  <si>
    <t>30.03.2022 à 21:21:42</t>
  </si>
  <si>
    <t>27.03.2022 à 10:00:42</t>
  </si>
  <si>
    <t>19.03.2022 à 16:52:55</t>
  </si>
  <si>
    <t>03.04.2022 à 10:13:57</t>
  </si>
  <si>
    <t>14.04.2022 à 10:08:29</t>
  </si>
  <si>
    <t>13.04.2022 à 18:49:34</t>
  </si>
  <si>
    <t>13.04.2022 à 15:56:54</t>
  </si>
  <si>
    <t>06.04.2022 à 20:25:16</t>
  </si>
  <si>
    <t>03.04.2022 à 16:40:05</t>
  </si>
  <si>
    <t>31.03.2022 à 17:22:56</t>
  </si>
  <si>
    <t>16.03.2022 à 18:08:10</t>
  </si>
  <si>
    <t>10.04.2022 à 11:37:00</t>
  </si>
  <si>
    <t>04.04.2022 à 23:18:55</t>
  </si>
  <si>
    <t>25.03.2022 à 13:00:01</t>
  </si>
  <si>
    <t>31.03.2022 à 21:25:58</t>
  </si>
  <si>
    <t>17.03.2022 à 09:42:51</t>
  </si>
  <si>
    <t>15.04.2022 à 19:41:22</t>
  </si>
  <si>
    <t>14.04.2022 à 20:19:52</t>
  </si>
  <si>
    <t>14.04.2022 à 09:16:59</t>
  </si>
  <si>
    <t>10.04.2022 à 18:23:01</t>
  </si>
  <si>
    <t>09.04.2022 à 10:46:40</t>
  </si>
  <si>
    <t>07.04.2022 à 21:16:00</t>
  </si>
  <si>
    <t>05.04.2022 à 21:47:18</t>
  </si>
  <si>
    <t>28.03.2022 à 22:23:33</t>
  </si>
  <si>
    <t>09.04.2022 à 23:48:15</t>
  </si>
  <si>
    <t>10.04.2022 à 10:36:17</t>
  </si>
  <si>
    <t>08.04.2022 à 09:15:55</t>
  </si>
  <si>
    <t>27.03.2022 à 10:54:39</t>
  </si>
  <si>
    <t>17.04.2022 à 10:23:54</t>
  </si>
  <si>
    <t>16.04.2022 à 13:54:59</t>
  </si>
  <si>
    <t>09.04.2022 à 09:33:16</t>
  </si>
  <si>
    <t>08.04.2022 à 09:02:25</t>
  </si>
  <si>
    <t>07.04.2022 à 07:07:25</t>
  </si>
  <si>
    <t>13.04.2022 à 22:18:24</t>
  </si>
  <si>
    <t>05.04.2022 à 19:11:56</t>
  </si>
  <si>
    <t>16.04.2022 à 13:29:54</t>
  </si>
  <si>
    <t>08.04.2022 à 10:02:17</t>
  </si>
  <si>
    <t>31.03.2022 à 08:31:25</t>
  </si>
  <si>
    <t>14.04.2022 à 11:04:51</t>
  </si>
  <si>
    <t>13.04.2022 à 19:47:54</t>
  </si>
  <si>
    <t>13.04.2022 à 17:16:14</t>
  </si>
  <si>
    <t>11.04.2022 à 11:30:51</t>
  </si>
  <si>
    <t>10.04.2022 à 10:02:36</t>
  </si>
  <si>
    <t>08.04.2022 à 21:47:44</t>
  </si>
  <si>
    <t>08.04.2022 à 08:32:25</t>
  </si>
  <si>
    <t>15.04.2022 à 13:42:48</t>
  </si>
  <si>
    <t>12.04.2022 à 12:46:46</t>
  </si>
  <si>
    <t>26.03.2022 à 12:04:30</t>
  </si>
  <si>
    <t>15.04.2022 à 01:09:03</t>
  </si>
  <si>
    <t>06.04.2022 à 17:23:12</t>
  </si>
  <si>
    <t>29.03.2022 à 23:35:16</t>
  </si>
  <si>
    <t>24.03.2022 à 11:23:01</t>
  </si>
  <si>
    <t>14.04.2022 à 15:50:04</t>
  </si>
  <si>
    <t>13.04.2022 à 14:41:12</t>
  </si>
  <si>
    <t>09.04.2022 à 20:51:39</t>
  </si>
  <si>
    <t>05.04.2022 à 19:42:42</t>
  </si>
  <si>
    <t>31.03.2022 à 20:30:39</t>
  </si>
  <si>
    <t>02.04.2022 à 10:14:43</t>
  </si>
  <si>
    <t>07.04.2022 à 22:45:19</t>
  </si>
  <si>
    <t>05.04.2022 à 19:52:29</t>
  </si>
  <si>
    <t>26.03.2022 à 11:21:28</t>
  </si>
  <si>
    <t>17.04.2022 à 11:28:54</t>
  </si>
  <si>
    <t>15.04.2022 à 09:30:49</t>
  </si>
  <si>
    <t>09.04.2022 à 14:00:30</t>
  </si>
  <si>
    <t>26.03.2022 à 14:01:54</t>
  </si>
  <si>
    <t>26.03.2022 à 13:53:46</t>
  </si>
  <si>
    <t>15.03.2022 à 18:09:30</t>
  </si>
  <si>
    <t> Brescia</t>
  </si>
  <si>
    <t>31.03.2022 à 17:54:09</t>
  </si>
  <si>
    <t>31.03.2022 à 17:40:26</t>
  </si>
  <si>
    <t>01.04.2022 à 20:03:09</t>
  </si>
  <si>
    <t>27.03.2022 à 20:12:00</t>
  </si>
  <si>
    <t>18.03.2022 à 17:33:05</t>
  </si>
  <si>
    <t>16.04.2022 à 11:47:29</t>
  </si>
  <si>
    <t> Clermont-Ferrand</t>
  </si>
  <si>
    <t>31.03.2022 à 17:10:58</t>
  </si>
  <si>
    <t>06.04.2022 à 13:46:01</t>
  </si>
  <si>
    <t>31.03.2022 à 16:59:29</t>
  </si>
  <si>
    <t>06.04.2022 à 13:28:10</t>
  </si>
  <si>
    <t>02.04.2022 à 16:56:05</t>
  </si>
  <si>
    <t>02.04.2022 à 11:16:42</t>
  </si>
  <si>
    <t>17.04.2022 à 21:54:39</t>
  </si>
  <si>
    <t>16.04.2022 à 16:45:53</t>
  </si>
  <si>
    <t>16.04.2022 à 13:56:34</t>
  </si>
  <si>
    <t>14.04.2022 à 23:02:44</t>
  </si>
  <si>
    <t>14.04.2022 à 18:11:50</t>
  </si>
  <si>
    <t>14.04.2022 à 18:06:19</t>
  </si>
  <si>
    <t>14.04.2022 à 18:01:19</t>
  </si>
  <si>
    <t>13.04.2022 à 22:53:18</t>
  </si>
  <si>
    <t>13.04.2022 à 10:38:49</t>
  </si>
  <si>
    <t>12.04.2022 à 20:52:53</t>
  </si>
  <si>
    <t>12.04.2022 à 16:09:10</t>
  </si>
  <si>
    <t>11.04.2022 à 21:03:55</t>
  </si>
  <si>
    <t>11.04.2022 à 12:18:17</t>
  </si>
  <si>
    <t>11.04.2022 à 11:35:34</t>
  </si>
  <si>
    <t>11.04.2022 à 09:35:33</t>
  </si>
  <si>
    <t>10.04.2022 à 17:11:58</t>
  </si>
  <si>
    <t>09.04.2022 à 15:05:41</t>
  </si>
  <si>
    <t>09.04.2022 à 12:01:17</t>
  </si>
  <si>
    <t>08.04.2022 à 10:12:28</t>
  </si>
  <si>
    <t>08.04.2022 à 00:20:20</t>
  </si>
  <si>
    <t>07.04.2022 à 23:15:40</t>
  </si>
  <si>
    <t>07.04.2022 à 22:55:54</t>
  </si>
  <si>
    <t>07.04.2022 à 22:53:18</t>
  </si>
  <si>
    <t>07.04.2022 à 20:20:12</t>
  </si>
  <si>
    <t>07.04.2022 à 19:09:03</t>
  </si>
  <si>
    <t>07.04.2022 à 18:15:26</t>
  </si>
  <si>
    <t>07.04.2022 à 11:47:24</t>
  </si>
  <si>
    <t>06.04.2022 à 22:02:21</t>
  </si>
  <si>
    <t>06.04.2022 à 21:00:31</t>
  </si>
  <si>
    <t>06.04.2022 à 18:18:02</t>
  </si>
  <si>
    <t>06.04.2022 à 01:05:30</t>
  </si>
  <si>
    <t>05.04.2022 à 13:53:43</t>
  </si>
  <si>
    <t>04.04.2022 à 21:59:06</t>
  </si>
  <si>
    <t>03.04.2022 à 20:58:09</t>
  </si>
  <si>
    <t>03.04.2022 à 20:13:37</t>
  </si>
  <si>
    <t>02.04.2022 à 13:26:49</t>
  </si>
  <si>
    <t>02.04.2022 à 12:04:07</t>
  </si>
  <si>
    <t>01.04.2022 à 17:45:27</t>
  </si>
  <si>
    <t>01.04.2022 à 08:53:09</t>
  </si>
  <si>
    <t>31.03.2022 à 11:13:55</t>
  </si>
  <si>
    <t>31.03.2022 à 07:54:30</t>
  </si>
  <si>
    <t>30.03.2022 à 18:43:18</t>
  </si>
  <si>
    <t>30.03.2022 à 17:44:22</t>
  </si>
  <si>
    <t>28.03.2022 à 22:28:09</t>
  </si>
  <si>
    <t>27.03.2022 à 21:28:43</t>
  </si>
  <si>
    <t>24.03.2022 à 09:24:08</t>
  </si>
  <si>
    <t>24.03.2022 à 08:39:56</t>
  </si>
  <si>
    <t>18.03.2022 à 16:15:49</t>
  </si>
  <si>
    <t> Manhattan</t>
  </si>
  <si>
    <t> New York</t>
  </si>
  <si>
    <t>31.03.2022 à 08:59:12</t>
  </si>
  <si>
    <t>16.03.2022 à 11:07:45</t>
  </si>
  <si>
    <t>15.03.2022 à 17:12:37</t>
  </si>
  <si>
    <t>15.03.2022 à 16:58:22</t>
  </si>
  <si>
    <t>15.03.2022 à 16:41:00</t>
  </si>
  <si>
    <t> Lausanne</t>
  </si>
  <si>
    <t>06.04.2022 à 16:53:46</t>
  </si>
  <si>
    <t>13.04.2022 à 14:47:41</t>
  </si>
  <si>
    <t>08.04.2022 à 16:21:21</t>
  </si>
  <si>
    <t>08.04.2022 à 14:53:15</t>
  </si>
  <si>
    <t>07.04.2022 à 18:16:10</t>
  </si>
  <si>
    <t>07.04.2022 à 10:30:20</t>
  </si>
  <si>
    <t>17.04.2022 à 10:51:19</t>
  </si>
  <si>
    <t>17.04.2022 à 10:14:49</t>
  </si>
  <si>
    <t>17.04.2022 à 10:01:14</t>
  </si>
  <si>
    <t>15.04.2022 à 10:14:22</t>
  </si>
  <si>
    <t>30.03.2022 à 22:26:26</t>
  </si>
  <si>
    <t>14.04.2022 à 12:03:44</t>
  </si>
  <si>
    <t>13.04.2022 à 21:22:59</t>
  </si>
  <si>
    <t>13.04.2022 à 12:56:37</t>
  </si>
  <si>
    <t>12.04.2022 à 18:03:15</t>
  </si>
  <si>
    <t>11.04.2022 à 18:35:46</t>
  </si>
  <si>
    <t>11.04.2022 à 13:26:01</t>
  </si>
  <si>
    <t>10.04.2022 à 19:55:10</t>
  </si>
  <si>
    <t>10.04.2022 à 15:57:11</t>
  </si>
  <si>
    <t>10.04.2022 à 14:57:54</t>
  </si>
  <si>
    <t>10.04.2022 à 10:24:20</t>
  </si>
  <si>
    <t>10.04.2022 à 09:58:19</t>
  </si>
  <si>
    <t>09.04.2022 à 18:09:53</t>
  </si>
  <si>
    <t>09.04.2022 à 16:08:40</t>
  </si>
  <si>
    <t>09.04.2022 à 15:08:54</t>
  </si>
  <si>
    <t>09.04.2022 à 11:35:15</t>
  </si>
  <si>
    <t>08.04.2022 à 18:53:41</t>
  </si>
  <si>
    <t>08.04.2022 à 18:44:38</t>
  </si>
  <si>
    <t>08.04.2022 à 17:34:17</t>
  </si>
  <si>
    <t>08.04.2022 à 17:13:09</t>
  </si>
  <si>
    <t>08.04.2022 à 08:41:10</t>
  </si>
  <si>
    <t>07.04.2022 à 16:28:02</t>
  </si>
  <si>
    <t>07.04.2022 à 13:52:21</t>
  </si>
  <si>
    <t>07.04.2022 à 10:34:35</t>
  </si>
  <si>
    <t>05.04.2022 à 21:13:32</t>
  </si>
  <si>
    <t>05.04.2022 à 21:03:13</t>
  </si>
  <si>
    <t>02.04.2022 à 13:21:09</t>
  </si>
  <si>
    <t>01.04.2022 à 17:38:31</t>
  </si>
  <si>
    <t>30.03.2022 à 09:02:25</t>
  </si>
  <si>
    <t>30.03.2022 à 07:53:48</t>
  </si>
  <si>
    <t>28.03.2022 à 17:42:25</t>
  </si>
  <si>
    <t>09.04.2022 à 13:26:45</t>
  </si>
  <si>
    <t>08.04.2022 à 23:05:56</t>
  </si>
  <si>
    <t>06.04.2022 à 13:21:53</t>
  </si>
  <si>
    <t>02.04.2022 à 10:15:56</t>
  </si>
  <si>
    <t>29.03.2022 à 18:56:59</t>
  </si>
  <si>
    <t>29.03.2022 à 18:55:44</t>
  </si>
  <si>
    <t>17.04.2022 à 12:18:14</t>
  </si>
  <si>
    <t>17.04.2022 à 10:20:52</t>
  </si>
  <si>
    <t>11.04.2022 à 21:06:19</t>
  </si>
  <si>
    <t>10.04.2022 à 10:47:15</t>
  </si>
  <si>
    <t>09.04.2022 à 11:05:05</t>
  </si>
  <si>
    <t>08.04.2022 à 16:18:55</t>
  </si>
  <si>
    <t>07.04.2022 à 18:24:50</t>
  </si>
  <si>
    <t>06.04.2022 à 16:14:52</t>
  </si>
  <si>
    <t>05.04.2022 à 16:51:51</t>
  </si>
  <si>
    <t>03.04.2022 à 18:05:01</t>
  </si>
  <si>
    <t>30.03.2022 à 20:41:14</t>
  </si>
  <si>
    <t>29.03.2022 à 19:56:45</t>
  </si>
  <si>
    <t>27.03.2022 à 14:42:46</t>
  </si>
  <si>
    <t>16.04.2022 à 16:03:18</t>
  </si>
  <si>
    <t>16.04.2022 à 12:23:54</t>
  </si>
  <si>
    <t>16.04.2022 à 11:17:44</t>
  </si>
  <si>
    <t>15.04.2022 à 08:56:13</t>
  </si>
  <si>
    <t>14.04.2022 à 14:23:34</t>
  </si>
  <si>
    <t>14.04.2022 à 14:19:53</t>
  </si>
  <si>
    <t>13.04.2022 à 19:29:32</t>
  </si>
  <si>
    <t>12.04.2022 à 21:52:20</t>
  </si>
  <si>
    <t>12.04.2022 à 12:57:51</t>
  </si>
  <si>
    <t>10.04.2022 à 14:48:39</t>
  </si>
  <si>
    <t>09.04.2022 à 21:33:50</t>
  </si>
  <si>
    <t>09.04.2022 à 14:22:23</t>
  </si>
  <si>
    <t>09.04.2022 à 13:23:56</t>
  </si>
  <si>
    <t>30.03.2022 à 14:04:07</t>
  </si>
  <si>
    <t>09.04.2022 à 09:54:19</t>
  </si>
  <si>
    <t>08.04.2022 à 19:21:36</t>
  </si>
  <si>
    <t>08.04.2022 à 17:26:51</t>
  </si>
  <si>
    <t>08.04.2022 à 14:56:45</t>
  </si>
  <si>
    <t>08.04.2022 à 11:27:17</t>
  </si>
  <si>
    <t>08.04.2022 à 10:45:54</t>
  </si>
  <si>
    <t>06.04.2022 à 15:14:20</t>
  </si>
  <si>
    <t>05.04.2022 à 14:34:45</t>
  </si>
  <si>
    <t>05.04.2022 à 09:02:42</t>
  </si>
  <si>
    <t>04.04.2022 à 07:36:31</t>
  </si>
  <si>
    <t>02.04.2022 à 18:51:51</t>
  </si>
  <si>
    <t>02.04.2022 à 09:46:37</t>
  </si>
  <si>
    <t>31.03.2022 à 21:06:16</t>
  </si>
  <si>
    <t>31.03.2022 à 09:59:18</t>
  </si>
  <si>
    <t>31.03.2022 à 09:19:12</t>
  </si>
  <si>
    <t>16.03.2022 à 09:45:25</t>
  </si>
  <si>
    <t>15.04.2022 à 13:11:10</t>
  </si>
  <si>
    <t>14.04.2022 à 20:02:32</t>
  </si>
  <si>
    <t>12.04.2022 à 21:01:16</t>
  </si>
  <si>
    <t>12.04.2022 à 12:27:18</t>
  </si>
  <si>
    <t>12.04.2022 à 00:37:55</t>
  </si>
  <si>
    <t>08.04.2022 à 13:15:43</t>
  </si>
  <si>
    <t>08.04.2022 à 07:42:45</t>
  </si>
  <si>
    <t>08.04.2022 à 07:19:20</t>
  </si>
  <si>
    <t>07.04.2022 à 10:55:07</t>
  </si>
  <si>
    <t>07.04.2022 à 09:05:36</t>
  </si>
  <si>
    <t>02.04.2022 à 16:58:31</t>
  </si>
  <si>
    <t>30.03.2022 à 15:42:48</t>
  </si>
  <si>
    <t>29.03.2022 à 17:26:13</t>
  </si>
  <si>
    <t>27.03.2022 à 22:06:53</t>
  </si>
  <si>
    <t>23.03.2022 à 10:43:18</t>
  </si>
  <si>
    <t>14.04.2022 à 17:31:13</t>
  </si>
  <si>
    <t>12.04.2022 à 19:50:13</t>
  </si>
  <si>
    <t>08.04.2022 à 12:17:15</t>
  </si>
  <si>
    <t>15.03.2022 à 18:58:09</t>
  </si>
  <si>
    <t>13.04.2022 à 18:26:49</t>
  </si>
  <si>
    <t>11.04.2022 à 09:55:44</t>
  </si>
  <si>
    <t>10.04.2022 à 16:16:35</t>
  </si>
  <si>
    <t>10.04.2022 à 16:05:49</t>
  </si>
  <si>
    <t>09.04.2022 à 15:30:40</t>
  </si>
  <si>
    <t>07.04.2022 à 22:46:10</t>
  </si>
  <si>
    <t>07.04.2022 à 09:04:35</t>
  </si>
  <si>
    <t>06.04.2022 à 18:57:44</t>
  </si>
  <si>
    <t>02.04.2022 à 13:04:57</t>
  </si>
  <si>
    <t>16.04.2022 à 11:24:29</t>
  </si>
  <si>
    <t>14.04.2022 à 16:55:48</t>
  </si>
  <si>
    <t>13.04.2022 à 19:21:21</t>
  </si>
  <si>
    <t>12.04.2022 à 20:25:18</t>
  </si>
  <si>
    <t>12.04.2022 à 20:22:00</t>
  </si>
  <si>
    <t>12.04.2022 à 13:56:15</t>
  </si>
  <si>
    <t>11.04.2022 à 20:45:24</t>
  </si>
  <si>
    <t>11.04.2022 à 15:29:15</t>
  </si>
  <si>
    <t>10.04.2022 à 09:29:55</t>
  </si>
  <si>
    <t>09.04.2022 à 20:30:32</t>
  </si>
  <si>
    <t>09.04.2022 à 15:34:44</t>
  </si>
  <si>
    <t>08.04.2022 à 08:44:45</t>
  </si>
  <si>
    <t>07.04.2022 à 21:39:44</t>
  </si>
  <si>
    <t>07.04.2022 à 20:22:59</t>
  </si>
  <si>
    <t>06.04.2022 à 22:47:27</t>
  </si>
  <si>
    <t>06.04.2022 à 11:15:26</t>
  </si>
  <si>
    <t>05.04.2022 à 21:26:37</t>
  </si>
  <si>
    <t>05.04.2022 à 10:53:28</t>
  </si>
  <si>
    <t>04.04.2022 à 14:30:37</t>
  </si>
  <si>
    <t>03.04.2022 à 18:42:03</t>
  </si>
  <si>
    <t>03.04.2022 à 18:12:32</t>
  </si>
  <si>
    <t>31.03.2022 à 21:05:48</t>
  </si>
  <si>
    <t>21.03.2022 à 23:26:39</t>
  </si>
  <si>
    <t>21.03.2022 à 00:38:18</t>
  </si>
  <si>
    <t>16.03.2022 à 19:06:24</t>
  </si>
  <si>
    <t>29.03.2022 à 14:01:13</t>
  </si>
  <si>
    <t>16.04.2022 à 18:19:19</t>
  </si>
  <si>
    <t>16.04.2022 à 13:32:39</t>
  </si>
  <si>
    <t>15.04.2022 à 19:16:59</t>
  </si>
  <si>
    <t>15.04.2022 à 13:01:14</t>
  </si>
  <si>
    <t>15.04.2022 à 09:59:54</t>
  </si>
  <si>
    <t>14.04.2022 à 17:50:10</t>
  </si>
  <si>
    <t>13.04.2022 à 23:05:10</t>
  </si>
  <si>
    <t>12.04.2022 à 16:35:53</t>
  </si>
  <si>
    <t>12.04.2022 à 16:04:54</t>
  </si>
  <si>
    <t>12.04.2022 à 15:53:10</t>
  </si>
  <si>
    <t>11.04.2022 à 21:01:33</t>
  </si>
  <si>
    <t>11.04.2022 à 20:03:24</t>
  </si>
  <si>
    <t>11.04.2022 à 16:23:54</t>
  </si>
  <si>
    <t>10.04.2022 à 11:35:04</t>
  </si>
  <si>
    <t>09.04.2022 à 17:49:46</t>
  </si>
  <si>
    <t>09.04.2022 à 13:56:27</t>
  </si>
  <si>
    <t>08.04.2022 à 13:53:29</t>
  </si>
  <si>
    <t>08.04.2022 à 13:21:17</t>
  </si>
  <si>
    <t>07.04.2022 à 19:04:45</t>
  </si>
  <si>
    <t>07.04.2022 à 11:11:55</t>
  </si>
  <si>
    <t>06.04.2022 à 18:20:30</t>
  </si>
  <si>
    <t>05.04.2022 à 19:52:55</t>
  </si>
  <si>
    <t>03.04.2022 à 19:05:35</t>
  </si>
  <si>
    <t>28.03.2022 à 18:29:39</t>
  </si>
  <si>
    <t> Lunel</t>
  </si>
  <si>
    <t>29.03.2022 à 10:05:55</t>
  </si>
  <si>
    <t>17.04.2022 à 10:14:54</t>
  </si>
  <si>
    <t>17.04.2022 à 09:19:59</t>
  </si>
  <si>
    <t>16.04.2022 à 20:23:04</t>
  </si>
  <si>
    <t>16.04.2022 à 17:26:49</t>
  </si>
  <si>
    <t>16.04.2022 à 16:06:39</t>
  </si>
  <si>
    <t>16.04.2022 à 11:43:47</t>
  </si>
  <si>
    <t>16.04.2022 à 08:40:44</t>
  </si>
  <si>
    <t>16.04.2022 à 08:38:55</t>
  </si>
  <si>
    <t>15.04.2022 à 22:10:04</t>
  </si>
  <si>
    <t>15.04.2022 à 20:47:52</t>
  </si>
  <si>
    <t>15.04.2022 à 19:08:06</t>
  </si>
  <si>
    <t>15.04.2022 à 18:06:09</t>
  </si>
  <si>
    <t>15.04.2022 à 14:07:11</t>
  </si>
  <si>
    <t>15.04.2022 à 14:01:38</t>
  </si>
  <si>
    <t>15.04.2022 à 13:09:53</t>
  </si>
  <si>
    <t>15.04.2022 à 12:50:54</t>
  </si>
  <si>
    <t>15.04.2022 à 12:23:54</t>
  </si>
  <si>
    <t>15.04.2022 à 12:11:44</t>
  </si>
  <si>
    <t>15.04.2022 à 11:17:19</t>
  </si>
  <si>
    <t>15.04.2022 à 08:33:43</t>
  </si>
  <si>
    <t>15.04.2022 à 01:07:33</t>
  </si>
  <si>
    <t>14.04.2022 à 22:04:25</t>
  </si>
  <si>
    <t>14.04.2022 à 21:12:14</t>
  </si>
  <si>
    <t>14.04.2022 à 21:10:54</t>
  </si>
  <si>
    <t>14.04.2022 à 18:12:49</t>
  </si>
  <si>
    <t>14.04.2022 à 18:06:29</t>
  </si>
  <si>
    <t>14.04.2022 à 17:39:09</t>
  </si>
  <si>
    <t>14.04.2022 à 16:34:26</t>
  </si>
  <si>
    <t>14.04.2022 à 15:37:09</t>
  </si>
  <si>
    <t>14.04.2022 à 14:54:19</t>
  </si>
  <si>
    <t>14.04.2022 à 13:52:25</t>
  </si>
  <si>
    <t>14.04.2022 à 10:12:08</t>
  </si>
  <si>
    <t>14.04.2022 à 09:50:37</t>
  </si>
  <si>
    <t>14.04.2022 à 09:06:19</t>
  </si>
  <si>
    <t>14.04.2022 à 08:53:36</t>
  </si>
  <si>
    <t>14.04.2022 à 08:47:47</t>
  </si>
  <si>
    <t>28.03.2022 à 18:44:54</t>
  </si>
  <si>
    <t>28.03.2022 à 18:30:51</t>
  </si>
  <si>
    <t>13.04.2022 à 20:54:16</t>
  </si>
  <si>
    <t>13.04.2022 à 20:45:41</t>
  </si>
  <si>
    <t>13.04.2022 à 20:32:59</t>
  </si>
  <si>
    <t>13.04.2022 à 18:48:12</t>
  </si>
  <si>
    <t>13.04.2022 à 17:34:00</t>
  </si>
  <si>
    <t>13.04.2022 à 17:30:42</t>
  </si>
  <si>
    <t>13.04.2022 à 17:23:24</t>
  </si>
  <si>
    <t>13.04.2022 à 16:37:42</t>
  </si>
  <si>
    <t>13.04.2022 à 14:53:59</t>
  </si>
  <si>
    <t>13.04.2022 à 14:07:09</t>
  </si>
  <si>
    <t>13.04.2022 à 12:44:47</t>
  </si>
  <si>
    <t>13.04.2022 à 11:27:14</t>
  </si>
  <si>
    <t>13.04.2022 à 09:52:44</t>
  </si>
  <si>
    <t>13.04.2022 à 09:31:20</t>
  </si>
  <si>
    <t>12.04.2022 à 23:42:26</t>
  </si>
  <si>
    <t>12.04.2022 à 21:51:44</t>
  </si>
  <si>
    <t>12.04.2022 à 21:38:24</t>
  </si>
  <si>
    <t>12.04.2022 à 20:52:28</t>
  </si>
  <si>
    <t>12.04.2022 à 20:34:38</t>
  </si>
  <si>
    <t>28.03.2022 à 14:50:04</t>
  </si>
  <si>
    <t>12.04.2022 à 20:29:49</t>
  </si>
  <si>
    <t>12.04.2022 à 20:22:13</t>
  </si>
  <si>
    <t>12.04.2022 à 19:09:41</t>
  </si>
  <si>
    <t>12.04.2022 à 18:32:14</t>
  </si>
  <si>
    <t>12.04.2022 à 17:52:39</t>
  </si>
  <si>
    <t>12.04.2022 à 16:46:23</t>
  </si>
  <si>
    <t>12.04.2022 à 16:37:11</t>
  </si>
  <si>
    <t>12.04.2022 à 16:23:39</t>
  </si>
  <si>
    <t> Brussels</t>
  </si>
  <si>
    <t> Brussels Capital</t>
  </si>
  <si>
    <t>28.03.2022 à 12:39:46</t>
  </si>
  <si>
    <t>28.03.2022 à 12:37:36</t>
  </si>
  <si>
    <t>28.03.2022 à 12:32:58</t>
  </si>
  <si>
    <t>12.04.2022 à 16:05:49</t>
  </si>
  <si>
    <t>12.04.2022 à 15:51:09</t>
  </si>
  <si>
    <t>12.04.2022 à 15:46:01</t>
  </si>
  <si>
    <t>12.04.2022 à 14:33:17</t>
  </si>
  <si>
    <t>12.04.2022 à 14:24:49</t>
  </si>
  <si>
    <t>12.04.2022 à 13:58:04</t>
  </si>
  <si>
    <t>12.04.2022 à 13:31:04</t>
  </si>
  <si>
    <t>12.04.2022 à 13:27:29</t>
  </si>
  <si>
    <t>12.04.2022 à 12:56:33</t>
  </si>
  <si>
    <t>28.03.2022 à 08:52:03</t>
  </si>
  <si>
    <t>12.04.2022 à 12:13:17</t>
  </si>
  <si>
    <t>27.03.2022 à 22:49:31</t>
  </si>
  <si>
    <t>12.04.2022 à 11:57:53</t>
  </si>
  <si>
    <t>12.04.2022 à 11:39:43</t>
  </si>
  <si>
    <t>12.04.2022 à 11:34:01</t>
  </si>
  <si>
    <t>12.04.2022 à 11:14:33</t>
  </si>
  <si>
    <t>12.04.2022 à 10:37:34</t>
  </si>
  <si>
    <t>12.04.2022 à 08:50:01</t>
  </si>
  <si>
    <t>12.04.2022 à 07:07:10</t>
  </si>
  <si>
    <t>11.04.2022 à 20:34:00</t>
  </si>
  <si>
    <t>11.04.2022 à 20:15:33</t>
  </si>
  <si>
    <t>11.04.2022 à 20:13:20</t>
  </si>
  <si>
    <t>11.04.2022 à 18:43:34</t>
  </si>
  <si>
    <t>11.04.2022 à 17:55:37</t>
  </si>
  <si>
    <t>11.04.2022 à 17:50:34</t>
  </si>
  <si>
    <t>11.04.2022 à 17:34:04</t>
  </si>
  <si>
    <t>11.04.2022 à 16:46:18</t>
  </si>
  <si>
    <t>11.04.2022 à 16:32:16</t>
  </si>
  <si>
    <t>11.04.2022 à 16:16:04</t>
  </si>
  <si>
    <t>11.04.2022 à 15:55:53</t>
  </si>
  <si>
    <t>11.04.2022 à 15:24:55</t>
  </si>
  <si>
    <t>11.04.2022 à 15:04:13</t>
  </si>
  <si>
    <t>11.04.2022 à 14:51:58</t>
  </si>
  <si>
    <t>11.04.2022 à 14:47:53</t>
  </si>
  <si>
    <t>11.04.2022 à 14:36:34</t>
  </si>
  <si>
    <t>11.04.2022 à 14:29:45</t>
  </si>
  <si>
    <t>11.04.2022 à 13:12:26</t>
  </si>
  <si>
    <t> Taranto</t>
  </si>
  <si>
    <t> Apulia</t>
  </si>
  <si>
    <t>27.03.2022 à 10:35:03</t>
  </si>
  <si>
    <t>11.04.2022 à 13:00:21</t>
  </si>
  <si>
    <t>11.04.2022 à 12:28:40</t>
  </si>
  <si>
    <t>11.04.2022 à 11:34:08</t>
  </si>
  <si>
    <t>11.04.2022 à 11:29:25</t>
  </si>
  <si>
    <t> Praia</t>
  </si>
  <si>
    <t> Cape Verde</t>
  </si>
  <si>
    <t>26.03.2022 à 22:18:26</t>
  </si>
  <si>
    <t>11.04.2022 à 11:27:10</t>
  </si>
  <si>
    <t>11.04.2022 à 09:33:58</t>
  </si>
  <si>
    <t>11.04.2022 à 09:32:59</t>
  </si>
  <si>
    <t>11.04.2022 à 09:22:32</t>
  </si>
  <si>
    <t>11.04.2022 à 09:09:04</t>
  </si>
  <si>
    <t>11.04.2022 à 08:39:20</t>
  </si>
  <si>
    <t>11.04.2022 à 08:11:30</t>
  </si>
  <si>
    <t>11.04.2022 à 07:43:59</t>
  </si>
  <si>
    <t>10.04.2022 à 21:11:47</t>
  </si>
  <si>
    <t>10.04.2022 à 20:54:36</t>
  </si>
  <si>
    <t>10.04.2022 à 18:00:26</t>
  </si>
  <si>
    <t>10.04.2022 à 17:45:05</t>
  </si>
  <si>
    <t>10.04.2022 à 17:13:40</t>
  </si>
  <si>
    <t>10.04.2022 à 16:34:09</t>
  </si>
  <si>
    <t>10.04.2022 à 16:19:57</t>
  </si>
  <si>
    <t>10.04.2022 à 15:30:00</t>
  </si>
  <si>
    <t>10.04.2022 à 14:53:52</t>
  </si>
  <si>
    <t>10.04.2022 à 14:10:09</t>
  </si>
  <si>
    <t>10.04.2022 à 14:00:00</t>
  </si>
  <si>
    <t>10.04.2022 à 13:49:39</t>
  </si>
  <si>
    <t>10.04.2022 à 13:46:30</t>
  </si>
  <si>
    <t>10.04.2022 à 13:29:25</t>
  </si>
  <si>
    <t>10.04.2022 à 12:30:55</t>
  </si>
  <si>
    <t>10.04.2022 à 11:38:10</t>
  </si>
  <si>
    <t>10.04.2022 à 10:33:05</t>
  </si>
  <si>
    <t>10.04.2022 à 09:52:15</t>
  </si>
  <si>
    <t>25.03.2022 à 20:52:16</t>
  </si>
  <si>
    <t>10.04.2022 à 08:47:15</t>
  </si>
  <si>
    <t>10.04.2022 à 08:46:19</t>
  </si>
  <si>
    <t>10.04.2022 à 08:18:27</t>
  </si>
  <si>
    <t>10.04.2022 à 08:05:56</t>
  </si>
  <si>
    <t>09.04.2022 à 23:16:04</t>
  </si>
  <si>
    <t>09.04.2022 à 23:07:23</t>
  </si>
  <si>
    <t>09.04.2022 à 19:10:02</t>
  </si>
  <si>
    <t>09.04.2022 à 18:41:47</t>
  </si>
  <si>
    <t>09.04.2022 à 18:38:12</t>
  </si>
  <si>
    <t>09.04.2022 à 18:29:20</t>
  </si>
  <si>
    <t>09.04.2022 à 18:03:46</t>
  </si>
  <si>
    <t>09.04.2022 à 17:35:25</t>
  </si>
  <si>
    <t>09.04.2022 à 17:22:15</t>
  </si>
  <si>
    <t>09.04.2022 à 17:18:05</t>
  </si>
  <si>
    <t>09.04.2022 à 17:18:00</t>
  </si>
  <si>
    <t>09.04.2022 à 16:33:09</t>
  </si>
  <si>
    <t>09.04.2022 à 15:19:10</t>
  </si>
  <si>
    <t>09.04.2022 à 15:16:35</t>
  </si>
  <si>
    <t>25.03.2022 à 09:48:14</t>
  </si>
  <si>
    <t>09.04.2022 à 15:07:20</t>
  </si>
  <si>
    <t>09.04.2022 à 14:51:59</t>
  </si>
  <si>
    <t>09.04.2022 à 14:15:30</t>
  </si>
  <si>
    <t>09.04.2022 à 13:38:20</t>
  </si>
  <si>
    <t>09.04.2022 à 13:33:55</t>
  </si>
  <si>
    <t>09.04.2022 à 13:17:05</t>
  </si>
  <si>
    <t>09.04.2022 à 12:51:46</t>
  </si>
  <si>
    <t>09.04.2022 à 12:07:40</t>
  </si>
  <si>
    <t>09.04.2022 à 12:05:38</t>
  </si>
  <si>
    <t>09.04.2022 à 12:02:56</t>
  </si>
  <si>
    <t>09.04.2022 à 11:03:05</t>
  </si>
  <si>
    <t>09.04.2022 à 10:40:50</t>
  </si>
  <si>
    <t>09.04.2022 à 10:35:10</t>
  </si>
  <si>
    <t>09.04.2022 à 10:31:21</t>
  </si>
  <si>
    <t>09.04.2022 à 10:28:39</t>
  </si>
  <si>
    <t>09.04.2022 à 10:00:05</t>
  </si>
  <si>
    <t>09.04.2022 à 09:49:05</t>
  </si>
  <si>
    <t>09.04.2022 à 09:25:02</t>
  </si>
  <si>
    <t>09.04.2022 à 09:01:22</t>
  </si>
  <si>
    <t>09.04.2022 à 08:39:25</t>
  </si>
  <si>
    <t>09.04.2022 à 08:15:15</t>
  </si>
  <si>
    <t>09.04.2022 à 00:03:43</t>
  </si>
  <si>
    <t>08.04.2022 à 23:47:55</t>
  </si>
  <si>
    <t>08.04.2022 à 23:40:06</t>
  </si>
  <si>
    <t>08.04.2022 à 23:39:59</t>
  </si>
  <si>
    <t>08.04.2022 à 23:23:01</t>
  </si>
  <si>
    <t>08.04.2022 à 22:19:52</t>
  </si>
  <si>
    <t>08.04.2022 à 20:21:44</t>
  </si>
  <si>
    <t>08.04.2022 à 19:51:41</t>
  </si>
  <si>
    <t>08.04.2022 à 19:43:07</t>
  </si>
  <si>
    <t>08.04.2022 à 19:37:44</t>
  </si>
  <si>
    <t>08.04.2022 à 18:00:20</t>
  </si>
  <si>
    <t>08.04.2022 à 17:52:35</t>
  </si>
  <si>
    <t>08.04.2022 à 17:40:25</t>
  </si>
  <si>
    <t>08.04.2022 à 17:33:37</t>
  </si>
  <si>
    <t>08.04.2022 à 17:33:24</t>
  </si>
  <si>
    <t>08.04.2022 à 17:05:11</t>
  </si>
  <si>
    <t>08.04.2022 à 16:52:59</t>
  </si>
  <si>
    <t>08.04.2022 à 16:22:10</t>
  </si>
  <si>
    <t>08.04.2022 à 15:33:04</t>
  </si>
  <si>
    <t>08.04.2022 à 15:06:14</t>
  </si>
  <si>
    <t>08.04.2022 à 15:02:50</t>
  </si>
  <si>
    <t>08.04.2022 à 14:16:01</t>
  </si>
  <si>
    <t>08.04.2022 à 14:14:36</t>
  </si>
  <si>
    <t>08.04.2022 à 14:00:09</t>
  </si>
  <si>
    <t>08.04.2022 à 13:45:45</t>
  </si>
  <si>
    <t>23.03.2022 à 16:21:14</t>
  </si>
  <si>
    <t>08.04.2022 à 13:25:30</t>
  </si>
  <si>
    <t>23.03.2022 à 15:30:12</t>
  </si>
  <si>
    <t>08.04.2022 à 11:47:55</t>
  </si>
  <si>
    <t>08.04.2022 à 11:44:10</t>
  </si>
  <si>
    <t>08.04.2022 à 11:16:40</t>
  </si>
  <si>
    <t>08.04.2022 à 10:31:35</t>
  </si>
  <si>
    <t>08.04.2022 à 10:19:13</t>
  </si>
  <si>
    <t>08.04.2022 à 07:45:24</t>
  </si>
  <si>
    <t>UB7 7</t>
  </si>
  <si>
    <t> Hayes</t>
  </si>
  <si>
    <t>22.03.2022 à 18:58:26</t>
  </si>
  <si>
    <t>07.04.2022 à 21:09:20</t>
  </si>
  <si>
    <t>07.04.2022 à 20:47:30</t>
  </si>
  <si>
    <t>07.04.2022 à 20:28:20</t>
  </si>
  <si>
    <t>07.04.2022 à 19:41:10</t>
  </si>
  <si>
    <t>07.04.2022 à 17:20:15</t>
  </si>
  <si>
    <t>07.04.2022 à 17:05:02</t>
  </si>
  <si>
    <t>07.04.2022 à 15:30:11</t>
  </si>
  <si>
    <t>07.04.2022 à 14:20:40</t>
  </si>
  <si>
    <t>07.04.2022 à 13:42:50</t>
  </si>
  <si>
    <t>07.04.2022 à 13:41:41</t>
  </si>
  <si>
    <t>07.04.2022 à 13:39:39</t>
  </si>
  <si>
    <t>07.04.2022 à 13:39:15</t>
  </si>
  <si>
    <t>07.04.2022 à 13:37:51</t>
  </si>
  <si>
    <t>07.04.2022 à 12:21:44</t>
  </si>
  <si>
    <t>07.04.2022 à 11:18:25</t>
  </si>
  <si>
    <t>07.04.2022 à 11:07:32</t>
  </si>
  <si>
    <t>07.04.2022 à 10:55:56</t>
  </si>
  <si>
    <t>07.04.2022 à 10:43:06</t>
  </si>
  <si>
    <t>07.04.2022 à 09:49:15</t>
  </si>
  <si>
    <t>21.03.2022 à 21:04:21</t>
  </si>
  <si>
    <t>07.04.2022 à 09:47:15</t>
  </si>
  <si>
    <t>07.04.2022 à 09:39:49</t>
  </si>
  <si>
    <t>06.04.2022 à 19:06:07</t>
  </si>
  <si>
    <t>06.04.2022 à 18:46:37</t>
  </si>
  <si>
    <t>21.03.2022 à 11:42:22</t>
  </si>
  <si>
    <t>06.04.2022 à 17:50:16</t>
  </si>
  <si>
    <t>06.04.2022 à 17:46:44</t>
  </si>
  <si>
    <t>06.04.2022 à 14:25:33</t>
  </si>
  <si>
    <t>06.04.2022 à 13:59:40</t>
  </si>
  <si>
    <t>20.03.2022 à 22:48:51</t>
  </si>
  <si>
    <t>06.04.2022 à 13:54:56</t>
  </si>
  <si>
    <t>06.04.2022 à 13:21:21</t>
  </si>
  <si>
    <t>06.04.2022 à 11:37:45</t>
  </si>
  <si>
    <t>06.04.2022 à 11:14:40</t>
  </si>
  <si>
    <t>06.04.2022 à 09:49:08</t>
  </si>
  <si>
    <t>06.04.2022 à 09:33:50</t>
  </si>
  <si>
    <t>06.04.2022 à 09:01:17</t>
  </si>
  <si>
    <t>06.04.2022 à 07:35:39</t>
  </si>
  <si>
    <t>05.04.2022 à 23:00:06</t>
  </si>
  <si>
    <t>05.04.2022 à 22:55:13</t>
  </si>
  <si>
    <t>05.04.2022 à 22:47:27</t>
  </si>
  <si>
    <t>05.04.2022 à 20:35:33</t>
  </si>
  <si>
    <t>05.04.2022 à 19:28:13</t>
  </si>
  <si>
    <t>05.04.2022 à 17:56:02</t>
  </si>
  <si>
    <t>05.04.2022 à 17:23:55</t>
  </si>
  <si>
    <t>05.04.2022 à 17:17:20</t>
  </si>
  <si>
    <t>05.04.2022 à 17:08:06</t>
  </si>
  <si>
    <t>05.04.2022 à 15:34:48</t>
  </si>
  <si>
    <t>05.04.2022 à 14:42:37</t>
  </si>
  <si>
    <t>05.04.2022 à 13:16:29</t>
  </si>
  <si>
    <t>05.04.2022 à 13:13:37</t>
  </si>
  <si>
    <t>05.04.2022 à 11:40:52</t>
  </si>
  <si>
    <t>05.04.2022 à 11:18:58</t>
  </si>
  <si>
    <t>05.04.2022 à 11:16:49</t>
  </si>
  <si>
    <t>05.04.2022 à 11:15:58</t>
  </si>
  <si>
    <t>05.04.2022 à 10:10:02</t>
  </si>
  <si>
    <t>05.04.2022 à 09:35:04</t>
  </si>
  <si>
    <t>05.04.2022 à 09:12:49</t>
  </si>
  <si>
    <t>04.04.2022 à 22:19:05</t>
  </si>
  <si>
    <t>04.04.2022 à 22:12:52</t>
  </si>
  <si>
    <t>04.04.2022 à 21:36:47</t>
  </si>
  <si>
    <t>04.04.2022 à 21:34:19</t>
  </si>
  <si>
    <t>04.04.2022 à 18:35:33</t>
  </si>
  <si>
    <t> Porto</t>
  </si>
  <si>
    <t> Portugal</t>
  </si>
  <si>
    <t>18.03.2022 à 13:05:13</t>
  </si>
  <si>
    <t>04.04.2022 à 16:51:01</t>
  </si>
  <si>
    <t>04.04.2022 à 16:46:58</t>
  </si>
  <si>
    <t>04.04.2022 à 14:39:43</t>
  </si>
  <si>
    <t>04.04.2022 à 13:46:03</t>
  </si>
  <si>
    <t>04.04.2022 à 12:37:10</t>
  </si>
  <si>
    <t>04.04.2022 à 11:28:07</t>
  </si>
  <si>
    <t>04.04.2022 à 11:22:08</t>
  </si>
  <si>
    <t>04.04.2022 à 11:07:57</t>
  </si>
  <si>
    <t>04.04.2022 à 10:52:12</t>
  </si>
  <si>
    <t> Toulouse</t>
  </si>
  <si>
    <t>17.03.2022 à 21:17:26</t>
  </si>
  <si>
    <t>04.04.2022 à 10:35:07</t>
  </si>
  <si>
    <t>03.04.2022 à 22:06:52</t>
  </si>
  <si>
    <t> Strasbourg</t>
  </si>
  <si>
    <t>17.03.2022 à 17:34:55</t>
  </si>
  <si>
    <t>03.04.2022 à 21:20:22</t>
  </si>
  <si>
    <t>03.04.2022 à 20:53:22</t>
  </si>
  <si>
    <t>03.04.2022 à 20:48:33</t>
  </si>
  <si>
    <t>03.04.2022 à 20:41:05</t>
  </si>
  <si>
    <t>17.03.2022 à 14:16:15</t>
  </si>
  <si>
    <t>17.03.2022 à 14:10:15</t>
  </si>
  <si>
    <t>03.04.2022 à 18:13:27</t>
  </si>
  <si>
    <t>03.04.2022 à 15:15:50</t>
  </si>
  <si>
    <t>03.04.2022 à 14:22:37</t>
  </si>
  <si>
    <t>03.04.2022 à 14:10:01</t>
  </si>
  <si>
    <t>17.03.2022 à 11:20:06</t>
  </si>
  <si>
    <t>03.04.2022 à 14:05:53</t>
  </si>
  <si>
    <t>03.04.2022 à 11:39:28</t>
  </si>
  <si>
    <t>03.04.2022 à 10:27:29</t>
  </si>
  <si>
    <t>02.04.2022 à 22:31:20</t>
  </si>
  <si>
    <t>02.04.2022 à 22:06:12</t>
  </si>
  <si>
    <t>02.04.2022 à 22:06:05</t>
  </si>
  <si>
    <t>02.04.2022 à 16:34:58</t>
  </si>
  <si>
    <t>02.04.2022 à 10:12:42</t>
  </si>
  <si>
    <t>114 76</t>
  </si>
  <si>
    <t> Athens</t>
  </si>
  <si>
    <t> Attica</t>
  </si>
  <si>
    <t> Greece</t>
  </si>
  <si>
    <t>16.03.2022 à 22:13:49</t>
  </si>
  <si>
    <t>01.04.2022 à 22:33:42</t>
  </si>
  <si>
    <t>01.04.2022 à 21:48:33</t>
  </si>
  <si>
    <t>01.04.2022 à 20:47:37</t>
  </si>
  <si>
    <t>01.04.2022 à 15:42:58</t>
  </si>
  <si>
    <t>01.04.2022 à 15:15:21</t>
  </si>
  <si>
    <t>01.04.2022 à 12:20:47</t>
  </si>
  <si>
    <t>01.04.2022 à 11:33:12</t>
  </si>
  <si>
    <t>01.04.2022 à 11:01:48</t>
  </si>
  <si>
    <t>01.04.2022 à 10:57:12</t>
  </si>
  <si>
    <t>01.04.2022 à 10:55:23</t>
  </si>
  <si>
    <t>01.04.2022 à 10:25:37</t>
  </si>
  <si>
    <t>31.03.2022 à 23:31:48</t>
  </si>
  <si>
    <t>31.03.2022 à 20:17:53</t>
  </si>
  <si>
    <t>31.03.2022 à 19:48:43</t>
  </si>
  <si>
    <t>31.03.2022 à 15:10:12</t>
  </si>
  <si>
    <t> Nancy</t>
  </si>
  <si>
    <t>16.03.2022 à 17:31:11</t>
  </si>
  <si>
    <t>31.03.2022 à 15:04:07</t>
  </si>
  <si>
    <t>31.03.2022 à 14:56:57</t>
  </si>
  <si>
    <t>31.03.2022 à 14:49:08</t>
  </si>
  <si>
    <t> La Roche-Sur-Foron</t>
  </si>
  <si>
    <t>16.03.2022 à 15:21:40</t>
  </si>
  <si>
    <t>31.03.2022 à 12:54:28</t>
  </si>
  <si>
    <t>31.03.2022 à 12:30:22</t>
  </si>
  <si>
    <t>31.03.2022 à 10:42:19</t>
  </si>
  <si>
    <t>16.03.2022 à 13:51:08</t>
  </si>
  <si>
    <t>31.03.2022 à 10:33:43</t>
  </si>
  <si>
    <t>30.03.2022 à 21:50:53</t>
  </si>
  <si>
    <t>30.03.2022 à 19:12:26</t>
  </si>
  <si>
    <t>30.03.2022 à 19:02:47</t>
  </si>
  <si>
    <t>30.03.2022 à 16:12:04</t>
  </si>
  <si>
    <t>30.03.2022 à 15:41:32</t>
  </si>
  <si>
    <t>30.03.2022 à 14:10:42</t>
  </si>
  <si>
    <t>30.03.2022 à 11:50:38</t>
  </si>
  <si>
    <t>30.03.2022 à 11:10:08</t>
  </si>
  <si>
    <t>30.03.2022 à 11:02:06</t>
  </si>
  <si>
    <t>30.03.2022 à 11:00:03</t>
  </si>
  <si>
    <t>30.03.2022 à 08:41:28</t>
  </si>
  <si>
    <t>30.03.2022 à 08:00:42</t>
  </si>
  <si>
    <t>29.03.2022 à 21:47:58</t>
  </si>
  <si>
    <t>29.03.2022 à 21:14:58</t>
  </si>
  <si>
    <t>29.03.2022 à 19:13:36</t>
  </si>
  <si>
    <t>29.03.2022 à 18:40:15</t>
  </si>
  <si>
    <t>29.03.2022 à 18:34:35</t>
  </si>
  <si>
    <t>29.03.2022 à 17:25:51</t>
  </si>
  <si>
    <t>29.03.2022 à 17:00:20</t>
  </si>
  <si>
    <t>29.03.2022 à 15:38:03</t>
  </si>
  <si>
    <t>29.03.2022 à 13:56:01</t>
  </si>
  <si>
    <t>29.03.2022 à 13:47:08</t>
  </si>
  <si>
    <t>29.03.2022 à 09:09:45</t>
  </si>
  <si>
    <t>29.03.2022 à 04:52:52</t>
  </si>
  <si>
    <t>28.03.2022 à 22:05:47</t>
  </si>
  <si>
    <t>28.03.2022 à 22:03:11</t>
  </si>
  <si>
    <t>28.03.2022 à 21:07:31</t>
  </si>
  <si>
    <t>28.03.2022 à 20:08:11</t>
  </si>
  <si>
    <t>28.03.2022 à 19:47:19</t>
  </si>
  <si>
    <t> Los Angeles</t>
  </si>
  <si>
    <t>15.03.2022 à 20:10:47</t>
  </si>
  <si>
    <t>28.03.2022 à 18:02:00</t>
  </si>
  <si>
    <t>28.03.2022 à 17:14:46</t>
  </si>
  <si>
    <t>28.03.2022 à 17:03:23</t>
  </si>
  <si>
    <t>28.03.2022 à 12:11:56</t>
  </si>
  <si>
    <t>27.03.2022 à 20:42:32</t>
  </si>
  <si>
    <t>27.03.2022 à 19:27:40</t>
  </si>
  <si>
    <t>27.03.2022 à 18:52:47</t>
  </si>
  <si>
    <t>27.03.2022 à 18:05:26</t>
  </si>
  <si>
    <t>27.03.2022 à 13:37:08</t>
  </si>
  <si>
    <t>26.03.2022 à 13:01:58</t>
  </si>
  <si>
    <t>25.03.2022 à 19:18:21</t>
  </si>
  <si>
    <t>24.03.2022 à 21:12:52</t>
  </si>
  <si>
    <t>24.03.2022 à 12:56:28</t>
  </si>
  <si>
    <t>22.03.2022 à 21:41:10</t>
  </si>
  <si>
    <t>22.03.2022 à 16:54:12</t>
  </si>
  <si>
    <t>22.03.2022 à 13:01:11</t>
  </si>
  <si>
    <t>22.03.2022 à 12:49:06</t>
  </si>
  <si>
    <t>22.03.2022 à 11:35:55</t>
  </si>
  <si>
    <t>21.03.2022 à 09:29:59</t>
  </si>
  <si>
    <t>15.03.2022 à 16:45:43</t>
  </si>
  <si>
    <t>19.03.2022 à 09:51:46</t>
  </si>
  <si>
    <t>18.03.2022 à 17:29:14</t>
  </si>
  <si>
    <t>6000-084</t>
  </si>
  <si>
    <t> Castelo Branco</t>
  </si>
  <si>
    <t>15.03.2022 à 16:22:34</t>
  </si>
  <si>
    <t>17.03.2022 à 09:17:38</t>
  </si>
  <si>
    <t>16.03.2022 à 20:53:51</t>
  </si>
  <si>
    <t>16.03.2022 à 14:29:39</t>
  </si>
  <si>
    <t>16.03.2022 à 13:43:34</t>
  </si>
  <si>
    <t>16.03.2022 à 09:44:03</t>
  </si>
  <si>
    <t>16.03.2022 à 09:24:40</t>
  </si>
  <si>
    <t>15.03.2022 à 21:30:49</t>
  </si>
  <si>
    <t>15.03.2022 à 20:49:14</t>
  </si>
  <si>
    <t xml:space="preserve">Région </t>
  </si>
  <si>
    <t>Zip</t>
  </si>
  <si>
    <t>City</t>
  </si>
  <si>
    <t>Regio</t>
  </si>
  <si>
    <t>Country</t>
  </si>
  <si>
    <t>Date</t>
  </si>
  <si>
    <t>Colonne2</t>
  </si>
  <si>
    <t>Colonne1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</si>
</sst>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theme="1"/>
      <name val="Calibri"/>
      <family val="2"/>
      <scheme val="minor"/>
    </font>
    <font>
      <sz val="12"/>
      <color theme="1"/>
      <name val="Calibri"/>
      <family val="2"/>
      <scheme val="minor"/>
    </font>
    <font>
      <sz val="10"/>
      <name val="Arial"/>
      <family val="2"/>
    </font>
    <font>
      <sz val="11"/>
      <name val="Calibri"/>
    </font>
    <font>
      <sz val="14"/>
      <color rgb="FF202122"/>
      <name val="Arial"/>
      <family val="2"/>
    </font>
    <font>
      <b/>
      <sz val="14"/>
      <color rgb="FF0645AD"/>
      <name val="Arial"/>
      <family val="2"/>
    </font>
    <font>
      <sz val="8.8000000000000007"/>
      <color rgb="FF0645AD"/>
      <name val="Arial"/>
      <family val="2"/>
    </font>
    <font>
      <b/>
      <sz val="14"/>
      <color rgb="FF202122"/>
      <name val="Arial"/>
      <family val="2"/>
    </font>
    <font>
      <u/>
      <sz val="11"/>
      <color theme="10"/>
      <name val="Calibri"/>
      <family val="2"/>
    </font>
    <font>
      <sz val="10"/>
      <color rgb="FF000000"/>
      <name val="Helvetica Neue"/>
      <family val="2"/>
    </font>
    <font>
      <b/>
      <sz val="10"/>
      <color rgb="FF000000"/>
      <name val="Helvetica Neue"/>
      <family val="2"/>
    </font>
    <font>
      <b/>
      <sz val="11"/>
      <name val="Calibri"/>
      <family val="2"/>
    </font>
    <font>
      <sz val="11"/>
      <name val="Calibri"/>
      <family val="2"/>
    </font>
    <font>
      <sz val="10"/>
      <color theme="0"/>
      <name val="Arial"/>
      <family val="2"/>
    </font>
  </fonts>
  <fills count="4">
    <fill>
      <patternFill patternType="none"/>
    </fill>
    <fill>
      <patternFill patternType="gray125"/>
    </fill>
    <fill>
      <patternFill patternType="solid">
        <fgColor theme="4" tint="0.79998168889431442"/>
        <bgColor theme="4" tint="0.79998168889431442"/>
      </patternFill>
    </fill>
    <fill>
      <patternFill patternType="solid">
        <fgColor theme="4" tint="0.59999389629810485"/>
        <bgColor theme="4" tint="0.59999389629810485"/>
      </patternFill>
    </fill>
  </fills>
  <borders count="8">
    <border>
      <left/>
      <right/>
      <top/>
      <bottom/>
      <diagonal/>
    </border>
    <border>
      <left/>
      <right/>
      <top style="thin">
        <color theme="1"/>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top/>
      <bottom/>
      <diagonal/>
    </border>
    <border>
      <left style="thin">
        <color theme="4" tint="0.39997558519241921"/>
      </left>
      <right style="thin">
        <color theme="4" tint="0.39997558519241921"/>
      </right>
      <top/>
      <bottom/>
      <diagonal/>
    </border>
  </borders>
  <cellStyleXfs count="5">
    <xf numFmtId="0" fontId="0" fillId="0" borderId="0"/>
    <xf numFmtId="0" fontId="1" fillId="0" borderId="0"/>
    <xf numFmtId="0" fontId="2" fillId="0" borderId="0"/>
    <xf numFmtId="0" fontId="3" fillId="0" borderId="0"/>
    <xf numFmtId="0" fontId="8" fillId="0" borderId="0" applyNumberFormat="0" applyFill="0" applyBorder="0" applyAlignment="0" applyProtection="0"/>
  </cellStyleXfs>
  <cellXfs count="26">
    <xf numFmtId="0" fontId="0" fillId="0" borderId="0" xfId="0"/>
    <xf numFmtId="0" fontId="1" fillId="0" borderId="0" xfId="1"/>
    <xf numFmtId="0" fontId="2" fillId="0" borderId="0" xfId="2"/>
    <xf numFmtId="0" fontId="1" fillId="0" borderId="1" xfId="1" applyBorder="1"/>
    <xf numFmtId="0" fontId="4" fillId="0" borderId="0" xfId="3" applyFont="1"/>
    <xf numFmtId="0" fontId="7" fillId="0" borderId="0" xfId="3" applyFont="1"/>
    <xf numFmtId="0" fontId="3" fillId="0" borderId="0" xfId="3"/>
    <xf numFmtId="0" fontId="8" fillId="0" borderId="0" xfId="4" applyFill="1" applyBorder="1"/>
    <xf numFmtId="0" fontId="9" fillId="0" borderId="0" xfId="3" applyFont="1"/>
    <xf numFmtId="0" fontId="11" fillId="0" borderId="0" xfId="3" applyFont="1"/>
    <xf numFmtId="0" fontId="12" fillId="3" borderId="3" xfId="3" applyFont="1" applyFill="1" applyBorder="1"/>
    <xf numFmtId="0" fontId="10" fillId="3" borderId="3" xfId="3" applyFont="1" applyFill="1" applyBorder="1"/>
    <xf numFmtId="0" fontId="9" fillId="3" borderId="3" xfId="3" applyFont="1" applyFill="1" applyBorder="1"/>
    <xf numFmtId="0" fontId="12" fillId="3" borderId="4" xfId="3" applyFont="1" applyFill="1" applyBorder="1"/>
    <xf numFmtId="0" fontId="12" fillId="2" borderId="3" xfId="3" applyFont="1" applyFill="1" applyBorder="1"/>
    <xf numFmtId="0" fontId="9" fillId="2" borderId="3" xfId="3" applyFont="1" applyFill="1" applyBorder="1"/>
    <xf numFmtId="0" fontId="9" fillId="2" borderId="4" xfId="3" applyFont="1" applyFill="1" applyBorder="1"/>
    <xf numFmtId="0" fontId="9" fillId="3" borderId="4" xfId="3" applyFont="1" applyFill="1" applyBorder="1"/>
    <xf numFmtId="0" fontId="12" fillId="2" borderId="5" xfId="3" applyFont="1" applyFill="1" applyBorder="1"/>
    <xf numFmtId="0" fontId="9" fillId="2" borderId="5" xfId="3" applyFont="1" applyFill="1" applyBorder="1"/>
    <xf numFmtId="0" fontId="9" fillId="2" borderId="2" xfId="3" applyFont="1" applyFill="1" applyBorder="1"/>
    <xf numFmtId="0" fontId="11" fillId="2" borderId="6" xfId="3" applyFont="1" applyFill="1" applyBorder="1"/>
    <xf numFmtId="0" fontId="11" fillId="2" borderId="7" xfId="3" applyFont="1" applyFill="1" applyBorder="1"/>
    <xf numFmtId="0" fontId="13" fillId="0" borderId="0" xfId="2" applyFont="1"/>
    <xf numFmtId="0" fontId="5" fillId="0" borderId="0" xfId="3" applyFont="1"/>
    <xf numFmtId="0" fontId="7" fillId="0" borderId="0" xfId="3" applyFont="1"/>
  </cellXfs>
  <cellStyles count="5">
    <cellStyle name="Lien hypertexte 2" xfId="4" xr:uid="{B58B6C6D-FE1A-904C-ACD7-3015B0628D19}"/>
    <cellStyle name="Normal" xfId="0" builtinId="0"/>
    <cellStyle name="Normal 2" xfId="2" xr:uid="{761130D2-C947-0041-A12C-F23AAB2CB242}"/>
    <cellStyle name="Normal 3" xfId="1" xr:uid="{29E4928D-9A06-384F-97A3-DEF23B3A23F4}"/>
    <cellStyle name="Normal 4" xfId="3" xr:uid="{BD26829D-B865-9F4D-A2A8-B201C9CA0173}"/>
  </cellStyles>
  <dxfs count="8">
    <dxf>
      <numFmt numFmtId="0" formatCode="General"/>
    </dxf>
    <dxf>
      <border outline="0">
        <top style="thin">
          <color theme="4" tint="0.39997558519241921"/>
        </top>
      </border>
    </dxf>
    <dxf>
      <font>
        <b/>
        <i val="0"/>
        <strike val="0"/>
        <condense val="0"/>
        <extend val="0"/>
        <outline val="0"/>
        <shadow val="0"/>
        <u val="none"/>
        <vertAlign val="baseline"/>
        <sz val="11"/>
        <color auto="1"/>
        <name val="Calibri"/>
        <family val="2"/>
        <scheme val="none"/>
      </font>
      <numFmt numFmtId="0" formatCode="General"/>
      <fill>
        <patternFill patternType="solid">
          <fgColor theme="4" tint="0.79998168889431442"/>
          <bgColor theme="4" tint="0.79998168889431442"/>
        </patternFill>
      </fill>
      <alignment horizontal="general" vertical="bottom" textRotation="0" wrapText="0" indent="0" justifyLastLine="0" shrinkToFit="0" readingOrder="0"/>
      <border diagonalUp="0" diagonalDown="0" outline="0">
        <left style="thin">
          <color theme="4" tint="0.39997558519241921"/>
        </left>
        <right style="thin">
          <color theme="4" tint="0.39997558519241921"/>
        </right>
        <top/>
        <bottom/>
      </border>
    </dxf>
    <dxf>
      <font>
        <strike val="0"/>
        <outline val="0"/>
        <shadow val="0"/>
        <u val="none"/>
        <vertAlign val="baseline"/>
        <sz val="10"/>
        <color theme="0"/>
        <name val="Arial"/>
        <family val="2"/>
        <scheme val="none"/>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819150</xdr:colOff>
      <xdr:row>17</xdr:row>
      <xdr:rowOff>114300</xdr:rowOff>
    </xdr:from>
    <xdr:to>
      <xdr:col>16</xdr:col>
      <xdr:colOff>304800</xdr:colOff>
      <xdr:row>29</xdr:row>
      <xdr:rowOff>28575</xdr:rowOff>
    </xdr:to>
    <xdr:sp macro="" textlink="">
      <xdr:nvSpPr>
        <xdr:cNvPr id="2" name="ZoneTexte 1">
          <a:extLst>
            <a:ext uri="{FF2B5EF4-FFF2-40B4-BE49-F238E27FC236}">
              <a16:creationId xmlns:a16="http://schemas.microsoft.com/office/drawing/2014/main" id="{52240277-44A9-19E0-12C2-88F4826EE7FD}"/>
            </a:ext>
          </a:extLst>
        </xdr:cNvPr>
        <xdr:cNvSpPr txBox="1"/>
      </xdr:nvSpPr>
      <xdr:spPr>
        <a:xfrm>
          <a:off x="9629775" y="3352800"/>
          <a:ext cx="5286375" cy="2200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a:t>J'ai 3 tableau dans mon fichier, un premier avec l'export des achats effectués dans lequel le code postal de l'acheteur est noté et un second (que j'ai fait manuellement à partir d'un troisième tableau extrait d'un registre national) qui rescence en colonne l'ensemble des codes postaux compris dans une région (sous forme de district, de commune ou de région linguistique). Je souhaite pouvoir lier le code postal du premier tableau au découpage que j'ai fait dans mon second tableau. Je croyais qu'une simple recherchex me permettrait donc de faire cela en cherchant : recherchex(valeur du code postal de mon 1er tableau); (mon 2e tableau de découpage par région); (renvoyer l'en-tête dans laquelle le code postal se retrouve), mais ca ne semble pas fonctionner et je ne comprends pas pourquoi... quelqu'un a une idée ?</a:t>
          </a:r>
          <a:endParaRPr lang="fr-FR"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6D349D-8441-EE49-A3A0-39B74209EBD5}" name="Tableau2" displayName="Tableau2" ref="A1:I4127" totalsRowShown="0" headerRowCellStyle="Normal 3" dataCellStyle="Normal 3">
  <autoFilter ref="A1:I4127" xr:uid="{F96B7852-79CB-1942-8364-02D76757E4A0}"/>
  <sortState xmlns:xlrd2="http://schemas.microsoft.com/office/spreadsheetml/2017/richdata2" ref="A2:I4127">
    <sortCondition ref="B1:B4127"/>
  </sortState>
  <tableColumns count="9">
    <tableColumn id="1" xr3:uid="{AD7CC7B3-8D94-6143-93E9-001872B31D4C}" name="Ortschaftsname" dataCellStyle="Normal 3"/>
    <tableColumn id="2" xr3:uid="{986AA407-A573-D140-9511-76912BFE55CC}" name="PLZ" dataCellStyle="Normal 3"/>
    <tableColumn id="3" xr3:uid="{55D599A0-437D-DF4D-A708-13FEC823CF51}" name="Zusatzziffer" dataCellStyle="Normal 3"/>
    <tableColumn id="4" xr3:uid="{80200445-6A7E-5848-B1F4-1709675F2A59}" name="Gemeindename" dataCellStyle="Normal 3"/>
    <tableColumn id="5" xr3:uid="{754F5F35-F1D9-A54E-A644-2A986289D55D}" name="BFS-Nr" dataCellStyle="Normal 3"/>
    <tableColumn id="6" xr3:uid="{B30E7621-4320-3741-9E6C-97E3EB11BD0C}" name="Kantonskürzel" dataCellStyle="Normal 3"/>
    <tableColumn id="7" xr3:uid="{EEEC0592-A4CE-964E-985E-ADE3A9C8A9AC}" name="E" dataCellStyle="Normal 3"/>
    <tableColumn id="8" xr3:uid="{5E7E493E-EB1A-684B-9BE2-500A0C7F1D27}" name="N" dataCellStyle="Normal 3"/>
    <tableColumn id="9" xr3:uid="{6C77A52D-7521-5645-B447-97B53B289CCA}" name="Sprache" dataCellStyle="Normal 3"/>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429A948-20D0-E343-861C-470DE333C5E9}" name="Tableau3" displayName="Tableau3" ref="L2:S2397" totalsRowShown="0" headerRowDxfId="3" headerRowCellStyle="Normal 2" dataCellStyle="Normal 3">
  <autoFilter ref="L2:S2397" xr:uid="{2802D52F-64EC-6749-BEB6-B82119F04A46}"/>
  <tableColumns count="8">
    <tableColumn id="1" xr3:uid="{55477B57-0B4C-A64E-BA4B-3E1F4844EBE2}" name="Vaud" dataCellStyle="Normal 3"/>
    <tableColumn id="2" xr3:uid="{B14F5095-2F87-C44C-8601-513321E3D8D7}" name="Nyon" dataCellStyle="Normal 3"/>
    <tableColumn id="3" xr3:uid="{C5B4D4E2-66AA-C847-9394-33F45419A642}" name="District" dataCellStyle="Normal 3"/>
    <tableColumn id="4" xr3:uid="{5C6EB50C-BABA-BE4C-AED2-9B543EDFCC40}" name="Genève" dataCellStyle="Normal 3"/>
    <tableColumn id="5" xr3:uid="{DDBE4A12-4EBC-DB4B-B9E5-18D722B52AA2}" name="CH-Romande" dataCellStyle="Normal 3"/>
    <tableColumn id="6" xr3:uid="{B9C58DD5-173B-0A4B-AB39-EA3CD2613D57}" name="CH-Allemande" dataCellStyle="Normal 3"/>
    <tableColumn id="7" xr3:uid="{A7784537-AA59-2543-A831-2C5998DF0068}" name="Tessin" dataCellStyle="Normal 3"/>
    <tableColumn id="8" xr3:uid="{4B0A223B-B9D3-4841-9D93-B9FA35B33B0D}" name="Etranger" dataCellStyle="Normal 3"/>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864324D-B1D7-2543-8141-AF3D9D10F23F}" name="Tableau6" displayName="Tableau6" ref="A1:H6581" totalsRowShown="0" headerRowDxfId="2" tableBorderDxfId="1" headerRowCellStyle="Normal 4" dataCellStyle="Normal 4">
  <autoFilter ref="A1:H6581" xr:uid="{4864324D-B1D7-2543-8141-AF3D9D10F23F}"/>
  <tableColumns count="8">
    <tableColumn id="1" xr3:uid="{2FBFFC83-5A9B-3C40-BA94-939EC16752EC}" name="Date" dataCellStyle="Normal 4"/>
    <tableColumn id="3" xr3:uid="{AD8B882D-C427-B048-8399-EBF7301F6F57}" name="Colonne2" dataCellStyle="Normal 4"/>
    <tableColumn id="7" xr3:uid="{73323D36-37D9-1747-A6B6-75E6AA721409}" name="Country" dataCellStyle="Normal 4"/>
    <tableColumn id="8" xr3:uid="{4F2F5FCE-80EF-0247-B9AE-305E8FF2717C}" name="Regio" dataCellStyle="Normal 4"/>
    <tableColumn id="9" xr3:uid="{36237A9A-8B7E-0045-9ED0-038014F2F89A}" name="City" dataCellStyle="Normal 4"/>
    <tableColumn id="10" xr3:uid="{4E50E911-0920-554A-8973-D757AF406EC0}" name="Zip" dataCellStyle="Normal 4"/>
    <tableColumn id="11" xr3:uid="{24C2BC32-693C-724A-B558-31257AD75FB2}" name="Région " dataCellStyle="Normal 4"/>
    <tableColumn id="12" xr3:uid="{DB5CEAEA-E1D6-734B-A0AB-82073DCAB1CB}" name="Colonne1" dataDxfId="0" dataCellStyle="Normal 4">
      <calculatedColumnFormula array="1">IFERROR(INDEX(Tableau3[#Headers],SUMPRODUCT((Tableau3[]=Tableau6[[#This Row],[Zip]])*(COLUMN(Tableau3[])-11)/SUMPRODUCT(--(Tableau3[]=Tableau6[[#This Row],[Zip]])))),"")</calculatedColumnFormula>
    </tableColumn>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fr.wikipedia.org/wiki/Ch%C3%A9serex" TargetMode="External"/><Relationship Id="rId18" Type="http://schemas.openxmlformats.org/officeDocument/2006/relationships/hyperlink" Target="https://fr.wikipedia.org/wiki/Crassier_(Vaud)" TargetMode="External"/><Relationship Id="rId26" Type="http://schemas.openxmlformats.org/officeDocument/2006/relationships/hyperlink" Target="https://fr.wikipedia.org/wiki/Gingins" TargetMode="External"/><Relationship Id="rId39" Type="http://schemas.openxmlformats.org/officeDocument/2006/relationships/hyperlink" Target="https://fr.wikipedia.org/wiki/Prangins" TargetMode="External"/><Relationship Id="rId21" Type="http://schemas.openxmlformats.org/officeDocument/2006/relationships/hyperlink" Target="https://fr.wikipedia.org/wiki/Essertines-sur-Rolle" TargetMode="External"/><Relationship Id="rId34" Type="http://schemas.openxmlformats.org/officeDocument/2006/relationships/hyperlink" Target="https://fr.wikipedia.org/wiki/Marchissy" TargetMode="External"/><Relationship Id="rId42" Type="http://schemas.openxmlformats.org/officeDocument/2006/relationships/hyperlink" Target="https://fr.wikipedia.org/wiki/Saint-George_(Vaud)" TargetMode="External"/><Relationship Id="rId47" Type="http://schemas.openxmlformats.org/officeDocument/2006/relationships/hyperlink" Target="https://fr.wikipedia.org/wiki/Vich" TargetMode="External"/><Relationship Id="rId50" Type="http://schemas.openxmlformats.org/officeDocument/2006/relationships/table" Target="../tables/table2.xml"/><Relationship Id="rId7" Type="http://schemas.openxmlformats.org/officeDocument/2006/relationships/hyperlink" Target="https://fr.wikipedia.org/wiki/Borex" TargetMode="External"/><Relationship Id="rId2" Type="http://schemas.openxmlformats.org/officeDocument/2006/relationships/hyperlink" Target="https://fr.wikipedia.org/wiki/Arnex-sur-Nyon" TargetMode="External"/><Relationship Id="rId16" Type="http://schemas.openxmlformats.org/officeDocument/2006/relationships/hyperlink" Target="https://fr.wikipedia.org/wiki/Coppet" TargetMode="External"/><Relationship Id="rId29" Type="http://schemas.openxmlformats.org/officeDocument/2006/relationships/hyperlink" Target="https://fr.wikipedia.org/wiki/Grens" TargetMode="External"/><Relationship Id="rId11" Type="http://schemas.openxmlformats.org/officeDocument/2006/relationships/hyperlink" Target="https://fr.wikipedia.org/wiki/Chavannes-de-Bogis" TargetMode="External"/><Relationship Id="rId24" Type="http://schemas.openxmlformats.org/officeDocument/2006/relationships/hyperlink" Target="https://fr.wikipedia.org/wiki/Genolier" TargetMode="External"/><Relationship Id="rId32" Type="http://schemas.openxmlformats.org/officeDocument/2006/relationships/hyperlink" Target="https://fr.wikipedia.org/wiki/Longirod" TargetMode="External"/><Relationship Id="rId37" Type="http://schemas.openxmlformats.org/officeDocument/2006/relationships/hyperlink" Target="https://fr.wikipedia.org/wiki/Nyon" TargetMode="External"/><Relationship Id="rId40" Type="http://schemas.openxmlformats.org/officeDocument/2006/relationships/hyperlink" Target="https://fr.wikipedia.org/wiki/Rolle_(Vaud)" TargetMode="External"/><Relationship Id="rId45" Type="http://schemas.openxmlformats.org/officeDocument/2006/relationships/hyperlink" Target="https://fr.wikipedia.org/wiki/Tartegnin" TargetMode="External"/><Relationship Id="rId5" Type="http://schemas.openxmlformats.org/officeDocument/2006/relationships/hyperlink" Target="https://fr.wikipedia.org/wiki/Begnins" TargetMode="External"/><Relationship Id="rId15" Type="http://schemas.openxmlformats.org/officeDocument/2006/relationships/hyperlink" Target="https://fr.wikipedia.org/wiki/Commugny" TargetMode="External"/><Relationship Id="rId23" Type="http://schemas.openxmlformats.org/officeDocument/2006/relationships/hyperlink" Target="https://fr.wikipedia.org/wiki/Founex" TargetMode="External"/><Relationship Id="rId28" Type="http://schemas.openxmlformats.org/officeDocument/2006/relationships/hyperlink" Target="https://fr.wikipedia.org/wiki/Gland_(Vaud)" TargetMode="External"/><Relationship Id="rId36" Type="http://schemas.openxmlformats.org/officeDocument/2006/relationships/hyperlink" Target="https://fr.wikipedia.org/wiki/Mont-sur-Rolle" TargetMode="External"/><Relationship Id="rId49" Type="http://schemas.openxmlformats.org/officeDocument/2006/relationships/table" Target="../tables/table1.xml"/><Relationship Id="rId10" Type="http://schemas.openxmlformats.org/officeDocument/2006/relationships/hyperlink" Target="https://fr.wikipedia.org/wiki/Burtigny" TargetMode="External"/><Relationship Id="rId19" Type="http://schemas.openxmlformats.org/officeDocument/2006/relationships/hyperlink" Target="https://fr.wikipedia.org/wiki/Duillier" TargetMode="External"/><Relationship Id="rId31" Type="http://schemas.openxmlformats.org/officeDocument/2006/relationships/hyperlink" Target="https://fr.wikipedia.org/wiki/Le_Vaud" TargetMode="External"/><Relationship Id="rId44" Type="http://schemas.openxmlformats.org/officeDocument/2006/relationships/hyperlink" Target="https://fr.wikipedia.org/wiki/Tannay_(Vaud)" TargetMode="External"/><Relationship Id="rId4" Type="http://schemas.openxmlformats.org/officeDocument/2006/relationships/hyperlink" Target="https://fr.wikipedia.org/wiki/Bassins" TargetMode="External"/><Relationship Id="rId9" Type="http://schemas.openxmlformats.org/officeDocument/2006/relationships/hyperlink" Target="https://fr.wikipedia.org/wiki/Bursins" TargetMode="External"/><Relationship Id="rId14" Type="http://schemas.openxmlformats.org/officeDocument/2006/relationships/hyperlink" Target="https://fr.wikipedia.org/wiki/Coinsins" TargetMode="External"/><Relationship Id="rId22" Type="http://schemas.openxmlformats.org/officeDocument/2006/relationships/hyperlink" Target="https://fr.wikipedia.org/wiki/Eysins" TargetMode="External"/><Relationship Id="rId27" Type="http://schemas.openxmlformats.org/officeDocument/2006/relationships/hyperlink" Target="https://fr.wikipedia.org/wiki/Givrins" TargetMode="External"/><Relationship Id="rId30" Type="http://schemas.openxmlformats.org/officeDocument/2006/relationships/hyperlink" Target="https://fr.wikipedia.org/wiki/La_Rippe" TargetMode="External"/><Relationship Id="rId35" Type="http://schemas.openxmlformats.org/officeDocument/2006/relationships/hyperlink" Target="https://fr.wikipedia.org/wiki/Mies" TargetMode="External"/><Relationship Id="rId43" Type="http://schemas.openxmlformats.org/officeDocument/2006/relationships/hyperlink" Target="https://fr.wikipedia.org/wiki/Signy-Avenex" TargetMode="External"/><Relationship Id="rId48" Type="http://schemas.openxmlformats.org/officeDocument/2006/relationships/hyperlink" Target="https://fr.wikipedia.org/wiki/Vinzel" TargetMode="External"/><Relationship Id="rId8" Type="http://schemas.openxmlformats.org/officeDocument/2006/relationships/hyperlink" Target="https://fr.wikipedia.org/wiki/Bursinel" TargetMode="External"/><Relationship Id="rId3" Type="http://schemas.openxmlformats.org/officeDocument/2006/relationships/hyperlink" Target="https://fr.wikipedia.org/wiki/Arzier-Le_Muids" TargetMode="External"/><Relationship Id="rId12" Type="http://schemas.openxmlformats.org/officeDocument/2006/relationships/hyperlink" Target="https://fr.wikipedia.org/wiki/Chavannes-des-Bois" TargetMode="External"/><Relationship Id="rId17" Type="http://schemas.openxmlformats.org/officeDocument/2006/relationships/hyperlink" Target="https://fr.wikipedia.org/wiki/Crans_(Vaud)" TargetMode="External"/><Relationship Id="rId25" Type="http://schemas.openxmlformats.org/officeDocument/2006/relationships/hyperlink" Target="https://fr.wikipedia.org/wiki/Gilly_(Vaud)" TargetMode="External"/><Relationship Id="rId33" Type="http://schemas.openxmlformats.org/officeDocument/2006/relationships/hyperlink" Target="https://fr.wikipedia.org/wiki/Luins" TargetMode="External"/><Relationship Id="rId38" Type="http://schemas.openxmlformats.org/officeDocument/2006/relationships/hyperlink" Target="https://fr.wikipedia.org/wiki/Perroy_(Vaud)" TargetMode="External"/><Relationship Id="rId46" Type="http://schemas.openxmlformats.org/officeDocument/2006/relationships/hyperlink" Target="https://fr.wikipedia.org/wiki/Tr%C3%A9lex" TargetMode="External"/><Relationship Id="rId20" Type="http://schemas.openxmlformats.org/officeDocument/2006/relationships/hyperlink" Target="https://fr.wikipedia.org/wiki/Dully" TargetMode="External"/><Relationship Id="rId41" Type="http://schemas.openxmlformats.org/officeDocument/2006/relationships/hyperlink" Target="https://fr.wikipedia.org/wiki/Saint-Cergue" TargetMode="External"/><Relationship Id="rId1" Type="http://schemas.openxmlformats.org/officeDocument/2006/relationships/hyperlink" Target="https://fr.wikipedia.org/wiki/District_de_Nyon" TargetMode="External"/><Relationship Id="rId6" Type="http://schemas.openxmlformats.org/officeDocument/2006/relationships/hyperlink" Target="https://fr.wikipedia.org/wiki/Bogis-Bossey"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D6084-04EB-B147-8554-34DBF9320004}">
  <dimension ref="A1:AC4127"/>
  <sheetViews>
    <sheetView tabSelected="1" zoomScale="108" workbookViewId="0">
      <selection activeCell="Q721" sqref="Q721"/>
    </sheetView>
  </sheetViews>
  <sheetFormatPr baseColWidth="10" defaultColWidth="10.875" defaultRowHeight="15.75"/>
  <cols>
    <col min="1" max="1" width="15.875" style="1" customWidth="1"/>
    <col min="2" max="2" width="10.875" style="1"/>
    <col min="3" max="3" width="12.875" style="1" customWidth="1"/>
    <col min="4" max="4" width="16.125" style="1" customWidth="1"/>
    <col min="5" max="5" width="10.875" style="1"/>
    <col min="6" max="6" width="14.375" style="1" customWidth="1"/>
    <col min="7" max="15" width="10.875" style="1"/>
    <col min="16" max="16" width="13.5" style="1" customWidth="1"/>
    <col min="17" max="17" width="14" style="1" customWidth="1"/>
    <col min="18" max="16384" width="10.875" style="1"/>
  </cols>
  <sheetData>
    <row r="1" spans="1:29">
      <c r="A1" s="1" t="s">
        <v>0</v>
      </c>
      <c r="B1" s="1" t="s">
        <v>1</v>
      </c>
      <c r="C1" s="1" t="s">
        <v>2</v>
      </c>
      <c r="D1" s="1" t="s">
        <v>3</v>
      </c>
      <c r="E1" s="1" t="s">
        <v>4</v>
      </c>
      <c r="F1" s="1" t="s">
        <v>5</v>
      </c>
      <c r="G1" s="1" t="s">
        <v>6</v>
      </c>
      <c r="H1" s="1" t="s">
        <v>7</v>
      </c>
      <c r="I1" s="1" t="s">
        <v>8</v>
      </c>
    </row>
    <row r="2" spans="1:29">
      <c r="A2" s="1" t="s">
        <v>9</v>
      </c>
      <c r="B2" s="1">
        <v>1000</v>
      </c>
      <c r="C2" s="1">
        <v>25</v>
      </c>
      <c r="D2" s="1" t="s">
        <v>10</v>
      </c>
      <c r="E2" s="1">
        <v>5586</v>
      </c>
      <c r="F2" s="1" t="s">
        <v>11</v>
      </c>
      <c r="G2" s="1">
        <v>2542094.5129999998</v>
      </c>
      <c r="H2" s="1">
        <v>1157052.4109999901</v>
      </c>
      <c r="I2" s="1" t="s">
        <v>12</v>
      </c>
      <c r="L2" s="23" t="s">
        <v>13</v>
      </c>
      <c r="M2" s="23" t="s">
        <v>14</v>
      </c>
      <c r="N2" s="23" t="s">
        <v>15</v>
      </c>
      <c r="O2" s="23" t="s">
        <v>16</v>
      </c>
      <c r="P2" s="23" t="s">
        <v>17</v>
      </c>
      <c r="Q2" s="23" t="s">
        <v>18</v>
      </c>
      <c r="R2" s="23" t="s">
        <v>19</v>
      </c>
      <c r="S2" s="23" t="s">
        <v>20</v>
      </c>
    </row>
    <row r="3" spans="1:29" ht="18">
      <c r="A3" s="1" t="s">
        <v>21</v>
      </c>
      <c r="B3" s="1">
        <v>1000</v>
      </c>
      <c r="C3" s="1">
        <v>26</v>
      </c>
      <c r="D3" s="1" t="s">
        <v>10</v>
      </c>
      <c r="E3" s="1">
        <v>5586</v>
      </c>
      <c r="F3" s="1" t="s">
        <v>11</v>
      </c>
      <c r="G3" s="1">
        <v>2543067.7489999998</v>
      </c>
      <c r="H3" s="1">
        <v>1156403.5009999899</v>
      </c>
      <c r="I3" s="1" t="s">
        <v>12</v>
      </c>
      <c r="L3" s="3">
        <v>1000</v>
      </c>
      <c r="M3" s="1">
        <v>1260</v>
      </c>
      <c r="N3" s="4">
        <v>1166</v>
      </c>
      <c r="O3" s="1">
        <v>1201</v>
      </c>
      <c r="P3" s="1">
        <v>1410</v>
      </c>
      <c r="Q3" s="1">
        <v>8914</v>
      </c>
      <c r="R3" s="1">
        <v>6500</v>
      </c>
      <c r="U3" s="1" cm="1">
        <f t="array" ref="U3">SUMPRODUCT(--(L3:S8=1180))</f>
        <v>2</v>
      </c>
    </row>
    <row r="4" spans="1:29" ht="18">
      <c r="A4" s="1" t="s">
        <v>22</v>
      </c>
      <c r="B4" s="1">
        <v>1000</v>
      </c>
      <c r="C4" s="1">
        <v>27</v>
      </c>
      <c r="D4" s="1" t="s">
        <v>10</v>
      </c>
      <c r="E4" s="1">
        <v>5586</v>
      </c>
      <c r="F4" s="1" t="s">
        <v>11</v>
      </c>
      <c r="G4" s="1">
        <v>2541920.75</v>
      </c>
      <c r="H4" s="1">
        <v>1154775.75</v>
      </c>
      <c r="I4" s="1" t="s">
        <v>12</v>
      </c>
      <c r="L4" s="3">
        <v>1000</v>
      </c>
      <c r="N4" s="4">
        <v>1180</v>
      </c>
      <c r="O4" s="1">
        <v>1202</v>
      </c>
      <c r="P4" s="1">
        <v>1468</v>
      </c>
      <c r="Q4" s="1">
        <v>8914</v>
      </c>
      <c r="R4" s="1">
        <v>6503</v>
      </c>
    </row>
    <row r="5" spans="1:29" ht="18">
      <c r="A5" s="1" t="s">
        <v>10</v>
      </c>
      <c r="B5" s="1">
        <v>1003</v>
      </c>
      <c r="C5" s="1">
        <v>0</v>
      </c>
      <c r="D5" s="1" t="s">
        <v>10</v>
      </c>
      <c r="E5" s="1">
        <v>5586</v>
      </c>
      <c r="F5" s="1" t="s">
        <v>11</v>
      </c>
      <c r="G5" s="1">
        <v>2537956.3654948901</v>
      </c>
      <c r="H5" s="1">
        <v>1152398.7080000001</v>
      </c>
      <c r="I5" s="1" t="s">
        <v>12</v>
      </c>
      <c r="L5" s="3">
        <v>1000</v>
      </c>
      <c r="N5" s="4">
        <v>1180</v>
      </c>
      <c r="O5" s="1">
        <v>1203</v>
      </c>
      <c r="P5" s="1">
        <v>1470</v>
      </c>
      <c r="Q5" s="1">
        <v>8909</v>
      </c>
      <c r="R5" s="1">
        <v>6512</v>
      </c>
      <c r="Z5" s="24" t="s">
        <v>23</v>
      </c>
      <c r="AA5" s="5" t="s">
        <v>24</v>
      </c>
      <c r="AB5" s="25" t="s">
        <v>25</v>
      </c>
      <c r="AC5" s="6"/>
    </row>
    <row r="6" spans="1:29" ht="18">
      <c r="A6" s="1" t="s">
        <v>10</v>
      </c>
      <c r="B6" s="1">
        <v>1004</v>
      </c>
      <c r="C6" s="1">
        <v>0</v>
      </c>
      <c r="D6" s="1" t="s">
        <v>10</v>
      </c>
      <c r="E6" s="1">
        <v>5586</v>
      </c>
      <c r="F6" s="1" t="s">
        <v>11</v>
      </c>
      <c r="G6" s="1">
        <v>2537089.3990000002</v>
      </c>
      <c r="H6" s="1">
        <v>1153350.0093872601</v>
      </c>
      <c r="I6" s="1" t="s">
        <v>12</v>
      </c>
      <c r="L6" s="3">
        <v>1003</v>
      </c>
      <c r="N6" s="4">
        <v>1182</v>
      </c>
      <c r="O6" s="1">
        <v>1204</v>
      </c>
      <c r="P6" s="1">
        <v>1470</v>
      </c>
      <c r="Q6" s="1">
        <v>8910</v>
      </c>
      <c r="R6" s="1">
        <v>6513</v>
      </c>
      <c r="Z6" s="24"/>
      <c r="AA6" s="7" t="s">
        <v>26</v>
      </c>
      <c r="AB6" s="25"/>
      <c r="AC6" s="6"/>
    </row>
    <row r="7" spans="1:29" ht="18">
      <c r="A7" s="1" t="s">
        <v>10</v>
      </c>
      <c r="B7" s="1">
        <v>1005</v>
      </c>
      <c r="C7" s="1">
        <v>0</v>
      </c>
      <c r="D7" s="1" t="s">
        <v>10</v>
      </c>
      <c r="E7" s="1">
        <v>5586</v>
      </c>
      <c r="F7" s="1" t="s">
        <v>11</v>
      </c>
      <c r="G7" s="1">
        <v>2538907.34</v>
      </c>
      <c r="H7" s="1">
        <v>1152372.7959724199</v>
      </c>
      <c r="I7" s="1" t="s">
        <v>12</v>
      </c>
      <c r="L7" s="3">
        <v>1004</v>
      </c>
      <c r="N7" s="4">
        <v>1183</v>
      </c>
      <c r="O7" s="1">
        <v>1205</v>
      </c>
      <c r="P7" s="1">
        <v>1470</v>
      </c>
      <c r="Q7" s="1">
        <v>8906</v>
      </c>
      <c r="R7" s="1">
        <v>6514</v>
      </c>
      <c r="Z7" s="7" t="s">
        <v>27</v>
      </c>
      <c r="AA7" s="4">
        <v>5860</v>
      </c>
      <c r="AB7" s="4" t="s">
        <v>28</v>
      </c>
      <c r="AC7" s="4">
        <v>1166</v>
      </c>
    </row>
    <row r="8" spans="1:29" ht="18">
      <c r="A8" s="1" t="s">
        <v>10</v>
      </c>
      <c r="B8" s="1">
        <v>1006</v>
      </c>
      <c r="C8" s="1">
        <v>0</v>
      </c>
      <c r="D8" s="1" t="s">
        <v>10</v>
      </c>
      <c r="E8" s="1">
        <v>5586</v>
      </c>
      <c r="F8" s="1" t="s">
        <v>11</v>
      </c>
      <c r="G8" s="1">
        <v>2538483.5240000002</v>
      </c>
      <c r="H8" s="1">
        <v>1148574.2634845099</v>
      </c>
      <c r="I8" s="1" t="s">
        <v>12</v>
      </c>
      <c r="L8" s="3">
        <v>1005</v>
      </c>
      <c r="N8" s="4">
        <v>1184</v>
      </c>
      <c r="O8" s="1">
        <v>1206</v>
      </c>
      <c r="P8" s="1">
        <v>1470</v>
      </c>
      <c r="Q8" s="1">
        <v>8915</v>
      </c>
      <c r="R8" s="1">
        <v>6515</v>
      </c>
      <c r="Z8" s="7" t="s">
        <v>29</v>
      </c>
      <c r="AA8" s="4">
        <v>5861</v>
      </c>
      <c r="AB8" s="4" t="s">
        <v>30</v>
      </c>
      <c r="AC8" s="4">
        <v>1180</v>
      </c>
    </row>
    <row r="9" spans="1:29" ht="18">
      <c r="A9" s="1" t="s">
        <v>10</v>
      </c>
      <c r="B9" s="1">
        <v>1007</v>
      </c>
      <c r="C9" s="1">
        <v>0</v>
      </c>
      <c r="D9" s="1" t="s">
        <v>10</v>
      </c>
      <c r="E9" s="1">
        <v>5586</v>
      </c>
      <c r="F9" s="1" t="s">
        <v>11</v>
      </c>
      <c r="G9" s="1">
        <v>2536343.8125</v>
      </c>
      <c r="H9" s="1">
        <v>1149062.2270760001</v>
      </c>
      <c r="I9" s="1" t="s">
        <v>12</v>
      </c>
      <c r="L9" s="3">
        <v>1006</v>
      </c>
      <c r="N9" s="4">
        <v>1184</v>
      </c>
      <c r="O9" s="1">
        <v>1207</v>
      </c>
      <c r="P9" s="1">
        <v>1473</v>
      </c>
      <c r="Q9" s="1">
        <v>8925</v>
      </c>
      <c r="R9" s="1">
        <v>6516</v>
      </c>
      <c r="Z9" s="7" t="s">
        <v>31</v>
      </c>
      <c r="AA9" s="4">
        <v>5862</v>
      </c>
      <c r="AB9" s="4">
        <v>238</v>
      </c>
      <c r="AC9" s="4">
        <v>1180</v>
      </c>
    </row>
    <row r="10" spans="1:29" ht="18">
      <c r="A10" s="1" t="s">
        <v>32</v>
      </c>
      <c r="B10" s="1">
        <v>1008</v>
      </c>
      <c r="C10" s="1">
        <v>2</v>
      </c>
      <c r="D10" s="1" t="s">
        <v>32</v>
      </c>
      <c r="E10" s="1">
        <v>5585</v>
      </c>
      <c r="F10" s="1" t="s">
        <v>11</v>
      </c>
      <c r="G10" s="1">
        <v>2535508.6829999899</v>
      </c>
      <c r="H10" s="1">
        <v>1156071.1310000001</v>
      </c>
      <c r="I10" s="1" t="s">
        <v>12</v>
      </c>
      <c r="L10" s="3">
        <v>1007</v>
      </c>
      <c r="N10" s="4">
        <v>1185</v>
      </c>
      <c r="O10" s="1">
        <v>1208</v>
      </c>
      <c r="P10" s="1">
        <v>1473</v>
      </c>
      <c r="Q10" s="1">
        <v>8908</v>
      </c>
      <c r="R10" s="1">
        <v>6517</v>
      </c>
      <c r="Z10" s="7" t="s">
        <v>33</v>
      </c>
      <c r="AA10" s="4">
        <v>5857</v>
      </c>
      <c r="AB10" s="4" t="s">
        <v>34</v>
      </c>
      <c r="AC10" s="4">
        <v>1182</v>
      </c>
    </row>
    <row r="11" spans="1:29" ht="18">
      <c r="A11" s="1" t="s">
        <v>35</v>
      </c>
      <c r="B11" s="1">
        <v>1008</v>
      </c>
      <c r="C11" s="1">
        <v>0</v>
      </c>
      <c r="D11" s="1" t="s">
        <v>35</v>
      </c>
      <c r="E11" s="1">
        <v>5589</v>
      </c>
      <c r="F11" s="1" t="s">
        <v>11</v>
      </c>
      <c r="G11" s="1">
        <v>2536258.7639999902</v>
      </c>
      <c r="H11" s="1">
        <v>1154014.0379999899</v>
      </c>
      <c r="I11" s="1" t="s">
        <v>12</v>
      </c>
      <c r="L11" s="3">
        <v>1008</v>
      </c>
      <c r="N11" s="4">
        <v>1186</v>
      </c>
      <c r="O11" s="1">
        <v>1209</v>
      </c>
      <c r="P11" s="1">
        <v>1473</v>
      </c>
      <c r="Q11" s="1">
        <v>8926</v>
      </c>
      <c r="R11" s="1">
        <v>6518</v>
      </c>
      <c r="Z11" s="7" t="s">
        <v>36</v>
      </c>
      <c r="AA11" s="4">
        <v>5853</v>
      </c>
      <c r="AB11" s="4">
        <v>779</v>
      </c>
      <c r="AC11" s="4">
        <v>1183</v>
      </c>
    </row>
    <row r="12" spans="1:29" ht="18">
      <c r="A12" s="1" t="s">
        <v>37</v>
      </c>
      <c r="B12" s="1">
        <v>1009</v>
      </c>
      <c r="C12" s="1">
        <v>0</v>
      </c>
      <c r="D12" s="1" t="s">
        <v>37</v>
      </c>
      <c r="E12" s="1">
        <v>5590</v>
      </c>
      <c r="F12" s="1" t="s">
        <v>11</v>
      </c>
      <c r="G12" s="1">
        <v>2540389.6529999999</v>
      </c>
      <c r="H12" s="1">
        <v>1151171.30999999</v>
      </c>
      <c r="I12" s="1" t="s">
        <v>12</v>
      </c>
      <c r="L12" s="3">
        <v>1008</v>
      </c>
      <c r="N12" s="4">
        <v>1188</v>
      </c>
      <c r="O12" s="1">
        <v>1212</v>
      </c>
      <c r="P12" s="1">
        <v>1474</v>
      </c>
      <c r="Q12" s="1">
        <v>8926</v>
      </c>
      <c r="R12" s="1">
        <v>6523</v>
      </c>
      <c r="Z12" s="7" t="s">
        <v>38</v>
      </c>
      <c r="AA12" s="4">
        <v>5858</v>
      </c>
      <c r="AB12" s="4">
        <v>619</v>
      </c>
      <c r="AC12" s="4">
        <v>1184</v>
      </c>
    </row>
    <row r="13" spans="1:29" ht="18">
      <c r="A13" s="1" t="s">
        <v>10</v>
      </c>
      <c r="B13" s="1">
        <v>1010</v>
      </c>
      <c r="C13" s="1">
        <v>0</v>
      </c>
      <c r="D13" s="1" t="s">
        <v>10</v>
      </c>
      <c r="E13" s="1">
        <v>5586</v>
      </c>
      <c r="F13" s="1" t="s">
        <v>11</v>
      </c>
      <c r="G13" s="1">
        <v>2540185.3449680498</v>
      </c>
      <c r="H13" s="1">
        <v>1154170.2624999899</v>
      </c>
      <c r="I13" s="1" t="s">
        <v>12</v>
      </c>
      <c r="L13" s="3">
        <v>1009</v>
      </c>
      <c r="N13" s="4">
        <v>1195</v>
      </c>
      <c r="O13" s="1">
        <v>1213</v>
      </c>
      <c r="P13" s="1">
        <v>1475</v>
      </c>
      <c r="Q13" s="1">
        <v>8926</v>
      </c>
      <c r="R13" s="1">
        <v>6524</v>
      </c>
      <c r="Z13" s="7" t="s">
        <v>39</v>
      </c>
      <c r="AA13" s="4">
        <v>5863</v>
      </c>
      <c r="AB13" s="4">
        <v>385</v>
      </c>
      <c r="AC13" s="4">
        <v>1184</v>
      </c>
    </row>
    <row r="14" spans="1:29" ht="18">
      <c r="A14" s="1" t="s">
        <v>10</v>
      </c>
      <c r="B14" s="1">
        <v>1011</v>
      </c>
      <c r="C14" s="1">
        <v>0</v>
      </c>
      <c r="D14" s="1" t="s">
        <v>10</v>
      </c>
      <c r="E14" s="1">
        <v>5586</v>
      </c>
      <c r="F14" s="1" t="s">
        <v>11</v>
      </c>
      <c r="G14" s="1">
        <v>2538935.8724999898</v>
      </c>
      <c r="H14" s="1">
        <v>1153097.6961636001</v>
      </c>
      <c r="I14" s="1" t="s">
        <v>12</v>
      </c>
      <c r="L14" s="3">
        <v>1010</v>
      </c>
      <c r="N14" s="4">
        <v>1195</v>
      </c>
      <c r="O14" s="1">
        <v>1213</v>
      </c>
      <c r="P14" s="1">
        <v>1475</v>
      </c>
      <c r="Q14" s="1">
        <v>8934</v>
      </c>
      <c r="R14" s="1">
        <v>6525</v>
      </c>
      <c r="Z14" s="7" t="s">
        <v>40</v>
      </c>
      <c r="AA14" s="4">
        <v>5859</v>
      </c>
      <c r="AB14" s="4" t="s">
        <v>41</v>
      </c>
      <c r="AC14" s="4">
        <v>1185</v>
      </c>
    </row>
    <row r="15" spans="1:29" ht="18">
      <c r="A15" s="1" t="s">
        <v>10</v>
      </c>
      <c r="B15" s="1">
        <v>1012</v>
      </c>
      <c r="C15" s="1">
        <v>0</v>
      </c>
      <c r="D15" s="1" t="s">
        <v>10</v>
      </c>
      <c r="E15" s="1">
        <v>5586</v>
      </c>
      <c r="F15" s="1" t="s">
        <v>11</v>
      </c>
      <c r="G15" s="1">
        <v>2540021.8805</v>
      </c>
      <c r="H15" s="1">
        <v>1153074.6545385399</v>
      </c>
      <c r="I15" s="1" t="s">
        <v>12</v>
      </c>
      <c r="L15" s="3">
        <v>1011</v>
      </c>
      <c r="N15" s="4">
        <v>1196</v>
      </c>
      <c r="O15" s="1">
        <v>1214</v>
      </c>
      <c r="P15" s="1">
        <v>1475</v>
      </c>
      <c r="Q15" s="1">
        <v>8933</v>
      </c>
      <c r="R15" s="1">
        <v>6526</v>
      </c>
      <c r="Z15" s="7" t="s">
        <v>42</v>
      </c>
      <c r="AA15" s="4">
        <v>5856</v>
      </c>
      <c r="AB15" s="4">
        <v>741</v>
      </c>
      <c r="AC15" s="4">
        <v>1186</v>
      </c>
    </row>
    <row r="16" spans="1:29" ht="18">
      <c r="A16" s="1" t="s">
        <v>10</v>
      </c>
      <c r="B16" s="1">
        <v>1015</v>
      </c>
      <c r="C16" s="1">
        <v>0</v>
      </c>
      <c r="D16" s="1" t="s">
        <v>10</v>
      </c>
      <c r="E16" s="1">
        <v>5586</v>
      </c>
      <c r="F16" s="1" t="s">
        <v>11</v>
      </c>
      <c r="G16" s="1">
        <v>2534340.7661216599</v>
      </c>
      <c r="H16" s="1">
        <v>1152132.5629999901</v>
      </c>
      <c r="I16" s="1" t="s">
        <v>12</v>
      </c>
      <c r="L16" s="3">
        <v>1012</v>
      </c>
      <c r="N16" s="4">
        <v>1197</v>
      </c>
      <c r="O16" s="1">
        <v>1215</v>
      </c>
      <c r="P16" s="1">
        <v>1482</v>
      </c>
      <c r="Q16" s="1">
        <v>8932</v>
      </c>
      <c r="R16" s="1">
        <v>6527</v>
      </c>
      <c r="Z16" s="7" t="s">
        <v>43</v>
      </c>
      <c r="AA16" s="4">
        <v>5434</v>
      </c>
      <c r="AB16" s="4" t="s">
        <v>44</v>
      </c>
      <c r="AC16" s="4">
        <v>1188</v>
      </c>
    </row>
    <row r="17" spans="1:29" ht="18">
      <c r="A17" s="1" t="s">
        <v>10</v>
      </c>
      <c r="B17" s="1">
        <v>1018</v>
      </c>
      <c r="C17" s="1">
        <v>0</v>
      </c>
      <c r="D17" s="1" t="s">
        <v>10</v>
      </c>
      <c r="E17" s="1">
        <v>5586</v>
      </c>
      <c r="F17" s="1" t="s">
        <v>11</v>
      </c>
      <c r="G17" s="1">
        <v>2537864.8798575299</v>
      </c>
      <c r="H17" s="1">
        <v>1154485.0844999901</v>
      </c>
      <c r="I17" s="1" t="s">
        <v>12</v>
      </c>
      <c r="L17" s="3">
        <v>1015</v>
      </c>
      <c r="N17" s="4">
        <v>1261</v>
      </c>
      <c r="O17" s="1">
        <v>1216</v>
      </c>
      <c r="P17" s="1">
        <v>1483</v>
      </c>
      <c r="Q17" s="1">
        <v>8912</v>
      </c>
      <c r="R17" s="1">
        <v>6528</v>
      </c>
      <c r="Z17" s="7" t="s">
        <v>45</v>
      </c>
      <c r="AA17" s="4">
        <v>5852</v>
      </c>
      <c r="AB17" s="4">
        <v>492</v>
      </c>
      <c r="AC17" s="4">
        <v>1195</v>
      </c>
    </row>
    <row r="18" spans="1:29" ht="18">
      <c r="A18" s="1" t="s">
        <v>46</v>
      </c>
      <c r="B18" s="1">
        <v>1020</v>
      </c>
      <c r="C18" s="1">
        <v>0</v>
      </c>
      <c r="D18" s="1" t="s">
        <v>47</v>
      </c>
      <c r="E18" s="1">
        <v>5591</v>
      </c>
      <c r="F18" s="1" t="s">
        <v>11</v>
      </c>
      <c r="G18" s="1">
        <v>2534951.2629999998</v>
      </c>
      <c r="H18" s="1">
        <v>1154300.6609999901</v>
      </c>
      <c r="I18" s="1" t="s">
        <v>12</v>
      </c>
      <c r="L18" s="3">
        <v>1018</v>
      </c>
      <c r="N18" s="4">
        <v>1261</v>
      </c>
      <c r="O18" s="1">
        <v>1217</v>
      </c>
      <c r="P18" s="1">
        <v>1483</v>
      </c>
      <c r="Q18" s="1">
        <v>8913</v>
      </c>
      <c r="R18" s="1">
        <v>6532</v>
      </c>
      <c r="Z18" s="7" t="s">
        <v>48</v>
      </c>
      <c r="AA18" s="4">
        <v>5855</v>
      </c>
      <c r="AB18" s="4">
        <v>624</v>
      </c>
      <c r="AC18" s="4">
        <v>1195</v>
      </c>
    </row>
    <row r="19" spans="1:29" ht="18">
      <c r="A19" s="1" t="s">
        <v>49</v>
      </c>
      <c r="B19" s="1">
        <v>1022</v>
      </c>
      <c r="C19" s="1">
        <v>0</v>
      </c>
      <c r="D19" s="1" t="s">
        <v>49</v>
      </c>
      <c r="E19" s="1">
        <v>5627</v>
      </c>
      <c r="F19" s="1" t="s">
        <v>11</v>
      </c>
      <c r="G19" s="1">
        <v>2533850.1129999999</v>
      </c>
      <c r="H19" s="1">
        <v>1154203.01</v>
      </c>
      <c r="I19" s="1" t="s">
        <v>12</v>
      </c>
      <c r="L19" s="3">
        <v>1020</v>
      </c>
      <c r="N19" s="4">
        <v>1261</v>
      </c>
      <c r="O19" s="1">
        <v>1218</v>
      </c>
      <c r="P19" s="1">
        <v>1483</v>
      </c>
      <c r="Q19" s="1">
        <v>8911</v>
      </c>
      <c r="R19" s="1">
        <v>6533</v>
      </c>
      <c r="Z19" s="7" t="s">
        <v>50</v>
      </c>
      <c r="AA19" s="4">
        <v>5721</v>
      </c>
      <c r="AB19" s="4" t="s">
        <v>51</v>
      </c>
      <c r="AC19" s="4">
        <v>1196</v>
      </c>
    </row>
    <row r="20" spans="1:29" ht="18">
      <c r="A20" s="1" t="s">
        <v>52</v>
      </c>
      <c r="B20" s="1">
        <v>1023</v>
      </c>
      <c r="C20" s="1">
        <v>0</v>
      </c>
      <c r="D20" s="1" t="s">
        <v>52</v>
      </c>
      <c r="E20" s="1">
        <v>5583</v>
      </c>
      <c r="F20" s="1" t="s">
        <v>11</v>
      </c>
      <c r="G20" s="1">
        <v>2534060.5909999898</v>
      </c>
      <c r="H20" s="1">
        <v>1156460.75</v>
      </c>
      <c r="I20" s="1" t="s">
        <v>12</v>
      </c>
      <c r="L20" s="3">
        <v>1022</v>
      </c>
      <c r="N20" s="4">
        <v>1262</v>
      </c>
      <c r="O20" s="1">
        <v>1219</v>
      </c>
      <c r="P20" s="1">
        <v>1484</v>
      </c>
      <c r="Q20" s="1">
        <v>8143</v>
      </c>
      <c r="R20" s="1">
        <v>6534</v>
      </c>
      <c r="Z20" s="7" t="s">
        <v>53</v>
      </c>
      <c r="AA20" s="4">
        <v>5725</v>
      </c>
      <c r="AB20" s="4" t="s">
        <v>54</v>
      </c>
      <c r="AC20" s="4">
        <v>1197</v>
      </c>
    </row>
    <row r="21" spans="1:29" ht="18">
      <c r="A21" s="1" t="s">
        <v>55</v>
      </c>
      <c r="B21" s="1">
        <v>1024</v>
      </c>
      <c r="C21" s="1">
        <v>0</v>
      </c>
      <c r="D21" s="1" t="s">
        <v>56</v>
      </c>
      <c r="E21" s="1">
        <v>5635</v>
      </c>
      <c r="F21" s="1" t="s">
        <v>11</v>
      </c>
      <c r="G21" s="1">
        <v>2532739.1880000001</v>
      </c>
      <c r="H21" s="1">
        <v>1153135.65799999</v>
      </c>
      <c r="I21" s="1" t="s">
        <v>12</v>
      </c>
      <c r="L21" s="3">
        <v>1023</v>
      </c>
      <c r="N21" s="4">
        <v>1263</v>
      </c>
      <c r="O21" s="1">
        <v>1219</v>
      </c>
      <c r="P21" s="1">
        <v>1484</v>
      </c>
      <c r="Q21" s="1">
        <v>8143</v>
      </c>
      <c r="R21" s="1">
        <v>6534</v>
      </c>
      <c r="Z21" s="7" t="s">
        <v>14</v>
      </c>
      <c r="AA21" s="4">
        <v>5724</v>
      </c>
      <c r="AB21" s="4" t="s">
        <v>57</v>
      </c>
      <c r="AC21" s="4">
        <v>1260</v>
      </c>
    </row>
    <row r="22" spans="1:29" ht="18">
      <c r="A22" s="1" t="s">
        <v>58</v>
      </c>
      <c r="B22" s="1">
        <v>1025</v>
      </c>
      <c r="C22" s="1">
        <v>0</v>
      </c>
      <c r="D22" s="1" t="s">
        <v>59</v>
      </c>
      <c r="E22" s="1">
        <v>5648</v>
      </c>
      <c r="F22" s="1" t="s">
        <v>11</v>
      </c>
      <c r="G22" s="1">
        <v>2532560.0049999901</v>
      </c>
      <c r="H22" s="1">
        <v>1151237.40799999</v>
      </c>
      <c r="I22" s="1" t="s">
        <v>12</v>
      </c>
      <c r="L22" s="3">
        <v>1024</v>
      </c>
      <c r="N22" s="4">
        <v>1264</v>
      </c>
      <c r="O22" s="1">
        <v>1219</v>
      </c>
      <c r="P22" s="1">
        <v>1485</v>
      </c>
      <c r="Q22" s="1">
        <v>8907</v>
      </c>
      <c r="R22" s="1">
        <v>6535</v>
      </c>
      <c r="Z22" s="7" t="s">
        <v>60</v>
      </c>
      <c r="AA22" s="4">
        <v>5731</v>
      </c>
      <c r="AB22" s="4" t="s">
        <v>61</v>
      </c>
      <c r="AC22" s="4">
        <v>1261</v>
      </c>
    </row>
    <row r="23" spans="1:29" ht="18">
      <c r="A23" s="1" t="s">
        <v>62</v>
      </c>
      <c r="B23" s="1">
        <v>1026</v>
      </c>
      <c r="C23" s="1">
        <v>2</v>
      </c>
      <c r="D23" s="1" t="s">
        <v>62</v>
      </c>
      <c r="E23" s="1">
        <v>5632</v>
      </c>
      <c r="F23" s="1" t="s">
        <v>11</v>
      </c>
      <c r="G23" s="1">
        <v>2530967.1860000002</v>
      </c>
      <c r="H23" s="1">
        <v>1152849.175</v>
      </c>
      <c r="I23" s="1" t="s">
        <v>12</v>
      </c>
      <c r="L23" s="3">
        <v>1025</v>
      </c>
      <c r="N23" s="1">
        <v>1265</v>
      </c>
      <c r="O23" s="1">
        <v>1220</v>
      </c>
      <c r="P23" s="1">
        <v>1486</v>
      </c>
      <c r="Q23" s="1">
        <v>8452</v>
      </c>
      <c r="R23" s="1">
        <v>6537</v>
      </c>
      <c r="Z23" s="7" t="s">
        <v>63</v>
      </c>
      <c r="AA23" s="4">
        <v>5429</v>
      </c>
      <c r="AB23" s="4">
        <v>495</v>
      </c>
      <c r="AC23" s="4">
        <v>1261</v>
      </c>
    </row>
    <row r="24" spans="1:29" ht="18">
      <c r="A24" s="1" t="s">
        <v>64</v>
      </c>
      <c r="B24" s="1">
        <v>1026</v>
      </c>
      <c r="C24" s="1">
        <v>3</v>
      </c>
      <c r="D24" s="1" t="s">
        <v>64</v>
      </c>
      <c r="E24" s="1">
        <v>5633</v>
      </c>
      <c r="F24" s="1" t="s">
        <v>11</v>
      </c>
      <c r="G24" s="1">
        <v>2531243.6609999901</v>
      </c>
      <c r="H24" s="1">
        <v>1153896.0649999999</v>
      </c>
      <c r="I24" s="1" t="s">
        <v>12</v>
      </c>
      <c r="L24" s="3">
        <v>1026</v>
      </c>
      <c r="N24" s="4">
        <v>1266</v>
      </c>
      <c r="O24" s="1">
        <v>1222</v>
      </c>
      <c r="P24" s="1">
        <v>1489</v>
      </c>
      <c r="Q24" s="1">
        <v>8463</v>
      </c>
      <c r="R24" s="1">
        <v>6538</v>
      </c>
      <c r="Z24" s="7" t="s">
        <v>65</v>
      </c>
      <c r="AA24" s="4">
        <v>5430</v>
      </c>
      <c r="AB24" s="4">
        <v>483</v>
      </c>
      <c r="AC24" s="4">
        <v>1261</v>
      </c>
    </row>
    <row r="25" spans="1:29" ht="18">
      <c r="A25" s="1" t="s">
        <v>66</v>
      </c>
      <c r="B25" s="1">
        <v>1027</v>
      </c>
      <c r="C25" s="1">
        <v>0</v>
      </c>
      <c r="D25" s="1" t="s">
        <v>66</v>
      </c>
      <c r="E25" s="1">
        <v>5638</v>
      </c>
      <c r="F25" s="1" t="s">
        <v>11</v>
      </c>
      <c r="G25" s="1">
        <v>2529583.7699999898</v>
      </c>
      <c r="H25" s="1">
        <v>1153210.6200000001</v>
      </c>
      <c r="I25" s="1" t="s">
        <v>12</v>
      </c>
      <c r="L25" s="3">
        <v>1026</v>
      </c>
      <c r="N25" s="4">
        <v>1267</v>
      </c>
      <c r="O25" s="1">
        <v>1223</v>
      </c>
      <c r="P25" s="1">
        <v>1527</v>
      </c>
      <c r="Q25" s="1">
        <v>8415</v>
      </c>
      <c r="R25" s="1">
        <v>6538</v>
      </c>
      <c r="Z25" s="7" t="s">
        <v>67</v>
      </c>
      <c r="AA25" s="4">
        <v>5716</v>
      </c>
      <c r="AB25" s="4" t="s">
        <v>68</v>
      </c>
      <c r="AC25" s="4">
        <v>1262</v>
      </c>
    </row>
    <row r="26" spans="1:29" ht="18">
      <c r="A26" s="1" t="s">
        <v>69</v>
      </c>
      <c r="B26" s="1">
        <v>1028</v>
      </c>
      <c r="C26" s="1">
        <v>0</v>
      </c>
      <c r="D26" s="1" t="s">
        <v>69</v>
      </c>
      <c r="E26" s="1">
        <v>5643</v>
      </c>
      <c r="F26" s="1" t="s">
        <v>11</v>
      </c>
      <c r="G26" s="1">
        <v>2530038.5799999898</v>
      </c>
      <c r="H26" s="1">
        <v>1152307.0379999899</v>
      </c>
      <c r="I26" s="1" t="s">
        <v>12</v>
      </c>
      <c r="L26" s="3">
        <v>1027</v>
      </c>
      <c r="N26" s="4">
        <v>1267</v>
      </c>
      <c r="O26" s="1">
        <v>1224</v>
      </c>
      <c r="P26" s="1">
        <v>1528</v>
      </c>
      <c r="Q26" s="1">
        <v>8415</v>
      </c>
      <c r="R26" s="1">
        <v>6540</v>
      </c>
      <c r="Z26" s="7" t="s">
        <v>70</v>
      </c>
      <c r="AA26" s="4">
        <v>5714</v>
      </c>
      <c r="AB26" s="4" t="s">
        <v>71</v>
      </c>
      <c r="AC26" s="4">
        <v>1263</v>
      </c>
    </row>
    <row r="27" spans="1:29" ht="18">
      <c r="A27" s="1" t="s">
        <v>72</v>
      </c>
      <c r="B27" s="1">
        <v>1029</v>
      </c>
      <c r="C27" s="1">
        <v>0</v>
      </c>
      <c r="D27" s="1" t="s">
        <v>73</v>
      </c>
      <c r="E27" s="1">
        <v>5651</v>
      </c>
      <c r="F27" s="1" t="s">
        <v>11</v>
      </c>
      <c r="G27" s="1">
        <v>2532683.2850000001</v>
      </c>
      <c r="H27" s="1">
        <v>1157622.9339999999</v>
      </c>
      <c r="I27" s="1" t="s">
        <v>12</v>
      </c>
      <c r="L27" s="3">
        <v>1028</v>
      </c>
      <c r="N27" s="4">
        <v>1268</v>
      </c>
      <c r="O27" s="1">
        <v>1225</v>
      </c>
      <c r="P27" s="1">
        <v>1528</v>
      </c>
      <c r="Q27" s="1">
        <v>8414</v>
      </c>
      <c r="R27" s="1">
        <v>6541</v>
      </c>
      <c r="Z27" s="7" t="s">
        <v>74</v>
      </c>
      <c r="AA27" s="4">
        <v>5727</v>
      </c>
      <c r="AB27" s="4" t="s">
        <v>75</v>
      </c>
      <c r="AC27" s="4">
        <v>1264</v>
      </c>
    </row>
    <row r="28" spans="1:29" ht="18">
      <c r="A28" s="1" t="s">
        <v>76</v>
      </c>
      <c r="B28" s="1">
        <v>1030</v>
      </c>
      <c r="C28" s="1">
        <v>0</v>
      </c>
      <c r="D28" s="1" t="s">
        <v>76</v>
      </c>
      <c r="E28" s="1">
        <v>5624</v>
      </c>
      <c r="F28" s="1" t="s">
        <v>11</v>
      </c>
      <c r="G28" s="1">
        <v>2531932.8689999902</v>
      </c>
      <c r="H28" s="1">
        <v>1156150.4539999999</v>
      </c>
      <c r="I28" s="1" t="s">
        <v>12</v>
      </c>
      <c r="L28" s="3">
        <v>1029</v>
      </c>
      <c r="N28" s="4">
        <v>1268</v>
      </c>
      <c r="O28" s="1">
        <v>1226</v>
      </c>
      <c r="P28" s="1">
        <v>1529</v>
      </c>
      <c r="Q28" s="1">
        <v>8447</v>
      </c>
      <c r="R28" s="1">
        <v>6542</v>
      </c>
      <c r="AC28" s="1">
        <v>1265</v>
      </c>
    </row>
    <row r="29" spans="1:29" ht="18">
      <c r="A29" s="1" t="s">
        <v>77</v>
      </c>
      <c r="B29" s="1">
        <v>1031</v>
      </c>
      <c r="C29" s="1">
        <v>0</v>
      </c>
      <c r="D29" s="1" t="s">
        <v>78</v>
      </c>
      <c r="E29" s="1">
        <v>5489</v>
      </c>
      <c r="F29" s="1" t="s">
        <v>11</v>
      </c>
      <c r="G29" s="1">
        <v>2532057.4559999998</v>
      </c>
      <c r="H29" s="1">
        <v>1158854.2339999999</v>
      </c>
      <c r="I29" s="1" t="s">
        <v>12</v>
      </c>
      <c r="L29" s="3">
        <v>1030</v>
      </c>
      <c r="N29" s="4">
        <v>1269</v>
      </c>
      <c r="O29" s="1">
        <v>1227</v>
      </c>
      <c r="P29" s="1">
        <v>1532</v>
      </c>
      <c r="Q29" s="1">
        <v>8458</v>
      </c>
      <c r="R29" s="1">
        <v>6543</v>
      </c>
      <c r="Z29" s="7" t="s">
        <v>79</v>
      </c>
      <c r="AA29" s="4">
        <v>5715</v>
      </c>
      <c r="AB29" s="4" t="s">
        <v>80</v>
      </c>
      <c r="AC29" s="4">
        <v>1266</v>
      </c>
    </row>
    <row r="30" spans="1:29" ht="18">
      <c r="A30" s="1" t="s">
        <v>81</v>
      </c>
      <c r="B30" s="1">
        <v>1032</v>
      </c>
      <c r="C30" s="1">
        <v>0</v>
      </c>
      <c r="D30" s="1" t="s">
        <v>81</v>
      </c>
      <c r="E30" s="1">
        <v>5592</v>
      </c>
      <c r="F30" s="1" t="s">
        <v>11</v>
      </c>
      <c r="G30" s="1">
        <v>2536168.87099999</v>
      </c>
      <c r="H30" s="1">
        <v>1157218.905</v>
      </c>
      <c r="I30" s="1" t="s">
        <v>12</v>
      </c>
      <c r="L30" s="3">
        <v>1031</v>
      </c>
      <c r="N30" s="4">
        <v>1270</v>
      </c>
      <c r="O30" s="1">
        <v>1227</v>
      </c>
      <c r="P30" s="1">
        <v>1533</v>
      </c>
      <c r="Q30" s="1">
        <v>8245</v>
      </c>
      <c r="R30" s="1">
        <v>6544</v>
      </c>
      <c r="Z30" s="7" t="s">
        <v>82</v>
      </c>
      <c r="AA30" s="4">
        <v>5710</v>
      </c>
      <c r="AB30" s="4">
        <v>509</v>
      </c>
      <c r="AC30" s="4">
        <v>1267</v>
      </c>
    </row>
    <row r="31" spans="1:29" ht="18">
      <c r="A31" s="1" t="s">
        <v>83</v>
      </c>
      <c r="B31" s="1">
        <v>1033</v>
      </c>
      <c r="C31" s="1">
        <v>0</v>
      </c>
      <c r="D31" s="1" t="s">
        <v>83</v>
      </c>
      <c r="E31" s="1">
        <v>5582</v>
      </c>
      <c r="F31" s="1" t="s">
        <v>11</v>
      </c>
      <c r="G31" s="1">
        <v>2536109.3759999899</v>
      </c>
      <c r="H31" s="1">
        <v>1159629.8700000001</v>
      </c>
      <c r="I31" s="1" t="s">
        <v>12</v>
      </c>
      <c r="L31" s="3">
        <v>1032</v>
      </c>
      <c r="N31" s="4">
        <v>1271</v>
      </c>
      <c r="O31" s="1">
        <v>1228</v>
      </c>
      <c r="P31" s="1">
        <v>1534</v>
      </c>
      <c r="Q31" s="1">
        <v>8246</v>
      </c>
      <c r="R31" s="1">
        <v>6545</v>
      </c>
      <c r="Z31" s="7" t="s">
        <v>84</v>
      </c>
      <c r="AA31" s="4">
        <v>5732</v>
      </c>
      <c r="AB31" s="4" t="s">
        <v>85</v>
      </c>
      <c r="AC31" s="4">
        <v>1267</v>
      </c>
    </row>
    <row r="32" spans="1:29" ht="18">
      <c r="A32" s="1" t="s">
        <v>86</v>
      </c>
      <c r="B32" s="1">
        <v>1034</v>
      </c>
      <c r="C32" s="1">
        <v>0</v>
      </c>
      <c r="D32" s="1" t="s">
        <v>86</v>
      </c>
      <c r="E32" s="1">
        <v>5473</v>
      </c>
      <c r="F32" s="1" t="s">
        <v>11</v>
      </c>
      <c r="G32" s="1">
        <v>2534426.3489999902</v>
      </c>
      <c r="H32" s="1">
        <v>1161745.94</v>
      </c>
      <c r="I32" s="1" t="s">
        <v>12</v>
      </c>
      <c r="L32" s="3">
        <v>1033</v>
      </c>
      <c r="N32" s="4">
        <v>1272</v>
      </c>
      <c r="O32" s="1">
        <v>1231</v>
      </c>
      <c r="P32" s="1">
        <v>1541</v>
      </c>
      <c r="Q32" s="1">
        <v>8416</v>
      </c>
      <c r="R32" s="1">
        <v>6546</v>
      </c>
      <c r="Z32" s="7" t="s">
        <v>87</v>
      </c>
      <c r="AA32" s="4">
        <v>5704</v>
      </c>
      <c r="AB32" s="4" t="s">
        <v>88</v>
      </c>
      <c r="AC32" s="4">
        <v>1268</v>
      </c>
    </row>
    <row r="33" spans="1:29" ht="18">
      <c r="A33" s="1" t="s">
        <v>89</v>
      </c>
      <c r="B33" s="1">
        <v>1035</v>
      </c>
      <c r="C33" s="1">
        <v>0</v>
      </c>
      <c r="D33" s="1" t="s">
        <v>89</v>
      </c>
      <c r="E33" s="1">
        <v>5472</v>
      </c>
      <c r="F33" s="1" t="s">
        <v>11</v>
      </c>
      <c r="G33" s="1">
        <v>2532970.2109999899</v>
      </c>
      <c r="H33" s="1">
        <v>1161769.318</v>
      </c>
      <c r="I33" s="1" t="s">
        <v>12</v>
      </c>
      <c r="L33" s="3">
        <v>1034</v>
      </c>
      <c r="N33" s="4">
        <v>1273</v>
      </c>
      <c r="O33" s="1">
        <v>1232</v>
      </c>
      <c r="P33" s="1">
        <v>1541</v>
      </c>
      <c r="Q33" s="1">
        <v>8247</v>
      </c>
      <c r="R33" s="1">
        <v>6548</v>
      </c>
      <c r="Z33" s="7" t="s">
        <v>90</v>
      </c>
      <c r="AA33" s="4">
        <v>5854</v>
      </c>
      <c r="AB33" s="4">
        <v>403</v>
      </c>
      <c r="AC33" s="4">
        <v>1268</v>
      </c>
    </row>
    <row r="34" spans="1:29" ht="18">
      <c r="A34" s="1" t="s">
        <v>91</v>
      </c>
      <c r="B34" s="1">
        <v>1036</v>
      </c>
      <c r="C34" s="1">
        <v>0</v>
      </c>
      <c r="D34" s="1" t="s">
        <v>91</v>
      </c>
      <c r="E34" s="1">
        <v>5501</v>
      </c>
      <c r="F34" s="1" t="s">
        <v>11</v>
      </c>
      <c r="G34" s="1">
        <v>2533209.9909999999</v>
      </c>
      <c r="H34" s="1">
        <v>1160709.0630000001</v>
      </c>
      <c r="I34" s="1" t="s">
        <v>12</v>
      </c>
      <c r="L34" s="3">
        <v>1035</v>
      </c>
      <c r="N34" s="4">
        <v>1274</v>
      </c>
      <c r="O34" s="1">
        <v>1233</v>
      </c>
      <c r="P34" s="1">
        <v>1541</v>
      </c>
      <c r="Q34" s="1">
        <v>8450</v>
      </c>
      <c r="R34" s="1">
        <v>6548</v>
      </c>
      <c r="Z34" s="7" t="s">
        <v>92</v>
      </c>
      <c r="AA34" s="4">
        <v>5703</v>
      </c>
      <c r="AB34" s="4" t="s">
        <v>93</v>
      </c>
      <c r="AC34" s="4">
        <v>1269</v>
      </c>
    </row>
    <row r="35" spans="1:29" ht="18">
      <c r="A35" s="1" t="s">
        <v>94</v>
      </c>
      <c r="B35" s="1">
        <v>1037</v>
      </c>
      <c r="C35" s="1">
        <v>0</v>
      </c>
      <c r="D35" s="1" t="s">
        <v>94</v>
      </c>
      <c r="E35" s="1">
        <v>5521</v>
      </c>
      <c r="F35" s="1" t="s">
        <v>11</v>
      </c>
      <c r="G35" s="1">
        <v>2536657.0559999999</v>
      </c>
      <c r="H35" s="1">
        <v>1161316.19599999</v>
      </c>
      <c r="I35" s="1" t="s">
        <v>12</v>
      </c>
      <c r="L35" s="3">
        <v>1036</v>
      </c>
      <c r="N35" s="4">
        <v>1274</v>
      </c>
      <c r="O35" s="1">
        <v>1234</v>
      </c>
      <c r="P35" s="1">
        <v>1542</v>
      </c>
      <c r="Q35" s="1">
        <v>8444</v>
      </c>
      <c r="R35" s="1">
        <v>6548</v>
      </c>
      <c r="Z35" s="7" t="s">
        <v>95</v>
      </c>
      <c r="AA35" s="4">
        <v>5730</v>
      </c>
      <c r="AB35" s="4" t="s">
        <v>96</v>
      </c>
      <c r="AC35" s="4">
        <v>1270</v>
      </c>
    </row>
    <row r="36" spans="1:29" ht="18">
      <c r="A36" s="1" t="s">
        <v>97</v>
      </c>
      <c r="B36" s="1">
        <v>1038</v>
      </c>
      <c r="C36" s="1">
        <v>0</v>
      </c>
      <c r="D36" s="1" t="s">
        <v>97</v>
      </c>
      <c r="E36" s="1">
        <v>5512</v>
      </c>
      <c r="F36" s="1" t="s">
        <v>11</v>
      </c>
      <c r="G36" s="1">
        <v>2544152.0399999898</v>
      </c>
      <c r="H36" s="1">
        <v>1171476.07099999</v>
      </c>
      <c r="I36" s="1" t="s">
        <v>12</v>
      </c>
      <c r="L36" s="3">
        <v>1037</v>
      </c>
      <c r="N36" s="4">
        <v>1275</v>
      </c>
      <c r="O36" s="1">
        <v>1236</v>
      </c>
      <c r="P36" s="1">
        <v>1544</v>
      </c>
      <c r="Q36" s="1">
        <v>8457</v>
      </c>
      <c r="R36" s="1">
        <v>6549</v>
      </c>
      <c r="Z36" s="7" t="s">
        <v>98</v>
      </c>
      <c r="AA36" s="4">
        <v>5720</v>
      </c>
      <c r="AB36" s="4" t="s">
        <v>99</v>
      </c>
      <c r="AC36" s="4">
        <v>1271</v>
      </c>
    </row>
    <row r="37" spans="1:29" ht="18">
      <c r="A37" s="1" t="s">
        <v>100</v>
      </c>
      <c r="B37" s="1">
        <v>1040</v>
      </c>
      <c r="C37" s="1">
        <v>0</v>
      </c>
      <c r="D37" s="1" t="s">
        <v>100</v>
      </c>
      <c r="E37" s="1">
        <v>5518</v>
      </c>
      <c r="F37" s="1" t="s">
        <v>11</v>
      </c>
      <c r="G37" s="1">
        <v>2538398.6510000001</v>
      </c>
      <c r="H37" s="1">
        <v>1165819.9639999999</v>
      </c>
      <c r="I37" s="1" t="s">
        <v>12</v>
      </c>
      <c r="L37" s="3">
        <v>1038</v>
      </c>
      <c r="N37" s="4">
        <v>1276</v>
      </c>
      <c r="O37" s="1">
        <v>1237</v>
      </c>
      <c r="P37" s="1">
        <v>1553</v>
      </c>
      <c r="Q37" s="1">
        <v>8451</v>
      </c>
      <c r="R37" s="1">
        <v>6556</v>
      </c>
      <c r="Z37" s="7" t="s">
        <v>101</v>
      </c>
      <c r="AA37" s="4">
        <v>5718</v>
      </c>
      <c r="AB37" s="4" t="s">
        <v>102</v>
      </c>
      <c r="AC37" s="4">
        <v>1272</v>
      </c>
    </row>
    <row r="38" spans="1:29" ht="18">
      <c r="A38" s="1" t="s">
        <v>103</v>
      </c>
      <c r="B38" s="1">
        <v>1040</v>
      </c>
      <c r="C38" s="1">
        <v>3</v>
      </c>
      <c r="D38" s="1" t="s">
        <v>104</v>
      </c>
      <c r="E38" s="1">
        <v>5535</v>
      </c>
      <c r="F38" s="1" t="s">
        <v>11</v>
      </c>
      <c r="G38" s="1">
        <v>2535379.9439999899</v>
      </c>
      <c r="H38" s="1">
        <v>1165105.10399999</v>
      </c>
      <c r="I38" s="1" t="s">
        <v>12</v>
      </c>
      <c r="L38" s="3">
        <v>1040</v>
      </c>
      <c r="N38" s="4">
        <v>1277</v>
      </c>
      <c r="O38" s="1">
        <v>1239</v>
      </c>
      <c r="P38" s="1">
        <v>1563</v>
      </c>
      <c r="Q38" s="1">
        <v>8453</v>
      </c>
      <c r="R38" s="1">
        <v>6557</v>
      </c>
      <c r="Z38" s="7" t="s">
        <v>105</v>
      </c>
      <c r="AA38" s="4">
        <v>5702</v>
      </c>
      <c r="AB38" s="4" t="s">
        <v>106</v>
      </c>
      <c r="AC38" s="4">
        <v>1273</v>
      </c>
    </row>
    <row r="39" spans="1:29" ht="18">
      <c r="A39" s="1" t="s">
        <v>107</v>
      </c>
      <c r="B39" s="1">
        <v>1040</v>
      </c>
      <c r="C39" s="1">
        <v>2</v>
      </c>
      <c r="D39" s="1" t="s">
        <v>107</v>
      </c>
      <c r="E39" s="1">
        <v>5537</v>
      </c>
      <c r="F39" s="1" t="s">
        <v>11</v>
      </c>
      <c r="G39" s="1">
        <v>2538799.5830000001</v>
      </c>
      <c r="H39" s="1">
        <v>1167704.6909999901</v>
      </c>
      <c r="I39" s="1" t="s">
        <v>12</v>
      </c>
      <c r="L39" s="3">
        <v>1040</v>
      </c>
      <c r="N39" s="4">
        <v>1277</v>
      </c>
      <c r="O39" s="1">
        <v>1241</v>
      </c>
      <c r="P39" s="1">
        <v>1564</v>
      </c>
      <c r="Q39" s="1">
        <v>8461</v>
      </c>
      <c r="R39" s="1">
        <v>6558</v>
      </c>
      <c r="Z39" s="7" t="s">
        <v>108</v>
      </c>
      <c r="AA39" s="4">
        <v>5722</v>
      </c>
      <c r="AB39" s="4">
        <v>406</v>
      </c>
      <c r="AC39" s="4">
        <v>1274</v>
      </c>
    </row>
    <row r="40" spans="1:29" ht="18">
      <c r="A40" s="1" t="s">
        <v>109</v>
      </c>
      <c r="B40" s="1">
        <v>1041</v>
      </c>
      <c r="C40" s="1">
        <v>33</v>
      </c>
      <c r="D40" s="1" t="s">
        <v>109</v>
      </c>
      <c r="E40" s="1">
        <v>5514</v>
      </c>
      <c r="F40" s="1" t="s">
        <v>11</v>
      </c>
      <c r="G40" s="1">
        <v>2540322.6799999899</v>
      </c>
      <c r="H40" s="1">
        <v>1163555.861</v>
      </c>
      <c r="I40" s="1" t="s">
        <v>12</v>
      </c>
      <c r="L40" s="3">
        <v>1040</v>
      </c>
      <c r="N40" s="4">
        <v>1278</v>
      </c>
      <c r="O40" s="1">
        <v>1242</v>
      </c>
      <c r="P40" s="1">
        <v>1565</v>
      </c>
      <c r="Q40" s="1">
        <v>8212</v>
      </c>
      <c r="R40" s="1">
        <v>6562</v>
      </c>
      <c r="Z40" s="7" t="s">
        <v>110</v>
      </c>
      <c r="AA40" s="4">
        <v>5728</v>
      </c>
      <c r="AB40" s="4">
        <v>585</v>
      </c>
      <c r="AC40" s="4">
        <v>1274</v>
      </c>
    </row>
    <row r="41" spans="1:29" ht="18">
      <c r="A41" s="1" t="s">
        <v>111</v>
      </c>
      <c r="B41" s="1">
        <v>1041</v>
      </c>
      <c r="C41" s="1">
        <v>32</v>
      </c>
      <c r="D41" s="1" t="s">
        <v>111</v>
      </c>
      <c r="E41" s="1">
        <v>5533</v>
      </c>
      <c r="F41" s="1" t="s">
        <v>11</v>
      </c>
      <c r="G41" s="1">
        <v>2542092.7489999998</v>
      </c>
      <c r="H41" s="1">
        <v>1164314.4909999999</v>
      </c>
      <c r="I41" s="1" t="s">
        <v>12</v>
      </c>
      <c r="L41" s="3">
        <v>1041</v>
      </c>
      <c r="N41" s="4">
        <v>1279</v>
      </c>
      <c r="O41" s="1">
        <v>1243</v>
      </c>
      <c r="P41" s="1">
        <v>1566</v>
      </c>
      <c r="Q41" s="1">
        <v>8248</v>
      </c>
      <c r="R41" s="1">
        <v>6563</v>
      </c>
      <c r="Z41" s="7" t="s">
        <v>112</v>
      </c>
      <c r="AA41" s="4">
        <v>5709</v>
      </c>
      <c r="AB41" s="4" t="s">
        <v>113</v>
      </c>
      <c r="AC41" s="4">
        <v>1275</v>
      </c>
    </row>
    <row r="42" spans="1:29" ht="18">
      <c r="A42" s="1" t="s">
        <v>114</v>
      </c>
      <c r="B42" s="1">
        <v>1041</v>
      </c>
      <c r="C42" s="1">
        <v>21</v>
      </c>
      <c r="D42" s="1" t="s">
        <v>115</v>
      </c>
      <c r="E42" s="1">
        <v>5540</v>
      </c>
      <c r="F42" s="1" t="s">
        <v>11</v>
      </c>
      <c r="G42" s="1">
        <v>2543664.7650000001</v>
      </c>
      <c r="H42" s="1">
        <v>1166823.9549999901</v>
      </c>
      <c r="I42" s="1" t="s">
        <v>12</v>
      </c>
      <c r="L42" s="3">
        <v>1041</v>
      </c>
      <c r="N42" s="4">
        <v>1279</v>
      </c>
      <c r="O42" s="1">
        <v>1244</v>
      </c>
      <c r="P42" s="1">
        <v>1566</v>
      </c>
      <c r="Q42" s="1">
        <v>8460</v>
      </c>
      <c r="R42" s="1">
        <v>6565</v>
      </c>
      <c r="Z42" s="7" t="s">
        <v>116</v>
      </c>
      <c r="AA42" s="4">
        <v>5719</v>
      </c>
      <c r="AB42" s="4" t="s">
        <v>117</v>
      </c>
      <c r="AC42" s="4">
        <v>1276</v>
      </c>
    </row>
    <row r="43" spans="1:29" ht="18">
      <c r="A43" s="1" t="s">
        <v>118</v>
      </c>
      <c r="B43" s="1">
        <v>1041</v>
      </c>
      <c r="C43" s="1">
        <v>26</v>
      </c>
      <c r="D43" s="1" t="s">
        <v>115</v>
      </c>
      <c r="E43" s="1">
        <v>5540</v>
      </c>
      <c r="F43" s="1" t="s">
        <v>11</v>
      </c>
      <c r="G43" s="1">
        <v>2543112.1749999998</v>
      </c>
      <c r="H43" s="1">
        <v>1167717.4779999999</v>
      </c>
      <c r="I43" s="1" t="s">
        <v>12</v>
      </c>
      <c r="L43" s="3">
        <v>1041</v>
      </c>
      <c r="N43" s="4">
        <v>1290</v>
      </c>
      <c r="O43" s="1">
        <v>1245</v>
      </c>
      <c r="P43" s="1">
        <v>1567</v>
      </c>
      <c r="Q43" s="1">
        <v>8464</v>
      </c>
      <c r="R43" s="1">
        <v>6571</v>
      </c>
      <c r="Z43" s="7" t="s">
        <v>119</v>
      </c>
      <c r="AA43" s="4">
        <v>5701</v>
      </c>
      <c r="AB43" s="4">
        <v>242</v>
      </c>
      <c r="AC43" s="4">
        <v>1277</v>
      </c>
    </row>
    <row r="44" spans="1:29" ht="18">
      <c r="A44" s="1" t="s">
        <v>120</v>
      </c>
      <c r="B44" s="1">
        <v>1041</v>
      </c>
      <c r="C44" s="1">
        <v>31</v>
      </c>
      <c r="D44" s="1" t="s">
        <v>115</v>
      </c>
      <c r="E44" s="1">
        <v>5540</v>
      </c>
      <c r="F44" s="1" t="s">
        <v>11</v>
      </c>
      <c r="G44" s="1">
        <v>2540668.7230000002</v>
      </c>
      <c r="H44" s="1">
        <v>1165571.2859999901</v>
      </c>
      <c r="I44" s="1" t="s">
        <v>12</v>
      </c>
      <c r="L44" s="3">
        <v>1041</v>
      </c>
      <c r="N44" s="4">
        <v>1291</v>
      </c>
      <c r="O44" s="1">
        <v>1246</v>
      </c>
      <c r="P44" s="1">
        <v>1568</v>
      </c>
      <c r="Q44" s="1">
        <v>8475</v>
      </c>
      <c r="R44" s="1">
        <v>6572</v>
      </c>
      <c r="Z44" s="7" t="s">
        <v>121</v>
      </c>
      <c r="AA44" s="4">
        <v>5706</v>
      </c>
      <c r="AB44" s="4" t="s">
        <v>122</v>
      </c>
      <c r="AC44" s="4">
        <v>1277</v>
      </c>
    </row>
    <row r="45" spans="1:29" ht="18">
      <c r="A45" s="1" t="s">
        <v>123</v>
      </c>
      <c r="B45" s="1">
        <v>1041</v>
      </c>
      <c r="C45" s="1">
        <v>22</v>
      </c>
      <c r="D45" s="1" t="s">
        <v>124</v>
      </c>
      <c r="E45" s="1">
        <v>5804</v>
      </c>
      <c r="F45" s="1" t="s">
        <v>11</v>
      </c>
      <c r="G45" s="1">
        <v>2544549.7609999999</v>
      </c>
      <c r="H45" s="1">
        <v>1166460.87799999</v>
      </c>
      <c r="I45" s="1" t="s">
        <v>12</v>
      </c>
      <c r="L45" s="3">
        <v>1041</v>
      </c>
      <c r="N45" s="4">
        <v>1295</v>
      </c>
      <c r="O45" s="1">
        <v>1247</v>
      </c>
      <c r="P45" s="1">
        <v>1583</v>
      </c>
      <c r="Q45" s="1">
        <v>8462</v>
      </c>
      <c r="R45" s="1">
        <v>6573</v>
      </c>
      <c r="Z45" s="7" t="s">
        <v>125</v>
      </c>
      <c r="AA45" s="4">
        <v>5726</v>
      </c>
      <c r="AB45" s="4" t="s">
        <v>126</v>
      </c>
      <c r="AC45" s="4">
        <v>1278</v>
      </c>
    </row>
    <row r="46" spans="1:29" ht="18">
      <c r="A46" s="1" t="s">
        <v>127</v>
      </c>
      <c r="B46" s="1">
        <v>1042</v>
      </c>
      <c r="C46" s="1">
        <v>4</v>
      </c>
      <c r="D46" s="1" t="s">
        <v>127</v>
      </c>
      <c r="E46" s="1">
        <v>5471</v>
      </c>
      <c r="F46" s="1" t="s">
        <v>11</v>
      </c>
      <c r="G46" s="1">
        <v>2534036.7949999999</v>
      </c>
      <c r="H46" s="1">
        <v>1164195.5749999899</v>
      </c>
      <c r="I46" s="1" t="s">
        <v>12</v>
      </c>
      <c r="L46" s="3">
        <v>1041</v>
      </c>
      <c r="N46" s="4">
        <v>1295</v>
      </c>
      <c r="O46" s="1">
        <v>1248</v>
      </c>
      <c r="P46" s="1">
        <v>1608</v>
      </c>
      <c r="Q46" s="1">
        <v>8478</v>
      </c>
      <c r="R46" s="1">
        <v>6574</v>
      </c>
      <c r="Z46" s="7" t="s">
        <v>128</v>
      </c>
      <c r="AA46" s="4">
        <v>5705</v>
      </c>
      <c r="AB46" s="4">
        <v>847</v>
      </c>
      <c r="AC46" s="4">
        <v>1279</v>
      </c>
    </row>
    <row r="47" spans="1:29" ht="18">
      <c r="A47" s="1" t="s">
        <v>129</v>
      </c>
      <c r="B47" s="1">
        <v>1042</v>
      </c>
      <c r="C47" s="1">
        <v>0</v>
      </c>
      <c r="D47" s="1" t="s">
        <v>129</v>
      </c>
      <c r="E47" s="1">
        <v>5511</v>
      </c>
      <c r="F47" s="1" t="s">
        <v>11</v>
      </c>
      <c r="G47" s="1">
        <v>2537490.62</v>
      </c>
      <c r="H47" s="1">
        <v>1162693.1359999999</v>
      </c>
      <c r="I47" s="1" t="s">
        <v>12</v>
      </c>
      <c r="L47" s="3">
        <v>1042</v>
      </c>
      <c r="N47" s="4">
        <v>1296</v>
      </c>
      <c r="O47" s="1">
        <v>1251</v>
      </c>
      <c r="P47" s="1">
        <v>1609</v>
      </c>
      <c r="Q47" s="1">
        <v>8465</v>
      </c>
      <c r="R47" s="1">
        <v>6575</v>
      </c>
      <c r="Z47" s="7" t="s">
        <v>130</v>
      </c>
      <c r="AA47" s="4">
        <v>5707</v>
      </c>
      <c r="AB47" s="4" t="s">
        <v>131</v>
      </c>
      <c r="AC47" s="4">
        <v>1279</v>
      </c>
    </row>
    <row r="48" spans="1:29" ht="18">
      <c r="A48" s="1" t="s">
        <v>132</v>
      </c>
      <c r="B48" s="1">
        <v>1042</v>
      </c>
      <c r="C48" s="1">
        <v>3</v>
      </c>
      <c r="D48" s="1" t="s">
        <v>129</v>
      </c>
      <c r="E48" s="1">
        <v>5511</v>
      </c>
      <c r="F48" s="1" t="s">
        <v>11</v>
      </c>
      <c r="G48" s="1">
        <v>2535567.6939999899</v>
      </c>
      <c r="H48" s="1">
        <v>1163746.0659999901</v>
      </c>
      <c r="I48" s="1" t="s">
        <v>12</v>
      </c>
      <c r="L48" s="3">
        <v>1042</v>
      </c>
      <c r="N48" s="4">
        <v>1297</v>
      </c>
      <c r="O48" s="1">
        <v>1252</v>
      </c>
      <c r="P48" s="1">
        <v>1609</v>
      </c>
      <c r="Q48" s="1">
        <v>8465</v>
      </c>
      <c r="R48" s="1">
        <v>6575</v>
      </c>
      <c r="Z48" s="7" t="s">
        <v>133</v>
      </c>
      <c r="AA48" s="4">
        <v>5708</v>
      </c>
      <c r="AB48" s="4" t="s">
        <v>134</v>
      </c>
      <c r="AC48" s="4">
        <v>1290</v>
      </c>
    </row>
    <row r="49" spans="1:29" ht="18">
      <c r="A49" s="1" t="s">
        <v>135</v>
      </c>
      <c r="B49" s="1">
        <v>1043</v>
      </c>
      <c r="C49" s="1">
        <v>0</v>
      </c>
      <c r="D49" s="1" t="s">
        <v>115</v>
      </c>
      <c r="E49" s="1">
        <v>5540</v>
      </c>
      <c r="F49" s="1" t="s">
        <v>11</v>
      </c>
      <c r="G49" s="1">
        <v>2541235.0099999998</v>
      </c>
      <c r="H49" s="1">
        <v>1167423.8299999901</v>
      </c>
      <c r="I49" s="1" t="s">
        <v>12</v>
      </c>
      <c r="L49" s="3">
        <v>1042</v>
      </c>
      <c r="N49" s="4">
        <v>1299</v>
      </c>
      <c r="O49" s="1">
        <v>1253</v>
      </c>
      <c r="P49" s="1">
        <v>1609</v>
      </c>
      <c r="Q49" s="1">
        <v>8466</v>
      </c>
      <c r="R49" s="1">
        <v>6576</v>
      </c>
      <c r="Z49" s="7" t="s">
        <v>136</v>
      </c>
      <c r="AA49" s="4">
        <v>5711</v>
      </c>
      <c r="AB49" s="4" t="s">
        <v>137</v>
      </c>
      <c r="AC49" s="4">
        <v>1291</v>
      </c>
    </row>
    <row r="50" spans="1:29" ht="18">
      <c r="A50" s="1" t="s">
        <v>138</v>
      </c>
      <c r="B50" s="1">
        <v>1044</v>
      </c>
      <c r="C50" s="1">
        <v>0</v>
      </c>
      <c r="D50" s="1" t="s">
        <v>138</v>
      </c>
      <c r="E50" s="1">
        <v>5522</v>
      </c>
      <c r="F50" s="1" t="s">
        <v>11</v>
      </c>
      <c r="G50" s="1">
        <v>2542048.34499999</v>
      </c>
      <c r="H50" s="1">
        <v>1169709.8529999999</v>
      </c>
      <c r="I50" s="1" t="s">
        <v>12</v>
      </c>
      <c r="L50" s="3">
        <v>1043</v>
      </c>
      <c r="O50" s="1">
        <v>1254</v>
      </c>
      <c r="P50" s="1">
        <v>1611</v>
      </c>
      <c r="Q50" s="1">
        <v>8467</v>
      </c>
      <c r="R50" s="1">
        <v>6577</v>
      </c>
      <c r="Z50" s="7" t="s">
        <v>139</v>
      </c>
      <c r="AA50" s="4">
        <v>5723</v>
      </c>
      <c r="AB50" s="4" t="s">
        <v>140</v>
      </c>
      <c r="AC50" s="4">
        <v>1295</v>
      </c>
    </row>
    <row r="51" spans="1:29" ht="18">
      <c r="A51" s="1" t="s">
        <v>141</v>
      </c>
      <c r="B51" s="1">
        <v>1045</v>
      </c>
      <c r="C51" s="1">
        <v>0</v>
      </c>
      <c r="D51" s="1" t="s">
        <v>141</v>
      </c>
      <c r="E51" s="1">
        <v>5680</v>
      </c>
      <c r="F51" s="1" t="s">
        <v>11</v>
      </c>
      <c r="G51" s="1">
        <v>2545202.9499999899</v>
      </c>
      <c r="H51" s="1">
        <v>1173567.6880000001</v>
      </c>
      <c r="I51" s="1" t="s">
        <v>12</v>
      </c>
      <c r="L51" s="3">
        <v>1044</v>
      </c>
      <c r="O51" s="1">
        <v>1255</v>
      </c>
      <c r="P51" s="1">
        <v>1614</v>
      </c>
      <c r="Q51" s="1">
        <v>8459</v>
      </c>
      <c r="R51" s="1">
        <v>6578</v>
      </c>
      <c r="Z51" s="7" t="s">
        <v>142</v>
      </c>
      <c r="AA51" s="4">
        <v>5729</v>
      </c>
      <c r="AB51" s="4" t="s">
        <v>143</v>
      </c>
      <c r="AC51" s="4">
        <v>1295</v>
      </c>
    </row>
    <row r="52" spans="1:29" ht="18">
      <c r="A52" s="1" t="s">
        <v>144</v>
      </c>
      <c r="B52" s="1">
        <v>1046</v>
      </c>
      <c r="C52" s="1">
        <v>0</v>
      </c>
      <c r="D52" s="1" t="s">
        <v>144</v>
      </c>
      <c r="E52" s="1">
        <v>5534</v>
      </c>
      <c r="F52" s="1" t="s">
        <v>11</v>
      </c>
      <c r="G52" s="1">
        <v>2542881.7059999998</v>
      </c>
      <c r="H52" s="1">
        <v>1171631.9129999899</v>
      </c>
      <c r="I52" s="1" t="s">
        <v>12</v>
      </c>
      <c r="L52" s="3">
        <v>1045</v>
      </c>
      <c r="O52" s="1">
        <v>1256</v>
      </c>
      <c r="P52" s="1">
        <v>1615</v>
      </c>
      <c r="Q52" s="1">
        <v>8184</v>
      </c>
      <c r="R52" s="1">
        <v>6579</v>
      </c>
      <c r="Z52" s="7" t="s">
        <v>145</v>
      </c>
      <c r="AA52" s="4">
        <v>5712</v>
      </c>
      <c r="AB52" s="4" t="s">
        <v>146</v>
      </c>
      <c r="AC52" s="4">
        <v>1296</v>
      </c>
    </row>
    <row r="53" spans="1:29" ht="18">
      <c r="A53" s="1" t="s">
        <v>147</v>
      </c>
      <c r="B53" s="1">
        <v>1047</v>
      </c>
      <c r="C53" s="1">
        <v>0</v>
      </c>
      <c r="D53" s="1" t="s">
        <v>147</v>
      </c>
      <c r="E53" s="1">
        <v>5923</v>
      </c>
      <c r="F53" s="1" t="s">
        <v>11</v>
      </c>
      <c r="G53" s="1">
        <v>2542946.0229999898</v>
      </c>
      <c r="H53" s="1">
        <v>1173927.7749999899</v>
      </c>
      <c r="I53" s="1" t="s">
        <v>12</v>
      </c>
      <c r="L53" s="3">
        <v>1046</v>
      </c>
      <c r="O53" s="1">
        <v>1257</v>
      </c>
      <c r="P53" s="1">
        <v>1616</v>
      </c>
      <c r="Q53" s="1">
        <v>8303</v>
      </c>
      <c r="R53" s="1">
        <v>6582</v>
      </c>
      <c r="Z53" s="7" t="s">
        <v>148</v>
      </c>
      <c r="AA53" s="4">
        <v>5717</v>
      </c>
      <c r="AB53" s="4" t="s">
        <v>149</v>
      </c>
      <c r="AC53" s="4">
        <v>1297</v>
      </c>
    </row>
    <row r="54" spans="1:29" ht="18">
      <c r="A54" s="1" t="s">
        <v>150</v>
      </c>
      <c r="B54" s="1">
        <v>1052</v>
      </c>
      <c r="C54" s="1">
        <v>0</v>
      </c>
      <c r="D54" s="1" t="s">
        <v>150</v>
      </c>
      <c r="E54" s="1">
        <v>5587</v>
      </c>
      <c r="F54" s="1" t="s">
        <v>11</v>
      </c>
      <c r="G54" s="1">
        <v>2538459.72899999</v>
      </c>
      <c r="H54" s="1">
        <v>1156484.1129999999</v>
      </c>
      <c r="I54" s="1" t="s">
        <v>12</v>
      </c>
      <c r="L54" s="3">
        <v>1047</v>
      </c>
      <c r="O54" s="1">
        <v>1258</v>
      </c>
      <c r="P54" s="1">
        <v>1617</v>
      </c>
      <c r="Q54" s="1">
        <v>8180</v>
      </c>
      <c r="R54" s="1">
        <v>6583</v>
      </c>
      <c r="Z54" s="7" t="s">
        <v>151</v>
      </c>
      <c r="AA54" s="4">
        <v>5713</v>
      </c>
      <c r="AB54" s="4" t="s">
        <v>152</v>
      </c>
      <c r="AC54" s="4">
        <v>1299</v>
      </c>
    </row>
    <row r="55" spans="1:29">
      <c r="A55" s="1" t="s">
        <v>153</v>
      </c>
      <c r="B55" s="1">
        <v>1053</v>
      </c>
      <c r="C55" s="1">
        <v>2</v>
      </c>
      <c r="D55" s="1" t="s">
        <v>153</v>
      </c>
      <c r="E55" s="1">
        <v>5515</v>
      </c>
      <c r="F55" s="1" t="s">
        <v>11</v>
      </c>
      <c r="G55" s="1">
        <v>2538997.0909999898</v>
      </c>
      <c r="H55" s="1">
        <v>1161035.594</v>
      </c>
      <c r="I55" s="1" t="s">
        <v>12</v>
      </c>
      <c r="L55" s="3">
        <v>1052</v>
      </c>
      <c r="O55" s="1">
        <v>1281</v>
      </c>
      <c r="P55" s="1">
        <v>1617</v>
      </c>
      <c r="Q55" s="1">
        <v>8305</v>
      </c>
      <c r="R55" s="1">
        <v>6584</v>
      </c>
    </row>
    <row r="56" spans="1:29">
      <c r="A56" s="1" t="s">
        <v>154</v>
      </c>
      <c r="B56" s="1">
        <v>1053</v>
      </c>
      <c r="C56" s="1">
        <v>0</v>
      </c>
      <c r="D56" s="1" t="s">
        <v>155</v>
      </c>
      <c r="E56" s="1">
        <v>5516</v>
      </c>
      <c r="F56" s="1" t="s">
        <v>11</v>
      </c>
      <c r="G56" s="1">
        <v>2538877.4840000002</v>
      </c>
      <c r="H56" s="1">
        <v>1159530.96</v>
      </c>
      <c r="I56" s="1" t="s">
        <v>12</v>
      </c>
      <c r="L56" s="3">
        <v>1053</v>
      </c>
      <c r="O56" s="1">
        <v>1283</v>
      </c>
      <c r="P56" s="1">
        <v>1618</v>
      </c>
      <c r="Q56" s="1">
        <v>8193</v>
      </c>
      <c r="R56" s="1">
        <v>6592</v>
      </c>
    </row>
    <row r="57" spans="1:29">
      <c r="A57" s="1" t="s">
        <v>156</v>
      </c>
      <c r="B57" s="1">
        <v>1054</v>
      </c>
      <c r="C57" s="1">
        <v>0</v>
      </c>
      <c r="D57" s="1" t="s">
        <v>157</v>
      </c>
      <c r="E57" s="1">
        <v>5527</v>
      </c>
      <c r="F57" s="1" t="s">
        <v>11</v>
      </c>
      <c r="G57" s="1">
        <v>2537772.3659999999</v>
      </c>
      <c r="H57" s="1">
        <v>1160314.1950000001</v>
      </c>
      <c r="I57" s="1" t="s">
        <v>12</v>
      </c>
      <c r="L57" s="3">
        <v>1053</v>
      </c>
      <c r="O57" s="1">
        <v>1283</v>
      </c>
      <c r="P57" s="1">
        <v>1619</v>
      </c>
      <c r="Q57" s="1">
        <v>8424</v>
      </c>
      <c r="R57" s="1">
        <v>6593</v>
      </c>
    </row>
    <row r="58" spans="1:29">
      <c r="A58" s="1" t="s">
        <v>158</v>
      </c>
      <c r="B58" s="1">
        <v>1055</v>
      </c>
      <c r="C58" s="1">
        <v>0</v>
      </c>
      <c r="D58" s="1" t="s">
        <v>158</v>
      </c>
      <c r="E58" s="1">
        <v>5523</v>
      </c>
      <c r="F58" s="1" t="s">
        <v>11</v>
      </c>
      <c r="G58" s="1">
        <v>2541929.909</v>
      </c>
      <c r="H58" s="1">
        <v>1161449.635</v>
      </c>
      <c r="I58" s="1" t="s">
        <v>12</v>
      </c>
      <c r="L58" s="3">
        <v>1054</v>
      </c>
      <c r="O58" s="1">
        <v>1284</v>
      </c>
      <c r="P58" s="1">
        <v>1623</v>
      </c>
      <c r="Q58" s="1">
        <v>8427</v>
      </c>
      <c r="R58" s="1">
        <v>6594</v>
      </c>
    </row>
    <row r="59" spans="1:29">
      <c r="A59" s="1" t="s">
        <v>159</v>
      </c>
      <c r="B59" s="1">
        <v>1058</v>
      </c>
      <c r="C59" s="1">
        <v>0</v>
      </c>
      <c r="D59" s="1" t="s">
        <v>124</v>
      </c>
      <c r="E59" s="1">
        <v>5804</v>
      </c>
      <c r="F59" s="1" t="s">
        <v>11</v>
      </c>
      <c r="G59" s="1">
        <v>2543771.54399999</v>
      </c>
      <c r="H59" s="1">
        <v>1164235.2690000001</v>
      </c>
      <c r="I59" s="1" t="s">
        <v>12</v>
      </c>
      <c r="L59" s="3">
        <v>1055</v>
      </c>
      <c r="O59" s="1">
        <v>1285</v>
      </c>
      <c r="P59" s="1">
        <v>1624</v>
      </c>
      <c r="Q59" s="1">
        <v>8428</v>
      </c>
      <c r="R59" s="1">
        <v>6595</v>
      </c>
    </row>
    <row r="60" spans="1:29">
      <c r="A60" s="1" t="s">
        <v>160</v>
      </c>
      <c r="B60" s="1">
        <v>1059</v>
      </c>
      <c r="C60" s="1">
        <v>0</v>
      </c>
      <c r="D60" s="1" t="s">
        <v>124</v>
      </c>
      <c r="E60" s="1">
        <v>5804</v>
      </c>
      <c r="F60" s="1" t="s">
        <v>11</v>
      </c>
      <c r="G60" s="1">
        <v>2545552.35399999</v>
      </c>
      <c r="H60" s="1">
        <v>1164993.22899999</v>
      </c>
      <c r="I60" s="1" t="s">
        <v>12</v>
      </c>
      <c r="L60" s="3">
        <v>1058</v>
      </c>
      <c r="O60" s="1">
        <v>1286</v>
      </c>
      <c r="P60" s="1">
        <v>1624</v>
      </c>
      <c r="Q60" s="1">
        <v>8192</v>
      </c>
      <c r="R60" s="1">
        <v>6596</v>
      </c>
    </row>
    <row r="61" spans="1:29">
      <c r="A61" s="1" t="s">
        <v>161</v>
      </c>
      <c r="B61" s="1">
        <v>1061</v>
      </c>
      <c r="C61" s="1">
        <v>0</v>
      </c>
      <c r="D61" s="1" t="s">
        <v>124</v>
      </c>
      <c r="E61" s="1">
        <v>5804</v>
      </c>
      <c r="F61" s="1" t="s">
        <v>11</v>
      </c>
      <c r="G61" s="1">
        <v>2545701.7379999999</v>
      </c>
      <c r="H61" s="1">
        <v>1166479.8529999999</v>
      </c>
      <c r="I61" s="1" t="s">
        <v>12</v>
      </c>
      <c r="L61" s="3">
        <v>1059</v>
      </c>
      <c r="O61" s="1">
        <v>1287</v>
      </c>
      <c r="P61" s="1">
        <v>1624</v>
      </c>
      <c r="Q61" s="1">
        <v>8192</v>
      </c>
      <c r="R61" s="1">
        <v>6597</v>
      </c>
    </row>
    <row r="62" spans="1:29">
      <c r="A62" s="1" t="s">
        <v>162</v>
      </c>
      <c r="B62" s="1">
        <v>1062</v>
      </c>
      <c r="C62" s="1">
        <v>0</v>
      </c>
      <c r="D62" s="1" t="s">
        <v>124</v>
      </c>
      <c r="E62" s="1">
        <v>5804</v>
      </c>
      <c r="F62" s="1" t="s">
        <v>11</v>
      </c>
      <c r="G62" s="1">
        <v>2546684.9039999899</v>
      </c>
      <c r="H62" s="1">
        <v>1167376.3899999999</v>
      </c>
      <c r="I62" s="1" t="s">
        <v>12</v>
      </c>
      <c r="L62" s="3">
        <v>1061</v>
      </c>
      <c r="O62" s="1">
        <v>1288</v>
      </c>
      <c r="P62" s="1">
        <v>1624</v>
      </c>
      <c r="Q62" s="1">
        <v>8182</v>
      </c>
      <c r="R62" s="1">
        <v>6598</v>
      </c>
    </row>
    <row r="63" spans="1:29">
      <c r="A63" s="1" t="s">
        <v>163</v>
      </c>
      <c r="B63" s="1">
        <v>1063</v>
      </c>
      <c r="C63" s="1">
        <v>3</v>
      </c>
      <c r="D63" s="1" t="s">
        <v>163</v>
      </c>
      <c r="E63" s="1">
        <v>5661</v>
      </c>
      <c r="F63" s="1" t="s">
        <v>11</v>
      </c>
      <c r="G63" s="1">
        <v>2544943.3009999902</v>
      </c>
      <c r="H63" s="1">
        <v>1170326.2349999901</v>
      </c>
      <c r="I63" s="1" t="s">
        <v>12</v>
      </c>
      <c r="L63" s="3">
        <v>1062</v>
      </c>
      <c r="O63" s="1">
        <v>1290</v>
      </c>
      <c r="P63" s="1">
        <v>1625</v>
      </c>
      <c r="Q63" s="1">
        <v>8181</v>
      </c>
      <c r="R63" s="1">
        <v>6599</v>
      </c>
    </row>
    <row r="64" spans="1:29">
      <c r="A64" s="1" t="s">
        <v>164</v>
      </c>
      <c r="B64" s="1">
        <v>1063</v>
      </c>
      <c r="C64" s="1">
        <v>0</v>
      </c>
      <c r="D64" s="1" t="s">
        <v>165</v>
      </c>
      <c r="E64" s="1">
        <v>5693</v>
      </c>
      <c r="F64" s="1" t="s">
        <v>11</v>
      </c>
      <c r="G64" s="1">
        <v>2546143.67</v>
      </c>
      <c r="H64" s="1">
        <v>1168984.1310000001</v>
      </c>
      <c r="I64" s="1" t="s">
        <v>12</v>
      </c>
      <c r="L64" s="3">
        <v>1063</v>
      </c>
      <c r="O64" s="1">
        <v>1292</v>
      </c>
      <c r="P64" s="1">
        <v>1625</v>
      </c>
      <c r="Q64" s="1">
        <v>8194</v>
      </c>
      <c r="R64" s="1">
        <v>6600</v>
      </c>
    </row>
    <row r="65" spans="1:18">
      <c r="A65" s="1" t="s">
        <v>166</v>
      </c>
      <c r="B65" s="1">
        <v>1063</v>
      </c>
      <c r="C65" s="1">
        <v>2</v>
      </c>
      <c r="D65" s="1" t="s">
        <v>165</v>
      </c>
      <c r="E65" s="1">
        <v>5693</v>
      </c>
      <c r="F65" s="1" t="s">
        <v>11</v>
      </c>
      <c r="G65" s="1">
        <v>2547541.4249999998</v>
      </c>
      <c r="H65" s="1">
        <v>1167991.9879999999</v>
      </c>
      <c r="I65" s="1" t="s">
        <v>12</v>
      </c>
      <c r="L65" s="3">
        <v>1063</v>
      </c>
      <c r="O65" s="1">
        <v>1293</v>
      </c>
      <c r="P65" s="1">
        <v>1626</v>
      </c>
      <c r="Q65" s="1">
        <v>8302</v>
      </c>
      <c r="R65" s="1">
        <v>6600</v>
      </c>
    </row>
    <row r="66" spans="1:18">
      <c r="A66" s="1" t="s">
        <v>167</v>
      </c>
      <c r="B66" s="1">
        <v>1063</v>
      </c>
      <c r="C66" s="1">
        <v>4</v>
      </c>
      <c r="D66" s="1" t="s">
        <v>165</v>
      </c>
      <c r="E66" s="1">
        <v>5693</v>
      </c>
      <c r="F66" s="1" t="s">
        <v>11</v>
      </c>
      <c r="G66" s="1">
        <v>2543997.75</v>
      </c>
      <c r="H66" s="1">
        <v>1168273.5489999901</v>
      </c>
      <c r="I66" s="1" t="s">
        <v>12</v>
      </c>
      <c r="L66" s="3">
        <v>1063</v>
      </c>
      <c r="O66" s="1">
        <v>1294</v>
      </c>
      <c r="P66" s="1">
        <v>1626</v>
      </c>
      <c r="Q66" s="1">
        <v>8426</v>
      </c>
      <c r="R66" s="1">
        <v>6600</v>
      </c>
    </row>
    <row r="67" spans="1:18">
      <c r="A67" s="1" t="s">
        <v>168</v>
      </c>
      <c r="B67" s="1">
        <v>1066</v>
      </c>
      <c r="C67" s="1">
        <v>0</v>
      </c>
      <c r="D67" s="1" t="s">
        <v>168</v>
      </c>
      <c r="E67" s="1">
        <v>5584</v>
      </c>
      <c r="F67" s="1" t="s">
        <v>11</v>
      </c>
      <c r="G67" s="1">
        <v>2541326.12</v>
      </c>
      <c r="H67" s="1">
        <v>1155249.409</v>
      </c>
      <c r="I67" s="1" t="s">
        <v>12</v>
      </c>
      <c r="L67" s="3">
        <v>1063</v>
      </c>
      <c r="O67" s="1">
        <v>1298</v>
      </c>
      <c r="P67" s="1">
        <v>1626</v>
      </c>
      <c r="Q67" s="1">
        <v>8309</v>
      </c>
      <c r="R67" s="1">
        <v>6600</v>
      </c>
    </row>
    <row r="68" spans="1:18">
      <c r="A68" s="1" t="s">
        <v>169</v>
      </c>
      <c r="B68" s="1">
        <v>1068</v>
      </c>
      <c r="C68" s="1">
        <v>0</v>
      </c>
      <c r="D68" s="1" t="s">
        <v>37</v>
      </c>
      <c r="E68" s="1">
        <v>5590</v>
      </c>
      <c r="F68" s="1" t="s">
        <v>11</v>
      </c>
      <c r="G68" s="1">
        <v>2542059</v>
      </c>
      <c r="H68" s="1">
        <v>1153932.75</v>
      </c>
      <c r="I68" s="1" t="s">
        <v>12</v>
      </c>
      <c r="L68" s="3">
        <v>1066</v>
      </c>
      <c r="O68" s="1">
        <v>1298</v>
      </c>
      <c r="P68" s="1">
        <v>1627</v>
      </c>
      <c r="Q68" s="1">
        <v>8425</v>
      </c>
      <c r="R68" s="1">
        <v>6605</v>
      </c>
    </row>
    <row r="69" spans="1:18">
      <c r="A69" s="1" t="s">
        <v>170</v>
      </c>
      <c r="B69" s="1">
        <v>1070</v>
      </c>
      <c r="C69" s="1">
        <v>0</v>
      </c>
      <c r="D69" s="1" t="s">
        <v>170</v>
      </c>
      <c r="E69" s="1">
        <v>5607</v>
      </c>
      <c r="F69" s="1" t="s">
        <v>11</v>
      </c>
      <c r="G69" s="1">
        <v>2548369.1680000001</v>
      </c>
      <c r="H69" s="1">
        <v>1149394.2419999901</v>
      </c>
      <c r="I69" s="1" t="s">
        <v>12</v>
      </c>
      <c r="L69" s="3">
        <v>1068</v>
      </c>
      <c r="P69" s="1">
        <v>1628</v>
      </c>
      <c r="Q69" s="1">
        <v>8152</v>
      </c>
      <c r="R69" s="1">
        <v>6611</v>
      </c>
    </row>
    <row r="70" spans="1:18">
      <c r="A70" s="1" t="s">
        <v>171</v>
      </c>
      <c r="B70" s="1">
        <v>1071</v>
      </c>
      <c r="C70" s="1">
        <v>0</v>
      </c>
      <c r="D70" s="1" t="s">
        <v>171</v>
      </c>
      <c r="E70" s="1">
        <v>5601</v>
      </c>
      <c r="F70" s="1" t="s">
        <v>11</v>
      </c>
      <c r="G70" s="1">
        <v>2549232.84499999</v>
      </c>
      <c r="H70" s="1">
        <v>1148096.0759999999</v>
      </c>
      <c r="I70" s="1" t="s">
        <v>12</v>
      </c>
      <c r="L70" s="3">
        <v>1070</v>
      </c>
      <c r="P70" s="1">
        <v>1630</v>
      </c>
      <c r="Q70" s="1">
        <v>8152</v>
      </c>
      <c r="R70" s="1">
        <v>6611</v>
      </c>
    </row>
    <row r="71" spans="1:18">
      <c r="A71" s="1" t="s">
        <v>172</v>
      </c>
      <c r="B71" s="1">
        <v>1071</v>
      </c>
      <c r="C71" s="1">
        <v>1</v>
      </c>
      <c r="D71" s="1" t="s">
        <v>172</v>
      </c>
      <c r="E71" s="1">
        <v>5609</v>
      </c>
      <c r="F71" s="1" t="s">
        <v>11</v>
      </c>
      <c r="G71" s="1">
        <v>2549303.673</v>
      </c>
      <c r="H71" s="1">
        <v>1147439.9380000001</v>
      </c>
      <c r="I71" s="1" t="s">
        <v>12</v>
      </c>
      <c r="L71" s="3">
        <v>1071</v>
      </c>
      <c r="P71" s="1">
        <v>1632</v>
      </c>
      <c r="Q71" s="1">
        <v>8152</v>
      </c>
      <c r="R71" s="1">
        <v>6611</v>
      </c>
    </row>
    <row r="72" spans="1:18">
      <c r="A72" s="1" t="s">
        <v>173</v>
      </c>
      <c r="B72" s="1">
        <v>1071</v>
      </c>
      <c r="C72" s="1">
        <v>2</v>
      </c>
      <c r="D72" s="1" t="s">
        <v>174</v>
      </c>
      <c r="E72" s="1">
        <v>5610</v>
      </c>
      <c r="F72" s="1" t="s">
        <v>11</v>
      </c>
      <c r="G72" s="1">
        <v>2550651.409</v>
      </c>
      <c r="H72" s="1">
        <v>1147101.6739999901</v>
      </c>
      <c r="I72" s="1" t="s">
        <v>12</v>
      </c>
      <c r="L72" s="3">
        <v>1071</v>
      </c>
      <c r="P72" s="1">
        <v>1633</v>
      </c>
      <c r="Q72" s="1">
        <v>8197</v>
      </c>
      <c r="R72" s="1">
        <v>6612</v>
      </c>
    </row>
    <row r="73" spans="1:18">
      <c r="A73" s="1" t="s">
        <v>175</v>
      </c>
      <c r="B73" s="1">
        <v>1072</v>
      </c>
      <c r="C73" s="1">
        <v>0</v>
      </c>
      <c r="D73" s="1" t="s">
        <v>175</v>
      </c>
      <c r="E73" s="1">
        <v>5604</v>
      </c>
      <c r="F73" s="1" t="s">
        <v>11</v>
      </c>
      <c r="G73" s="1">
        <v>2548699.0379999899</v>
      </c>
      <c r="H73" s="1">
        <v>1154649.5460000001</v>
      </c>
      <c r="I73" s="1" t="s">
        <v>12</v>
      </c>
      <c r="L73" s="3">
        <v>1071</v>
      </c>
      <c r="P73" s="1">
        <v>1633</v>
      </c>
      <c r="Q73" s="1">
        <v>8427</v>
      </c>
      <c r="R73" s="1">
        <v>6613</v>
      </c>
    </row>
    <row r="74" spans="1:18">
      <c r="A74" s="1" t="s">
        <v>176</v>
      </c>
      <c r="B74" s="1">
        <v>1073</v>
      </c>
      <c r="C74" s="1">
        <v>0</v>
      </c>
      <c r="D74" s="1" t="s">
        <v>176</v>
      </c>
      <c r="E74" s="1">
        <v>5611</v>
      </c>
      <c r="F74" s="1" t="s">
        <v>11</v>
      </c>
      <c r="G74" s="1">
        <v>2545873.969</v>
      </c>
      <c r="H74" s="1">
        <v>1154277.26</v>
      </c>
      <c r="I74" s="1" t="s">
        <v>12</v>
      </c>
      <c r="L74" s="3">
        <v>1072</v>
      </c>
      <c r="P74" s="1">
        <v>1634</v>
      </c>
      <c r="Q74" s="1">
        <v>8304</v>
      </c>
      <c r="R74" s="1">
        <v>6614</v>
      </c>
    </row>
    <row r="75" spans="1:18">
      <c r="A75" s="1" t="s">
        <v>177</v>
      </c>
      <c r="B75" s="1">
        <v>1073</v>
      </c>
      <c r="C75" s="1">
        <v>2</v>
      </c>
      <c r="D75" s="1" t="s">
        <v>176</v>
      </c>
      <c r="E75" s="1">
        <v>5611</v>
      </c>
      <c r="F75" s="1" t="s">
        <v>11</v>
      </c>
      <c r="G75" s="1">
        <v>2547221.8530000001</v>
      </c>
      <c r="H75" s="1">
        <v>1156402.4029999999</v>
      </c>
      <c r="I75" s="1" t="s">
        <v>12</v>
      </c>
      <c r="L75" s="3">
        <v>1073</v>
      </c>
      <c r="P75" s="1">
        <v>1635</v>
      </c>
      <c r="Q75" s="1">
        <v>8195</v>
      </c>
      <c r="R75" s="1">
        <v>6614</v>
      </c>
    </row>
    <row r="76" spans="1:18">
      <c r="A76" s="1" t="s">
        <v>178</v>
      </c>
      <c r="B76" s="1">
        <v>1076</v>
      </c>
      <c r="C76" s="1">
        <v>0</v>
      </c>
      <c r="D76" s="1" t="s">
        <v>179</v>
      </c>
      <c r="E76" s="1">
        <v>5806</v>
      </c>
      <c r="F76" s="1" t="s">
        <v>11</v>
      </c>
      <c r="G76" s="1">
        <v>2549958.8359999899</v>
      </c>
      <c r="H76" s="1">
        <v>1159953.7549999901</v>
      </c>
      <c r="I76" s="1" t="s">
        <v>12</v>
      </c>
      <c r="L76" s="3">
        <v>1073</v>
      </c>
      <c r="P76" s="1">
        <v>1636</v>
      </c>
      <c r="Q76" s="1">
        <v>8196</v>
      </c>
      <c r="R76" s="1">
        <v>6616</v>
      </c>
    </row>
    <row r="77" spans="1:18">
      <c r="A77" s="1" t="s">
        <v>180</v>
      </c>
      <c r="B77" s="1">
        <v>1077</v>
      </c>
      <c r="C77" s="1">
        <v>0</v>
      </c>
      <c r="D77" s="1" t="s">
        <v>180</v>
      </c>
      <c r="E77" s="1">
        <v>5799</v>
      </c>
      <c r="F77" s="1" t="s">
        <v>11</v>
      </c>
      <c r="G77" s="1">
        <v>2549922.34</v>
      </c>
      <c r="H77" s="1">
        <v>1158743.62799999</v>
      </c>
      <c r="I77" s="1" t="s">
        <v>12</v>
      </c>
      <c r="L77" s="3">
        <v>1076</v>
      </c>
      <c r="P77" s="1">
        <v>1637</v>
      </c>
      <c r="Q77" s="1">
        <v>8185</v>
      </c>
      <c r="R77" s="1">
        <v>6618</v>
      </c>
    </row>
    <row r="78" spans="1:18">
      <c r="A78" s="1" t="s">
        <v>181</v>
      </c>
      <c r="B78" s="1">
        <v>1078</v>
      </c>
      <c r="C78" s="1">
        <v>0</v>
      </c>
      <c r="D78" s="1" t="s">
        <v>182</v>
      </c>
      <c r="E78" s="1">
        <v>5805</v>
      </c>
      <c r="F78" s="1" t="s">
        <v>11</v>
      </c>
      <c r="G78" s="1">
        <v>2550198.67</v>
      </c>
      <c r="H78" s="1">
        <v>1157002.2379999999</v>
      </c>
      <c r="I78" s="1" t="s">
        <v>12</v>
      </c>
      <c r="L78" s="3">
        <v>1077</v>
      </c>
      <c r="P78" s="1">
        <v>1638</v>
      </c>
      <c r="Q78" s="1">
        <v>8164</v>
      </c>
      <c r="R78" s="1">
        <v>6622</v>
      </c>
    </row>
    <row r="79" spans="1:18">
      <c r="A79" s="1" t="s">
        <v>183</v>
      </c>
      <c r="B79" s="1">
        <v>1080</v>
      </c>
      <c r="C79" s="1">
        <v>0</v>
      </c>
      <c r="D79" s="1" t="s">
        <v>180</v>
      </c>
      <c r="E79" s="1">
        <v>5799</v>
      </c>
      <c r="F79" s="1" t="s">
        <v>11</v>
      </c>
      <c r="G79" s="1">
        <v>2547320.1389999902</v>
      </c>
      <c r="H79" s="1">
        <v>1158225.5109999999</v>
      </c>
      <c r="I79" s="1" t="s">
        <v>12</v>
      </c>
      <c r="L79" s="3">
        <v>1078</v>
      </c>
      <c r="P79" s="1">
        <v>1642</v>
      </c>
      <c r="Q79" s="1">
        <v>8113</v>
      </c>
      <c r="R79" s="1">
        <v>6631</v>
      </c>
    </row>
    <row r="80" spans="1:18">
      <c r="A80" s="1" t="s">
        <v>184</v>
      </c>
      <c r="B80" s="1">
        <v>1081</v>
      </c>
      <c r="C80" s="1">
        <v>0</v>
      </c>
      <c r="D80" s="1" t="s">
        <v>184</v>
      </c>
      <c r="E80" s="1">
        <v>5792</v>
      </c>
      <c r="F80" s="1" t="s">
        <v>11</v>
      </c>
      <c r="G80" s="1">
        <v>2547080.1129999999</v>
      </c>
      <c r="H80" s="1">
        <v>1159452.44</v>
      </c>
      <c r="I80" s="1" t="s">
        <v>12</v>
      </c>
      <c r="L80" s="3">
        <v>1080</v>
      </c>
      <c r="P80" s="1">
        <v>1643</v>
      </c>
      <c r="Q80" s="1">
        <v>8107</v>
      </c>
      <c r="R80" s="1">
        <v>6632</v>
      </c>
    </row>
    <row r="81" spans="1:18">
      <c r="A81" s="1" t="s">
        <v>185</v>
      </c>
      <c r="B81" s="1">
        <v>1082</v>
      </c>
      <c r="C81" s="1">
        <v>0</v>
      </c>
      <c r="D81" s="1" t="s">
        <v>185</v>
      </c>
      <c r="E81" s="1">
        <v>5785</v>
      </c>
      <c r="F81" s="1" t="s">
        <v>11</v>
      </c>
      <c r="G81" s="1">
        <v>2546591.199</v>
      </c>
      <c r="H81" s="1">
        <v>1161929.47599999</v>
      </c>
      <c r="I81" s="1" t="s">
        <v>12</v>
      </c>
      <c r="L81" s="3">
        <v>1081</v>
      </c>
      <c r="P81" s="1">
        <v>1644</v>
      </c>
      <c r="Q81" s="1">
        <v>8108</v>
      </c>
      <c r="R81" s="1">
        <v>6633</v>
      </c>
    </row>
    <row r="82" spans="1:18">
      <c r="A82" s="1" t="s">
        <v>186</v>
      </c>
      <c r="B82" s="1">
        <v>1083</v>
      </c>
      <c r="C82" s="1">
        <v>0</v>
      </c>
      <c r="D82" s="1" t="s">
        <v>179</v>
      </c>
      <c r="E82" s="1">
        <v>5806</v>
      </c>
      <c r="F82" s="1" t="s">
        <v>11</v>
      </c>
      <c r="G82" s="1">
        <v>2548855.75</v>
      </c>
      <c r="H82" s="1">
        <v>1160659.203</v>
      </c>
      <c r="I82" s="1" t="s">
        <v>12</v>
      </c>
      <c r="L82" s="3">
        <v>1082</v>
      </c>
      <c r="P82" s="1">
        <v>1645</v>
      </c>
      <c r="Q82" s="1">
        <v>8114</v>
      </c>
      <c r="R82" s="1">
        <v>6634</v>
      </c>
    </row>
    <row r="83" spans="1:18">
      <c r="A83" s="1" t="s">
        <v>187</v>
      </c>
      <c r="B83" s="1">
        <v>1084</v>
      </c>
      <c r="C83" s="1">
        <v>0</v>
      </c>
      <c r="D83" s="1" t="s">
        <v>179</v>
      </c>
      <c r="E83" s="1">
        <v>5806</v>
      </c>
      <c r="F83" s="1" t="s">
        <v>11</v>
      </c>
      <c r="G83" s="1">
        <v>2549172.6979999901</v>
      </c>
      <c r="H83" s="1">
        <v>1161718.2490000001</v>
      </c>
      <c r="I83" s="1" t="s">
        <v>12</v>
      </c>
      <c r="L83" s="3">
        <v>1083</v>
      </c>
      <c r="P83" s="1">
        <v>1646</v>
      </c>
      <c r="Q83" s="1">
        <v>8157</v>
      </c>
      <c r="R83" s="1">
        <v>6635</v>
      </c>
    </row>
    <row r="84" spans="1:18">
      <c r="A84" s="1" t="s">
        <v>188</v>
      </c>
      <c r="B84" s="1">
        <v>1085</v>
      </c>
      <c r="C84" s="1">
        <v>0</v>
      </c>
      <c r="D84" s="1" t="s">
        <v>188</v>
      </c>
      <c r="E84" s="1">
        <v>5803</v>
      </c>
      <c r="F84" s="1" t="s">
        <v>11</v>
      </c>
      <c r="G84" s="1">
        <v>2550831.8359999899</v>
      </c>
      <c r="H84" s="1">
        <v>1163581.673</v>
      </c>
      <c r="I84" s="1" t="s">
        <v>12</v>
      </c>
      <c r="L84" s="3">
        <v>1084</v>
      </c>
      <c r="P84" s="1">
        <v>1647</v>
      </c>
      <c r="Q84" s="1">
        <v>8115</v>
      </c>
      <c r="R84" s="1">
        <v>6636</v>
      </c>
    </row>
    <row r="85" spans="1:18">
      <c r="A85" s="1" t="s">
        <v>189</v>
      </c>
      <c r="B85" s="1">
        <v>1088</v>
      </c>
      <c r="C85" s="1">
        <v>0</v>
      </c>
      <c r="D85" s="1" t="s">
        <v>189</v>
      </c>
      <c r="E85" s="1">
        <v>5798</v>
      </c>
      <c r="F85" s="1" t="s">
        <v>11</v>
      </c>
      <c r="G85" s="1">
        <v>2547376.9409999899</v>
      </c>
      <c r="H85" s="1">
        <v>1162864.68499999</v>
      </c>
      <c r="I85" s="1" t="s">
        <v>12</v>
      </c>
      <c r="L85" s="3">
        <v>1085</v>
      </c>
      <c r="P85" s="1">
        <v>1648</v>
      </c>
      <c r="Q85" s="1">
        <v>8173</v>
      </c>
      <c r="R85" s="1">
        <v>6637</v>
      </c>
    </row>
    <row r="86" spans="1:18">
      <c r="A86" s="1" t="s">
        <v>190</v>
      </c>
      <c r="B86" s="1">
        <v>1090</v>
      </c>
      <c r="C86" s="1">
        <v>0</v>
      </c>
      <c r="D86" s="1" t="s">
        <v>191</v>
      </c>
      <c r="E86" s="1">
        <v>5606</v>
      </c>
      <c r="F86" s="1" t="s">
        <v>11</v>
      </c>
      <c r="G86" s="1">
        <v>2543523.3079999899</v>
      </c>
      <c r="H86" s="1">
        <v>1151972.4310000001</v>
      </c>
      <c r="I86" s="1" t="s">
        <v>12</v>
      </c>
      <c r="L86" s="3">
        <v>1088</v>
      </c>
      <c r="P86" s="1">
        <v>1649</v>
      </c>
      <c r="Q86" s="1">
        <v>8172</v>
      </c>
      <c r="R86" s="1">
        <v>6644</v>
      </c>
    </row>
    <row r="87" spans="1:18">
      <c r="A87" s="1" t="s">
        <v>192</v>
      </c>
      <c r="B87" s="1">
        <v>1091</v>
      </c>
      <c r="C87" s="1">
        <v>0</v>
      </c>
      <c r="D87" s="1" t="s">
        <v>193</v>
      </c>
      <c r="E87" s="1">
        <v>5613</v>
      </c>
      <c r="F87" s="1" t="s">
        <v>11</v>
      </c>
      <c r="G87" s="1">
        <v>2544539.66899999</v>
      </c>
      <c r="H87" s="1">
        <v>1149410.71999999</v>
      </c>
      <c r="I87" s="1" t="s">
        <v>12</v>
      </c>
      <c r="L87" s="3">
        <v>1090</v>
      </c>
      <c r="P87" s="1">
        <v>1651</v>
      </c>
      <c r="Q87" s="1">
        <v>8155</v>
      </c>
      <c r="R87" s="1">
        <v>6645</v>
      </c>
    </row>
    <row r="88" spans="1:18">
      <c r="A88" s="1" t="s">
        <v>194</v>
      </c>
      <c r="B88" s="1">
        <v>1091</v>
      </c>
      <c r="C88" s="1">
        <v>1</v>
      </c>
      <c r="D88" s="1" t="s">
        <v>193</v>
      </c>
      <c r="E88" s="1">
        <v>5613</v>
      </c>
      <c r="F88" s="1" t="s">
        <v>11</v>
      </c>
      <c r="G88" s="1">
        <v>2544090.179</v>
      </c>
      <c r="H88" s="1">
        <v>1149893.149</v>
      </c>
      <c r="I88" s="1" t="s">
        <v>12</v>
      </c>
      <c r="L88" s="3">
        <v>1091</v>
      </c>
      <c r="P88" s="1">
        <v>1652</v>
      </c>
      <c r="Q88" s="1">
        <v>8155</v>
      </c>
      <c r="R88" s="1">
        <v>6646</v>
      </c>
    </row>
    <row r="89" spans="1:18">
      <c r="A89" s="1" t="s">
        <v>195</v>
      </c>
      <c r="B89" s="1">
        <v>1091</v>
      </c>
      <c r="C89" s="1">
        <v>3</v>
      </c>
      <c r="D89" s="1" t="s">
        <v>193</v>
      </c>
      <c r="E89" s="1">
        <v>5613</v>
      </c>
      <c r="F89" s="1" t="s">
        <v>11</v>
      </c>
      <c r="G89" s="1">
        <v>2545501.7409999999</v>
      </c>
      <c r="H89" s="1">
        <v>1149519.81399999</v>
      </c>
      <c r="I89" s="1" t="s">
        <v>12</v>
      </c>
      <c r="L89" s="3">
        <v>1091</v>
      </c>
      <c r="P89" s="1">
        <v>1652</v>
      </c>
      <c r="Q89" s="1">
        <v>8156</v>
      </c>
      <c r="R89" s="1">
        <v>6647</v>
      </c>
    </row>
    <row r="90" spans="1:18">
      <c r="A90" s="1" t="s">
        <v>196</v>
      </c>
      <c r="B90" s="1">
        <v>1092</v>
      </c>
      <c r="C90" s="1">
        <v>0</v>
      </c>
      <c r="D90" s="1" t="s">
        <v>196</v>
      </c>
      <c r="E90" s="1">
        <v>5581</v>
      </c>
      <c r="F90" s="1" t="s">
        <v>11</v>
      </c>
      <c r="G90" s="1">
        <v>2541817.39099999</v>
      </c>
      <c r="H90" s="1">
        <v>1152372.5529999901</v>
      </c>
      <c r="I90" s="1" t="s">
        <v>12</v>
      </c>
      <c r="L90" s="3">
        <v>1091</v>
      </c>
      <c r="P90" s="1">
        <v>1653</v>
      </c>
      <c r="Q90" s="1">
        <v>8166</v>
      </c>
      <c r="R90" s="1">
        <v>6648</v>
      </c>
    </row>
    <row r="91" spans="1:18">
      <c r="A91" s="1" t="s">
        <v>197</v>
      </c>
      <c r="B91" s="1">
        <v>1093</v>
      </c>
      <c r="C91" s="1">
        <v>0</v>
      </c>
      <c r="D91" s="1" t="s">
        <v>191</v>
      </c>
      <c r="E91" s="1">
        <v>5606</v>
      </c>
      <c r="F91" s="1" t="s">
        <v>11</v>
      </c>
      <c r="G91" s="1">
        <v>2542256.7779999999</v>
      </c>
      <c r="H91" s="1">
        <v>1151790.0460000001</v>
      </c>
      <c r="I91" s="1" t="s">
        <v>12</v>
      </c>
      <c r="L91" s="3">
        <v>1092</v>
      </c>
      <c r="P91" s="1">
        <v>1653</v>
      </c>
      <c r="Q91" s="1">
        <v>8154</v>
      </c>
      <c r="R91" s="1">
        <v>6652</v>
      </c>
    </row>
    <row r="92" spans="1:18">
      <c r="A92" s="1" t="s">
        <v>198</v>
      </c>
      <c r="B92" s="1">
        <v>1094</v>
      </c>
      <c r="C92" s="1">
        <v>0</v>
      </c>
      <c r="D92" s="1" t="s">
        <v>198</v>
      </c>
      <c r="E92" s="1">
        <v>5588</v>
      </c>
      <c r="F92" s="1" t="s">
        <v>11</v>
      </c>
      <c r="G92" s="1">
        <v>2541182.6479999898</v>
      </c>
      <c r="H92" s="1">
        <v>1150804.7809999899</v>
      </c>
      <c r="I92" s="1" t="s">
        <v>12</v>
      </c>
      <c r="L92" s="3">
        <v>1093</v>
      </c>
      <c r="P92" s="1">
        <v>1654</v>
      </c>
      <c r="Q92" s="1">
        <v>8165</v>
      </c>
      <c r="R92" s="1">
        <v>6653</v>
      </c>
    </row>
    <row r="93" spans="1:18">
      <c r="A93" s="1" t="s">
        <v>191</v>
      </c>
      <c r="B93" s="1">
        <v>1095</v>
      </c>
      <c r="C93" s="1">
        <v>0</v>
      </c>
      <c r="D93" s="1" t="s">
        <v>191</v>
      </c>
      <c r="E93" s="1">
        <v>5606</v>
      </c>
      <c r="F93" s="1" t="s">
        <v>11</v>
      </c>
      <c r="G93" s="1">
        <v>2542256.6490000002</v>
      </c>
      <c r="H93" s="1">
        <v>1150429.79399999</v>
      </c>
      <c r="I93" s="1" t="s">
        <v>12</v>
      </c>
      <c r="L93" s="3">
        <v>1094</v>
      </c>
      <c r="P93" s="1">
        <v>1661</v>
      </c>
      <c r="Q93" s="1">
        <v>8112</v>
      </c>
      <c r="R93" s="1">
        <v>6654</v>
      </c>
    </row>
    <row r="94" spans="1:18">
      <c r="A94" s="1" t="s">
        <v>199</v>
      </c>
      <c r="B94" s="1">
        <v>1096</v>
      </c>
      <c r="C94" s="1">
        <v>0</v>
      </c>
      <c r="D94" s="1" t="s">
        <v>193</v>
      </c>
      <c r="E94" s="1">
        <v>5613</v>
      </c>
      <c r="F94" s="1" t="s">
        <v>11</v>
      </c>
      <c r="G94" s="1">
        <v>2545544.3480000002</v>
      </c>
      <c r="H94" s="1">
        <v>1148848.4549999901</v>
      </c>
      <c r="I94" s="1" t="s">
        <v>12</v>
      </c>
      <c r="L94" s="3">
        <v>1095</v>
      </c>
      <c r="P94" s="1">
        <v>1663</v>
      </c>
      <c r="Q94" s="1">
        <v>8158</v>
      </c>
      <c r="R94" s="1">
        <v>6655</v>
      </c>
    </row>
    <row r="95" spans="1:18">
      <c r="A95" s="1" t="s">
        <v>200</v>
      </c>
      <c r="B95" s="1">
        <v>1096</v>
      </c>
      <c r="C95" s="1">
        <v>2</v>
      </c>
      <c r="D95" s="1" t="s">
        <v>193</v>
      </c>
      <c r="E95" s="1">
        <v>5613</v>
      </c>
      <c r="F95" s="1" t="s">
        <v>11</v>
      </c>
      <c r="G95" s="1">
        <v>2544101.4049999998</v>
      </c>
      <c r="H95" s="1">
        <v>1149415.4839999999</v>
      </c>
      <c r="I95" s="1" t="s">
        <v>12</v>
      </c>
      <c r="L95" s="3">
        <v>1096</v>
      </c>
      <c r="P95" s="1">
        <v>1663</v>
      </c>
      <c r="Q95" s="1">
        <v>8105</v>
      </c>
      <c r="R95" s="1">
        <v>6655</v>
      </c>
    </row>
    <row r="96" spans="1:18">
      <c r="A96" s="1" t="s">
        <v>201</v>
      </c>
      <c r="B96" s="1">
        <v>1097</v>
      </c>
      <c r="C96" s="1">
        <v>0</v>
      </c>
      <c r="D96" s="1" t="s">
        <v>193</v>
      </c>
      <c r="E96" s="1">
        <v>5613</v>
      </c>
      <c r="F96" s="1" t="s">
        <v>11</v>
      </c>
      <c r="G96" s="1">
        <v>2546031.5830000001</v>
      </c>
      <c r="H96" s="1">
        <v>1149353.6510000001</v>
      </c>
      <c r="I96" s="1" t="s">
        <v>12</v>
      </c>
      <c r="L96" s="3">
        <v>1096</v>
      </c>
      <c r="P96" s="1">
        <v>1663</v>
      </c>
      <c r="Q96" s="1">
        <v>8105</v>
      </c>
      <c r="R96" s="1">
        <v>6655</v>
      </c>
    </row>
    <row r="97" spans="1:18">
      <c r="A97" s="1" t="s">
        <v>202</v>
      </c>
      <c r="B97" s="1">
        <v>1098</v>
      </c>
      <c r="C97" s="1">
        <v>0</v>
      </c>
      <c r="D97" s="1" t="s">
        <v>193</v>
      </c>
      <c r="E97" s="1">
        <v>5613</v>
      </c>
      <c r="F97" s="1" t="s">
        <v>11</v>
      </c>
      <c r="G97" s="1">
        <v>2546989.4909999999</v>
      </c>
      <c r="H97" s="1">
        <v>1149101.629</v>
      </c>
      <c r="I97" s="1" t="s">
        <v>12</v>
      </c>
      <c r="L97" s="3">
        <v>1097</v>
      </c>
      <c r="P97" s="1">
        <v>1663</v>
      </c>
      <c r="Q97" s="1">
        <v>8106</v>
      </c>
      <c r="R97" s="1">
        <v>6656</v>
      </c>
    </row>
    <row r="98" spans="1:18">
      <c r="A98" s="1" t="s">
        <v>203</v>
      </c>
      <c r="B98" s="1">
        <v>1110</v>
      </c>
      <c r="C98" s="1">
        <v>0</v>
      </c>
      <c r="D98" s="1" t="s">
        <v>203</v>
      </c>
      <c r="E98" s="1">
        <v>5642</v>
      </c>
      <c r="F98" s="1" t="s">
        <v>11</v>
      </c>
      <c r="G98" s="1">
        <v>2527960.1299999901</v>
      </c>
      <c r="H98" s="1">
        <v>1151479.3629999999</v>
      </c>
      <c r="I98" s="1" t="s">
        <v>12</v>
      </c>
      <c r="L98" s="3">
        <v>1098</v>
      </c>
      <c r="P98" s="1">
        <v>1665</v>
      </c>
      <c r="Q98" s="1">
        <v>8153</v>
      </c>
      <c r="R98" s="1">
        <v>6657</v>
      </c>
    </row>
    <row r="99" spans="1:18">
      <c r="A99" s="1" t="s">
        <v>204</v>
      </c>
      <c r="B99" s="1">
        <v>1112</v>
      </c>
      <c r="C99" s="1">
        <v>0</v>
      </c>
      <c r="D99" s="1" t="s">
        <v>204</v>
      </c>
      <c r="E99" s="1">
        <v>5634</v>
      </c>
      <c r="F99" s="1" t="s">
        <v>11</v>
      </c>
      <c r="G99" s="1">
        <v>2527876.9780000001</v>
      </c>
      <c r="H99" s="1">
        <v>1153179.6029999999</v>
      </c>
      <c r="I99" s="1" t="s">
        <v>12</v>
      </c>
      <c r="L99" s="3">
        <v>1110</v>
      </c>
      <c r="P99" s="1">
        <v>1666</v>
      </c>
      <c r="Q99" s="1">
        <v>8165</v>
      </c>
      <c r="R99" s="1">
        <v>6658</v>
      </c>
    </row>
    <row r="100" spans="1:18">
      <c r="A100" s="1" t="s">
        <v>205</v>
      </c>
      <c r="B100" s="1">
        <v>1113</v>
      </c>
      <c r="C100" s="1">
        <v>0</v>
      </c>
      <c r="D100" s="1" t="s">
        <v>204</v>
      </c>
      <c r="E100" s="1">
        <v>5634</v>
      </c>
      <c r="F100" s="1" t="s">
        <v>11</v>
      </c>
      <c r="G100" s="1">
        <v>2527052.98999999</v>
      </c>
      <c r="H100" s="1">
        <v>1155364.9299999899</v>
      </c>
      <c r="I100" s="1" t="s">
        <v>12</v>
      </c>
      <c r="L100" s="3">
        <v>1112</v>
      </c>
      <c r="P100" s="1">
        <v>1666</v>
      </c>
      <c r="Q100" s="1">
        <v>8165</v>
      </c>
      <c r="R100" s="1">
        <v>6659</v>
      </c>
    </row>
    <row r="101" spans="1:18">
      <c r="A101" s="1" t="s">
        <v>206</v>
      </c>
      <c r="B101" s="1">
        <v>1114</v>
      </c>
      <c r="C101" s="1">
        <v>0</v>
      </c>
      <c r="D101" s="1" t="s">
        <v>204</v>
      </c>
      <c r="E101" s="1">
        <v>5634</v>
      </c>
      <c r="F101" s="1" t="s">
        <v>11</v>
      </c>
      <c r="G101" s="1">
        <v>2526145.7999999998</v>
      </c>
      <c r="H101" s="1">
        <v>1156596.3559999899</v>
      </c>
      <c r="I101" s="1" t="s">
        <v>12</v>
      </c>
      <c r="L101" s="3">
        <v>1113</v>
      </c>
      <c r="P101" s="1">
        <v>1667</v>
      </c>
      <c r="Q101" s="1">
        <v>8174</v>
      </c>
      <c r="R101" s="1">
        <v>6659</v>
      </c>
    </row>
    <row r="102" spans="1:18">
      <c r="A102" s="1" t="s">
        <v>207</v>
      </c>
      <c r="B102" s="1">
        <v>1115</v>
      </c>
      <c r="C102" s="1">
        <v>0</v>
      </c>
      <c r="D102" s="1" t="s">
        <v>207</v>
      </c>
      <c r="E102" s="1">
        <v>5654</v>
      </c>
      <c r="F102" s="1" t="s">
        <v>11</v>
      </c>
      <c r="G102" s="1">
        <v>2526605.7429999998</v>
      </c>
      <c r="H102" s="1">
        <v>1158550.3029999901</v>
      </c>
      <c r="I102" s="1" t="s">
        <v>12</v>
      </c>
      <c r="L102" s="3">
        <v>1114</v>
      </c>
      <c r="P102" s="1">
        <v>1669</v>
      </c>
      <c r="Q102" s="1">
        <v>8175</v>
      </c>
      <c r="R102" s="1">
        <v>6661</v>
      </c>
    </row>
    <row r="103" spans="1:18">
      <c r="A103" s="1" t="s">
        <v>208</v>
      </c>
      <c r="B103" s="1">
        <v>1116</v>
      </c>
      <c r="C103" s="1">
        <v>0</v>
      </c>
      <c r="D103" s="1" t="s">
        <v>209</v>
      </c>
      <c r="E103" s="1">
        <v>5656</v>
      </c>
      <c r="F103" s="1" t="s">
        <v>11</v>
      </c>
      <c r="G103" s="1">
        <v>2524552.4499999899</v>
      </c>
      <c r="H103" s="1">
        <v>1158398.4239999901</v>
      </c>
      <c r="I103" s="1" t="s">
        <v>12</v>
      </c>
      <c r="L103" s="3">
        <v>1115</v>
      </c>
      <c r="P103" s="1">
        <v>1669</v>
      </c>
      <c r="Q103" s="1">
        <v>8162</v>
      </c>
      <c r="R103" s="1">
        <v>6661</v>
      </c>
    </row>
    <row r="104" spans="1:18">
      <c r="A104" s="1" t="s">
        <v>210</v>
      </c>
      <c r="B104" s="1">
        <v>1117</v>
      </c>
      <c r="C104" s="1">
        <v>0</v>
      </c>
      <c r="D104" s="1" t="s">
        <v>210</v>
      </c>
      <c r="E104" s="1">
        <v>5485</v>
      </c>
      <c r="F104" s="1" t="s">
        <v>11</v>
      </c>
      <c r="G104" s="1">
        <v>2525322.3530000001</v>
      </c>
      <c r="H104" s="1">
        <v>1160515.5789999999</v>
      </c>
      <c r="I104" s="1" t="s">
        <v>12</v>
      </c>
      <c r="L104" s="3">
        <v>1116</v>
      </c>
      <c r="P104" s="1">
        <v>1669</v>
      </c>
      <c r="Q104" s="1">
        <v>8162</v>
      </c>
      <c r="R104" s="1">
        <v>6661</v>
      </c>
    </row>
    <row r="105" spans="1:18">
      <c r="A105" s="1" t="s">
        <v>211</v>
      </c>
      <c r="B105" s="1">
        <v>1121</v>
      </c>
      <c r="C105" s="1">
        <v>0</v>
      </c>
      <c r="D105" s="1" t="s">
        <v>211</v>
      </c>
      <c r="E105" s="1">
        <v>5622</v>
      </c>
      <c r="F105" s="1" t="s">
        <v>11</v>
      </c>
      <c r="G105" s="1">
        <v>2529366.6629999899</v>
      </c>
      <c r="H105" s="1">
        <v>1155460.149</v>
      </c>
      <c r="I105" s="1" t="s">
        <v>12</v>
      </c>
      <c r="L105" s="3">
        <v>1117</v>
      </c>
      <c r="P105" s="1">
        <v>1669</v>
      </c>
      <c r="Q105" s="1">
        <v>8187</v>
      </c>
      <c r="R105" s="1">
        <v>6662</v>
      </c>
    </row>
    <row r="106" spans="1:18">
      <c r="A106" s="1" t="s">
        <v>212</v>
      </c>
      <c r="B106" s="1">
        <v>1122</v>
      </c>
      <c r="C106" s="1">
        <v>0</v>
      </c>
      <c r="D106" s="1" t="s">
        <v>212</v>
      </c>
      <c r="E106" s="1">
        <v>5645</v>
      </c>
      <c r="F106" s="1" t="s">
        <v>11</v>
      </c>
      <c r="G106" s="1">
        <v>2528913.6460000002</v>
      </c>
      <c r="H106" s="1">
        <v>1156452.2080000001</v>
      </c>
      <c r="I106" s="1" t="s">
        <v>12</v>
      </c>
      <c r="L106" s="3">
        <v>1121</v>
      </c>
      <c r="P106" s="1">
        <v>1669</v>
      </c>
      <c r="Q106" s="1">
        <v>8344</v>
      </c>
      <c r="R106" s="1">
        <v>6663</v>
      </c>
    </row>
    <row r="107" spans="1:18">
      <c r="A107" s="1" t="s">
        <v>213</v>
      </c>
      <c r="B107" s="1">
        <v>1123</v>
      </c>
      <c r="C107" s="1">
        <v>0</v>
      </c>
      <c r="D107" s="1" t="s">
        <v>213</v>
      </c>
      <c r="E107" s="1">
        <v>5621</v>
      </c>
      <c r="F107" s="1" t="s">
        <v>11</v>
      </c>
      <c r="G107" s="1">
        <v>2528791.2129999902</v>
      </c>
      <c r="H107" s="1">
        <v>1157797.85799999</v>
      </c>
      <c r="I107" s="1" t="s">
        <v>12</v>
      </c>
      <c r="L107" s="3">
        <v>1122</v>
      </c>
      <c r="P107" s="1">
        <v>1670</v>
      </c>
      <c r="Q107" s="1">
        <v>8345</v>
      </c>
      <c r="R107" s="1">
        <v>6663</v>
      </c>
    </row>
    <row r="108" spans="1:18">
      <c r="A108" s="1" t="s">
        <v>214</v>
      </c>
      <c r="B108" s="1">
        <v>1124</v>
      </c>
      <c r="C108" s="1">
        <v>0</v>
      </c>
      <c r="D108" s="1" t="s">
        <v>214</v>
      </c>
      <c r="E108" s="1">
        <v>5484</v>
      </c>
      <c r="F108" s="1" t="s">
        <v>11</v>
      </c>
      <c r="G108" s="1">
        <v>2528703.6229999899</v>
      </c>
      <c r="H108" s="1">
        <v>1159753.8810000001</v>
      </c>
      <c r="I108" s="1" t="s">
        <v>12</v>
      </c>
      <c r="L108" s="3">
        <v>1123</v>
      </c>
      <c r="P108" s="1">
        <v>1670</v>
      </c>
      <c r="Q108" s="1">
        <v>8608</v>
      </c>
      <c r="R108" s="1">
        <v>6664</v>
      </c>
    </row>
    <row r="109" spans="1:18">
      <c r="A109" s="1" t="s">
        <v>215</v>
      </c>
      <c r="B109" s="1">
        <v>1125</v>
      </c>
      <c r="C109" s="1">
        <v>0</v>
      </c>
      <c r="D109" s="1" t="s">
        <v>204</v>
      </c>
      <c r="E109" s="1">
        <v>5634</v>
      </c>
      <c r="F109" s="1" t="s">
        <v>11</v>
      </c>
      <c r="G109" s="1">
        <v>2526370.0929999901</v>
      </c>
      <c r="H109" s="1">
        <v>1153472.8029999901</v>
      </c>
      <c r="I109" s="1" t="s">
        <v>12</v>
      </c>
      <c r="L109" s="3">
        <v>1124</v>
      </c>
      <c r="P109" s="1">
        <v>1670</v>
      </c>
      <c r="Q109" s="1">
        <v>8633</v>
      </c>
      <c r="R109" s="1">
        <v>6670</v>
      </c>
    </row>
    <row r="110" spans="1:18">
      <c r="A110" s="1" t="s">
        <v>216</v>
      </c>
      <c r="B110" s="1">
        <v>1126</v>
      </c>
      <c r="C110" s="1">
        <v>0</v>
      </c>
      <c r="D110" s="1" t="s">
        <v>216</v>
      </c>
      <c r="E110" s="1">
        <v>5650</v>
      </c>
      <c r="F110" s="1" t="s">
        <v>11</v>
      </c>
      <c r="G110" s="1">
        <v>2525412.3249999899</v>
      </c>
      <c r="H110" s="1">
        <v>1154379.7209999999</v>
      </c>
      <c r="I110" s="1" t="s">
        <v>12</v>
      </c>
      <c r="L110" s="3">
        <v>1125</v>
      </c>
      <c r="P110" s="1">
        <v>1673</v>
      </c>
      <c r="Q110" s="1">
        <v>8632</v>
      </c>
      <c r="R110" s="1">
        <v>6672</v>
      </c>
    </row>
    <row r="111" spans="1:18">
      <c r="A111" s="1" t="s">
        <v>217</v>
      </c>
      <c r="B111" s="1">
        <v>1127</v>
      </c>
      <c r="C111" s="1">
        <v>0</v>
      </c>
      <c r="D111" s="1" t="s">
        <v>217</v>
      </c>
      <c r="E111" s="1">
        <v>5629</v>
      </c>
      <c r="F111" s="1" t="s">
        <v>11</v>
      </c>
      <c r="G111" s="1">
        <v>2524196.969</v>
      </c>
      <c r="H111" s="1">
        <v>1155586.9409999901</v>
      </c>
      <c r="I111" s="1" t="s">
        <v>12</v>
      </c>
      <c r="L111" s="3">
        <v>1126</v>
      </c>
      <c r="P111" s="1">
        <v>1673</v>
      </c>
      <c r="Q111" s="1">
        <v>8635</v>
      </c>
      <c r="R111" s="1">
        <v>6673</v>
      </c>
    </row>
    <row r="112" spans="1:18">
      <c r="A112" s="1" t="s">
        <v>218</v>
      </c>
      <c r="B112" s="1">
        <v>1128</v>
      </c>
      <c r="C112" s="1">
        <v>0</v>
      </c>
      <c r="D112" s="1" t="s">
        <v>209</v>
      </c>
      <c r="E112" s="1">
        <v>5656</v>
      </c>
      <c r="F112" s="1" t="s">
        <v>11</v>
      </c>
      <c r="G112" s="1">
        <v>2523378.5559999999</v>
      </c>
      <c r="H112" s="1">
        <v>1155060.47899999</v>
      </c>
      <c r="I112" s="1" t="s">
        <v>12</v>
      </c>
      <c r="L112" s="3">
        <v>1127</v>
      </c>
      <c r="P112" s="1">
        <v>1673</v>
      </c>
      <c r="Q112" s="1">
        <v>8496</v>
      </c>
      <c r="R112" s="1">
        <v>6674</v>
      </c>
    </row>
    <row r="113" spans="1:18">
      <c r="A113" s="1" t="s">
        <v>219</v>
      </c>
      <c r="B113" s="1">
        <v>1131</v>
      </c>
      <c r="C113" s="1">
        <v>0</v>
      </c>
      <c r="D113" s="1" t="s">
        <v>219</v>
      </c>
      <c r="E113" s="1">
        <v>5649</v>
      </c>
      <c r="F113" s="1" t="s">
        <v>11</v>
      </c>
      <c r="G113" s="1">
        <v>2525949.0029999898</v>
      </c>
      <c r="H113" s="1">
        <v>1150968.41899999</v>
      </c>
      <c r="I113" s="1" t="s">
        <v>12</v>
      </c>
      <c r="L113" s="3">
        <v>1128</v>
      </c>
      <c r="P113" s="1">
        <v>1673</v>
      </c>
      <c r="Q113" s="1">
        <v>8497</v>
      </c>
      <c r="R113" s="1">
        <v>6674</v>
      </c>
    </row>
    <row r="114" spans="1:18">
      <c r="A114" s="1" t="s">
        <v>220</v>
      </c>
      <c r="B114" s="1">
        <v>1132</v>
      </c>
      <c r="C114" s="1">
        <v>0</v>
      </c>
      <c r="D114" s="1" t="s">
        <v>221</v>
      </c>
      <c r="E114" s="1">
        <v>5639</v>
      </c>
      <c r="F114" s="1" t="s">
        <v>11</v>
      </c>
      <c r="G114" s="1">
        <v>2525287.91</v>
      </c>
      <c r="H114" s="1">
        <v>1150974.3640000001</v>
      </c>
      <c r="I114" s="1" t="s">
        <v>12</v>
      </c>
      <c r="L114" s="3">
        <v>1131</v>
      </c>
      <c r="P114" s="1">
        <v>1673</v>
      </c>
      <c r="Q114" s="1">
        <v>8498</v>
      </c>
      <c r="R114" s="1">
        <v>6675</v>
      </c>
    </row>
    <row r="115" spans="1:18">
      <c r="A115" s="1" t="s">
        <v>222</v>
      </c>
      <c r="B115" s="1">
        <v>1134</v>
      </c>
      <c r="C115" s="1">
        <v>2</v>
      </c>
      <c r="D115" s="1" t="s">
        <v>222</v>
      </c>
      <c r="E115" s="1">
        <v>5628</v>
      </c>
      <c r="F115" s="1" t="s">
        <v>11</v>
      </c>
      <c r="G115" s="1">
        <v>2526211.1749999998</v>
      </c>
      <c r="H115" s="1">
        <v>1152540.6999999899</v>
      </c>
      <c r="I115" s="1" t="s">
        <v>12</v>
      </c>
      <c r="L115" s="3">
        <v>1132</v>
      </c>
      <c r="P115" s="1">
        <v>1674</v>
      </c>
      <c r="Q115" s="1">
        <v>8614</v>
      </c>
      <c r="R115" s="1">
        <v>6676</v>
      </c>
    </row>
    <row r="116" spans="1:18">
      <c r="A116" s="1" t="s">
        <v>223</v>
      </c>
      <c r="B116" s="1">
        <v>1134</v>
      </c>
      <c r="C116" s="1">
        <v>0</v>
      </c>
      <c r="D116" s="1" t="s">
        <v>223</v>
      </c>
      <c r="E116" s="1">
        <v>5653</v>
      </c>
      <c r="F116" s="1" t="s">
        <v>11</v>
      </c>
      <c r="G116" s="1">
        <v>2525749.73999999</v>
      </c>
      <c r="H116" s="1">
        <v>1153294.4039999901</v>
      </c>
      <c r="I116" s="1" t="s">
        <v>12</v>
      </c>
      <c r="L116" s="3">
        <v>1134</v>
      </c>
      <c r="P116" s="1">
        <v>1674</v>
      </c>
      <c r="Q116" s="1">
        <v>8624</v>
      </c>
      <c r="R116" s="1">
        <v>6677</v>
      </c>
    </row>
    <row r="117" spans="1:18">
      <c r="A117" s="1" t="s">
        <v>224</v>
      </c>
      <c r="B117" s="1">
        <v>1135</v>
      </c>
      <c r="C117" s="1">
        <v>0</v>
      </c>
      <c r="D117" s="1" t="s">
        <v>224</v>
      </c>
      <c r="E117" s="1">
        <v>5631</v>
      </c>
      <c r="F117" s="1" t="s">
        <v>11</v>
      </c>
      <c r="G117" s="1">
        <v>2524657.2309999899</v>
      </c>
      <c r="H117" s="1">
        <v>1152439.28</v>
      </c>
      <c r="I117" s="1" t="s">
        <v>12</v>
      </c>
      <c r="L117" s="3">
        <v>1134</v>
      </c>
      <c r="P117" s="1">
        <v>1674</v>
      </c>
      <c r="Q117" s="1">
        <v>8625</v>
      </c>
      <c r="R117" s="1">
        <v>6677</v>
      </c>
    </row>
    <row r="118" spans="1:18">
      <c r="A118" s="1" t="s">
        <v>225</v>
      </c>
      <c r="B118" s="1">
        <v>1136</v>
      </c>
      <c r="C118" s="1">
        <v>0</v>
      </c>
      <c r="D118" s="1" t="s">
        <v>209</v>
      </c>
      <c r="E118" s="1">
        <v>5656</v>
      </c>
      <c r="F118" s="1" t="s">
        <v>11</v>
      </c>
      <c r="G118" s="1">
        <v>2523584.7259999998</v>
      </c>
      <c r="H118" s="1">
        <v>1153580.331</v>
      </c>
      <c r="I118" s="1" t="s">
        <v>12</v>
      </c>
      <c r="L118" s="3">
        <v>1135</v>
      </c>
      <c r="P118" s="1">
        <v>1675</v>
      </c>
      <c r="Q118" s="1">
        <v>8626</v>
      </c>
      <c r="R118" s="1">
        <v>6678</v>
      </c>
    </row>
    <row r="119" spans="1:18">
      <c r="A119" s="1" t="s">
        <v>226</v>
      </c>
      <c r="B119" s="1">
        <v>1141</v>
      </c>
      <c r="C119" s="1">
        <v>0</v>
      </c>
      <c r="D119" s="1" t="s">
        <v>209</v>
      </c>
      <c r="E119" s="1">
        <v>5656</v>
      </c>
      <c r="F119" s="1" t="s">
        <v>11</v>
      </c>
      <c r="G119" s="1">
        <v>2523296.3879999998</v>
      </c>
      <c r="H119" s="1">
        <v>1158781.824</v>
      </c>
      <c r="I119" s="1" t="s">
        <v>12</v>
      </c>
      <c r="L119" s="3">
        <v>1136</v>
      </c>
      <c r="P119" s="1">
        <v>1675</v>
      </c>
      <c r="Q119" s="1">
        <v>8627</v>
      </c>
      <c r="R119" s="1">
        <v>6678</v>
      </c>
    </row>
    <row r="120" spans="1:18">
      <c r="A120" s="1" t="s">
        <v>227</v>
      </c>
      <c r="B120" s="1">
        <v>1142</v>
      </c>
      <c r="C120" s="1">
        <v>0</v>
      </c>
      <c r="D120" s="1" t="s">
        <v>209</v>
      </c>
      <c r="E120" s="1">
        <v>5656</v>
      </c>
      <c r="F120" s="1" t="s">
        <v>11</v>
      </c>
      <c r="G120" s="1">
        <v>2522606.9909999999</v>
      </c>
      <c r="H120" s="1">
        <v>1159429.2809999899</v>
      </c>
      <c r="I120" s="1" t="s">
        <v>12</v>
      </c>
      <c r="L120" s="3">
        <v>1141</v>
      </c>
      <c r="P120" s="1">
        <v>1675</v>
      </c>
      <c r="Q120" s="1">
        <v>8340</v>
      </c>
      <c r="R120" s="1">
        <v>6678</v>
      </c>
    </row>
    <row r="121" spans="1:18">
      <c r="A121" s="1" t="s">
        <v>228</v>
      </c>
      <c r="B121" s="1">
        <v>1143</v>
      </c>
      <c r="C121" s="1">
        <v>0</v>
      </c>
      <c r="D121" s="1" t="s">
        <v>209</v>
      </c>
      <c r="E121" s="1">
        <v>5656</v>
      </c>
      <c r="F121" s="1" t="s">
        <v>11</v>
      </c>
      <c r="G121" s="1">
        <v>2522542.4039999899</v>
      </c>
      <c r="H121" s="1">
        <v>1156163.23</v>
      </c>
      <c r="I121" s="1" t="s">
        <v>12</v>
      </c>
      <c r="L121" s="3">
        <v>1142</v>
      </c>
      <c r="P121" s="1">
        <v>1676</v>
      </c>
      <c r="Q121" s="1">
        <v>8342</v>
      </c>
      <c r="R121" s="1">
        <v>6682</v>
      </c>
    </row>
    <row r="122" spans="1:18">
      <c r="A122" s="1" t="s">
        <v>229</v>
      </c>
      <c r="B122" s="1">
        <v>1144</v>
      </c>
      <c r="C122" s="1">
        <v>0</v>
      </c>
      <c r="D122" s="1" t="s">
        <v>229</v>
      </c>
      <c r="E122" s="1">
        <v>5423</v>
      </c>
      <c r="F122" s="1" t="s">
        <v>11</v>
      </c>
      <c r="G122" s="1">
        <v>2518363.5549999899</v>
      </c>
      <c r="H122" s="1">
        <v>1156489.18499999</v>
      </c>
      <c r="I122" s="1" t="s">
        <v>12</v>
      </c>
      <c r="L122" s="3">
        <v>1143</v>
      </c>
      <c r="P122" s="1">
        <v>1677</v>
      </c>
      <c r="Q122" s="1">
        <v>8630</v>
      </c>
      <c r="R122" s="1">
        <v>6683</v>
      </c>
    </row>
    <row r="123" spans="1:18">
      <c r="A123" s="1" t="s">
        <v>230</v>
      </c>
      <c r="B123" s="1">
        <v>1145</v>
      </c>
      <c r="C123" s="1">
        <v>0</v>
      </c>
      <c r="D123" s="1" t="s">
        <v>230</v>
      </c>
      <c r="E123" s="1">
        <v>5425</v>
      </c>
      <c r="F123" s="1" t="s">
        <v>11</v>
      </c>
      <c r="G123" s="1">
        <v>2515220.2439999902</v>
      </c>
      <c r="H123" s="1">
        <v>1154695.311</v>
      </c>
      <c r="I123" s="1" t="s">
        <v>12</v>
      </c>
      <c r="L123" s="3">
        <v>1144</v>
      </c>
      <c r="P123" s="1">
        <v>1678</v>
      </c>
      <c r="Q123" s="1">
        <v>8607</v>
      </c>
      <c r="R123" s="1">
        <v>6683</v>
      </c>
    </row>
    <row r="124" spans="1:18">
      <c r="A124" s="1" t="s">
        <v>231</v>
      </c>
      <c r="B124" s="1">
        <v>1146</v>
      </c>
      <c r="C124" s="1">
        <v>0</v>
      </c>
      <c r="D124" s="1" t="s">
        <v>232</v>
      </c>
      <c r="E124" s="1">
        <v>5431</v>
      </c>
      <c r="F124" s="1" t="s">
        <v>11</v>
      </c>
      <c r="G124" s="1">
        <v>2517562.4809999899</v>
      </c>
      <c r="H124" s="1">
        <v>1159081.46599999</v>
      </c>
      <c r="I124" s="1" t="s">
        <v>12</v>
      </c>
      <c r="L124" s="3">
        <v>1145</v>
      </c>
      <c r="P124" s="1">
        <v>1679</v>
      </c>
      <c r="Q124" s="1">
        <v>8636</v>
      </c>
      <c r="R124" s="1">
        <v>6684</v>
      </c>
    </row>
    <row r="125" spans="1:18">
      <c r="A125" s="1" t="s">
        <v>233</v>
      </c>
      <c r="B125" s="1">
        <v>1147</v>
      </c>
      <c r="C125" s="1">
        <v>0</v>
      </c>
      <c r="D125" s="1" t="s">
        <v>233</v>
      </c>
      <c r="E125" s="1">
        <v>5492</v>
      </c>
      <c r="F125" s="1" t="s">
        <v>11</v>
      </c>
      <c r="G125" s="1">
        <v>2518651.4479999901</v>
      </c>
      <c r="H125" s="1">
        <v>1161650.598</v>
      </c>
      <c r="I125" s="1" t="s">
        <v>12</v>
      </c>
      <c r="L125" s="3">
        <v>1146</v>
      </c>
      <c r="P125" s="1">
        <v>1680</v>
      </c>
      <c r="Q125" s="1">
        <v>8637</v>
      </c>
      <c r="R125" s="1">
        <v>6684</v>
      </c>
    </row>
    <row r="126" spans="1:18">
      <c r="A126" s="1" t="s">
        <v>234</v>
      </c>
      <c r="B126" s="1">
        <v>1148</v>
      </c>
      <c r="C126" s="1">
        <v>7</v>
      </c>
      <c r="D126" s="1" t="s">
        <v>234</v>
      </c>
      <c r="E126" s="1">
        <v>5475</v>
      </c>
      <c r="F126" s="1" t="s">
        <v>11</v>
      </c>
      <c r="G126" s="1">
        <v>2524359.76599999</v>
      </c>
      <c r="H126" s="1">
        <v>1162105.1640000001</v>
      </c>
      <c r="I126" s="1" t="s">
        <v>12</v>
      </c>
      <c r="L126" s="3">
        <v>1147</v>
      </c>
      <c r="P126" s="1">
        <v>1680</v>
      </c>
      <c r="Q126" s="1">
        <v>8620</v>
      </c>
      <c r="R126" s="1">
        <v>6690</v>
      </c>
    </row>
    <row r="127" spans="1:18">
      <c r="A127" s="1" t="s">
        <v>235</v>
      </c>
      <c r="B127" s="1">
        <v>1148</v>
      </c>
      <c r="C127" s="1">
        <v>4</v>
      </c>
      <c r="D127" s="1" t="s">
        <v>235</v>
      </c>
      <c r="E127" s="1">
        <v>5479</v>
      </c>
      <c r="F127" s="1" t="s">
        <v>11</v>
      </c>
      <c r="G127" s="1">
        <v>2523393.0599999898</v>
      </c>
      <c r="H127" s="1">
        <v>1164270.8589999999</v>
      </c>
      <c r="I127" s="1" t="s">
        <v>12</v>
      </c>
      <c r="L127" s="3">
        <v>1148</v>
      </c>
      <c r="P127" s="1">
        <v>1681</v>
      </c>
      <c r="Q127" s="1">
        <v>8623</v>
      </c>
      <c r="R127" s="1">
        <v>6690</v>
      </c>
    </row>
    <row r="128" spans="1:18">
      <c r="A128" s="1" t="s">
        <v>236</v>
      </c>
      <c r="B128" s="1">
        <v>1148</v>
      </c>
      <c r="C128" s="1">
        <v>0</v>
      </c>
      <c r="D128" s="1" t="s">
        <v>236</v>
      </c>
      <c r="E128" s="1">
        <v>5486</v>
      </c>
      <c r="F128" s="1" t="s">
        <v>11</v>
      </c>
      <c r="G128" s="1">
        <v>2521454.2679999899</v>
      </c>
      <c r="H128" s="1">
        <v>1163474.73</v>
      </c>
      <c r="I128" s="1" t="s">
        <v>12</v>
      </c>
      <c r="L128" s="3">
        <v>1148</v>
      </c>
      <c r="P128" s="1">
        <v>1681</v>
      </c>
      <c r="Q128" s="1">
        <v>8134</v>
      </c>
      <c r="R128" s="1">
        <v>6692</v>
      </c>
    </row>
    <row r="129" spans="1:18">
      <c r="A129" s="1" t="s">
        <v>237</v>
      </c>
      <c r="B129" s="1">
        <v>1148</v>
      </c>
      <c r="C129" s="1">
        <v>3</v>
      </c>
      <c r="D129" s="1" t="s">
        <v>236</v>
      </c>
      <c r="E129" s="1">
        <v>5486</v>
      </c>
      <c r="F129" s="1" t="s">
        <v>11</v>
      </c>
      <c r="G129" s="1">
        <v>2520983.6090000002</v>
      </c>
      <c r="H129" s="1">
        <v>1162220.3060000001</v>
      </c>
      <c r="I129" s="1" t="s">
        <v>12</v>
      </c>
      <c r="L129" s="3">
        <v>1148</v>
      </c>
      <c r="P129" s="1">
        <v>1684</v>
      </c>
      <c r="Q129" s="1">
        <v>8802</v>
      </c>
      <c r="R129" s="1">
        <v>6692</v>
      </c>
    </row>
    <row r="130" spans="1:18">
      <c r="A130" s="1" t="s">
        <v>238</v>
      </c>
      <c r="B130" s="1">
        <v>1148</v>
      </c>
      <c r="C130" s="1">
        <v>9</v>
      </c>
      <c r="D130" s="1" t="s">
        <v>236</v>
      </c>
      <c r="E130" s="1">
        <v>5486</v>
      </c>
      <c r="F130" s="1" t="s">
        <v>11</v>
      </c>
      <c r="G130" s="1">
        <v>2520691.1310000001</v>
      </c>
      <c r="H130" s="1">
        <v>1165837.9739999899</v>
      </c>
      <c r="I130" s="1" t="s">
        <v>12</v>
      </c>
      <c r="L130" s="3">
        <v>1148</v>
      </c>
      <c r="P130" s="1">
        <v>1685</v>
      </c>
      <c r="Q130" s="1">
        <v>8135</v>
      </c>
      <c r="R130" s="1">
        <v>6693</v>
      </c>
    </row>
    <row r="131" spans="1:18">
      <c r="A131" s="1" t="s">
        <v>239</v>
      </c>
      <c r="B131" s="1">
        <v>1148</v>
      </c>
      <c r="C131" s="1">
        <v>2</v>
      </c>
      <c r="D131" s="1" t="s">
        <v>239</v>
      </c>
      <c r="E131" s="1">
        <v>5488</v>
      </c>
      <c r="F131" s="1" t="s">
        <v>11</v>
      </c>
      <c r="G131" s="1">
        <v>2522150.7280000001</v>
      </c>
      <c r="H131" s="1">
        <v>1162059.1999999899</v>
      </c>
      <c r="I131" s="1" t="s">
        <v>12</v>
      </c>
      <c r="L131" s="3">
        <v>1148</v>
      </c>
      <c r="P131" s="1">
        <v>1686</v>
      </c>
      <c r="Q131" s="1">
        <v>8942</v>
      </c>
      <c r="R131" s="1">
        <v>6694</v>
      </c>
    </row>
    <row r="132" spans="1:18">
      <c r="A132" s="1" t="s">
        <v>240</v>
      </c>
      <c r="B132" s="1">
        <v>1148</v>
      </c>
      <c r="C132" s="1">
        <v>8</v>
      </c>
      <c r="D132" s="1" t="s">
        <v>241</v>
      </c>
      <c r="E132" s="1">
        <v>5490</v>
      </c>
      <c r="F132" s="1" t="s">
        <v>11</v>
      </c>
      <c r="G132" s="1">
        <v>2524596.105</v>
      </c>
      <c r="H132" s="1">
        <v>1166840.89099999</v>
      </c>
      <c r="I132" s="1" t="s">
        <v>12</v>
      </c>
      <c r="L132" s="3">
        <v>1148</v>
      </c>
      <c r="P132" s="1">
        <v>1686</v>
      </c>
      <c r="Q132" s="1">
        <v>8805</v>
      </c>
      <c r="R132" s="1">
        <v>6695</v>
      </c>
    </row>
    <row r="133" spans="1:18">
      <c r="A133" s="1" t="s">
        <v>242</v>
      </c>
      <c r="B133" s="1">
        <v>1148</v>
      </c>
      <c r="C133" s="1">
        <v>5</v>
      </c>
      <c r="D133" s="1" t="s">
        <v>242</v>
      </c>
      <c r="E133" s="1">
        <v>5491</v>
      </c>
      <c r="F133" s="1" t="s">
        <v>11</v>
      </c>
      <c r="G133" s="1">
        <v>2521165.8990000002</v>
      </c>
      <c r="H133" s="1">
        <v>1166592.1429999899</v>
      </c>
      <c r="I133" s="1" t="s">
        <v>12</v>
      </c>
      <c r="L133" s="3">
        <v>1148</v>
      </c>
      <c r="P133" s="1">
        <v>1687</v>
      </c>
      <c r="Q133" s="1">
        <v>8833</v>
      </c>
      <c r="R133" s="1">
        <v>6695</v>
      </c>
    </row>
    <row r="134" spans="1:18">
      <c r="A134" s="1" t="s">
        <v>243</v>
      </c>
      <c r="B134" s="1">
        <v>1148</v>
      </c>
      <c r="C134" s="1">
        <v>6</v>
      </c>
      <c r="D134" s="1" t="s">
        <v>243</v>
      </c>
      <c r="E134" s="1">
        <v>5758</v>
      </c>
      <c r="F134" s="1" t="s">
        <v>11</v>
      </c>
      <c r="G134" s="1">
        <v>2522590.5350000001</v>
      </c>
      <c r="H134" s="1">
        <v>1168999.6089999999</v>
      </c>
      <c r="I134" s="1" t="s">
        <v>12</v>
      </c>
      <c r="L134" s="3">
        <v>1148</v>
      </c>
      <c r="P134" s="1">
        <v>1687</v>
      </c>
      <c r="Q134" s="1">
        <v>8803</v>
      </c>
      <c r="R134" s="1">
        <v>6696</v>
      </c>
    </row>
    <row r="135" spans="1:18">
      <c r="A135" s="1" t="s">
        <v>244</v>
      </c>
      <c r="B135" s="1">
        <v>1149</v>
      </c>
      <c r="C135" s="1">
        <v>0</v>
      </c>
      <c r="D135" s="1" t="s">
        <v>244</v>
      </c>
      <c r="E135" s="1">
        <v>5424</v>
      </c>
      <c r="F135" s="1" t="s">
        <v>11</v>
      </c>
      <c r="G135" s="1">
        <v>2515496.0279999999</v>
      </c>
      <c r="H135" s="1">
        <v>1156921.75</v>
      </c>
      <c r="I135" s="1" t="s">
        <v>12</v>
      </c>
      <c r="L135" s="3">
        <v>1148</v>
      </c>
      <c r="P135" s="1">
        <v>1687</v>
      </c>
      <c r="Q135" s="1">
        <v>8136</v>
      </c>
      <c r="R135" s="1">
        <v>6702</v>
      </c>
    </row>
    <row r="136" spans="1:18">
      <c r="A136" s="1" t="s">
        <v>245</v>
      </c>
      <c r="B136" s="1">
        <v>1162</v>
      </c>
      <c r="C136" s="1">
        <v>0</v>
      </c>
      <c r="D136" s="1" t="s">
        <v>246</v>
      </c>
      <c r="E136" s="1">
        <v>5646</v>
      </c>
      <c r="F136" s="1" t="s">
        <v>11</v>
      </c>
      <c r="G136" s="1">
        <v>2524715.2699999898</v>
      </c>
      <c r="H136" s="1">
        <v>1148250.9939999899</v>
      </c>
      <c r="I136" s="1" t="s">
        <v>12</v>
      </c>
      <c r="L136" s="3">
        <v>1149</v>
      </c>
      <c r="P136" s="1">
        <v>1688</v>
      </c>
      <c r="Q136" s="1">
        <v>8800</v>
      </c>
      <c r="R136" s="1">
        <v>6703</v>
      </c>
    </row>
    <row r="137" spans="1:18">
      <c r="A137" s="1" t="s">
        <v>247</v>
      </c>
      <c r="B137" s="1">
        <v>1163</v>
      </c>
      <c r="C137" s="1">
        <v>0</v>
      </c>
      <c r="D137" s="1" t="s">
        <v>247</v>
      </c>
      <c r="E137" s="1">
        <v>5636</v>
      </c>
      <c r="F137" s="1" t="s">
        <v>11</v>
      </c>
      <c r="G137" s="1">
        <v>2521829.9049999998</v>
      </c>
      <c r="H137" s="1">
        <v>1148820.8049999899</v>
      </c>
      <c r="I137" s="1" t="s">
        <v>12</v>
      </c>
      <c r="L137" s="3">
        <v>1162</v>
      </c>
      <c r="P137" s="1">
        <v>1688</v>
      </c>
      <c r="Q137" s="1">
        <v>8703</v>
      </c>
      <c r="R137" s="1">
        <v>6705</v>
      </c>
    </row>
    <row r="138" spans="1:18">
      <c r="A138" s="1" t="s">
        <v>248</v>
      </c>
      <c r="B138" s="1">
        <v>1164</v>
      </c>
      <c r="C138" s="1">
        <v>0</v>
      </c>
      <c r="D138" s="1" t="s">
        <v>248</v>
      </c>
      <c r="E138" s="1">
        <v>5623</v>
      </c>
      <c r="F138" s="1" t="s">
        <v>11</v>
      </c>
      <c r="G138" s="1">
        <v>2521858.5040000002</v>
      </c>
      <c r="H138" s="1">
        <v>1147045.5959999999</v>
      </c>
      <c r="I138" s="1" t="s">
        <v>12</v>
      </c>
      <c r="L138" s="3">
        <v>1163</v>
      </c>
      <c r="P138" s="1">
        <v>1689</v>
      </c>
      <c r="Q138" s="1">
        <v>8704</v>
      </c>
      <c r="R138" s="1">
        <v>6707</v>
      </c>
    </row>
    <row r="139" spans="1:18">
      <c r="A139" s="1" t="s">
        <v>249</v>
      </c>
      <c r="B139" s="1">
        <v>1165</v>
      </c>
      <c r="C139" s="1">
        <v>0</v>
      </c>
      <c r="D139" s="1" t="s">
        <v>249</v>
      </c>
      <c r="E139" s="1">
        <v>5851</v>
      </c>
      <c r="F139" s="1" t="s">
        <v>11</v>
      </c>
      <c r="G139" s="1">
        <v>2519867.0499999998</v>
      </c>
      <c r="H139" s="1">
        <v>1147146.855</v>
      </c>
      <c r="I139" s="1" t="s">
        <v>12</v>
      </c>
      <c r="L139" s="3">
        <v>1164</v>
      </c>
      <c r="P139" s="1">
        <v>1690</v>
      </c>
      <c r="Q139" s="1">
        <v>8634</v>
      </c>
      <c r="R139" s="1">
        <v>6710</v>
      </c>
    </row>
    <row r="140" spans="1:18">
      <c r="A140" s="1" t="s">
        <v>27</v>
      </c>
      <c r="B140" s="1">
        <v>1166</v>
      </c>
      <c r="C140" s="1">
        <v>0</v>
      </c>
      <c r="D140" s="1" t="s">
        <v>27</v>
      </c>
      <c r="E140" s="1">
        <v>5860</v>
      </c>
      <c r="F140" s="1" t="s">
        <v>11</v>
      </c>
      <c r="G140" s="1">
        <v>2517565.7910000002</v>
      </c>
      <c r="H140" s="1">
        <v>1146816.879</v>
      </c>
      <c r="I140" s="1" t="s">
        <v>12</v>
      </c>
      <c r="L140" s="3">
        <v>1165</v>
      </c>
      <c r="P140" s="1">
        <v>1690</v>
      </c>
      <c r="Q140" s="1">
        <v>8714</v>
      </c>
      <c r="R140" s="1">
        <v>6713</v>
      </c>
    </row>
    <row r="141" spans="1:18">
      <c r="A141" s="1" t="s">
        <v>250</v>
      </c>
      <c r="B141" s="1">
        <v>1167</v>
      </c>
      <c r="C141" s="1">
        <v>0</v>
      </c>
      <c r="D141" s="1" t="s">
        <v>250</v>
      </c>
      <c r="E141" s="1">
        <v>5640</v>
      </c>
      <c r="F141" s="1" t="s">
        <v>11</v>
      </c>
      <c r="G141" s="1">
        <v>2524162.1449999898</v>
      </c>
      <c r="H141" s="1">
        <v>1150741.7890000001</v>
      </c>
      <c r="I141" s="1" t="s">
        <v>12</v>
      </c>
      <c r="L141" s="3">
        <v>1167</v>
      </c>
      <c r="P141" s="1">
        <v>1691</v>
      </c>
      <c r="Q141" s="1">
        <v>8127</v>
      </c>
      <c r="R141" s="1">
        <v>6714</v>
      </c>
    </row>
    <row r="142" spans="1:18">
      <c r="A142" s="1" t="s">
        <v>251</v>
      </c>
      <c r="B142" s="1">
        <v>1168</v>
      </c>
      <c r="C142" s="1">
        <v>0</v>
      </c>
      <c r="D142" s="1" t="s">
        <v>251</v>
      </c>
      <c r="E142" s="1">
        <v>5652</v>
      </c>
      <c r="F142" s="1" t="s">
        <v>11</v>
      </c>
      <c r="G142" s="1">
        <v>2522481.4530000002</v>
      </c>
      <c r="H142" s="1">
        <v>1151510.5430000001</v>
      </c>
      <c r="I142" s="1" t="s">
        <v>12</v>
      </c>
      <c r="L142" s="3">
        <v>1168</v>
      </c>
      <c r="P142" s="1">
        <v>1692</v>
      </c>
      <c r="Q142" s="1">
        <v>8700</v>
      </c>
      <c r="R142" s="1">
        <v>6715</v>
      </c>
    </row>
    <row r="143" spans="1:18">
      <c r="A143" s="1" t="s">
        <v>252</v>
      </c>
      <c r="B143" s="1">
        <v>1169</v>
      </c>
      <c r="C143" s="1">
        <v>0</v>
      </c>
      <c r="D143" s="1" t="s">
        <v>252</v>
      </c>
      <c r="E143" s="1">
        <v>5655</v>
      </c>
      <c r="F143" s="1" t="s">
        <v>11</v>
      </c>
      <c r="G143" s="1">
        <v>2521614.4459999902</v>
      </c>
      <c r="H143" s="1">
        <v>1152433.2649999999</v>
      </c>
      <c r="I143" s="1" t="s">
        <v>12</v>
      </c>
      <c r="L143" s="3">
        <v>1169</v>
      </c>
      <c r="P143" s="1">
        <v>1694</v>
      </c>
      <c r="Q143" s="1">
        <v>8708</v>
      </c>
      <c r="R143" s="1">
        <v>6716</v>
      </c>
    </row>
    <row r="144" spans="1:18">
      <c r="A144" s="1" t="s">
        <v>253</v>
      </c>
      <c r="B144" s="1">
        <v>1170</v>
      </c>
      <c r="C144" s="1">
        <v>0</v>
      </c>
      <c r="D144" s="1" t="s">
        <v>253</v>
      </c>
      <c r="E144" s="1">
        <v>5422</v>
      </c>
      <c r="F144" s="1" t="s">
        <v>11</v>
      </c>
      <c r="G144" s="1">
        <v>2519662.9029999999</v>
      </c>
      <c r="H144" s="1">
        <v>1150026.6979999901</v>
      </c>
      <c r="I144" s="1" t="s">
        <v>12</v>
      </c>
      <c r="L144" s="3">
        <v>1170</v>
      </c>
      <c r="P144" s="1">
        <v>1694</v>
      </c>
      <c r="Q144" s="1">
        <v>8706</v>
      </c>
      <c r="R144" s="1">
        <v>6716</v>
      </c>
    </row>
    <row r="145" spans="1:18">
      <c r="A145" s="1" t="s">
        <v>254</v>
      </c>
      <c r="B145" s="1">
        <v>1172</v>
      </c>
      <c r="C145" s="1">
        <v>0</v>
      </c>
      <c r="D145" s="1" t="s">
        <v>254</v>
      </c>
      <c r="E145" s="1">
        <v>5426</v>
      </c>
      <c r="F145" s="1" t="s">
        <v>11</v>
      </c>
      <c r="G145" s="1">
        <v>2516712.0980000002</v>
      </c>
      <c r="H145" s="1">
        <v>1148090.4479999901</v>
      </c>
      <c r="I145" s="1" t="s">
        <v>12</v>
      </c>
      <c r="L145" s="3">
        <v>1172</v>
      </c>
      <c r="P145" s="1">
        <v>1694</v>
      </c>
      <c r="Q145" s="1">
        <v>8618</v>
      </c>
      <c r="R145" s="1">
        <v>6716</v>
      </c>
    </row>
    <row r="146" spans="1:18">
      <c r="A146" s="1" t="s">
        <v>255</v>
      </c>
      <c r="B146" s="1">
        <v>1173</v>
      </c>
      <c r="C146" s="1">
        <v>0</v>
      </c>
      <c r="D146" s="1" t="s">
        <v>255</v>
      </c>
      <c r="E146" s="1">
        <v>5427</v>
      </c>
      <c r="F146" s="1" t="s">
        <v>11</v>
      </c>
      <c r="G146" s="1">
        <v>2517931.5549999899</v>
      </c>
      <c r="H146" s="1">
        <v>1148321.4180000001</v>
      </c>
      <c r="I146" s="1" t="s">
        <v>12</v>
      </c>
      <c r="L146" s="3">
        <v>1173</v>
      </c>
      <c r="P146" s="1">
        <v>1694</v>
      </c>
      <c r="Q146" s="1">
        <v>8712</v>
      </c>
      <c r="R146" s="1">
        <v>6717</v>
      </c>
    </row>
    <row r="147" spans="1:18">
      <c r="A147" s="1" t="s">
        <v>256</v>
      </c>
      <c r="B147" s="1">
        <v>1174</v>
      </c>
      <c r="C147" s="1">
        <v>0</v>
      </c>
      <c r="D147" s="1" t="s">
        <v>253</v>
      </c>
      <c r="E147" s="1">
        <v>5422</v>
      </c>
      <c r="F147" s="1" t="s">
        <v>11</v>
      </c>
      <c r="G147" s="1">
        <v>2517642.2710000002</v>
      </c>
      <c r="H147" s="1">
        <v>1150283.05099999</v>
      </c>
      <c r="I147" s="1" t="s">
        <v>12</v>
      </c>
      <c r="L147" s="3">
        <v>1174</v>
      </c>
      <c r="P147" s="1">
        <v>1695</v>
      </c>
      <c r="Q147" s="1">
        <v>8713</v>
      </c>
      <c r="R147" s="1">
        <v>6717</v>
      </c>
    </row>
    <row r="148" spans="1:18">
      <c r="A148" s="1" t="s">
        <v>257</v>
      </c>
      <c r="B148" s="1">
        <v>1174</v>
      </c>
      <c r="C148" s="1">
        <v>2</v>
      </c>
      <c r="D148" s="1" t="s">
        <v>253</v>
      </c>
      <c r="E148" s="1">
        <v>5422</v>
      </c>
      <c r="F148" s="1" t="s">
        <v>11</v>
      </c>
      <c r="G148" s="1">
        <v>2516250.625</v>
      </c>
      <c r="H148" s="1">
        <v>1149763.125</v>
      </c>
      <c r="I148" s="1" t="s">
        <v>12</v>
      </c>
      <c r="L148" s="3">
        <v>1174</v>
      </c>
      <c r="P148" s="1">
        <v>1695</v>
      </c>
      <c r="Q148" s="1">
        <v>8707</v>
      </c>
      <c r="R148" s="1">
        <v>6718</v>
      </c>
    </row>
    <row r="149" spans="1:18">
      <c r="A149" s="1" t="s">
        <v>258</v>
      </c>
      <c r="B149" s="1">
        <v>1175</v>
      </c>
      <c r="C149" s="1">
        <v>0</v>
      </c>
      <c r="D149" s="1" t="s">
        <v>258</v>
      </c>
      <c r="E149" s="1">
        <v>5637</v>
      </c>
      <c r="F149" s="1" t="s">
        <v>11</v>
      </c>
      <c r="G149" s="1">
        <v>2520628.72899999</v>
      </c>
      <c r="H149" s="1">
        <v>1150437.6839999999</v>
      </c>
      <c r="I149" s="1" t="s">
        <v>12</v>
      </c>
      <c r="L149" s="3">
        <v>1175</v>
      </c>
      <c r="P149" s="1">
        <v>1695</v>
      </c>
      <c r="Q149" s="1">
        <v>8126</v>
      </c>
      <c r="R149" s="1">
        <v>6718</v>
      </c>
    </row>
    <row r="150" spans="1:18">
      <c r="A150" s="1" t="s">
        <v>259</v>
      </c>
      <c r="B150" s="1">
        <v>1176</v>
      </c>
      <c r="C150" s="1">
        <v>0</v>
      </c>
      <c r="D150" s="1" t="s">
        <v>260</v>
      </c>
      <c r="E150" s="1">
        <v>5435</v>
      </c>
      <c r="F150" s="1" t="s">
        <v>11</v>
      </c>
      <c r="G150" s="1">
        <v>2519259.35</v>
      </c>
      <c r="H150" s="1">
        <v>1151215.1950000001</v>
      </c>
      <c r="I150" s="1" t="s">
        <v>12</v>
      </c>
      <c r="L150" s="3">
        <v>1176</v>
      </c>
      <c r="P150" s="1">
        <v>1695</v>
      </c>
      <c r="Q150" s="1">
        <v>8125</v>
      </c>
      <c r="R150" s="1">
        <v>6719</v>
      </c>
    </row>
    <row r="151" spans="1:18">
      <c r="A151" s="1" t="s">
        <v>29</v>
      </c>
      <c r="B151" s="1">
        <v>1180</v>
      </c>
      <c r="C151" s="1">
        <v>0</v>
      </c>
      <c r="D151" s="1" t="s">
        <v>29</v>
      </c>
      <c r="E151" s="1">
        <v>5861</v>
      </c>
      <c r="F151" s="1" t="s">
        <v>11</v>
      </c>
      <c r="G151" s="1">
        <v>2515306.7349999901</v>
      </c>
      <c r="H151" s="1">
        <v>1145844.63899999</v>
      </c>
      <c r="I151" s="1" t="s">
        <v>12</v>
      </c>
      <c r="L151" s="3">
        <v>1187</v>
      </c>
      <c r="P151" s="1">
        <v>1696</v>
      </c>
      <c r="Q151" s="1">
        <v>8702</v>
      </c>
      <c r="R151" s="1">
        <v>6719</v>
      </c>
    </row>
    <row r="152" spans="1:18">
      <c r="A152" s="1" t="s">
        <v>31</v>
      </c>
      <c r="B152" s="1">
        <v>1180</v>
      </c>
      <c r="C152" s="1">
        <v>2</v>
      </c>
      <c r="D152" s="1" t="s">
        <v>31</v>
      </c>
      <c r="E152" s="1">
        <v>5862</v>
      </c>
      <c r="F152" s="1" t="s">
        <v>11</v>
      </c>
      <c r="G152" s="1">
        <v>2513697.6349999998</v>
      </c>
      <c r="H152" s="1">
        <v>1146736.18899999</v>
      </c>
      <c r="I152" s="1" t="s">
        <v>12</v>
      </c>
      <c r="L152" s="3">
        <v>1189</v>
      </c>
      <c r="P152" s="1">
        <v>1697</v>
      </c>
      <c r="Q152" s="1">
        <v>8320</v>
      </c>
      <c r="R152" s="1">
        <v>6720</v>
      </c>
    </row>
    <row r="153" spans="1:18">
      <c r="A153" s="1" t="s">
        <v>33</v>
      </c>
      <c r="B153" s="1">
        <v>1182</v>
      </c>
      <c r="C153" s="1">
        <v>0</v>
      </c>
      <c r="D153" s="1" t="s">
        <v>33</v>
      </c>
      <c r="E153" s="1">
        <v>5857</v>
      </c>
      <c r="F153" s="1" t="s">
        <v>11</v>
      </c>
      <c r="G153" s="1">
        <v>2512549.6359999999</v>
      </c>
      <c r="H153" s="1">
        <v>1145957.1539999901</v>
      </c>
      <c r="I153" s="1" t="s">
        <v>12</v>
      </c>
      <c r="L153" s="3">
        <v>1302</v>
      </c>
      <c r="P153" s="1">
        <v>1697</v>
      </c>
      <c r="Q153" s="1">
        <v>8335</v>
      </c>
      <c r="R153" s="1">
        <v>6720</v>
      </c>
    </row>
    <row r="154" spans="1:18">
      <c r="A154" s="1" t="s">
        <v>36</v>
      </c>
      <c r="B154" s="1">
        <v>1183</v>
      </c>
      <c r="C154" s="1">
        <v>0</v>
      </c>
      <c r="D154" s="1" t="s">
        <v>36</v>
      </c>
      <c r="E154" s="1">
        <v>5853</v>
      </c>
      <c r="F154" s="1" t="s">
        <v>11</v>
      </c>
      <c r="G154" s="1">
        <v>2511739.8790000002</v>
      </c>
      <c r="H154" s="1">
        <v>1145288.4639999999</v>
      </c>
      <c r="I154" s="1" t="s">
        <v>12</v>
      </c>
      <c r="L154" s="3">
        <v>1303</v>
      </c>
      <c r="P154" s="1">
        <v>1699</v>
      </c>
      <c r="Q154" s="1">
        <v>8310</v>
      </c>
      <c r="R154" s="1">
        <v>6721</v>
      </c>
    </row>
    <row r="155" spans="1:18">
      <c r="A155" s="1" t="s">
        <v>38</v>
      </c>
      <c r="B155" s="1">
        <v>1184</v>
      </c>
      <c r="C155" s="1">
        <v>0</v>
      </c>
      <c r="D155" s="1" t="s">
        <v>38</v>
      </c>
      <c r="E155" s="1">
        <v>5858</v>
      </c>
      <c r="F155" s="1" t="s">
        <v>11</v>
      </c>
      <c r="G155" s="1">
        <v>2510413.5529999901</v>
      </c>
      <c r="H155" s="1">
        <v>1144566.469</v>
      </c>
      <c r="I155" s="1" t="s">
        <v>12</v>
      </c>
      <c r="L155" s="3">
        <v>1304</v>
      </c>
      <c r="P155" s="1">
        <v>1699</v>
      </c>
      <c r="Q155" s="1">
        <v>8310</v>
      </c>
      <c r="R155" s="1">
        <v>6721</v>
      </c>
    </row>
    <row r="156" spans="1:18">
      <c r="A156" s="1" t="s">
        <v>39</v>
      </c>
      <c r="B156" s="1">
        <v>1184</v>
      </c>
      <c r="C156" s="1">
        <v>1</v>
      </c>
      <c r="D156" s="1" t="s">
        <v>39</v>
      </c>
      <c r="E156" s="1">
        <v>5863</v>
      </c>
      <c r="F156" s="1" t="s">
        <v>11</v>
      </c>
      <c r="G156" s="1">
        <v>2510888.25</v>
      </c>
      <c r="H156" s="1">
        <v>1144751.75</v>
      </c>
      <c r="I156" s="1" t="s">
        <v>12</v>
      </c>
      <c r="L156" s="3">
        <v>1304</v>
      </c>
      <c r="P156" s="1">
        <v>1699</v>
      </c>
      <c r="Q156" s="1">
        <v>8312</v>
      </c>
      <c r="R156" s="1">
        <v>6722</v>
      </c>
    </row>
    <row r="157" spans="1:18">
      <c r="A157" s="1" t="s">
        <v>40</v>
      </c>
      <c r="B157" s="1">
        <v>1185</v>
      </c>
      <c r="C157" s="1">
        <v>0</v>
      </c>
      <c r="D157" s="1" t="s">
        <v>40</v>
      </c>
      <c r="E157" s="1">
        <v>5859</v>
      </c>
      <c r="F157" s="1" t="s">
        <v>11</v>
      </c>
      <c r="G157" s="1">
        <v>2515386.0980000002</v>
      </c>
      <c r="H157" s="1">
        <v>1147219.01599999</v>
      </c>
      <c r="I157" s="1" t="s">
        <v>12</v>
      </c>
      <c r="L157" s="3">
        <v>1304</v>
      </c>
      <c r="P157" s="1">
        <v>1700</v>
      </c>
      <c r="Q157" s="1">
        <v>8315</v>
      </c>
      <c r="R157" s="1">
        <v>6723</v>
      </c>
    </row>
    <row r="158" spans="1:18">
      <c r="A158" s="1" t="s">
        <v>42</v>
      </c>
      <c r="B158" s="1">
        <v>1186</v>
      </c>
      <c r="C158" s="1">
        <v>0</v>
      </c>
      <c r="D158" s="1" t="s">
        <v>42</v>
      </c>
      <c r="E158" s="1">
        <v>5856</v>
      </c>
      <c r="F158" s="1" t="s">
        <v>11</v>
      </c>
      <c r="G158" s="1">
        <v>2513957.6449999898</v>
      </c>
      <c r="H158" s="1">
        <v>1149708.2450000001</v>
      </c>
      <c r="I158" s="1" t="s">
        <v>12</v>
      </c>
      <c r="L158" s="3">
        <v>1304</v>
      </c>
      <c r="P158" s="1">
        <v>1720</v>
      </c>
      <c r="Q158" s="1">
        <v>8317</v>
      </c>
      <c r="R158" s="1">
        <v>6723</v>
      </c>
    </row>
    <row r="159" spans="1:18">
      <c r="A159" s="1" t="s">
        <v>261</v>
      </c>
      <c r="B159" s="1">
        <v>1187</v>
      </c>
      <c r="C159" s="1">
        <v>0</v>
      </c>
      <c r="D159" s="1" t="s">
        <v>262</v>
      </c>
      <c r="E159" s="1">
        <v>5436</v>
      </c>
      <c r="F159" s="1" t="s">
        <v>11</v>
      </c>
      <c r="G159" s="1">
        <v>2513291.9609999899</v>
      </c>
      <c r="H159" s="1">
        <v>1150348.9059999899</v>
      </c>
      <c r="I159" s="1" t="s">
        <v>12</v>
      </c>
      <c r="L159" s="3">
        <v>1305</v>
      </c>
      <c r="P159" s="1">
        <v>1720</v>
      </c>
      <c r="Q159" s="1">
        <v>8330</v>
      </c>
      <c r="R159" s="1">
        <v>6723</v>
      </c>
    </row>
    <row r="160" spans="1:18">
      <c r="A160" s="1" t="s">
        <v>263</v>
      </c>
      <c r="B160" s="1">
        <v>1188</v>
      </c>
      <c r="C160" s="1">
        <v>0</v>
      </c>
      <c r="D160" s="1" t="s">
        <v>263</v>
      </c>
      <c r="E160" s="1">
        <v>5428</v>
      </c>
      <c r="F160" s="1" t="s">
        <v>11</v>
      </c>
      <c r="G160" s="1">
        <v>2513356.2109999899</v>
      </c>
      <c r="H160" s="1">
        <v>1151384.0859999901</v>
      </c>
      <c r="I160" s="1" t="s">
        <v>12</v>
      </c>
      <c r="L160" s="3">
        <v>1306</v>
      </c>
      <c r="P160" s="1">
        <v>1721</v>
      </c>
      <c r="Q160" s="1">
        <v>8331</v>
      </c>
      <c r="R160" s="1">
        <v>6724</v>
      </c>
    </row>
    <row r="161" spans="1:18">
      <c r="A161" s="1" t="s">
        <v>264</v>
      </c>
      <c r="B161" s="1">
        <v>1188</v>
      </c>
      <c r="C161" s="1">
        <v>2</v>
      </c>
      <c r="D161" s="1" t="s">
        <v>43</v>
      </c>
      <c r="E161" s="1">
        <v>5434</v>
      </c>
      <c r="F161" s="1" t="s">
        <v>11</v>
      </c>
      <c r="G161" s="1">
        <v>2509743.5699999998</v>
      </c>
      <c r="H161" s="1">
        <v>1152167.9109999901</v>
      </c>
      <c r="I161" s="1" t="s">
        <v>12</v>
      </c>
      <c r="L161" s="3">
        <v>1307</v>
      </c>
      <c r="P161" s="1">
        <v>1721</v>
      </c>
      <c r="Q161" s="1">
        <v>8322</v>
      </c>
      <c r="R161" s="1">
        <v>6724</v>
      </c>
    </row>
    <row r="162" spans="1:18">
      <c r="A162" s="1" t="s">
        <v>265</v>
      </c>
      <c r="B162" s="1">
        <v>1189</v>
      </c>
      <c r="C162" s="1">
        <v>0</v>
      </c>
      <c r="D162" s="1" t="s">
        <v>265</v>
      </c>
      <c r="E162" s="1">
        <v>5437</v>
      </c>
      <c r="F162" s="1" t="s">
        <v>11</v>
      </c>
      <c r="G162" s="1">
        <v>2514946.5610000002</v>
      </c>
      <c r="H162" s="1">
        <v>1152042.26999999</v>
      </c>
      <c r="I162" s="1" t="s">
        <v>12</v>
      </c>
      <c r="L162" s="3">
        <v>1308</v>
      </c>
      <c r="P162" s="1">
        <v>1721</v>
      </c>
      <c r="Q162" s="1">
        <v>8322</v>
      </c>
      <c r="R162" s="1">
        <v>6742</v>
      </c>
    </row>
    <row r="163" spans="1:18">
      <c r="A163" s="1" t="s">
        <v>45</v>
      </c>
      <c r="B163" s="1">
        <v>1195</v>
      </c>
      <c r="C163" s="1">
        <v>3</v>
      </c>
      <c r="D163" s="1" t="s">
        <v>45</v>
      </c>
      <c r="E163" s="1">
        <v>5852</v>
      </c>
      <c r="F163" s="1" t="s">
        <v>11</v>
      </c>
      <c r="G163" s="1">
        <v>2512816.7239999902</v>
      </c>
      <c r="H163" s="1">
        <v>1143632.7679999899</v>
      </c>
      <c r="I163" s="1" t="s">
        <v>12</v>
      </c>
      <c r="L163" s="3">
        <v>1312</v>
      </c>
      <c r="P163" s="1">
        <v>1721</v>
      </c>
      <c r="Q163" s="1">
        <v>8332</v>
      </c>
      <c r="R163" s="1">
        <v>6743</v>
      </c>
    </row>
    <row r="164" spans="1:18">
      <c r="A164" s="1" t="s">
        <v>48</v>
      </c>
      <c r="B164" s="1">
        <v>1195</v>
      </c>
      <c r="C164" s="1">
        <v>2</v>
      </c>
      <c r="D164" s="1" t="s">
        <v>48</v>
      </c>
      <c r="E164" s="1">
        <v>5855</v>
      </c>
      <c r="F164" s="1" t="s">
        <v>11</v>
      </c>
      <c r="G164" s="1">
        <v>2512079.1629999899</v>
      </c>
      <c r="H164" s="1">
        <v>1142644.46</v>
      </c>
      <c r="I164" s="1" t="s">
        <v>12</v>
      </c>
      <c r="L164" s="3">
        <v>1313</v>
      </c>
      <c r="P164" s="1">
        <v>1722</v>
      </c>
      <c r="Q164" s="1">
        <v>8332</v>
      </c>
      <c r="R164" s="1">
        <v>6744</v>
      </c>
    </row>
    <row r="165" spans="1:18">
      <c r="A165" s="1" t="s">
        <v>50</v>
      </c>
      <c r="B165" s="1">
        <v>1196</v>
      </c>
      <c r="C165" s="1">
        <v>0</v>
      </c>
      <c r="D165" s="1" t="s">
        <v>50</v>
      </c>
      <c r="E165" s="1">
        <v>5721</v>
      </c>
      <c r="F165" s="1" t="s">
        <v>11</v>
      </c>
      <c r="G165" s="1">
        <v>2509797.8559999899</v>
      </c>
      <c r="H165" s="1">
        <v>1142047.98299999</v>
      </c>
      <c r="I165" s="1" t="s">
        <v>12</v>
      </c>
      <c r="L165" s="3">
        <v>1315</v>
      </c>
      <c r="P165" s="1">
        <v>1723</v>
      </c>
      <c r="Q165" s="1">
        <v>8484</v>
      </c>
      <c r="R165" s="1">
        <v>6745</v>
      </c>
    </row>
    <row r="166" spans="1:18">
      <c r="A166" s="1" t="s">
        <v>53</v>
      </c>
      <c r="B166" s="1">
        <v>1197</v>
      </c>
      <c r="C166" s="1">
        <v>0</v>
      </c>
      <c r="D166" s="1" t="s">
        <v>53</v>
      </c>
      <c r="E166" s="1">
        <v>5725</v>
      </c>
      <c r="F166" s="1" t="s">
        <v>11</v>
      </c>
      <c r="G166" s="1">
        <v>2508568.1829999899</v>
      </c>
      <c r="H166" s="1">
        <v>1138823.83399999</v>
      </c>
      <c r="I166" s="1" t="s">
        <v>12</v>
      </c>
      <c r="L166" s="3">
        <v>1316</v>
      </c>
      <c r="P166" s="1">
        <v>1723</v>
      </c>
      <c r="Q166" s="1">
        <v>8484</v>
      </c>
      <c r="R166" s="1">
        <v>6746</v>
      </c>
    </row>
    <row r="167" spans="1:18">
      <c r="A167" s="1" t="s">
        <v>16</v>
      </c>
      <c r="B167" s="1">
        <v>1201</v>
      </c>
      <c r="C167" s="1">
        <v>0</v>
      </c>
      <c r="D167" s="1" t="s">
        <v>16</v>
      </c>
      <c r="E167" s="1">
        <v>6621</v>
      </c>
      <c r="F167" s="1" t="s">
        <v>266</v>
      </c>
      <c r="G167" s="1">
        <v>2500293.46841197</v>
      </c>
      <c r="H167" s="1">
        <v>1118468.7879999899</v>
      </c>
      <c r="I167" s="1" t="s">
        <v>12</v>
      </c>
      <c r="L167" s="3">
        <v>1317</v>
      </c>
      <c r="P167" s="1">
        <v>1723</v>
      </c>
      <c r="Q167" s="1">
        <v>8484</v>
      </c>
      <c r="R167" s="1">
        <v>6746</v>
      </c>
    </row>
    <row r="168" spans="1:18">
      <c r="A168" s="1" t="s">
        <v>16</v>
      </c>
      <c r="B168" s="1">
        <v>1202</v>
      </c>
      <c r="C168" s="1">
        <v>0</v>
      </c>
      <c r="D168" s="1" t="s">
        <v>16</v>
      </c>
      <c r="E168" s="1">
        <v>6621</v>
      </c>
      <c r="F168" s="1" t="s">
        <v>266</v>
      </c>
      <c r="G168" s="1">
        <v>2500484.3178746598</v>
      </c>
      <c r="H168" s="1">
        <v>1119710.284</v>
      </c>
      <c r="I168" s="1" t="s">
        <v>12</v>
      </c>
      <c r="L168" s="3">
        <v>1318</v>
      </c>
      <c r="P168" s="1">
        <v>1724</v>
      </c>
      <c r="Q168" s="1">
        <v>8492</v>
      </c>
      <c r="R168" s="1">
        <v>6746</v>
      </c>
    </row>
    <row r="169" spans="1:18">
      <c r="A169" s="1" t="s">
        <v>16</v>
      </c>
      <c r="B169" s="1">
        <v>1203</v>
      </c>
      <c r="C169" s="1">
        <v>0</v>
      </c>
      <c r="D169" s="1" t="s">
        <v>16</v>
      </c>
      <c r="E169" s="1">
        <v>6621</v>
      </c>
      <c r="F169" s="1" t="s">
        <v>266</v>
      </c>
      <c r="G169" s="1">
        <v>2498512.0858956198</v>
      </c>
      <c r="H169" s="1">
        <v>1118311.1825000001</v>
      </c>
      <c r="I169" s="1" t="s">
        <v>12</v>
      </c>
      <c r="L169" s="3">
        <v>1321</v>
      </c>
      <c r="P169" s="1">
        <v>1724</v>
      </c>
      <c r="Q169" s="1">
        <v>8489</v>
      </c>
      <c r="R169" s="1">
        <v>6747</v>
      </c>
    </row>
    <row r="170" spans="1:18">
      <c r="A170" s="1" t="s">
        <v>16</v>
      </c>
      <c r="B170" s="1">
        <v>1204</v>
      </c>
      <c r="C170" s="1">
        <v>0</v>
      </c>
      <c r="D170" s="1" t="s">
        <v>16</v>
      </c>
      <c r="E170" s="1">
        <v>6621</v>
      </c>
      <c r="F170" s="1" t="s">
        <v>266</v>
      </c>
      <c r="G170" s="1">
        <v>2500148.8307749499</v>
      </c>
      <c r="H170" s="1">
        <v>1117598.8419999899</v>
      </c>
      <c r="I170" s="1" t="s">
        <v>12</v>
      </c>
      <c r="L170" s="3">
        <v>1322</v>
      </c>
      <c r="P170" s="1">
        <v>1724</v>
      </c>
      <c r="Q170" s="1">
        <v>8489</v>
      </c>
      <c r="R170" s="1">
        <v>6748</v>
      </c>
    </row>
    <row r="171" spans="1:18">
      <c r="A171" s="1" t="s">
        <v>16</v>
      </c>
      <c r="B171" s="1">
        <v>1205</v>
      </c>
      <c r="C171" s="1">
        <v>0</v>
      </c>
      <c r="D171" s="1" t="s">
        <v>16</v>
      </c>
      <c r="E171" s="1">
        <v>6621</v>
      </c>
      <c r="F171" s="1" t="s">
        <v>266</v>
      </c>
      <c r="G171" s="1">
        <v>2500032.0981441699</v>
      </c>
      <c r="H171" s="1">
        <v>1116801.9920000001</v>
      </c>
      <c r="I171" s="1" t="s">
        <v>12</v>
      </c>
      <c r="L171" s="3">
        <v>1323</v>
      </c>
      <c r="P171" s="1">
        <v>1724</v>
      </c>
      <c r="Q171" s="1">
        <v>8489</v>
      </c>
      <c r="R171" s="1">
        <v>6749</v>
      </c>
    </row>
    <row r="172" spans="1:18">
      <c r="A172" s="1" t="s">
        <v>16</v>
      </c>
      <c r="B172" s="1">
        <v>1206</v>
      </c>
      <c r="C172" s="1">
        <v>0</v>
      </c>
      <c r="D172" s="1" t="s">
        <v>16</v>
      </c>
      <c r="E172" s="1">
        <v>6621</v>
      </c>
      <c r="F172" s="1" t="s">
        <v>266</v>
      </c>
      <c r="G172" s="1">
        <v>2501189.4855</v>
      </c>
      <c r="H172" s="1">
        <v>1115885.0446502401</v>
      </c>
      <c r="I172" s="1" t="s">
        <v>12</v>
      </c>
      <c r="L172" s="3">
        <v>1324</v>
      </c>
      <c r="P172" s="1">
        <v>1724</v>
      </c>
      <c r="Q172" s="1">
        <v>8044</v>
      </c>
      <c r="R172" s="1">
        <v>6749</v>
      </c>
    </row>
    <row r="173" spans="1:18">
      <c r="A173" s="1" t="s">
        <v>16</v>
      </c>
      <c r="B173" s="1">
        <v>1207</v>
      </c>
      <c r="C173" s="1">
        <v>0</v>
      </c>
      <c r="D173" s="1" t="s">
        <v>16</v>
      </c>
      <c r="E173" s="1">
        <v>6621</v>
      </c>
      <c r="F173" s="1" t="s">
        <v>266</v>
      </c>
      <c r="G173" s="1">
        <v>2501441.5610000002</v>
      </c>
      <c r="H173" s="1">
        <v>1118116.19636022</v>
      </c>
      <c r="I173" s="1" t="s">
        <v>12</v>
      </c>
      <c r="L173" s="3">
        <v>1325</v>
      </c>
      <c r="P173" s="1">
        <v>1724</v>
      </c>
      <c r="Q173" s="1">
        <v>8600</v>
      </c>
      <c r="R173" s="1">
        <v>6760</v>
      </c>
    </row>
    <row r="174" spans="1:18">
      <c r="A174" s="1" t="s">
        <v>16</v>
      </c>
      <c r="B174" s="1">
        <v>1208</v>
      </c>
      <c r="C174" s="1">
        <v>0</v>
      </c>
      <c r="D174" s="1" t="s">
        <v>16</v>
      </c>
      <c r="E174" s="1">
        <v>6621</v>
      </c>
      <c r="F174" s="1" t="s">
        <v>266</v>
      </c>
      <c r="G174" s="1">
        <v>2501757.9598539202</v>
      </c>
      <c r="H174" s="1">
        <v>1117235.98</v>
      </c>
      <c r="I174" s="1" t="s">
        <v>12</v>
      </c>
      <c r="L174" s="3">
        <v>1326</v>
      </c>
      <c r="P174" s="1">
        <v>1724</v>
      </c>
      <c r="Q174" s="1">
        <v>8132</v>
      </c>
      <c r="R174" s="1">
        <v>6760</v>
      </c>
    </row>
    <row r="175" spans="1:18">
      <c r="A175" s="1" t="s">
        <v>16</v>
      </c>
      <c r="B175" s="1">
        <v>1209</v>
      </c>
      <c r="C175" s="1">
        <v>0</v>
      </c>
      <c r="D175" s="1" t="s">
        <v>16</v>
      </c>
      <c r="E175" s="1">
        <v>6621</v>
      </c>
      <c r="F175" s="1" t="s">
        <v>266</v>
      </c>
      <c r="G175" s="1">
        <v>2498641.5307965199</v>
      </c>
      <c r="H175" s="1">
        <v>1119785.24299999</v>
      </c>
      <c r="I175" s="1" t="s">
        <v>12</v>
      </c>
      <c r="L175" s="3">
        <v>1329</v>
      </c>
      <c r="P175" s="1">
        <v>1724</v>
      </c>
      <c r="Q175" s="1">
        <v>8132</v>
      </c>
      <c r="R175" s="1">
        <v>6760</v>
      </c>
    </row>
    <row r="176" spans="1:18">
      <c r="A176" s="1" t="s">
        <v>267</v>
      </c>
      <c r="B176" s="1">
        <v>1212</v>
      </c>
      <c r="C176" s="1">
        <v>0</v>
      </c>
      <c r="D176" s="1" t="s">
        <v>268</v>
      </c>
      <c r="E176" s="1">
        <v>6628</v>
      </c>
      <c r="F176" s="1" t="s">
        <v>266</v>
      </c>
      <c r="G176" s="1">
        <v>2498258.5129999998</v>
      </c>
      <c r="H176" s="1">
        <v>1115400.4750000001</v>
      </c>
      <c r="I176" s="1" t="s">
        <v>12</v>
      </c>
      <c r="L176" s="3">
        <v>1337</v>
      </c>
      <c r="P176" s="1">
        <v>1725</v>
      </c>
      <c r="Q176" s="1">
        <v>8133</v>
      </c>
      <c r="R176" s="1">
        <v>6760</v>
      </c>
    </row>
    <row r="177" spans="1:18">
      <c r="A177" s="1" t="s">
        <v>269</v>
      </c>
      <c r="B177" s="1">
        <v>1213</v>
      </c>
      <c r="C177" s="1">
        <v>0</v>
      </c>
      <c r="D177" s="1" t="s">
        <v>268</v>
      </c>
      <c r="E177" s="1">
        <v>6628</v>
      </c>
      <c r="F177" s="1" t="s">
        <v>266</v>
      </c>
      <c r="G177" s="1">
        <v>2497984.469</v>
      </c>
      <c r="H177" s="1">
        <v>1116151.93899999</v>
      </c>
      <c r="I177" s="1" t="s">
        <v>12</v>
      </c>
      <c r="L177" s="3">
        <v>1338</v>
      </c>
      <c r="P177" s="1">
        <v>1726</v>
      </c>
      <c r="Q177" s="1">
        <v>8117</v>
      </c>
      <c r="R177" s="1">
        <v>6760</v>
      </c>
    </row>
    <row r="178" spans="1:18">
      <c r="A178" s="1" t="s">
        <v>270</v>
      </c>
      <c r="B178" s="1">
        <v>1213</v>
      </c>
      <c r="C178" s="1">
        <v>3</v>
      </c>
      <c r="D178" s="1" t="s">
        <v>270</v>
      </c>
      <c r="E178" s="1">
        <v>6631</v>
      </c>
      <c r="F178" s="1" t="s">
        <v>266</v>
      </c>
      <c r="G178" s="1">
        <v>2496713.66899999</v>
      </c>
      <c r="H178" s="1">
        <v>1115392.9129999899</v>
      </c>
      <c r="I178" s="1" t="s">
        <v>12</v>
      </c>
      <c r="L178" s="3">
        <v>1341</v>
      </c>
      <c r="P178" s="1">
        <v>1726</v>
      </c>
      <c r="Q178" s="1">
        <v>8118</v>
      </c>
      <c r="R178" s="1">
        <v>6760</v>
      </c>
    </row>
    <row r="179" spans="1:18">
      <c r="A179" s="1" t="s">
        <v>271</v>
      </c>
      <c r="B179" s="1">
        <v>1214</v>
      </c>
      <c r="C179" s="1">
        <v>0</v>
      </c>
      <c r="D179" s="1" t="s">
        <v>271</v>
      </c>
      <c r="E179" s="1">
        <v>6643</v>
      </c>
      <c r="F179" s="1" t="s">
        <v>266</v>
      </c>
      <c r="G179" s="1">
        <v>2495663.7879999899</v>
      </c>
      <c r="H179" s="1">
        <v>1119105.17599999</v>
      </c>
      <c r="I179" s="1" t="s">
        <v>12</v>
      </c>
      <c r="L179" s="3">
        <v>1342</v>
      </c>
      <c r="P179" s="1">
        <v>1726</v>
      </c>
      <c r="Q179" s="1">
        <v>8121</v>
      </c>
      <c r="R179" s="1">
        <v>6763</v>
      </c>
    </row>
    <row r="180" spans="1:18">
      <c r="A180" s="1" t="s">
        <v>16</v>
      </c>
      <c r="B180" s="1">
        <v>1215</v>
      </c>
      <c r="C180" s="1">
        <v>0</v>
      </c>
      <c r="D180" s="1" t="s">
        <v>272</v>
      </c>
      <c r="E180" s="1">
        <v>6623</v>
      </c>
      <c r="F180" s="1" t="s">
        <v>266</v>
      </c>
      <c r="G180" s="1">
        <v>2497269.5289999899</v>
      </c>
      <c r="H180" s="1">
        <v>1121290.3689999899</v>
      </c>
      <c r="I180" s="1" t="s">
        <v>12</v>
      </c>
      <c r="L180" s="3">
        <v>1343</v>
      </c>
      <c r="P180" s="1">
        <v>1726</v>
      </c>
      <c r="Q180" s="1">
        <v>8606</v>
      </c>
      <c r="R180" s="1">
        <v>6763</v>
      </c>
    </row>
    <row r="181" spans="1:18">
      <c r="A181" s="1" t="s">
        <v>273</v>
      </c>
      <c r="B181" s="1">
        <v>1216</v>
      </c>
      <c r="C181" s="1">
        <v>0</v>
      </c>
      <c r="D181" s="1" t="s">
        <v>274</v>
      </c>
      <c r="E181" s="1">
        <v>6630</v>
      </c>
      <c r="F181" s="1" t="s">
        <v>266</v>
      </c>
      <c r="G181" s="1">
        <v>2497146.1570000001</v>
      </c>
      <c r="H181" s="1">
        <v>1120097.9099999999</v>
      </c>
      <c r="I181" s="1" t="s">
        <v>12</v>
      </c>
      <c r="L181" s="3">
        <v>1344</v>
      </c>
      <c r="P181" s="1">
        <v>1727</v>
      </c>
      <c r="Q181" s="1">
        <v>8122</v>
      </c>
      <c r="R181" s="1">
        <v>6764</v>
      </c>
    </row>
    <row r="182" spans="1:18">
      <c r="A182" s="1" t="s">
        <v>274</v>
      </c>
      <c r="B182" s="1">
        <v>1217</v>
      </c>
      <c r="C182" s="1">
        <v>0</v>
      </c>
      <c r="D182" s="1" t="s">
        <v>274</v>
      </c>
      <c r="E182" s="1">
        <v>6630</v>
      </c>
      <c r="F182" s="1" t="s">
        <v>266</v>
      </c>
      <c r="G182" s="1">
        <v>2494464.3079999899</v>
      </c>
      <c r="H182" s="1">
        <v>1120569.0630000001</v>
      </c>
      <c r="I182" s="1" t="s">
        <v>12</v>
      </c>
      <c r="L182" s="3">
        <v>1345</v>
      </c>
      <c r="P182" s="1">
        <v>1727</v>
      </c>
      <c r="Q182" s="1">
        <v>8123</v>
      </c>
      <c r="R182" s="1">
        <v>6772</v>
      </c>
    </row>
    <row r="183" spans="1:18">
      <c r="A183" s="1" t="s">
        <v>272</v>
      </c>
      <c r="B183" s="1">
        <v>1218</v>
      </c>
      <c r="C183" s="1">
        <v>0</v>
      </c>
      <c r="D183" s="1" t="s">
        <v>272</v>
      </c>
      <c r="E183" s="1">
        <v>6623</v>
      </c>
      <c r="F183" s="1" t="s">
        <v>266</v>
      </c>
      <c r="G183" s="1">
        <v>2498586.6129999999</v>
      </c>
      <c r="H183" s="1">
        <v>1120961.7149999901</v>
      </c>
      <c r="I183" s="1" t="s">
        <v>12</v>
      </c>
      <c r="L183" s="3">
        <v>1345</v>
      </c>
      <c r="P183" s="1">
        <v>1728</v>
      </c>
      <c r="Q183" s="1">
        <v>8124</v>
      </c>
      <c r="R183" s="1">
        <v>6773</v>
      </c>
    </row>
    <row r="184" spans="1:18">
      <c r="A184" s="1" t="s">
        <v>275</v>
      </c>
      <c r="B184" s="1">
        <v>1219</v>
      </c>
      <c r="C184" s="1">
        <v>0</v>
      </c>
      <c r="D184" s="1" t="s">
        <v>271</v>
      </c>
      <c r="E184" s="1">
        <v>6643</v>
      </c>
      <c r="F184" s="1" t="s">
        <v>266</v>
      </c>
      <c r="G184" s="1">
        <v>2496334.5210000002</v>
      </c>
      <c r="H184" s="1">
        <v>1117864.9010000001</v>
      </c>
      <c r="I184" s="1" t="s">
        <v>12</v>
      </c>
      <c r="L184" s="3">
        <v>1346</v>
      </c>
      <c r="P184" s="1">
        <v>1730</v>
      </c>
      <c r="Q184" s="1">
        <v>8617</v>
      </c>
      <c r="R184" s="1">
        <v>6774</v>
      </c>
    </row>
    <row r="185" spans="1:18">
      <c r="A185" s="1" t="s">
        <v>276</v>
      </c>
      <c r="B185" s="1">
        <v>1219</v>
      </c>
      <c r="C185" s="1">
        <v>10</v>
      </c>
      <c r="D185" s="1" t="s">
        <v>271</v>
      </c>
      <c r="E185" s="1">
        <v>6643</v>
      </c>
      <c r="F185" s="1" t="s">
        <v>266</v>
      </c>
      <c r="G185" s="1">
        <v>2496546.26599999</v>
      </c>
      <c r="H185" s="1">
        <v>1117382.1599999999</v>
      </c>
      <c r="I185" s="1" t="s">
        <v>12</v>
      </c>
      <c r="L185" s="3">
        <v>1347</v>
      </c>
      <c r="P185" s="1">
        <v>1731</v>
      </c>
      <c r="Q185" s="1">
        <v>8603</v>
      </c>
      <c r="R185" s="1">
        <v>6775</v>
      </c>
    </row>
    <row r="186" spans="1:18">
      <c r="A186" s="1" t="s">
        <v>277</v>
      </c>
      <c r="B186" s="1">
        <v>1219</v>
      </c>
      <c r="C186" s="1">
        <v>12</v>
      </c>
      <c r="D186" s="1" t="s">
        <v>271</v>
      </c>
      <c r="E186" s="1">
        <v>6643</v>
      </c>
      <c r="F186" s="1" t="s">
        <v>266</v>
      </c>
      <c r="G186" s="1">
        <v>2497508.3259999999</v>
      </c>
      <c r="H186" s="1">
        <v>1118715.46599999</v>
      </c>
      <c r="I186" s="1" t="s">
        <v>12</v>
      </c>
      <c r="L186" s="3">
        <v>1347</v>
      </c>
      <c r="P186" s="1">
        <v>1732</v>
      </c>
      <c r="Q186" s="1">
        <v>8606</v>
      </c>
      <c r="R186" s="1">
        <v>6776</v>
      </c>
    </row>
    <row r="187" spans="1:18">
      <c r="A187" s="1" t="s">
        <v>278</v>
      </c>
      <c r="B187" s="1">
        <v>1220</v>
      </c>
      <c r="C187" s="1">
        <v>0</v>
      </c>
      <c r="D187" s="1" t="s">
        <v>271</v>
      </c>
      <c r="E187" s="1">
        <v>6643</v>
      </c>
      <c r="F187" s="1" t="s">
        <v>266</v>
      </c>
      <c r="G187" s="1">
        <v>2497403.3949999898</v>
      </c>
      <c r="H187" s="1">
        <v>1119691.949</v>
      </c>
      <c r="I187" s="1" t="s">
        <v>12</v>
      </c>
      <c r="L187" s="3">
        <v>1348</v>
      </c>
      <c r="P187" s="1">
        <v>1733</v>
      </c>
      <c r="Q187" s="1">
        <v>8610</v>
      </c>
      <c r="R187" s="1">
        <v>6777</v>
      </c>
    </row>
    <row r="188" spans="1:18">
      <c r="A188" s="1" t="s">
        <v>279</v>
      </c>
      <c r="B188" s="1">
        <v>1222</v>
      </c>
      <c r="C188" s="1">
        <v>0</v>
      </c>
      <c r="D188" s="1" t="s">
        <v>280</v>
      </c>
      <c r="E188" s="1">
        <v>6616</v>
      </c>
      <c r="F188" s="1" t="s">
        <v>266</v>
      </c>
      <c r="G188" s="1">
        <v>2504432.1749999998</v>
      </c>
      <c r="H188" s="1">
        <v>1121434.4849999901</v>
      </c>
      <c r="I188" s="1" t="s">
        <v>12</v>
      </c>
      <c r="L188" s="3">
        <v>1350</v>
      </c>
      <c r="P188" s="1">
        <v>1737</v>
      </c>
      <c r="Q188" s="1">
        <v>8614</v>
      </c>
      <c r="R188" s="1">
        <v>6777</v>
      </c>
    </row>
    <row r="189" spans="1:18">
      <c r="A189" s="1" t="s">
        <v>281</v>
      </c>
      <c r="B189" s="1">
        <v>1223</v>
      </c>
      <c r="C189" s="1">
        <v>0</v>
      </c>
      <c r="D189" s="1" t="s">
        <v>281</v>
      </c>
      <c r="E189" s="1">
        <v>6617</v>
      </c>
      <c r="F189" s="1" t="s">
        <v>266</v>
      </c>
      <c r="G189" s="1">
        <v>2502970.469</v>
      </c>
      <c r="H189" s="1">
        <v>1119091.4450000001</v>
      </c>
      <c r="I189" s="1" t="s">
        <v>12</v>
      </c>
      <c r="L189" s="3">
        <v>1352</v>
      </c>
      <c r="P189" s="1">
        <v>1740</v>
      </c>
      <c r="Q189" s="1">
        <v>8615</v>
      </c>
      <c r="R189" s="1">
        <v>6780</v>
      </c>
    </row>
    <row r="190" spans="1:18">
      <c r="A190" s="1" t="s">
        <v>282</v>
      </c>
      <c r="B190" s="1">
        <v>1224</v>
      </c>
      <c r="C190" s="1">
        <v>0</v>
      </c>
      <c r="D190" s="1" t="s">
        <v>282</v>
      </c>
      <c r="E190" s="1">
        <v>6612</v>
      </c>
      <c r="F190" s="1" t="s">
        <v>266</v>
      </c>
      <c r="G190" s="1">
        <v>2503508.7599999998</v>
      </c>
      <c r="H190" s="1">
        <v>1117024.46</v>
      </c>
      <c r="I190" s="1" t="s">
        <v>12</v>
      </c>
      <c r="L190" s="3">
        <v>1353</v>
      </c>
      <c r="P190" s="1">
        <v>1741</v>
      </c>
      <c r="Q190" s="1">
        <v>8615</v>
      </c>
      <c r="R190" s="1">
        <v>6780</v>
      </c>
    </row>
    <row r="191" spans="1:18">
      <c r="A191" s="1" t="s">
        <v>283</v>
      </c>
      <c r="B191" s="1">
        <v>1225</v>
      </c>
      <c r="C191" s="1">
        <v>0</v>
      </c>
      <c r="D191" s="1" t="s">
        <v>283</v>
      </c>
      <c r="E191" s="1">
        <v>6613</v>
      </c>
      <c r="F191" s="1" t="s">
        <v>266</v>
      </c>
      <c r="G191" s="1">
        <v>2503756.6759999902</v>
      </c>
      <c r="H191" s="1">
        <v>1116573.7080000001</v>
      </c>
      <c r="I191" s="1" t="s">
        <v>12</v>
      </c>
      <c r="L191" s="3">
        <v>1354</v>
      </c>
      <c r="P191" s="1">
        <v>1742</v>
      </c>
      <c r="Q191" s="1">
        <v>8616</v>
      </c>
      <c r="R191" s="1">
        <v>6781</v>
      </c>
    </row>
    <row r="192" spans="1:18">
      <c r="A192" s="1" t="s">
        <v>284</v>
      </c>
      <c r="B192" s="1">
        <v>1226</v>
      </c>
      <c r="C192" s="1">
        <v>0</v>
      </c>
      <c r="D192" s="1" t="s">
        <v>284</v>
      </c>
      <c r="E192" s="1">
        <v>6640</v>
      </c>
      <c r="F192" s="1" t="s">
        <v>266</v>
      </c>
      <c r="G192" s="1">
        <v>2504268.9629999902</v>
      </c>
      <c r="H192" s="1">
        <v>1115959.00299999</v>
      </c>
      <c r="I192" s="1" t="s">
        <v>12</v>
      </c>
      <c r="L192" s="3">
        <v>1355</v>
      </c>
      <c r="P192" s="1">
        <v>1744</v>
      </c>
      <c r="Q192" s="1">
        <v>8604</v>
      </c>
      <c r="R192" s="1">
        <v>6781</v>
      </c>
    </row>
    <row r="193" spans="1:18">
      <c r="A193" s="1" t="s">
        <v>285</v>
      </c>
      <c r="B193" s="1">
        <v>1227</v>
      </c>
      <c r="C193" s="1">
        <v>0</v>
      </c>
      <c r="D193" s="1" t="s">
        <v>286</v>
      </c>
      <c r="E193" s="1">
        <v>6608</v>
      </c>
      <c r="F193" s="1" t="s">
        <v>266</v>
      </c>
      <c r="G193" s="1">
        <v>2499698.45899999</v>
      </c>
      <c r="H193" s="1">
        <v>1115667.6909999901</v>
      </c>
      <c r="I193" s="1" t="s">
        <v>12</v>
      </c>
      <c r="L193" s="3">
        <v>1355</v>
      </c>
      <c r="P193" s="1">
        <v>1745</v>
      </c>
      <c r="Q193" s="1">
        <v>8605</v>
      </c>
      <c r="R193" s="1">
        <v>6802</v>
      </c>
    </row>
    <row r="194" spans="1:18">
      <c r="A194" s="1" t="s">
        <v>287</v>
      </c>
      <c r="B194" s="1">
        <v>1227</v>
      </c>
      <c r="C194" s="1">
        <v>4</v>
      </c>
      <c r="D194" s="1" t="s">
        <v>16</v>
      </c>
      <c r="E194" s="1">
        <v>6621</v>
      </c>
      <c r="F194" s="1" t="s">
        <v>266</v>
      </c>
      <c r="G194" s="1">
        <v>2499220.074</v>
      </c>
      <c r="H194" s="1">
        <v>1116622.0759999999</v>
      </c>
      <c r="I194" s="1" t="s">
        <v>12</v>
      </c>
      <c r="L194" s="3">
        <v>1356</v>
      </c>
      <c r="P194" s="1">
        <v>1746</v>
      </c>
      <c r="Q194" s="1">
        <v>8306</v>
      </c>
      <c r="R194" s="1">
        <v>6803</v>
      </c>
    </row>
    <row r="195" spans="1:18">
      <c r="A195" s="1" t="s">
        <v>288</v>
      </c>
      <c r="B195" s="1">
        <v>1228</v>
      </c>
      <c r="C195" s="1">
        <v>0</v>
      </c>
      <c r="D195" s="1" t="s">
        <v>288</v>
      </c>
      <c r="E195" s="1">
        <v>6633</v>
      </c>
      <c r="F195" s="1" t="s">
        <v>266</v>
      </c>
      <c r="G195" s="1">
        <v>2497837.8149999999</v>
      </c>
      <c r="H195" s="1">
        <v>1113817.324</v>
      </c>
      <c r="I195" s="1" t="s">
        <v>12</v>
      </c>
      <c r="L195" s="3">
        <v>1356</v>
      </c>
      <c r="P195" s="1">
        <v>1747</v>
      </c>
      <c r="Q195" s="1">
        <v>8602</v>
      </c>
      <c r="R195" s="1">
        <v>6804</v>
      </c>
    </row>
    <row r="196" spans="1:18">
      <c r="A196" s="1" t="s">
        <v>289</v>
      </c>
      <c r="B196" s="1">
        <v>1231</v>
      </c>
      <c r="C196" s="1">
        <v>0</v>
      </c>
      <c r="D196" s="1" t="s">
        <v>282</v>
      </c>
      <c r="E196" s="1">
        <v>6612</v>
      </c>
      <c r="F196" s="1" t="s">
        <v>266</v>
      </c>
      <c r="G196" s="1">
        <v>2502558.2999999998</v>
      </c>
      <c r="H196" s="1">
        <v>1115554.3399999901</v>
      </c>
      <c r="I196" s="1" t="s">
        <v>12</v>
      </c>
      <c r="L196" s="3">
        <v>1357</v>
      </c>
      <c r="P196" s="1">
        <v>1748</v>
      </c>
      <c r="Q196" s="1">
        <v>8479</v>
      </c>
      <c r="R196" s="1">
        <v>6805</v>
      </c>
    </row>
    <row r="197" spans="1:18">
      <c r="A197" s="1" t="s">
        <v>290</v>
      </c>
      <c r="B197" s="1">
        <v>1232</v>
      </c>
      <c r="C197" s="1">
        <v>0</v>
      </c>
      <c r="D197" s="1" t="s">
        <v>290</v>
      </c>
      <c r="E197" s="1">
        <v>6618</v>
      </c>
      <c r="F197" s="1" t="s">
        <v>266</v>
      </c>
      <c r="G197" s="1">
        <v>2495426.2230000002</v>
      </c>
      <c r="H197" s="1">
        <v>1114515.75</v>
      </c>
      <c r="I197" s="1" t="s">
        <v>12</v>
      </c>
      <c r="L197" s="3">
        <v>1358</v>
      </c>
      <c r="P197" s="1">
        <v>1749</v>
      </c>
      <c r="Q197" s="1">
        <v>8311</v>
      </c>
      <c r="R197" s="1">
        <v>6805</v>
      </c>
    </row>
    <row r="198" spans="1:18">
      <c r="A198" s="1" t="s">
        <v>291</v>
      </c>
      <c r="B198" s="1">
        <v>1233</v>
      </c>
      <c r="C198" s="1">
        <v>0</v>
      </c>
      <c r="D198" s="1" t="s">
        <v>291</v>
      </c>
      <c r="E198" s="1">
        <v>6607</v>
      </c>
      <c r="F198" s="1" t="s">
        <v>266</v>
      </c>
      <c r="G198" s="1">
        <v>2494281.09499999</v>
      </c>
      <c r="H198" s="1">
        <v>1114506.2560000001</v>
      </c>
      <c r="I198" s="1" t="s">
        <v>12</v>
      </c>
      <c r="L198" s="3">
        <v>1372</v>
      </c>
      <c r="P198" s="1">
        <v>1752</v>
      </c>
      <c r="Q198" s="1">
        <v>8471</v>
      </c>
      <c r="R198" s="1">
        <v>6806</v>
      </c>
    </row>
    <row r="199" spans="1:18">
      <c r="A199" s="1" t="s">
        <v>292</v>
      </c>
      <c r="B199" s="1">
        <v>1234</v>
      </c>
      <c r="C199" s="1">
        <v>0</v>
      </c>
      <c r="D199" s="1" t="s">
        <v>293</v>
      </c>
      <c r="E199" s="1">
        <v>6645</v>
      </c>
      <c r="F199" s="1" t="s">
        <v>266</v>
      </c>
      <c r="G199" s="1">
        <v>2500844.5909999898</v>
      </c>
      <c r="H199" s="1">
        <v>1114240.0529999901</v>
      </c>
      <c r="I199" s="1" t="s">
        <v>12</v>
      </c>
      <c r="L199" s="3">
        <v>1373</v>
      </c>
      <c r="P199" s="1">
        <v>1753</v>
      </c>
      <c r="Q199" s="1">
        <v>8471</v>
      </c>
      <c r="R199" s="1">
        <v>6807</v>
      </c>
    </row>
    <row r="200" spans="1:18">
      <c r="A200" s="1" t="s">
        <v>294</v>
      </c>
      <c r="B200" s="1">
        <v>1236</v>
      </c>
      <c r="C200" s="1">
        <v>0</v>
      </c>
      <c r="D200" s="1" t="s">
        <v>294</v>
      </c>
      <c r="E200" s="1">
        <v>6609</v>
      </c>
      <c r="F200" s="1" t="s">
        <v>266</v>
      </c>
      <c r="G200" s="1">
        <v>2490227.8889999902</v>
      </c>
      <c r="H200" s="1">
        <v>1114589.0249999899</v>
      </c>
      <c r="I200" s="1" t="s">
        <v>12</v>
      </c>
      <c r="L200" s="3">
        <v>1374</v>
      </c>
      <c r="P200" s="1">
        <v>1754</v>
      </c>
      <c r="Q200" s="1">
        <v>8471</v>
      </c>
      <c r="R200" s="1">
        <v>6807</v>
      </c>
    </row>
    <row r="201" spans="1:18">
      <c r="A201" s="1" t="s">
        <v>295</v>
      </c>
      <c r="B201" s="1">
        <v>1237</v>
      </c>
      <c r="C201" s="1">
        <v>0</v>
      </c>
      <c r="D201" s="1" t="s">
        <v>295</v>
      </c>
      <c r="E201" s="1">
        <v>6603</v>
      </c>
      <c r="F201" s="1" t="s">
        <v>266</v>
      </c>
      <c r="G201" s="1">
        <v>2488890.085</v>
      </c>
      <c r="H201" s="1">
        <v>1114131.4499999899</v>
      </c>
      <c r="I201" s="1" t="s">
        <v>12</v>
      </c>
      <c r="L201" s="3">
        <v>1375</v>
      </c>
      <c r="P201" s="1">
        <v>1754</v>
      </c>
      <c r="Q201" s="1">
        <v>8471</v>
      </c>
      <c r="R201" s="1">
        <v>6808</v>
      </c>
    </row>
    <row r="202" spans="1:18">
      <c r="A202" s="1" t="s">
        <v>296</v>
      </c>
      <c r="B202" s="1">
        <v>1239</v>
      </c>
      <c r="C202" s="1">
        <v>0</v>
      </c>
      <c r="D202" s="1" t="s">
        <v>297</v>
      </c>
      <c r="E202" s="1">
        <v>6615</v>
      </c>
      <c r="F202" s="1" t="s">
        <v>266</v>
      </c>
      <c r="G202" s="1">
        <v>2498412.7109999899</v>
      </c>
      <c r="H202" s="1">
        <v>1125219.7080000001</v>
      </c>
      <c r="I202" s="1" t="s">
        <v>12</v>
      </c>
      <c r="L202" s="3">
        <v>1376</v>
      </c>
      <c r="P202" s="1">
        <v>1756</v>
      </c>
      <c r="Q202" s="1">
        <v>8471</v>
      </c>
      <c r="R202" s="1">
        <v>6809</v>
      </c>
    </row>
    <row r="203" spans="1:18">
      <c r="A203" s="1" t="s">
        <v>298</v>
      </c>
      <c r="B203" s="1">
        <v>1241</v>
      </c>
      <c r="C203" s="1">
        <v>0</v>
      </c>
      <c r="D203" s="1" t="s">
        <v>298</v>
      </c>
      <c r="E203" s="1">
        <v>6636</v>
      </c>
      <c r="F203" s="1" t="s">
        <v>266</v>
      </c>
      <c r="G203" s="1">
        <v>2506910.6239999998</v>
      </c>
      <c r="H203" s="1">
        <v>1118321.0689999899</v>
      </c>
      <c r="I203" s="1" t="s">
        <v>12</v>
      </c>
      <c r="L203" s="3">
        <v>1376</v>
      </c>
      <c r="P203" s="1">
        <v>1756</v>
      </c>
      <c r="Q203" s="1">
        <v>8421</v>
      </c>
      <c r="R203" s="1">
        <v>6809</v>
      </c>
    </row>
    <row r="204" spans="1:18">
      <c r="A204" s="1" t="s">
        <v>299</v>
      </c>
      <c r="B204" s="1">
        <v>1242</v>
      </c>
      <c r="C204" s="1">
        <v>0</v>
      </c>
      <c r="D204" s="1" t="s">
        <v>299</v>
      </c>
      <c r="E204" s="1">
        <v>6638</v>
      </c>
      <c r="F204" s="1" t="s">
        <v>266</v>
      </c>
      <c r="G204" s="1">
        <v>2491416.9029999999</v>
      </c>
      <c r="H204" s="1">
        <v>1119507.1359999999</v>
      </c>
      <c r="I204" s="1" t="s">
        <v>12</v>
      </c>
      <c r="L204" s="3">
        <v>1376</v>
      </c>
      <c r="P204" s="1">
        <v>1757</v>
      </c>
      <c r="Q204" s="1">
        <v>8474</v>
      </c>
      <c r="R204" s="1">
        <v>6810</v>
      </c>
    </row>
    <row r="205" spans="1:18">
      <c r="A205" s="1" t="s">
        <v>300</v>
      </c>
      <c r="B205" s="1">
        <v>1243</v>
      </c>
      <c r="C205" s="1">
        <v>0</v>
      </c>
      <c r="D205" s="1" t="s">
        <v>300</v>
      </c>
      <c r="E205" s="1">
        <v>6635</v>
      </c>
      <c r="F205" s="1" t="s">
        <v>266</v>
      </c>
      <c r="G205" s="1">
        <v>2508672.693</v>
      </c>
      <c r="H205" s="1">
        <v>1119300.8229999901</v>
      </c>
      <c r="I205" s="1" t="s">
        <v>12</v>
      </c>
      <c r="L205" s="3">
        <v>1377</v>
      </c>
      <c r="P205" s="1">
        <v>1762</v>
      </c>
      <c r="Q205" s="1">
        <v>8548</v>
      </c>
      <c r="R205" s="1">
        <v>6814</v>
      </c>
    </row>
    <row r="206" spans="1:18">
      <c r="A206" s="1" t="s">
        <v>301</v>
      </c>
      <c r="B206" s="1">
        <v>1244</v>
      </c>
      <c r="C206" s="1">
        <v>0</v>
      </c>
      <c r="D206" s="1" t="s">
        <v>301</v>
      </c>
      <c r="E206" s="1">
        <v>6614</v>
      </c>
      <c r="F206" s="1" t="s">
        <v>266</v>
      </c>
      <c r="G206" s="1">
        <v>2506492.5089999898</v>
      </c>
      <c r="H206" s="1">
        <v>1120355.4499999899</v>
      </c>
      <c r="I206" s="1" t="s">
        <v>12</v>
      </c>
      <c r="L206" s="3">
        <v>1400</v>
      </c>
      <c r="P206" s="1">
        <v>1763</v>
      </c>
      <c r="Q206" s="1">
        <v>8352</v>
      </c>
      <c r="R206" s="1">
        <v>6814</v>
      </c>
    </row>
    <row r="207" spans="1:18">
      <c r="A207" s="1" t="s">
        <v>280</v>
      </c>
      <c r="B207" s="1">
        <v>1245</v>
      </c>
      <c r="C207" s="1">
        <v>0</v>
      </c>
      <c r="D207" s="1" t="s">
        <v>280</v>
      </c>
      <c r="E207" s="1">
        <v>6616</v>
      </c>
      <c r="F207" s="1" t="s">
        <v>266</v>
      </c>
      <c r="G207" s="1">
        <v>2504797.193</v>
      </c>
      <c r="H207" s="1">
        <v>1123222.659</v>
      </c>
      <c r="I207" s="1" t="s">
        <v>12</v>
      </c>
      <c r="L207" s="3">
        <v>1400</v>
      </c>
      <c r="P207" s="1">
        <v>1772</v>
      </c>
      <c r="Q207" s="1">
        <v>8523</v>
      </c>
      <c r="R207" s="1">
        <v>6815</v>
      </c>
    </row>
    <row r="208" spans="1:18">
      <c r="A208" s="1" t="s">
        <v>302</v>
      </c>
      <c r="B208" s="1">
        <v>1246</v>
      </c>
      <c r="C208" s="1">
        <v>0</v>
      </c>
      <c r="D208" s="1" t="s">
        <v>303</v>
      </c>
      <c r="E208" s="1">
        <v>6619</v>
      </c>
      <c r="F208" s="1" t="s">
        <v>266</v>
      </c>
      <c r="G208" s="1">
        <v>2506522.39</v>
      </c>
      <c r="H208" s="1">
        <v>1124175.473</v>
      </c>
      <c r="I208" s="1" t="s">
        <v>12</v>
      </c>
      <c r="L208" s="3">
        <v>1404</v>
      </c>
      <c r="P208" s="1">
        <v>1772</v>
      </c>
      <c r="Q208" s="1">
        <v>8442</v>
      </c>
      <c r="R208" s="1">
        <v>6816</v>
      </c>
    </row>
    <row r="209" spans="1:18">
      <c r="A209" s="1" t="s">
        <v>304</v>
      </c>
      <c r="B209" s="1">
        <v>1247</v>
      </c>
      <c r="C209" s="1">
        <v>0</v>
      </c>
      <c r="D209" s="1" t="s">
        <v>304</v>
      </c>
      <c r="E209" s="1">
        <v>6602</v>
      </c>
      <c r="F209" s="1" t="s">
        <v>266</v>
      </c>
      <c r="G209" s="1">
        <v>2506291.0959999999</v>
      </c>
      <c r="H209" s="1">
        <v>1125705.51</v>
      </c>
      <c r="I209" s="1" t="s">
        <v>12</v>
      </c>
      <c r="L209" s="3">
        <v>1404</v>
      </c>
      <c r="P209" s="1">
        <v>1772</v>
      </c>
      <c r="Q209" s="1">
        <v>8412</v>
      </c>
      <c r="R209" s="1">
        <v>6817</v>
      </c>
    </row>
    <row r="210" spans="1:18">
      <c r="A210" s="1" t="s">
        <v>305</v>
      </c>
      <c r="B210" s="1">
        <v>1248</v>
      </c>
      <c r="C210" s="1">
        <v>0</v>
      </c>
      <c r="D210" s="1" t="s">
        <v>305</v>
      </c>
      <c r="E210" s="1">
        <v>6625</v>
      </c>
      <c r="F210" s="1" t="s">
        <v>266</v>
      </c>
      <c r="G210" s="1">
        <v>2507994.554</v>
      </c>
      <c r="H210" s="1">
        <v>1128477.4409999901</v>
      </c>
      <c r="I210" s="1" t="s">
        <v>12</v>
      </c>
      <c r="L210" s="3">
        <v>1405</v>
      </c>
      <c r="P210" s="1">
        <v>1773</v>
      </c>
      <c r="Q210" s="1">
        <v>8412</v>
      </c>
      <c r="R210" s="1">
        <v>6818</v>
      </c>
    </row>
    <row r="211" spans="1:18">
      <c r="A211" s="1" t="s">
        <v>306</v>
      </c>
      <c r="B211" s="1">
        <v>1251</v>
      </c>
      <c r="C211" s="1">
        <v>0</v>
      </c>
      <c r="D211" s="1" t="s">
        <v>306</v>
      </c>
      <c r="E211" s="1">
        <v>6624</v>
      </c>
      <c r="F211" s="1" t="s">
        <v>266</v>
      </c>
      <c r="G211" s="1">
        <v>2508925.0909999898</v>
      </c>
      <c r="H211" s="1">
        <v>1123024.88899999</v>
      </c>
      <c r="I211" s="1" t="s">
        <v>12</v>
      </c>
      <c r="L211" s="3">
        <v>1406</v>
      </c>
      <c r="P211" s="1">
        <v>1773</v>
      </c>
      <c r="Q211" s="1">
        <v>8412</v>
      </c>
      <c r="R211" s="1">
        <v>6821</v>
      </c>
    </row>
    <row r="212" spans="1:18">
      <c r="A212" s="1" t="s">
        <v>307</v>
      </c>
      <c r="B212" s="1">
        <v>1252</v>
      </c>
      <c r="C212" s="1">
        <v>0</v>
      </c>
      <c r="D212" s="1" t="s">
        <v>307</v>
      </c>
      <c r="E212" s="1">
        <v>6629</v>
      </c>
      <c r="F212" s="1" t="s">
        <v>266</v>
      </c>
      <c r="G212" s="1">
        <v>2507113</v>
      </c>
      <c r="H212" s="1">
        <v>1122395.0209999999</v>
      </c>
      <c r="I212" s="1" t="s">
        <v>12</v>
      </c>
      <c r="L212" s="3">
        <v>1407</v>
      </c>
      <c r="P212" s="1">
        <v>1773</v>
      </c>
      <c r="Q212" s="1">
        <v>8413</v>
      </c>
      <c r="R212" s="1">
        <v>6822</v>
      </c>
    </row>
    <row r="213" spans="1:18">
      <c r="A213" s="1" t="s">
        <v>308</v>
      </c>
      <c r="B213" s="1">
        <v>1253</v>
      </c>
      <c r="C213" s="1">
        <v>0</v>
      </c>
      <c r="D213" s="1" t="s">
        <v>308</v>
      </c>
      <c r="E213" s="1">
        <v>6642</v>
      </c>
      <c r="F213" s="1" t="s">
        <v>266</v>
      </c>
      <c r="G213" s="1">
        <v>2504626.9989999998</v>
      </c>
      <c r="H213" s="1">
        <v>1119614.97899999</v>
      </c>
      <c r="I213" s="1" t="s">
        <v>12</v>
      </c>
      <c r="L213" s="3">
        <v>1407</v>
      </c>
      <c r="P213" s="1">
        <v>1774</v>
      </c>
      <c r="Q213" s="1">
        <v>8422</v>
      </c>
      <c r="R213" s="1">
        <v>6823</v>
      </c>
    </row>
    <row r="214" spans="1:18">
      <c r="A214" s="1" t="s">
        <v>309</v>
      </c>
      <c r="B214" s="1">
        <v>1254</v>
      </c>
      <c r="C214" s="1">
        <v>0</v>
      </c>
      <c r="D214" s="1" t="s">
        <v>309</v>
      </c>
      <c r="E214" s="1">
        <v>6626</v>
      </c>
      <c r="F214" s="1" t="s">
        <v>266</v>
      </c>
      <c r="G214" s="1">
        <v>2509546.7280000001</v>
      </c>
      <c r="H214" s="1">
        <v>1121116.3810000001</v>
      </c>
      <c r="I214" s="1" t="s">
        <v>12</v>
      </c>
      <c r="L214" s="3">
        <v>1407</v>
      </c>
      <c r="P214" s="1">
        <v>1774</v>
      </c>
      <c r="Q214" s="1">
        <v>8545</v>
      </c>
      <c r="R214" s="1">
        <v>6825</v>
      </c>
    </row>
    <row r="215" spans="1:18">
      <c r="A215" s="1" t="s">
        <v>293</v>
      </c>
      <c r="B215" s="1">
        <v>1255</v>
      </c>
      <c r="C215" s="1">
        <v>0</v>
      </c>
      <c r="D215" s="1" t="s">
        <v>293</v>
      </c>
      <c r="E215" s="1">
        <v>6645</v>
      </c>
      <c r="F215" s="1" t="s">
        <v>266</v>
      </c>
      <c r="G215" s="1">
        <v>2503258.1090000002</v>
      </c>
      <c r="H215" s="1">
        <v>1113587.89499999</v>
      </c>
      <c r="I215" s="1" t="s">
        <v>12</v>
      </c>
      <c r="L215" s="3">
        <v>1407</v>
      </c>
      <c r="P215" s="1">
        <v>1774</v>
      </c>
      <c r="Q215" s="1">
        <v>8545</v>
      </c>
      <c r="R215" s="1">
        <v>6825</v>
      </c>
    </row>
    <row r="216" spans="1:18">
      <c r="A216" s="1" t="s">
        <v>310</v>
      </c>
      <c r="B216" s="1">
        <v>1256</v>
      </c>
      <c r="C216" s="1">
        <v>0</v>
      </c>
      <c r="D216" s="1" t="s">
        <v>310</v>
      </c>
      <c r="E216" s="1">
        <v>6641</v>
      </c>
      <c r="F216" s="1" t="s">
        <v>266</v>
      </c>
      <c r="G216" s="1">
        <v>2500347.2140000002</v>
      </c>
      <c r="H216" s="1">
        <v>1113007.2589999901</v>
      </c>
      <c r="I216" s="1" t="s">
        <v>12</v>
      </c>
      <c r="L216" s="3">
        <v>1408</v>
      </c>
      <c r="P216" s="1">
        <v>1775</v>
      </c>
      <c r="Q216" s="1">
        <v>8418</v>
      </c>
      <c r="R216" s="1">
        <v>6826</v>
      </c>
    </row>
    <row r="217" spans="1:18">
      <c r="A217" s="1" t="s">
        <v>311</v>
      </c>
      <c r="B217" s="1">
        <v>1257</v>
      </c>
      <c r="C217" s="1">
        <v>0</v>
      </c>
      <c r="D217" s="1" t="s">
        <v>312</v>
      </c>
      <c r="E217" s="1">
        <v>6605</v>
      </c>
      <c r="F217" s="1" t="s">
        <v>266</v>
      </c>
      <c r="G217" s="1">
        <v>2499381.6680000001</v>
      </c>
      <c r="H217" s="1">
        <v>1111250.254</v>
      </c>
      <c r="I217" s="1" t="s">
        <v>12</v>
      </c>
      <c r="L217" s="3">
        <v>1409</v>
      </c>
      <c r="P217" s="1">
        <v>1775</v>
      </c>
      <c r="Q217" s="1">
        <v>8472</v>
      </c>
      <c r="R217" s="1">
        <v>6827</v>
      </c>
    </row>
    <row r="218" spans="1:18">
      <c r="A218" s="1" t="s">
        <v>313</v>
      </c>
      <c r="B218" s="1">
        <v>1258</v>
      </c>
      <c r="C218" s="1">
        <v>0</v>
      </c>
      <c r="D218" s="1" t="s">
        <v>314</v>
      </c>
      <c r="E218" s="1">
        <v>6632</v>
      </c>
      <c r="F218" s="1" t="s">
        <v>266</v>
      </c>
      <c r="G218" s="1">
        <v>2495639.2599999998</v>
      </c>
      <c r="H218" s="1">
        <v>1112513.0789999999</v>
      </c>
      <c r="I218" s="1" t="s">
        <v>12</v>
      </c>
      <c r="L218" s="3">
        <v>1410</v>
      </c>
      <c r="P218" s="1">
        <v>1776</v>
      </c>
      <c r="Q218" s="1">
        <v>8488</v>
      </c>
      <c r="R218" s="1">
        <v>6828</v>
      </c>
    </row>
    <row r="219" spans="1:18">
      <c r="A219" s="1" t="s">
        <v>14</v>
      </c>
      <c r="B219" s="1">
        <v>1260</v>
      </c>
      <c r="C219" s="1">
        <v>0</v>
      </c>
      <c r="D219" s="1" t="s">
        <v>14</v>
      </c>
      <c r="E219" s="1">
        <v>5724</v>
      </c>
      <c r="F219" s="1" t="s">
        <v>11</v>
      </c>
      <c r="G219" s="1">
        <v>2507633.335</v>
      </c>
      <c r="H219" s="1">
        <v>1137313.5830000001</v>
      </c>
      <c r="I219" s="1" t="s">
        <v>12</v>
      </c>
      <c r="L219" s="3">
        <v>1410</v>
      </c>
      <c r="P219" s="1">
        <v>1782</v>
      </c>
      <c r="Q219" s="1">
        <v>8495</v>
      </c>
      <c r="R219" s="1">
        <v>6830</v>
      </c>
    </row>
    <row r="220" spans="1:18">
      <c r="A220" s="1" t="s">
        <v>63</v>
      </c>
      <c r="B220" s="1">
        <v>1261</v>
      </c>
      <c r="C220" s="1">
        <v>35</v>
      </c>
      <c r="D220" s="1" t="s">
        <v>63</v>
      </c>
      <c r="E220" s="1">
        <v>5429</v>
      </c>
      <c r="F220" s="1" t="s">
        <v>11</v>
      </c>
      <c r="G220" s="1">
        <v>2509395.5410000002</v>
      </c>
      <c r="H220" s="1">
        <v>1149959.52299999</v>
      </c>
      <c r="I220" s="1" t="s">
        <v>12</v>
      </c>
      <c r="L220" s="3">
        <v>1410</v>
      </c>
      <c r="P220" s="1">
        <v>1782</v>
      </c>
      <c r="Q220" s="1">
        <v>8352</v>
      </c>
      <c r="R220" s="1">
        <v>6832</v>
      </c>
    </row>
    <row r="221" spans="1:18">
      <c r="A221" s="1" t="s">
        <v>65</v>
      </c>
      <c r="B221" s="1">
        <v>1261</v>
      </c>
      <c r="C221" s="1">
        <v>32</v>
      </c>
      <c r="D221" s="1" t="s">
        <v>65</v>
      </c>
      <c r="E221" s="1">
        <v>5430</v>
      </c>
      <c r="F221" s="1" t="s">
        <v>11</v>
      </c>
      <c r="G221" s="1">
        <v>2508529.2850000001</v>
      </c>
      <c r="H221" s="1">
        <v>1149129.7960000001</v>
      </c>
      <c r="I221" s="1" t="s">
        <v>12</v>
      </c>
      <c r="L221" s="3">
        <v>1410</v>
      </c>
      <c r="P221" s="1">
        <v>1782</v>
      </c>
      <c r="Q221" s="1">
        <v>8400</v>
      </c>
      <c r="R221" s="1">
        <v>6832</v>
      </c>
    </row>
    <row r="222" spans="1:18">
      <c r="A222" s="1" t="s">
        <v>60</v>
      </c>
      <c r="B222" s="1">
        <v>1261</v>
      </c>
      <c r="C222" s="1">
        <v>33</v>
      </c>
      <c r="D222" s="1" t="s">
        <v>60</v>
      </c>
      <c r="E222" s="1">
        <v>5731</v>
      </c>
      <c r="F222" s="1" t="s">
        <v>11</v>
      </c>
      <c r="G222" s="1">
        <v>2507535.2409999999</v>
      </c>
      <c r="H222" s="1">
        <v>1148041.7989999901</v>
      </c>
      <c r="I222" s="1" t="s">
        <v>12</v>
      </c>
      <c r="L222" s="3">
        <v>1412</v>
      </c>
      <c r="P222" s="1">
        <v>1782</v>
      </c>
      <c r="Q222" s="1">
        <v>8404</v>
      </c>
      <c r="R222" s="1">
        <v>6833</v>
      </c>
    </row>
    <row r="223" spans="1:18">
      <c r="A223" s="1" t="s">
        <v>67</v>
      </c>
      <c r="B223" s="1">
        <v>1262</v>
      </c>
      <c r="C223" s="1">
        <v>0</v>
      </c>
      <c r="D223" s="1" t="s">
        <v>67</v>
      </c>
      <c r="E223" s="1">
        <v>5716</v>
      </c>
      <c r="F223" s="1" t="s">
        <v>11</v>
      </c>
      <c r="G223" s="1">
        <v>2505068.7609999999</v>
      </c>
      <c r="H223" s="1">
        <v>1137185.6979999901</v>
      </c>
      <c r="I223" s="1" t="s">
        <v>12</v>
      </c>
      <c r="L223" s="3">
        <v>1412</v>
      </c>
      <c r="P223" s="1">
        <v>1782</v>
      </c>
      <c r="Q223" s="1">
        <v>8404</v>
      </c>
      <c r="R223" s="1">
        <v>6834</v>
      </c>
    </row>
    <row r="224" spans="1:18">
      <c r="A224" s="1" t="s">
        <v>70</v>
      </c>
      <c r="B224" s="1">
        <v>1263</v>
      </c>
      <c r="C224" s="1">
        <v>0</v>
      </c>
      <c r="D224" s="1" t="s">
        <v>70</v>
      </c>
      <c r="E224" s="1">
        <v>5714</v>
      </c>
      <c r="F224" s="1" t="s">
        <v>11</v>
      </c>
      <c r="G224" s="1">
        <v>2501912.2639999902</v>
      </c>
      <c r="H224" s="1">
        <v>1136676.63899999</v>
      </c>
      <c r="I224" s="1" t="s">
        <v>12</v>
      </c>
      <c r="L224" s="3">
        <v>1413</v>
      </c>
      <c r="P224" s="1">
        <v>1782</v>
      </c>
      <c r="Q224" s="1">
        <v>8404</v>
      </c>
      <c r="R224" s="1">
        <v>6835</v>
      </c>
    </row>
    <row r="225" spans="1:18">
      <c r="A225" s="1" t="s">
        <v>315</v>
      </c>
      <c r="B225" s="1">
        <v>1264</v>
      </c>
      <c r="C225" s="1">
        <v>0</v>
      </c>
      <c r="D225" s="1" t="s">
        <v>74</v>
      </c>
      <c r="E225" s="1">
        <v>5727</v>
      </c>
      <c r="F225" s="1" t="s">
        <v>11</v>
      </c>
      <c r="G225" s="1">
        <v>2501661.9559999998</v>
      </c>
      <c r="H225" s="1">
        <v>1144871.64799999</v>
      </c>
      <c r="I225" s="1" t="s">
        <v>12</v>
      </c>
      <c r="L225" s="3">
        <v>1415</v>
      </c>
      <c r="P225" s="1">
        <v>1783</v>
      </c>
      <c r="Q225" s="1">
        <v>8405</v>
      </c>
      <c r="R225" s="1">
        <v>6837</v>
      </c>
    </row>
    <row r="226" spans="1:18">
      <c r="A226" s="1" t="s">
        <v>316</v>
      </c>
      <c r="B226" s="1">
        <v>1265</v>
      </c>
      <c r="C226" s="1">
        <v>0</v>
      </c>
      <c r="D226" s="1" t="s">
        <v>74</v>
      </c>
      <c r="E226" s="1">
        <v>5727</v>
      </c>
      <c r="F226" s="1" t="s">
        <v>11</v>
      </c>
      <c r="G226" s="1">
        <v>2495288.9809999899</v>
      </c>
      <c r="H226" s="1">
        <v>1146728.68899999</v>
      </c>
      <c r="I226" s="1" t="s">
        <v>12</v>
      </c>
      <c r="L226" s="3">
        <v>1415</v>
      </c>
      <c r="P226" s="1">
        <v>1783</v>
      </c>
      <c r="Q226" s="1">
        <v>8406</v>
      </c>
      <c r="R226" s="1">
        <v>6837</v>
      </c>
    </row>
    <row r="227" spans="1:18">
      <c r="A227" s="1" t="s">
        <v>79</v>
      </c>
      <c r="B227" s="1">
        <v>1266</v>
      </c>
      <c r="C227" s="1">
        <v>0</v>
      </c>
      <c r="D227" s="1" t="s">
        <v>79</v>
      </c>
      <c r="E227" s="1">
        <v>5715</v>
      </c>
      <c r="F227" s="1" t="s">
        <v>11</v>
      </c>
      <c r="G227" s="1">
        <v>2507299.3390000002</v>
      </c>
      <c r="H227" s="1">
        <v>1140448.7609999999</v>
      </c>
      <c r="I227" s="1" t="s">
        <v>12</v>
      </c>
      <c r="L227" s="3">
        <v>1416</v>
      </c>
      <c r="P227" s="1">
        <v>1784</v>
      </c>
      <c r="Q227" s="1">
        <v>8408</v>
      </c>
      <c r="R227" s="1">
        <v>6838</v>
      </c>
    </row>
    <row r="228" spans="1:18">
      <c r="A228" s="1" t="s">
        <v>82</v>
      </c>
      <c r="B228" s="1">
        <v>1267</v>
      </c>
      <c r="C228" s="1">
        <v>2</v>
      </c>
      <c r="D228" s="1" t="s">
        <v>82</v>
      </c>
      <c r="E228" s="1">
        <v>5710</v>
      </c>
      <c r="F228" s="1" t="s">
        <v>11</v>
      </c>
      <c r="G228" s="1">
        <v>2507812.4780000001</v>
      </c>
      <c r="H228" s="1">
        <v>1142068.80099999</v>
      </c>
      <c r="I228" s="1" t="s">
        <v>12</v>
      </c>
      <c r="L228" s="3">
        <v>1417</v>
      </c>
      <c r="P228" s="1">
        <v>1784</v>
      </c>
      <c r="Q228" s="1">
        <v>8409</v>
      </c>
      <c r="R228" s="1">
        <v>6838</v>
      </c>
    </row>
    <row r="229" spans="1:18">
      <c r="A229" s="1" t="s">
        <v>84</v>
      </c>
      <c r="B229" s="1">
        <v>1267</v>
      </c>
      <c r="C229" s="1">
        <v>1</v>
      </c>
      <c r="D229" s="1" t="s">
        <v>84</v>
      </c>
      <c r="E229" s="1">
        <v>5732</v>
      </c>
      <c r="F229" s="1" t="s">
        <v>11</v>
      </c>
      <c r="G229" s="1">
        <v>2508612.04399999</v>
      </c>
      <c r="H229" s="1">
        <v>1142692.5289999901</v>
      </c>
      <c r="I229" s="1" t="s">
        <v>12</v>
      </c>
      <c r="L229" s="3">
        <v>1417</v>
      </c>
      <c r="P229" s="1">
        <v>1785</v>
      </c>
      <c r="Q229" s="1">
        <v>8482</v>
      </c>
      <c r="R229" s="1">
        <v>6839</v>
      </c>
    </row>
    <row r="230" spans="1:18">
      <c r="A230" s="1" t="s">
        <v>87</v>
      </c>
      <c r="B230" s="1">
        <v>1268</v>
      </c>
      <c r="C230" s="1">
        <v>0</v>
      </c>
      <c r="D230" s="1" t="s">
        <v>87</v>
      </c>
      <c r="E230" s="1">
        <v>5704</v>
      </c>
      <c r="F230" s="1" t="s">
        <v>11</v>
      </c>
      <c r="G230" s="1">
        <v>2508774.16899999</v>
      </c>
      <c r="H230" s="1">
        <v>1143964.19599999</v>
      </c>
      <c r="I230" s="1" t="s">
        <v>12</v>
      </c>
      <c r="L230" s="3">
        <v>1418</v>
      </c>
      <c r="P230" s="1">
        <v>1786</v>
      </c>
      <c r="Q230" s="1">
        <v>8483</v>
      </c>
      <c r="R230" s="1">
        <v>6850</v>
      </c>
    </row>
    <row r="231" spans="1:18">
      <c r="A231" s="1" t="s">
        <v>90</v>
      </c>
      <c r="B231" s="1">
        <v>1268</v>
      </c>
      <c r="C231" s="1">
        <v>2</v>
      </c>
      <c r="D231" s="1" t="s">
        <v>90</v>
      </c>
      <c r="E231" s="1">
        <v>5854</v>
      </c>
      <c r="F231" s="1" t="s">
        <v>11</v>
      </c>
      <c r="G231" s="1">
        <v>2509409.5049999901</v>
      </c>
      <c r="H231" s="1">
        <v>1146636.1499999899</v>
      </c>
      <c r="I231" s="1" t="s">
        <v>12</v>
      </c>
      <c r="L231" s="3">
        <v>1420</v>
      </c>
      <c r="P231" s="1">
        <v>1787</v>
      </c>
      <c r="Q231" s="1">
        <v>8486</v>
      </c>
      <c r="R231" s="1">
        <v>6852</v>
      </c>
    </row>
    <row r="232" spans="1:18">
      <c r="A232" s="1" t="s">
        <v>92</v>
      </c>
      <c r="B232" s="1">
        <v>1269</v>
      </c>
      <c r="C232" s="1">
        <v>0</v>
      </c>
      <c r="D232" s="1" t="s">
        <v>92</v>
      </c>
      <c r="E232" s="1">
        <v>5703</v>
      </c>
      <c r="F232" s="1" t="s">
        <v>11</v>
      </c>
      <c r="G232" s="1">
        <v>2507272.12099999</v>
      </c>
      <c r="H232" s="1">
        <v>1146360.03299999</v>
      </c>
      <c r="I232" s="1" t="s">
        <v>12</v>
      </c>
      <c r="L232" s="3">
        <v>1421</v>
      </c>
      <c r="P232" s="1">
        <v>1787</v>
      </c>
      <c r="Q232" s="1">
        <v>8487</v>
      </c>
      <c r="R232" s="1">
        <v>6853</v>
      </c>
    </row>
    <row r="233" spans="1:18">
      <c r="A233" s="1" t="s">
        <v>95</v>
      </c>
      <c r="B233" s="1">
        <v>1270</v>
      </c>
      <c r="C233" s="1">
        <v>0</v>
      </c>
      <c r="D233" s="1" t="s">
        <v>95</v>
      </c>
      <c r="E233" s="1">
        <v>5730</v>
      </c>
      <c r="F233" s="1" t="s">
        <v>11</v>
      </c>
      <c r="G233" s="1">
        <v>2505070.0179999899</v>
      </c>
      <c r="H233" s="1">
        <v>1140955.6839999999</v>
      </c>
      <c r="I233" s="1" t="s">
        <v>12</v>
      </c>
      <c r="L233" s="3">
        <v>1421</v>
      </c>
      <c r="P233" s="1">
        <v>1788</v>
      </c>
      <c r="Q233" s="1">
        <v>8487</v>
      </c>
      <c r="R233" s="1">
        <v>6854</v>
      </c>
    </row>
    <row r="234" spans="1:18">
      <c r="A234" s="1" t="s">
        <v>98</v>
      </c>
      <c r="B234" s="1">
        <v>1271</v>
      </c>
      <c r="C234" s="1">
        <v>0</v>
      </c>
      <c r="D234" s="1" t="s">
        <v>98</v>
      </c>
      <c r="E234" s="1">
        <v>5720</v>
      </c>
      <c r="F234" s="1" t="s">
        <v>11</v>
      </c>
      <c r="G234" s="1">
        <v>2504957.7740000002</v>
      </c>
      <c r="H234" s="1">
        <v>1142741.3839999901</v>
      </c>
      <c r="I234" s="1" t="s">
        <v>12</v>
      </c>
      <c r="L234" s="3">
        <v>1422</v>
      </c>
      <c r="P234" s="1">
        <v>1789</v>
      </c>
      <c r="Q234" s="1">
        <v>8904</v>
      </c>
      <c r="R234" s="1">
        <v>6855</v>
      </c>
    </row>
    <row r="235" spans="1:18">
      <c r="A235" s="1" t="s">
        <v>101</v>
      </c>
      <c r="B235" s="1">
        <v>1272</v>
      </c>
      <c r="C235" s="1">
        <v>0</v>
      </c>
      <c r="D235" s="1" t="s">
        <v>101</v>
      </c>
      <c r="E235" s="1">
        <v>5718</v>
      </c>
      <c r="F235" s="1" t="s">
        <v>11</v>
      </c>
      <c r="G235" s="1">
        <v>2506181.87</v>
      </c>
      <c r="H235" s="1">
        <v>1143322.12099999</v>
      </c>
      <c r="I235" s="1" t="s">
        <v>12</v>
      </c>
      <c r="L235" s="3">
        <v>1423</v>
      </c>
      <c r="P235" s="1">
        <v>1791</v>
      </c>
      <c r="Q235" s="1">
        <v>8903</v>
      </c>
      <c r="R235" s="1">
        <v>6862</v>
      </c>
    </row>
    <row r="236" spans="1:18">
      <c r="A236" s="1" t="s">
        <v>105</v>
      </c>
      <c r="B236" s="1">
        <v>1273</v>
      </c>
      <c r="C236" s="1">
        <v>0</v>
      </c>
      <c r="D236" s="1" t="s">
        <v>105</v>
      </c>
      <c r="E236" s="1">
        <v>5702</v>
      </c>
      <c r="F236" s="1" t="s">
        <v>11</v>
      </c>
      <c r="G236" s="1">
        <v>2505414.943</v>
      </c>
      <c r="H236" s="1">
        <v>1146209.2179999901</v>
      </c>
      <c r="I236" s="1" t="s">
        <v>12</v>
      </c>
      <c r="L236" s="3">
        <v>1423</v>
      </c>
      <c r="P236" s="1">
        <v>1868</v>
      </c>
      <c r="Q236" s="1">
        <v>8953</v>
      </c>
      <c r="R236" s="1">
        <v>6863</v>
      </c>
    </row>
    <row r="237" spans="1:18">
      <c r="A237" s="1" t="s">
        <v>108</v>
      </c>
      <c r="B237" s="1">
        <v>1274</v>
      </c>
      <c r="C237" s="1">
        <v>3</v>
      </c>
      <c r="D237" s="1" t="s">
        <v>108</v>
      </c>
      <c r="E237" s="1">
        <v>5722</v>
      </c>
      <c r="F237" s="1" t="s">
        <v>11</v>
      </c>
      <c r="G237" s="1">
        <v>2504124.8729999899</v>
      </c>
      <c r="H237" s="1">
        <v>1138939.7789999901</v>
      </c>
      <c r="I237" s="1" t="s">
        <v>12</v>
      </c>
      <c r="L237" s="3">
        <v>1423</v>
      </c>
      <c r="P237" s="1">
        <v>1868</v>
      </c>
      <c r="Q237" s="1">
        <v>8951</v>
      </c>
      <c r="R237" s="1">
        <v>6864</v>
      </c>
    </row>
    <row r="238" spans="1:18">
      <c r="A238" s="1" t="s">
        <v>317</v>
      </c>
      <c r="B238" s="1">
        <v>1274</v>
      </c>
      <c r="C238" s="1">
        <v>1</v>
      </c>
      <c r="D238" s="1" t="s">
        <v>110</v>
      </c>
      <c r="E238" s="1">
        <v>5728</v>
      </c>
      <c r="F238" s="1" t="s">
        <v>11</v>
      </c>
      <c r="G238" s="1">
        <v>2504889</v>
      </c>
      <c r="H238" s="1">
        <v>1138492.0630000001</v>
      </c>
      <c r="I238" s="1" t="s">
        <v>12</v>
      </c>
      <c r="L238" s="3">
        <v>1423</v>
      </c>
      <c r="P238" s="1">
        <v>1869</v>
      </c>
      <c r="Q238" s="1">
        <v>8954</v>
      </c>
      <c r="R238" s="1">
        <v>6865</v>
      </c>
    </row>
    <row r="239" spans="1:18">
      <c r="A239" s="1" t="s">
        <v>112</v>
      </c>
      <c r="B239" s="1">
        <v>1275</v>
      </c>
      <c r="C239" s="1">
        <v>0</v>
      </c>
      <c r="D239" s="1" t="s">
        <v>112</v>
      </c>
      <c r="E239" s="1">
        <v>5709</v>
      </c>
      <c r="F239" s="1" t="s">
        <v>11</v>
      </c>
      <c r="G239" s="1">
        <v>2502826.16</v>
      </c>
      <c r="H239" s="1">
        <v>1139602.7379999999</v>
      </c>
      <c r="I239" s="1" t="s">
        <v>12</v>
      </c>
      <c r="L239" s="3">
        <v>1424</v>
      </c>
      <c r="P239" s="1">
        <v>1870</v>
      </c>
      <c r="Q239" s="1">
        <v>8102</v>
      </c>
      <c r="R239" s="1">
        <v>6866</v>
      </c>
    </row>
    <row r="240" spans="1:18">
      <c r="A240" s="1" t="s">
        <v>116</v>
      </c>
      <c r="B240" s="1">
        <v>1276</v>
      </c>
      <c r="C240" s="1">
        <v>0</v>
      </c>
      <c r="D240" s="1" t="s">
        <v>116</v>
      </c>
      <c r="E240" s="1">
        <v>5719</v>
      </c>
      <c r="F240" s="1" t="s">
        <v>11</v>
      </c>
      <c r="G240" s="1">
        <v>2503199.3079999899</v>
      </c>
      <c r="H240" s="1">
        <v>1140570.534</v>
      </c>
      <c r="I240" s="1" t="s">
        <v>12</v>
      </c>
      <c r="L240" s="3">
        <v>1425</v>
      </c>
      <c r="P240" s="1">
        <v>1870</v>
      </c>
      <c r="Q240" s="1">
        <v>8955</v>
      </c>
      <c r="R240" s="1">
        <v>6867</v>
      </c>
    </row>
    <row r="241" spans="1:18">
      <c r="A241" s="1" t="s">
        <v>119</v>
      </c>
      <c r="B241" s="1">
        <v>1277</v>
      </c>
      <c r="C241" s="1">
        <v>1</v>
      </c>
      <c r="D241" s="1" t="s">
        <v>119</v>
      </c>
      <c r="E241" s="1">
        <v>5701</v>
      </c>
      <c r="F241" s="1" t="s">
        <v>11</v>
      </c>
      <c r="G241" s="1">
        <v>2504044.0109999999</v>
      </c>
      <c r="H241" s="1">
        <v>1136759.97599999</v>
      </c>
      <c r="I241" s="1" t="s">
        <v>12</v>
      </c>
      <c r="L241" s="3">
        <v>1426</v>
      </c>
      <c r="P241" s="1">
        <v>1871</v>
      </c>
      <c r="Q241" s="1">
        <v>8952</v>
      </c>
      <c r="R241" s="1">
        <v>6872</v>
      </c>
    </row>
    <row r="242" spans="1:18">
      <c r="A242" s="1" t="s">
        <v>121</v>
      </c>
      <c r="B242" s="1">
        <v>1277</v>
      </c>
      <c r="C242" s="1">
        <v>0</v>
      </c>
      <c r="D242" s="1" t="s">
        <v>121</v>
      </c>
      <c r="E242" s="1">
        <v>5706</v>
      </c>
      <c r="F242" s="1" t="s">
        <v>11</v>
      </c>
      <c r="G242" s="1">
        <v>2502983.2699999898</v>
      </c>
      <c r="H242" s="1">
        <v>1137150.2209999999</v>
      </c>
      <c r="I242" s="1" t="s">
        <v>12</v>
      </c>
      <c r="L242" s="3">
        <v>1426</v>
      </c>
      <c r="P242" s="1">
        <v>1871</v>
      </c>
      <c r="Q242" s="1">
        <v>8142</v>
      </c>
      <c r="R242" s="1">
        <v>6872</v>
      </c>
    </row>
    <row r="243" spans="1:18">
      <c r="A243" s="1" t="s">
        <v>125</v>
      </c>
      <c r="B243" s="1">
        <v>1278</v>
      </c>
      <c r="C243" s="1">
        <v>0</v>
      </c>
      <c r="D243" s="1" t="s">
        <v>125</v>
      </c>
      <c r="E243" s="1">
        <v>5726</v>
      </c>
      <c r="F243" s="1" t="s">
        <v>11</v>
      </c>
      <c r="G243" s="1">
        <v>2500885.355</v>
      </c>
      <c r="H243" s="1">
        <v>1137517.807</v>
      </c>
      <c r="I243" s="1" t="s">
        <v>12</v>
      </c>
      <c r="L243" s="3">
        <v>1427</v>
      </c>
      <c r="P243" s="1">
        <v>1872</v>
      </c>
      <c r="Q243" s="1">
        <v>8103</v>
      </c>
      <c r="R243" s="1">
        <v>6873</v>
      </c>
    </row>
    <row r="244" spans="1:18">
      <c r="A244" s="1" t="s">
        <v>128</v>
      </c>
      <c r="B244" s="1">
        <v>1279</v>
      </c>
      <c r="C244" s="1">
        <v>2</v>
      </c>
      <c r="D244" s="1" t="s">
        <v>128</v>
      </c>
      <c r="E244" s="1">
        <v>5705</v>
      </c>
      <c r="F244" s="1" t="s">
        <v>11</v>
      </c>
      <c r="G244" s="1">
        <v>2502065.8949999898</v>
      </c>
      <c r="H244" s="1">
        <v>1134401.0249999899</v>
      </c>
      <c r="I244" s="1" t="s">
        <v>12</v>
      </c>
      <c r="L244" s="3">
        <v>1428</v>
      </c>
      <c r="P244" s="1">
        <v>1873</v>
      </c>
      <c r="Q244" s="1">
        <v>8902</v>
      </c>
      <c r="R244" s="1">
        <v>6874</v>
      </c>
    </row>
    <row r="245" spans="1:18">
      <c r="A245" s="1" t="s">
        <v>130</v>
      </c>
      <c r="B245" s="1">
        <v>1279</v>
      </c>
      <c r="C245" s="1">
        <v>0</v>
      </c>
      <c r="D245" s="1" t="s">
        <v>130</v>
      </c>
      <c r="E245" s="1">
        <v>5707</v>
      </c>
      <c r="F245" s="1" t="s">
        <v>11</v>
      </c>
      <c r="G245" s="1">
        <v>2501744.7509999899</v>
      </c>
      <c r="H245" s="1">
        <v>1133354.83399999</v>
      </c>
      <c r="I245" s="1" t="s">
        <v>12</v>
      </c>
      <c r="L245" s="3">
        <v>1428</v>
      </c>
      <c r="P245" s="1">
        <v>1873</v>
      </c>
      <c r="Q245" s="1">
        <v>8104</v>
      </c>
      <c r="R245" s="1">
        <v>6875</v>
      </c>
    </row>
    <row r="246" spans="1:18">
      <c r="A246" s="1" t="s">
        <v>318</v>
      </c>
      <c r="B246" s="1">
        <v>1281</v>
      </c>
      <c r="C246" s="1">
        <v>0</v>
      </c>
      <c r="D246" s="1" t="s">
        <v>318</v>
      </c>
      <c r="E246" s="1">
        <v>6637</v>
      </c>
      <c r="F246" s="1" t="s">
        <v>266</v>
      </c>
      <c r="G246" s="1">
        <v>2490016.74599999</v>
      </c>
      <c r="H246" s="1">
        <v>1116119.06399999</v>
      </c>
      <c r="I246" s="1" t="s">
        <v>12</v>
      </c>
      <c r="L246" s="3">
        <v>1429</v>
      </c>
      <c r="P246" s="1">
        <v>1873</v>
      </c>
      <c r="Q246" s="1">
        <v>8001</v>
      </c>
      <c r="R246" s="1">
        <v>6875</v>
      </c>
    </row>
    <row r="247" spans="1:18">
      <c r="A247" s="1" t="s">
        <v>319</v>
      </c>
      <c r="B247" s="1">
        <v>1283</v>
      </c>
      <c r="C247" s="1">
        <v>0</v>
      </c>
      <c r="D247" s="1" t="s">
        <v>320</v>
      </c>
      <c r="E247" s="1">
        <v>6620</v>
      </c>
      <c r="F247" s="1" t="s">
        <v>266</v>
      </c>
      <c r="G247" s="1">
        <v>2488894.6179999998</v>
      </c>
      <c r="H247" s="1">
        <v>1115164.8330000001</v>
      </c>
      <c r="I247" s="1" t="s">
        <v>12</v>
      </c>
      <c r="L247" s="3">
        <v>1430</v>
      </c>
      <c r="P247" s="1">
        <v>1874</v>
      </c>
      <c r="Q247" s="1">
        <v>8002</v>
      </c>
      <c r="R247" s="1">
        <v>6875</v>
      </c>
    </row>
    <row r="248" spans="1:18">
      <c r="A248" s="1" t="s">
        <v>320</v>
      </c>
      <c r="B248" s="1">
        <v>1283</v>
      </c>
      <c r="C248" s="1">
        <v>1</v>
      </c>
      <c r="D248" s="1" t="s">
        <v>320</v>
      </c>
      <c r="E248" s="1">
        <v>6620</v>
      </c>
      <c r="F248" s="1" t="s">
        <v>266</v>
      </c>
      <c r="G248" s="1">
        <v>2488583.844</v>
      </c>
      <c r="H248" s="1">
        <v>1116954.3489999899</v>
      </c>
      <c r="I248" s="1" t="s">
        <v>12</v>
      </c>
      <c r="L248" s="3">
        <v>1431</v>
      </c>
      <c r="P248" s="1">
        <v>1875</v>
      </c>
      <c r="Q248" s="1">
        <v>8003</v>
      </c>
      <c r="R248" s="1">
        <v>6877</v>
      </c>
    </row>
    <row r="249" spans="1:18">
      <c r="A249" s="1" t="s">
        <v>321</v>
      </c>
      <c r="B249" s="1">
        <v>1284</v>
      </c>
      <c r="C249" s="1">
        <v>0</v>
      </c>
      <c r="D249" s="1" t="s">
        <v>321</v>
      </c>
      <c r="E249" s="1">
        <v>6611</v>
      </c>
      <c r="F249" s="1" t="s">
        <v>266</v>
      </c>
      <c r="G249" s="1">
        <v>2486639.5089999898</v>
      </c>
      <c r="H249" s="1">
        <v>1111974.39099999</v>
      </c>
      <c r="I249" s="1" t="s">
        <v>12</v>
      </c>
      <c r="L249" s="3">
        <v>1431</v>
      </c>
      <c r="P249" s="1">
        <v>1890</v>
      </c>
      <c r="Q249" s="1">
        <v>8004</v>
      </c>
      <c r="R249" s="1">
        <v>6883</v>
      </c>
    </row>
    <row r="250" spans="1:18">
      <c r="A250" s="1" t="s">
        <v>322</v>
      </c>
      <c r="B250" s="1">
        <v>1285</v>
      </c>
      <c r="C250" s="1">
        <v>0</v>
      </c>
      <c r="D250" s="1" t="s">
        <v>323</v>
      </c>
      <c r="E250" s="1">
        <v>6604</v>
      </c>
      <c r="F250" s="1" t="s">
        <v>266</v>
      </c>
      <c r="G250" s="1">
        <v>2489424.2689999999</v>
      </c>
      <c r="H250" s="1">
        <v>1112478.166</v>
      </c>
      <c r="I250" s="1" t="s">
        <v>12</v>
      </c>
      <c r="L250" s="3">
        <v>1432</v>
      </c>
      <c r="P250" s="1">
        <v>1890</v>
      </c>
      <c r="Q250" s="1">
        <v>8005</v>
      </c>
      <c r="R250" s="1">
        <v>6900</v>
      </c>
    </row>
    <row r="251" spans="1:18">
      <c r="A251" s="1" t="s">
        <v>324</v>
      </c>
      <c r="B251" s="1">
        <v>1286</v>
      </c>
      <c r="C251" s="1">
        <v>0</v>
      </c>
      <c r="D251" s="1" t="s">
        <v>324</v>
      </c>
      <c r="E251" s="1">
        <v>6639</v>
      </c>
      <c r="F251" s="1" t="s">
        <v>266</v>
      </c>
      <c r="G251" s="1">
        <v>2492169.355</v>
      </c>
      <c r="H251" s="1">
        <v>1111328.69</v>
      </c>
      <c r="I251" s="1" t="s">
        <v>12</v>
      </c>
      <c r="L251" s="3">
        <v>1432</v>
      </c>
      <c r="P251" s="1">
        <v>1891</v>
      </c>
      <c r="Q251" s="1">
        <v>8006</v>
      </c>
      <c r="R251" s="1">
        <v>6900</v>
      </c>
    </row>
    <row r="252" spans="1:18">
      <c r="A252" s="1" t="s">
        <v>325</v>
      </c>
      <c r="B252" s="1">
        <v>1287</v>
      </c>
      <c r="C252" s="1">
        <v>0</v>
      </c>
      <c r="D252" s="1" t="s">
        <v>325</v>
      </c>
      <c r="E252" s="1">
        <v>6627</v>
      </c>
      <c r="F252" s="1" t="s">
        <v>266</v>
      </c>
      <c r="G252" s="1">
        <v>2491541.554</v>
      </c>
      <c r="H252" s="1">
        <v>1112445.828</v>
      </c>
      <c r="I252" s="1" t="s">
        <v>12</v>
      </c>
      <c r="L252" s="3">
        <v>1433</v>
      </c>
      <c r="P252" s="1">
        <v>1893</v>
      </c>
      <c r="Q252" s="1">
        <v>8008</v>
      </c>
      <c r="R252" s="1">
        <v>6900</v>
      </c>
    </row>
    <row r="253" spans="1:18">
      <c r="A253" s="1" t="s">
        <v>326</v>
      </c>
      <c r="B253" s="1">
        <v>1288</v>
      </c>
      <c r="C253" s="1">
        <v>0</v>
      </c>
      <c r="D253" s="1" t="s">
        <v>326</v>
      </c>
      <c r="E253" s="1">
        <v>6601</v>
      </c>
      <c r="F253" s="1" t="s">
        <v>266</v>
      </c>
      <c r="G253" s="1">
        <v>2492286.6460000002</v>
      </c>
      <c r="H253" s="1">
        <v>1116445.8149999999</v>
      </c>
      <c r="I253" s="1" t="s">
        <v>12</v>
      </c>
      <c r="L253" s="3">
        <v>1434</v>
      </c>
      <c r="P253" s="1">
        <v>1895</v>
      </c>
      <c r="Q253" s="1">
        <v>8032</v>
      </c>
      <c r="R253" s="1">
        <v>6912</v>
      </c>
    </row>
    <row r="254" spans="1:18">
      <c r="A254" s="1" t="s">
        <v>133</v>
      </c>
      <c r="B254" s="1">
        <v>1290</v>
      </c>
      <c r="C254" s="1">
        <v>2</v>
      </c>
      <c r="D254" s="1" t="s">
        <v>133</v>
      </c>
      <c r="E254" s="1">
        <v>5708</v>
      </c>
      <c r="F254" s="1" t="s">
        <v>11</v>
      </c>
      <c r="G254" s="1">
        <v>2499494.5599999898</v>
      </c>
      <c r="H254" s="1">
        <v>1130234.524</v>
      </c>
      <c r="I254" s="1" t="s">
        <v>12</v>
      </c>
      <c r="L254" s="3">
        <v>1435</v>
      </c>
      <c r="P254" s="1">
        <v>1896</v>
      </c>
      <c r="Q254" s="1">
        <v>8037</v>
      </c>
      <c r="R254" s="1">
        <v>6913</v>
      </c>
    </row>
    <row r="255" spans="1:18">
      <c r="A255" s="1" t="s">
        <v>327</v>
      </c>
      <c r="B255" s="1">
        <v>1290</v>
      </c>
      <c r="C255" s="1">
        <v>0</v>
      </c>
      <c r="D255" s="1" t="s">
        <v>327</v>
      </c>
      <c r="E255" s="1">
        <v>6644</v>
      </c>
      <c r="F255" s="1" t="s">
        <v>266</v>
      </c>
      <c r="G255" s="1">
        <v>2501861.7129999902</v>
      </c>
      <c r="H255" s="1">
        <v>1126407.93899999</v>
      </c>
      <c r="I255" s="1" t="s">
        <v>12</v>
      </c>
      <c r="L255" s="3">
        <v>1436</v>
      </c>
      <c r="P255" s="1">
        <v>1896</v>
      </c>
      <c r="Q255" s="1">
        <v>8038</v>
      </c>
      <c r="R255" s="1">
        <v>6914</v>
      </c>
    </row>
    <row r="256" spans="1:18">
      <c r="A256" s="1" t="s">
        <v>136</v>
      </c>
      <c r="B256" s="1">
        <v>1291</v>
      </c>
      <c r="C256" s="1">
        <v>0</v>
      </c>
      <c r="D256" s="1" t="s">
        <v>136</v>
      </c>
      <c r="E256" s="1">
        <v>5711</v>
      </c>
      <c r="F256" s="1" t="s">
        <v>11</v>
      </c>
      <c r="G256" s="1">
        <v>2503093.3079999899</v>
      </c>
      <c r="H256" s="1">
        <v>1130642.3459999999</v>
      </c>
      <c r="I256" s="1" t="s">
        <v>12</v>
      </c>
      <c r="L256" s="3">
        <v>1436</v>
      </c>
      <c r="P256" s="1">
        <v>1897</v>
      </c>
      <c r="Q256" s="1">
        <v>8041</v>
      </c>
      <c r="R256" s="1">
        <v>6915</v>
      </c>
    </row>
    <row r="257" spans="1:18">
      <c r="A257" s="1" t="s">
        <v>328</v>
      </c>
      <c r="B257" s="1">
        <v>1292</v>
      </c>
      <c r="C257" s="1">
        <v>0</v>
      </c>
      <c r="D257" s="1" t="s">
        <v>329</v>
      </c>
      <c r="E257" s="1">
        <v>6634</v>
      </c>
      <c r="F257" s="1" t="s">
        <v>266</v>
      </c>
      <c r="G257" s="1">
        <v>2500370.54699999</v>
      </c>
      <c r="H257" s="1">
        <v>1121851.0209999999</v>
      </c>
      <c r="I257" s="1" t="s">
        <v>12</v>
      </c>
      <c r="L257" s="3">
        <v>1437</v>
      </c>
      <c r="P257" s="1">
        <v>1897</v>
      </c>
      <c r="Q257" s="1">
        <v>8044</v>
      </c>
      <c r="R257" s="1">
        <v>6916</v>
      </c>
    </row>
    <row r="258" spans="1:18">
      <c r="A258" s="1" t="s">
        <v>330</v>
      </c>
      <c r="B258" s="1">
        <v>1293</v>
      </c>
      <c r="C258" s="1">
        <v>0</v>
      </c>
      <c r="D258" s="1" t="s">
        <v>330</v>
      </c>
      <c r="E258" s="1">
        <v>6606</v>
      </c>
      <c r="F258" s="1" t="s">
        <v>266</v>
      </c>
      <c r="G258" s="1">
        <v>2500885.21</v>
      </c>
      <c r="H258" s="1">
        <v>1123295.55099999</v>
      </c>
      <c r="I258" s="1" t="s">
        <v>12</v>
      </c>
      <c r="L258" s="3">
        <v>1438</v>
      </c>
      <c r="P258" s="1">
        <v>1898</v>
      </c>
      <c r="Q258" s="1">
        <v>8045</v>
      </c>
      <c r="R258" s="1">
        <v>6917</v>
      </c>
    </row>
    <row r="259" spans="1:18">
      <c r="A259" s="1" t="s">
        <v>331</v>
      </c>
      <c r="B259" s="1">
        <v>1294</v>
      </c>
      <c r="C259" s="1">
        <v>0</v>
      </c>
      <c r="D259" s="1" t="s">
        <v>331</v>
      </c>
      <c r="E259" s="1">
        <v>6622</v>
      </c>
      <c r="F259" s="1" t="s">
        <v>266</v>
      </c>
      <c r="G259" s="1">
        <v>2501234.1</v>
      </c>
      <c r="H259" s="1">
        <v>1124513.1810000001</v>
      </c>
      <c r="I259" s="1" t="s">
        <v>12</v>
      </c>
      <c r="L259" s="3">
        <v>1439</v>
      </c>
      <c r="P259" s="1">
        <v>1899</v>
      </c>
      <c r="Q259" s="1">
        <v>8046</v>
      </c>
      <c r="R259" s="1">
        <v>6918</v>
      </c>
    </row>
    <row r="260" spans="1:18">
      <c r="A260" s="1" t="s">
        <v>139</v>
      </c>
      <c r="B260" s="1">
        <v>1295</v>
      </c>
      <c r="C260" s="1">
        <v>1</v>
      </c>
      <c r="D260" s="1" t="s">
        <v>139</v>
      </c>
      <c r="E260" s="1">
        <v>5723</v>
      </c>
      <c r="F260" s="1" t="s">
        <v>11</v>
      </c>
      <c r="G260" s="1">
        <v>2502337.68899999</v>
      </c>
      <c r="H260" s="1">
        <v>1129012.51</v>
      </c>
      <c r="I260" s="1" t="s">
        <v>12</v>
      </c>
      <c r="L260" s="3">
        <v>1441</v>
      </c>
      <c r="P260" s="1">
        <v>1902</v>
      </c>
      <c r="Q260" s="1">
        <v>8047</v>
      </c>
      <c r="R260" s="1">
        <v>6919</v>
      </c>
    </row>
    <row r="261" spans="1:18">
      <c r="A261" s="1" t="s">
        <v>142</v>
      </c>
      <c r="B261" s="1">
        <v>1295</v>
      </c>
      <c r="C261" s="1">
        <v>2</v>
      </c>
      <c r="D261" s="1" t="s">
        <v>142</v>
      </c>
      <c r="E261" s="1">
        <v>5729</v>
      </c>
      <c r="F261" s="1" t="s">
        <v>11</v>
      </c>
      <c r="G261" s="1">
        <v>2502752.2639999902</v>
      </c>
      <c r="H261" s="1">
        <v>1129385.68899999</v>
      </c>
      <c r="I261" s="1" t="s">
        <v>12</v>
      </c>
      <c r="L261" s="3">
        <v>1442</v>
      </c>
      <c r="P261" s="1">
        <v>1903</v>
      </c>
      <c r="Q261" s="1">
        <v>8048</v>
      </c>
      <c r="R261" s="1">
        <v>6921</v>
      </c>
    </row>
    <row r="262" spans="1:18">
      <c r="A262" s="1" t="s">
        <v>145</v>
      </c>
      <c r="B262" s="1">
        <v>1296</v>
      </c>
      <c r="C262" s="1">
        <v>0</v>
      </c>
      <c r="D262" s="1" t="s">
        <v>145</v>
      </c>
      <c r="E262" s="1">
        <v>5712</v>
      </c>
      <c r="F262" s="1" t="s">
        <v>11</v>
      </c>
      <c r="G262" s="1">
        <v>2504063.699</v>
      </c>
      <c r="H262" s="1">
        <v>1130149.368</v>
      </c>
      <c r="I262" s="1" t="s">
        <v>12</v>
      </c>
      <c r="L262" s="3">
        <v>1443</v>
      </c>
      <c r="P262" s="1">
        <v>1904</v>
      </c>
      <c r="Q262" s="1">
        <v>8049</v>
      </c>
      <c r="R262" s="1">
        <v>6922</v>
      </c>
    </row>
    <row r="263" spans="1:18">
      <c r="A263" s="1" t="s">
        <v>148</v>
      </c>
      <c r="B263" s="1">
        <v>1297</v>
      </c>
      <c r="C263" s="1">
        <v>0</v>
      </c>
      <c r="D263" s="1" t="s">
        <v>148</v>
      </c>
      <c r="E263" s="1">
        <v>5717</v>
      </c>
      <c r="F263" s="1" t="s">
        <v>11</v>
      </c>
      <c r="G263" s="1">
        <v>2504065.8309999998</v>
      </c>
      <c r="H263" s="1">
        <v>1132044.9180000001</v>
      </c>
      <c r="I263" s="1" t="s">
        <v>12</v>
      </c>
      <c r="L263" s="3">
        <v>1443</v>
      </c>
      <c r="P263" s="1">
        <v>1905</v>
      </c>
      <c r="Q263" s="1">
        <v>8050</v>
      </c>
      <c r="R263" s="1">
        <v>6924</v>
      </c>
    </row>
    <row r="264" spans="1:18">
      <c r="A264" s="1" t="s">
        <v>332</v>
      </c>
      <c r="B264" s="1">
        <v>1298</v>
      </c>
      <c r="C264" s="1">
        <v>0</v>
      </c>
      <c r="D264" s="1" t="s">
        <v>332</v>
      </c>
      <c r="E264" s="1">
        <v>6610</v>
      </c>
      <c r="F264" s="1" t="s">
        <v>266</v>
      </c>
      <c r="G264" s="1">
        <v>2504278.048</v>
      </c>
      <c r="H264" s="1">
        <v>1133966.84499999</v>
      </c>
      <c r="I264" s="1" t="s">
        <v>12</v>
      </c>
      <c r="L264" s="3">
        <v>1443</v>
      </c>
      <c r="P264" s="1">
        <v>1906</v>
      </c>
      <c r="Q264" s="1">
        <v>8051</v>
      </c>
      <c r="R264" s="1">
        <v>6925</v>
      </c>
    </row>
    <row r="265" spans="1:18">
      <c r="A265" s="1" t="s">
        <v>332</v>
      </c>
      <c r="B265" s="1">
        <v>1298</v>
      </c>
      <c r="C265" s="1">
        <v>0</v>
      </c>
      <c r="D265" s="1" t="s">
        <v>332</v>
      </c>
      <c r="E265" s="1">
        <v>6610</v>
      </c>
      <c r="F265" s="1" t="s">
        <v>266</v>
      </c>
      <c r="G265" s="1">
        <v>2502754.7159999898</v>
      </c>
      <c r="H265" s="1">
        <v>1133714.0899999901</v>
      </c>
      <c r="I265" s="1" t="s">
        <v>12</v>
      </c>
      <c r="L265" s="3">
        <v>1445</v>
      </c>
      <c r="P265" s="1">
        <v>1907</v>
      </c>
      <c r="Q265" s="1">
        <v>8052</v>
      </c>
      <c r="R265" s="1">
        <v>6926</v>
      </c>
    </row>
    <row r="266" spans="1:18">
      <c r="A266" s="1" t="s">
        <v>333</v>
      </c>
      <c r="B266" s="1">
        <v>1299</v>
      </c>
      <c r="C266" s="1">
        <v>0</v>
      </c>
      <c r="D266" s="1" t="s">
        <v>334</v>
      </c>
      <c r="E266" s="1">
        <v>5713</v>
      </c>
      <c r="F266" s="1" t="s">
        <v>11</v>
      </c>
      <c r="G266" s="1">
        <v>2505155.8859999999</v>
      </c>
      <c r="H266" s="1">
        <v>1134581.8740000001</v>
      </c>
      <c r="I266" s="1" t="s">
        <v>12</v>
      </c>
      <c r="L266" s="3">
        <v>1446</v>
      </c>
      <c r="P266" s="1">
        <v>1908</v>
      </c>
      <c r="Q266" s="1">
        <v>8053</v>
      </c>
      <c r="R266" s="1">
        <v>6927</v>
      </c>
    </row>
    <row r="267" spans="1:18">
      <c r="A267" s="1" t="s">
        <v>335</v>
      </c>
      <c r="B267" s="1">
        <v>1302</v>
      </c>
      <c r="C267" s="1">
        <v>0</v>
      </c>
      <c r="D267" s="1" t="s">
        <v>335</v>
      </c>
      <c r="E267" s="1">
        <v>5503</v>
      </c>
      <c r="F267" s="1" t="s">
        <v>11</v>
      </c>
      <c r="G267" s="1">
        <v>2531028.9659999898</v>
      </c>
      <c r="H267" s="1">
        <v>1158806.60399999</v>
      </c>
      <c r="I267" s="1" t="s">
        <v>12</v>
      </c>
      <c r="L267" s="3">
        <v>1450</v>
      </c>
      <c r="P267" s="1">
        <v>1911</v>
      </c>
      <c r="Q267" s="1">
        <v>8055</v>
      </c>
      <c r="R267" s="1">
        <v>6928</v>
      </c>
    </row>
    <row r="268" spans="1:18">
      <c r="A268" s="1" t="s">
        <v>336</v>
      </c>
      <c r="B268" s="1">
        <v>1303</v>
      </c>
      <c r="C268" s="1">
        <v>0</v>
      </c>
      <c r="D268" s="1" t="s">
        <v>336</v>
      </c>
      <c r="E268" s="1">
        <v>5496</v>
      </c>
      <c r="F268" s="1" t="s">
        <v>11</v>
      </c>
      <c r="G268" s="1">
        <v>2531056.1939999899</v>
      </c>
      <c r="H268" s="1">
        <v>1161403.041</v>
      </c>
      <c r="I268" s="1" t="s">
        <v>12</v>
      </c>
      <c r="L268" s="3">
        <v>1450</v>
      </c>
      <c r="P268" s="1">
        <v>1912</v>
      </c>
      <c r="Q268" s="1">
        <v>8057</v>
      </c>
      <c r="R268" s="1">
        <v>6929</v>
      </c>
    </row>
    <row r="269" spans="1:18">
      <c r="A269" s="1" t="s">
        <v>337</v>
      </c>
      <c r="B269" s="1">
        <v>1304</v>
      </c>
      <c r="C269" s="1">
        <v>0</v>
      </c>
      <c r="D269" s="1" t="s">
        <v>338</v>
      </c>
      <c r="E269" s="1">
        <v>5477</v>
      </c>
      <c r="F269" s="1" t="s">
        <v>11</v>
      </c>
      <c r="G269" s="1">
        <v>2528821.4339999999</v>
      </c>
      <c r="H269" s="1">
        <v>1162973.8259999999</v>
      </c>
      <c r="I269" s="1" t="s">
        <v>12</v>
      </c>
      <c r="L269" s="3">
        <v>1450</v>
      </c>
      <c r="P269" s="1">
        <v>1912</v>
      </c>
      <c r="Q269" s="1">
        <v>8064</v>
      </c>
      <c r="R269" s="1">
        <v>6930</v>
      </c>
    </row>
    <row r="270" spans="1:18">
      <c r="A270" s="1" t="s">
        <v>339</v>
      </c>
      <c r="B270" s="1">
        <v>1304</v>
      </c>
      <c r="C270" s="1">
        <v>3</v>
      </c>
      <c r="D270" s="1" t="s">
        <v>338</v>
      </c>
      <c r="E270" s="1">
        <v>5477</v>
      </c>
      <c r="F270" s="1" t="s">
        <v>11</v>
      </c>
      <c r="G270" s="1">
        <v>2528831.5</v>
      </c>
      <c r="H270" s="1">
        <v>1161406.175</v>
      </c>
      <c r="I270" s="1" t="s">
        <v>12</v>
      </c>
      <c r="L270" s="3">
        <v>1452</v>
      </c>
      <c r="P270" s="1">
        <v>1912</v>
      </c>
      <c r="Q270" s="1">
        <v>8468</v>
      </c>
      <c r="R270" s="1">
        <v>6932</v>
      </c>
    </row>
    <row r="271" spans="1:18">
      <c r="A271" s="1" t="s">
        <v>340</v>
      </c>
      <c r="B271" s="1">
        <v>1304</v>
      </c>
      <c r="C271" s="1">
        <v>2</v>
      </c>
      <c r="D271" s="1" t="s">
        <v>340</v>
      </c>
      <c r="E271" s="1">
        <v>5481</v>
      </c>
      <c r="F271" s="1" t="s">
        <v>11</v>
      </c>
      <c r="G271" s="1">
        <v>2527842.3739999998</v>
      </c>
      <c r="H271" s="1">
        <v>1165361.96999999</v>
      </c>
      <c r="I271" s="1" t="s">
        <v>12</v>
      </c>
      <c r="L271" s="3">
        <v>1453</v>
      </c>
      <c r="P271" s="1">
        <v>1912</v>
      </c>
      <c r="Q271" s="1">
        <v>8468</v>
      </c>
      <c r="R271" s="1">
        <v>6933</v>
      </c>
    </row>
    <row r="272" spans="1:18">
      <c r="A272" s="1" t="s">
        <v>341</v>
      </c>
      <c r="B272" s="1">
        <v>1304</v>
      </c>
      <c r="C272" s="1">
        <v>4</v>
      </c>
      <c r="D272" s="1" t="s">
        <v>341</v>
      </c>
      <c r="E272" s="1">
        <v>5499</v>
      </c>
      <c r="F272" s="1" t="s">
        <v>11</v>
      </c>
      <c r="G272" s="1">
        <v>2527237.409</v>
      </c>
      <c r="H272" s="1">
        <v>1161501.8599999901</v>
      </c>
      <c r="I272" s="1" t="s">
        <v>12</v>
      </c>
      <c r="L272" s="3">
        <v>1453</v>
      </c>
      <c r="P272" s="1">
        <v>1913</v>
      </c>
      <c r="Q272" s="1">
        <v>8476</v>
      </c>
      <c r="R272" s="1">
        <v>6934</v>
      </c>
    </row>
    <row r="273" spans="1:18">
      <c r="A273" s="1" t="s">
        <v>342</v>
      </c>
      <c r="B273" s="1">
        <v>1305</v>
      </c>
      <c r="C273" s="1">
        <v>0</v>
      </c>
      <c r="D273" s="1" t="s">
        <v>342</v>
      </c>
      <c r="E273" s="1">
        <v>5495</v>
      </c>
      <c r="F273" s="1" t="s">
        <v>11</v>
      </c>
      <c r="G273" s="1">
        <v>2530343.87099999</v>
      </c>
      <c r="H273" s="1">
        <v>1162961.2250000001</v>
      </c>
      <c r="I273" s="1" t="s">
        <v>12</v>
      </c>
      <c r="L273" s="3">
        <v>1454</v>
      </c>
      <c r="P273" s="1">
        <v>1914</v>
      </c>
      <c r="Q273" s="1">
        <v>8477</v>
      </c>
      <c r="R273" s="1">
        <v>6935</v>
      </c>
    </row>
    <row r="274" spans="1:18">
      <c r="A274" s="1" t="s">
        <v>343</v>
      </c>
      <c r="B274" s="1">
        <v>1306</v>
      </c>
      <c r="C274" s="1">
        <v>0</v>
      </c>
      <c r="D274" s="1" t="s">
        <v>343</v>
      </c>
      <c r="E274" s="1">
        <v>5480</v>
      </c>
      <c r="F274" s="1" t="s">
        <v>11</v>
      </c>
      <c r="G274" s="1">
        <v>2531843.0129999998</v>
      </c>
      <c r="H274" s="1">
        <v>1163637.12099999</v>
      </c>
      <c r="I274" s="1" t="s">
        <v>12</v>
      </c>
      <c r="L274" s="3">
        <v>1454</v>
      </c>
      <c r="P274" s="1">
        <v>1914</v>
      </c>
      <c r="Q274" s="1">
        <v>8525</v>
      </c>
      <c r="R274" s="1">
        <v>6936</v>
      </c>
    </row>
    <row r="275" spans="1:18">
      <c r="A275" s="1" t="s">
        <v>344</v>
      </c>
      <c r="B275" s="1">
        <v>1307</v>
      </c>
      <c r="C275" s="1">
        <v>0</v>
      </c>
      <c r="D275" s="1" t="s">
        <v>344</v>
      </c>
      <c r="E275" s="1">
        <v>5487</v>
      </c>
      <c r="F275" s="1" t="s">
        <v>11</v>
      </c>
      <c r="G275" s="1">
        <v>2530114.1649999898</v>
      </c>
      <c r="H275" s="1">
        <v>1165035.8489999899</v>
      </c>
      <c r="I275" s="1" t="s">
        <v>12</v>
      </c>
      <c r="L275" s="3">
        <v>1462</v>
      </c>
      <c r="P275" s="1">
        <v>1918</v>
      </c>
      <c r="Q275" s="1">
        <v>8804</v>
      </c>
      <c r="R275" s="1">
        <v>6937</v>
      </c>
    </row>
    <row r="276" spans="1:18">
      <c r="A276" s="1" t="s">
        <v>345</v>
      </c>
      <c r="B276" s="1">
        <v>1308</v>
      </c>
      <c r="C276" s="1">
        <v>0</v>
      </c>
      <c r="D276" s="1" t="s">
        <v>345</v>
      </c>
      <c r="E276" s="1">
        <v>5474</v>
      </c>
      <c r="F276" s="1" t="s">
        <v>11</v>
      </c>
      <c r="G276" s="1">
        <v>2526027.83399999</v>
      </c>
      <c r="H276" s="1">
        <v>1163428.943</v>
      </c>
      <c r="I276" s="1" t="s">
        <v>12</v>
      </c>
      <c r="L276" s="3">
        <v>1463</v>
      </c>
      <c r="P276" s="1">
        <v>1920</v>
      </c>
      <c r="Q276" s="1">
        <v>8820</v>
      </c>
      <c r="R276" s="1">
        <v>6938</v>
      </c>
    </row>
    <row r="277" spans="1:18">
      <c r="A277" s="1" t="s">
        <v>346</v>
      </c>
      <c r="B277" s="1">
        <v>1312</v>
      </c>
      <c r="C277" s="1">
        <v>0</v>
      </c>
      <c r="D277" s="1" t="s">
        <v>346</v>
      </c>
      <c r="E277" s="1">
        <v>5482</v>
      </c>
      <c r="F277" s="1" t="s">
        <v>11</v>
      </c>
      <c r="G277" s="1">
        <v>2530116.7349999901</v>
      </c>
      <c r="H277" s="1">
        <v>1167211.78999999</v>
      </c>
      <c r="I277" s="1" t="s">
        <v>12</v>
      </c>
      <c r="L277" s="3">
        <v>1464</v>
      </c>
      <c r="P277" s="1">
        <v>1921</v>
      </c>
      <c r="Q277" s="1">
        <v>8824</v>
      </c>
      <c r="R277" s="1">
        <v>6938</v>
      </c>
    </row>
    <row r="278" spans="1:18">
      <c r="A278" s="1" t="s">
        <v>347</v>
      </c>
      <c r="B278" s="1">
        <v>1313</v>
      </c>
      <c r="C278" s="1">
        <v>0</v>
      </c>
      <c r="D278" s="1" t="s">
        <v>347</v>
      </c>
      <c r="E278" s="1">
        <v>5483</v>
      </c>
      <c r="F278" s="1" t="s">
        <v>11</v>
      </c>
      <c r="G278" s="1">
        <v>2527045.3379999902</v>
      </c>
      <c r="H278" s="1">
        <v>1167904.8940000001</v>
      </c>
      <c r="I278" s="1" t="s">
        <v>12</v>
      </c>
      <c r="L278" s="3">
        <v>1464</v>
      </c>
      <c r="P278" s="1">
        <v>1922</v>
      </c>
      <c r="Q278" s="1">
        <v>8825</v>
      </c>
      <c r="R278" s="1">
        <v>6939</v>
      </c>
    </row>
    <row r="279" spans="1:18">
      <c r="A279" s="1" t="s">
        <v>348</v>
      </c>
      <c r="B279" s="1">
        <v>1315</v>
      </c>
      <c r="C279" s="1">
        <v>0</v>
      </c>
      <c r="D279" s="1" t="s">
        <v>348</v>
      </c>
      <c r="E279" s="1">
        <v>5498</v>
      </c>
      <c r="F279" s="1" t="s">
        <v>11</v>
      </c>
      <c r="G279" s="1">
        <v>2529266.6999999899</v>
      </c>
      <c r="H279" s="1">
        <v>1168007.21999999</v>
      </c>
      <c r="I279" s="1" t="s">
        <v>12</v>
      </c>
      <c r="L279" s="3">
        <v>1509</v>
      </c>
      <c r="P279" s="1">
        <v>1922</v>
      </c>
      <c r="Q279" s="1">
        <v>8353</v>
      </c>
      <c r="R279" s="1">
        <v>6939</v>
      </c>
    </row>
    <row r="280" spans="1:18">
      <c r="A280" s="1" t="s">
        <v>349</v>
      </c>
      <c r="B280" s="1">
        <v>1316</v>
      </c>
      <c r="C280" s="1">
        <v>0</v>
      </c>
      <c r="D280" s="1" t="s">
        <v>349</v>
      </c>
      <c r="E280" s="1">
        <v>5476</v>
      </c>
      <c r="F280" s="1" t="s">
        <v>11</v>
      </c>
      <c r="G280" s="1">
        <v>2526372.4509999999</v>
      </c>
      <c r="H280" s="1">
        <v>1166130.8759999899</v>
      </c>
      <c r="I280" s="1" t="s">
        <v>12</v>
      </c>
      <c r="L280" s="3">
        <v>1510</v>
      </c>
      <c r="P280" s="1">
        <v>1923</v>
      </c>
      <c r="Q280" s="1">
        <v>8354</v>
      </c>
      <c r="R280" s="1">
        <v>6942</v>
      </c>
    </row>
    <row r="281" spans="1:18">
      <c r="A281" s="1" t="s">
        <v>350</v>
      </c>
      <c r="B281" s="1">
        <v>1317</v>
      </c>
      <c r="C281" s="1">
        <v>0</v>
      </c>
      <c r="D281" s="1" t="s">
        <v>350</v>
      </c>
      <c r="E281" s="1">
        <v>5493</v>
      </c>
      <c r="F281" s="1" t="s">
        <v>11</v>
      </c>
      <c r="G281" s="1">
        <v>2530129.01599999</v>
      </c>
      <c r="H281" s="1">
        <v>1168972.6129999999</v>
      </c>
      <c r="I281" s="1" t="s">
        <v>12</v>
      </c>
      <c r="L281" s="3">
        <v>1510</v>
      </c>
      <c r="P281" s="1">
        <v>1923</v>
      </c>
      <c r="Q281" s="1">
        <v>8354</v>
      </c>
      <c r="R281" s="1">
        <v>6943</v>
      </c>
    </row>
    <row r="282" spans="1:18">
      <c r="A282" s="1" t="s">
        <v>351</v>
      </c>
      <c r="B282" s="1">
        <v>1318</v>
      </c>
      <c r="C282" s="1">
        <v>0</v>
      </c>
      <c r="D282" s="1" t="s">
        <v>351</v>
      </c>
      <c r="E282" s="1">
        <v>5497</v>
      </c>
      <c r="F282" s="1" t="s">
        <v>11</v>
      </c>
      <c r="G282" s="1">
        <v>2529027.284</v>
      </c>
      <c r="H282" s="1">
        <v>1168759.5549999899</v>
      </c>
      <c r="I282" s="1" t="s">
        <v>12</v>
      </c>
      <c r="L282" s="3">
        <v>1512</v>
      </c>
      <c r="P282" s="1">
        <v>1925</v>
      </c>
      <c r="Q282" s="1">
        <v>8135</v>
      </c>
      <c r="R282" s="1">
        <v>6944</v>
      </c>
    </row>
    <row r="283" spans="1:18">
      <c r="A283" s="1" t="s">
        <v>352</v>
      </c>
      <c r="B283" s="1">
        <v>1321</v>
      </c>
      <c r="C283" s="1">
        <v>0</v>
      </c>
      <c r="D283" s="1" t="s">
        <v>352</v>
      </c>
      <c r="E283" s="1">
        <v>5743</v>
      </c>
      <c r="F283" s="1" t="s">
        <v>11</v>
      </c>
      <c r="G283" s="1">
        <v>2529672.1009999998</v>
      </c>
      <c r="H283" s="1">
        <v>1171749.73299999</v>
      </c>
      <c r="I283" s="1" t="s">
        <v>12</v>
      </c>
      <c r="L283" s="3">
        <v>1513</v>
      </c>
      <c r="P283" s="1">
        <v>1925</v>
      </c>
      <c r="Q283" s="1">
        <v>8135</v>
      </c>
      <c r="R283" s="1">
        <v>6945</v>
      </c>
    </row>
    <row r="284" spans="1:18">
      <c r="A284" s="1" t="s">
        <v>353</v>
      </c>
      <c r="B284" s="1">
        <v>1322</v>
      </c>
      <c r="C284" s="1">
        <v>0</v>
      </c>
      <c r="D284" s="1" t="s">
        <v>353</v>
      </c>
      <c r="E284" s="1">
        <v>5752</v>
      </c>
      <c r="F284" s="1" t="s">
        <v>11</v>
      </c>
      <c r="G284" s="1">
        <v>2526425.3299999898</v>
      </c>
      <c r="H284" s="1">
        <v>1171909.0260000001</v>
      </c>
      <c r="I284" s="1" t="s">
        <v>12</v>
      </c>
      <c r="L284" s="3">
        <v>1513</v>
      </c>
      <c r="P284" s="1">
        <v>1926</v>
      </c>
      <c r="Q284" s="1">
        <v>8810</v>
      </c>
      <c r="R284" s="1">
        <v>6946</v>
      </c>
    </row>
    <row r="285" spans="1:18">
      <c r="A285" s="1" t="s">
        <v>354</v>
      </c>
      <c r="B285" s="1">
        <v>1323</v>
      </c>
      <c r="C285" s="1">
        <v>0</v>
      </c>
      <c r="D285" s="1" t="s">
        <v>355</v>
      </c>
      <c r="E285" s="1">
        <v>5761</v>
      </c>
      <c r="F285" s="1" t="s">
        <v>11</v>
      </c>
      <c r="G285" s="1">
        <v>2525255.5299999998</v>
      </c>
      <c r="H285" s="1">
        <v>1171830.4890000001</v>
      </c>
      <c r="I285" s="1" t="s">
        <v>12</v>
      </c>
      <c r="L285" s="3">
        <v>1514</v>
      </c>
      <c r="P285" s="1">
        <v>1927</v>
      </c>
      <c r="Q285" s="1">
        <v>8815</v>
      </c>
      <c r="R285" s="1">
        <v>6946</v>
      </c>
    </row>
    <row r="286" spans="1:18">
      <c r="A286" s="1" t="s">
        <v>356</v>
      </c>
      <c r="B286" s="1">
        <v>1324</v>
      </c>
      <c r="C286" s="1">
        <v>0</v>
      </c>
      <c r="D286" s="1" t="s">
        <v>356</v>
      </c>
      <c r="E286" s="1">
        <v>5759</v>
      </c>
      <c r="F286" s="1" t="s">
        <v>11</v>
      </c>
      <c r="G286" s="1">
        <v>2524031.3559999899</v>
      </c>
      <c r="H286" s="1">
        <v>1173066.453</v>
      </c>
      <c r="I286" s="1" t="s">
        <v>12</v>
      </c>
      <c r="L286" s="3">
        <v>1515</v>
      </c>
      <c r="P286" s="1">
        <v>1928</v>
      </c>
      <c r="Q286" s="1">
        <v>8816</v>
      </c>
      <c r="R286" s="1">
        <v>6947</v>
      </c>
    </row>
    <row r="287" spans="1:18">
      <c r="A287" s="1" t="s">
        <v>357</v>
      </c>
      <c r="B287" s="1">
        <v>1325</v>
      </c>
      <c r="C287" s="1">
        <v>0</v>
      </c>
      <c r="D287" s="1" t="s">
        <v>357</v>
      </c>
      <c r="E287" s="1">
        <v>5765</v>
      </c>
      <c r="F287" s="1" t="s">
        <v>11</v>
      </c>
      <c r="G287" s="1">
        <v>2519814.4309999999</v>
      </c>
      <c r="H287" s="1">
        <v>1171426.6029999999</v>
      </c>
      <c r="I287" s="1" t="s">
        <v>12</v>
      </c>
      <c r="L287" s="3">
        <v>1515</v>
      </c>
      <c r="P287" s="1">
        <v>1929</v>
      </c>
      <c r="Q287" s="1">
        <v>8307</v>
      </c>
      <c r="R287" s="1">
        <v>6948</v>
      </c>
    </row>
    <row r="288" spans="1:18">
      <c r="A288" s="1" t="s">
        <v>358</v>
      </c>
      <c r="B288" s="1">
        <v>1326</v>
      </c>
      <c r="C288" s="1">
        <v>0</v>
      </c>
      <c r="D288" s="1" t="s">
        <v>358</v>
      </c>
      <c r="E288" s="1">
        <v>5754</v>
      </c>
      <c r="F288" s="1" t="s">
        <v>11</v>
      </c>
      <c r="G288" s="1">
        <v>2524294.19</v>
      </c>
      <c r="H288" s="1">
        <v>1171598.7849999999</v>
      </c>
      <c r="I288" s="1" t="s">
        <v>12</v>
      </c>
      <c r="L288" s="3">
        <v>1521</v>
      </c>
      <c r="P288" s="1">
        <v>1932</v>
      </c>
      <c r="Q288" s="1">
        <v>8307</v>
      </c>
      <c r="R288" s="1">
        <v>6949</v>
      </c>
    </row>
    <row r="289" spans="1:18">
      <c r="A289" s="1" t="s">
        <v>359</v>
      </c>
      <c r="B289" s="1">
        <v>1329</v>
      </c>
      <c r="C289" s="1">
        <v>0</v>
      </c>
      <c r="D289" s="1" t="s">
        <v>359</v>
      </c>
      <c r="E289" s="1">
        <v>5748</v>
      </c>
      <c r="F289" s="1" t="s">
        <v>11</v>
      </c>
      <c r="G289" s="1">
        <v>2526332.7549999901</v>
      </c>
      <c r="H289" s="1">
        <v>1173889.37099999</v>
      </c>
      <c r="I289" s="1" t="s">
        <v>12</v>
      </c>
      <c r="L289" s="3">
        <v>1522</v>
      </c>
      <c r="P289" s="1">
        <v>1932</v>
      </c>
      <c r="Q289" s="1">
        <v>8308</v>
      </c>
      <c r="R289" s="1">
        <v>6950</v>
      </c>
    </row>
    <row r="290" spans="1:18">
      <c r="A290" s="1" t="s">
        <v>360</v>
      </c>
      <c r="B290" s="1">
        <v>1337</v>
      </c>
      <c r="C290" s="1">
        <v>0</v>
      </c>
      <c r="D290" s="1" t="s">
        <v>360</v>
      </c>
      <c r="E290" s="1">
        <v>5764</v>
      </c>
      <c r="F290" s="1" t="s">
        <v>11</v>
      </c>
      <c r="G290" s="1">
        <v>2519058.1</v>
      </c>
      <c r="H290" s="1">
        <v>1174069.236</v>
      </c>
      <c r="I290" s="1" t="s">
        <v>12</v>
      </c>
      <c r="L290" s="3">
        <v>1522</v>
      </c>
      <c r="P290" s="1">
        <v>1933</v>
      </c>
      <c r="Q290" s="1">
        <v>8308</v>
      </c>
      <c r="R290" s="1">
        <v>6951</v>
      </c>
    </row>
    <row r="291" spans="1:18">
      <c r="A291" s="1" t="s">
        <v>361</v>
      </c>
      <c r="B291" s="1">
        <v>1338</v>
      </c>
      <c r="C291" s="1">
        <v>0</v>
      </c>
      <c r="D291" s="1" t="s">
        <v>361</v>
      </c>
      <c r="E291" s="1">
        <v>5744</v>
      </c>
      <c r="F291" s="1" t="s">
        <v>11</v>
      </c>
      <c r="G291" s="1">
        <v>2521736.0890000002</v>
      </c>
      <c r="H291" s="1">
        <v>1175850.693</v>
      </c>
      <c r="I291" s="1" t="s">
        <v>12</v>
      </c>
      <c r="L291" s="3">
        <v>1523</v>
      </c>
      <c r="P291" s="1">
        <v>1933</v>
      </c>
      <c r="Q291" s="1">
        <v>8314</v>
      </c>
      <c r="R291" s="1">
        <v>6951</v>
      </c>
    </row>
    <row r="292" spans="1:18">
      <c r="A292" s="1" t="s">
        <v>362</v>
      </c>
      <c r="B292" s="1">
        <v>1341</v>
      </c>
      <c r="C292" s="1">
        <v>0</v>
      </c>
      <c r="D292" s="1" t="s">
        <v>363</v>
      </c>
      <c r="E292" s="1">
        <v>5872</v>
      </c>
      <c r="F292" s="1" t="s">
        <v>11</v>
      </c>
      <c r="G292" s="1">
        <v>2508036.0329999998</v>
      </c>
      <c r="H292" s="1">
        <v>1161780.6259999899</v>
      </c>
      <c r="I292" s="1" t="s">
        <v>12</v>
      </c>
      <c r="L292" s="3">
        <v>1524</v>
      </c>
      <c r="P292" s="1">
        <v>1933</v>
      </c>
      <c r="Q292" s="1">
        <v>8493</v>
      </c>
      <c r="R292" s="1">
        <v>6951</v>
      </c>
    </row>
    <row r="293" spans="1:18">
      <c r="A293" s="1" t="s">
        <v>364</v>
      </c>
      <c r="B293" s="1">
        <v>1342</v>
      </c>
      <c r="C293" s="1">
        <v>0</v>
      </c>
      <c r="D293" s="1" t="s">
        <v>365</v>
      </c>
      <c r="E293" s="1">
        <v>5871</v>
      </c>
      <c r="F293" s="1" t="s">
        <v>11</v>
      </c>
      <c r="G293" s="1">
        <v>2515273.96</v>
      </c>
      <c r="H293" s="1">
        <v>1168750.5830000001</v>
      </c>
      <c r="I293" s="1" t="s">
        <v>12</v>
      </c>
      <c r="L293" s="3">
        <v>1525</v>
      </c>
      <c r="P293" s="1">
        <v>1933</v>
      </c>
      <c r="Q293" s="1">
        <v>8494</v>
      </c>
      <c r="R293" s="1">
        <v>6951</v>
      </c>
    </row>
    <row r="294" spans="1:18">
      <c r="A294" s="1" t="s">
        <v>366</v>
      </c>
      <c r="B294" s="1">
        <v>1343</v>
      </c>
      <c r="C294" s="1">
        <v>0</v>
      </c>
      <c r="D294" s="1" t="s">
        <v>367</v>
      </c>
      <c r="E294" s="1">
        <v>5873</v>
      </c>
      <c r="F294" s="1" t="s">
        <v>11</v>
      </c>
      <c r="G294" s="1">
        <v>2513894.66</v>
      </c>
      <c r="H294" s="1">
        <v>1169010.74599999</v>
      </c>
      <c r="I294" s="1" t="s">
        <v>12</v>
      </c>
      <c r="L294" s="3">
        <v>1525</v>
      </c>
      <c r="P294" s="1">
        <v>1934</v>
      </c>
      <c r="Q294" s="1">
        <v>8499</v>
      </c>
      <c r="R294" s="1">
        <v>6951</v>
      </c>
    </row>
    <row r="295" spans="1:18">
      <c r="A295" s="1" t="s">
        <v>365</v>
      </c>
      <c r="B295" s="1">
        <v>1344</v>
      </c>
      <c r="C295" s="1">
        <v>0</v>
      </c>
      <c r="D295" s="1" t="s">
        <v>365</v>
      </c>
      <c r="E295" s="1">
        <v>5871</v>
      </c>
      <c r="F295" s="1" t="s">
        <v>11</v>
      </c>
      <c r="G295" s="1">
        <v>2514337.7230000002</v>
      </c>
      <c r="H295" s="1">
        <v>1167152.2279999999</v>
      </c>
      <c r="I295" s="1" t="s">
        <v>12</v>
      </c>
      <c r="L295" s="3">
        <v>1526</v>
      </c>
      <c r="P295" s="1">
        <v>1934</v>
      </c>
      <c r="Q295" s="1">
        <v>8542</v>
      </c>
      <c r="R295" s="1">
        <v>6951</v>
      </c>
    </row>
    <row r="296" spans="1:18">
      <c r="A296" s="1" t="s">
        <v>367</v>
      </c>
      <c r="B296" s="1">
        <v>1345</v>
      </c>
      <c r="C296" s="1">
        <v>0</v>
      </c>
      <c r="D296" s="1" t="s">
        <v>367</v>
      </c>
      <c r="E296" s="1">
        <v>5873</v>
      </c>
      <c r="F296" s="1" t="s">
        <v>11</v>
      </c>
      <c r="G296" s="1">
        <v>2511461.6490000002</v>
      </c>
      <c r="H296" s="1">
        <v>1166899.534</v>
      </c>
      <c r="I296" s="1" t="s">
        <v>12</v>
      </c>
      <c r="L296" s="3">
        <v>1526</v>
      </c>
      <c r="P296" s="1">
        <v>1936</v>
      </c>
      <c r="Q296" s="1">
        <v>8543</v>
      </c>
      <c r="R296" s="1">
        <v>6952</v>
      </c>
    </row>
    <row r="297" spans="1:18">
      <c r="A297" s="1" t="s">
        <v>368</v>
      </c>
      <c r="B297" s="1">
        <v>1345</v>
      </c>
      <c r="C297" s="1">
        <v>1</v>
      </c>
      <c r="D297" s="1" t="s">
        <v>367</v>
      </c>
      <c r="E297" s="1">
        <v>5873</v>
      </c>
      <c r="F297" s="1" t="s">
        <v>11</v>
      </c>
      <c r="G297" s="1">
        <v>2512852.8810000001</v>
      </c>
      <c r="H297" s="1">
        <v>1168289.298</v>
      </c>
      <c r="I297" s="1" t="s">
        <v>12</v>
      </c>
      <c r="L297" s="3">
        <v>1530</v>
      </c>
      <c r="P297" s="1">
        <v>1937</v>
      </c>
      <c r="Q297" s="1">
        <v>8543</v>
      </c>
      <c r="R297" s="1">
        <v>6953</v>
      </c>
    </row>
    <row r="298" spans="1:18">
      <c r="A298" s="1" t="s">
        <v>369</v>
      </c>
      <c r="B298" s="1">
        <v>1346</v>
      </c>
      <c r="C298" s="1">
        <v>0</v>
      </c>
      <c r="D298" s="1" t="s">
        <v>365</v>
      </c>
      <c r="E298" s="1">
        <v>5871</v>
      </c>
      <c r="F298" s="1" t="s">
        <v>11</v>
      </c>
      <c r="G298" s="1">
        <v>2510823.5240000002</v>
      </c>
      <c r="H298" s="1">
        <v>1164099.73</v>
      </c>
      <c r="I298" s="1" t="s">
        <v>12</v>
      </c>
      <c r="L298" s="3">
        <v>1534</v>
      </c>
      <c r="P298" s="1">
        <v>1938</v>
      </c>
      <c r="Q298" s="1">
        <v>8543</v>
      </c>
      <c r="R298" s="1">
        <v>6954</v>
      </c>
    </row>
    <row r="299" spans="1:18">
      <c r="A299" s="1" t="s">
        <v>370</v>
      </c>
      <c r="B299" s="1">
        <v>1347</v>
      </c>
      <c r="C299" s="1">
        <v>0</v>
      </c>
      <c r="D299" s="1" t="s">
        <v>363</v>
      </c>
      <c r="E299" s="1">
        <v>5872</v>
      </c>
      <c r="F299" s="1" t="s">
        <v>11</v>
      </c>
      <c r="G299" s="1">
        <v>2507559.4739999902</v>
      </c>
      <c r="H299" s="1">
        <v>1162607.7549999901</v>
      </c>
      <c r="I299" s="1" t="s">
        <v>12</v>
      </c>
      <c r="L299" s="3">
        <v>1535</v>
      </c>
      <c r="P299" s="1">
        <v>1941</v>
      </c>
      <c r="Q299" s="1">
        <v>8544</v>
      </c>
      <c r="R299" s="1">
        <v>6954</v>
      </c>
    </row>
    <row r="300" spans="1:18">
      <c r="A300" s="1" t="s">
        <v>371</v>
      </c>
      <c r="B300" s="1">
        <v>1347</v>
      </c>
      <c r="C300" s="1">
        <v>1</v>
      </c>
      <c r="D300" s="1" t="s">
        <v>363</v>
      </c>
      <c r="E300" s="1">
        <v>5872</v>
      </c>
      <c r="F300" s="1" t="s">
        <v>11</v>
      </c>
      <c r="G300" s="1">
        <v>2507771.8110000002</v>
      </c>
      <c r="H300" s="1">
        <v>1163876.4839999999</v>
      </c>
      <c r="I300" s="1" t="s">
        <v>12</v>
      </c>
      <c r="L300" s="3">
        <v>1536</v>
      </c>
      <c r="P300" s="1">
        <v>1941</v>
      </c>
      <c r="Q300" s="1">
        <v>8546</v>
      </c>
      <c r="R300" s="1">
        <v>6955</v>
      </c>
    </row>
    <row r="301" spans="1:18">
      <c r="A301" s="1" t="s">
        <v>372</v>
      </c>
      <c r="B301" s="1">
        <v>1348</v>
      </c>
      <c r="C301" s="1">
        <v>0</v>
      </c>
      <c r="D301" s="1" t="s">
        <v>363</v>
      </c>
      <c r="E301" s="1">
        <v>5872</v>
      </c>
      <c r="F301" s="1" t="s">
        <v>11</v>
      </c>
      <c r="G301" s="1">
        <v>2505841.0379999899</v>
      </c>
      <c r="H301" s="1">
        <v>1159695.7579999999</v>
      </c>
      <c r="I301" s="1" t="s">
        <v>12</v>
      </c>
      <c r="L301" s="3">
        <v>1537</v>
      </c>
      <c r="P301" s="1">
        <v>1942</v>
      </c>
      <c r="Q301" s="1">
        <v>3270</v>
      </c>
      <c r="R301" s="1">
        <v>6955</v>
      </c>
    </row>
    <row r="302" spans="1:18">
      <c r="A302" s="1" t="s">
        <v>373</v>
      </c>
      <c r="B302" s="1">
        <v>1350</v>
      </c>
      <c r="C302" s="1">
        <v>0</v>
      </c>
      <c r="D302" s="1" t="s">
        <v>373</v>
      </c>
      <c r="E302" s="1">
        <v>5757</v>
      </c>
      <c r="F302" s="1" t="s">
        <v>11</v>
      </c>
      <c r="G302" s="1">
        <v>2530767.3459999999</v>
      </c>
      <c r="H302" s="1">
        <v>1175223.0799999901</v>
      </c>
      <c r="I302" s="1" t="s">
        <v>12</v>
      </c>
      <c r="L302" s="3">
        <v>1538</v>
      </c>
      <c r="P302" s="1">
        <v>1943</v>
      </c>
      <c r="Q302" s="1">
        <v>3282</v>
      </c>
      <c r="R302" s="1">
        <v>6956</v>
      </c>
    </row>
    <row r="303" spans="1:18">
      <c r="A303" s="1" t="s">
        <v>374</v>
      </c>
      <c r="B303" s="1">
        <v>1352</v>
      </c>
      <c r="C303" s="1">
        <v>0</v>
      </c>
      <c r="D303" s="1" t="s">
        <v>374</v>
      </c>
      <c r="E303" s="1">
        <v>5742</v>
      </c>
      <c r="F303" s="1" t="s">
        <v>11</v>
      </c>
      <c r="G303" s="1">
        <v>2528756.8979999898</v>
      </c>
      <c r="H303" s="1">
        <v>1174540.8359999901</v>
      </c>
      <c r="I303" s="1" t="s">
        <v>12</v>
      </c>
      <c r="L303" s="3">
        <v>1543</v>
      </c>
      <c r="P303" s="1">
        <v>1944</v>
      </c>
      <c r="Q303" s="1">
        <v>3257</v>
      </c>
      <c r="R303" s="1">
        <v>6957</v>
      </c>
    </row>
    <row r="304" spans="1:18">
      <c r="A304" s="1" t="s">
        <v>375</v>
      </c>
      <c r="B304" s="1">
        <v>1353</v>
      </c>
      <c r="C304" s="1">
        <v>0</v>
      </c>
      <c r="D304" s="1" t="s">
        <v>375</v>
      </c>
      <c r="E304" s="1">
        <v>5747</v>
      </c>
      <c r="F304" s="1" t="s">
        <v>11</v>
      </c>
      <c r="G304" s="1">
        <v>2528132.736</v>
      </c>
      <c r="H304" s="1">
        <v>1172863.5009999899</v>
      </c>
      <c r="I304" s="1" t="s">
        <v>12</v>
      </c>
      <c r="L304" s="3">
        <v>1545</v>
      </c>
      <c r="P304" s="1">
        <v>1945</v>
      </c>
      <c r="Q304" s="1">
        <v>3257</v>
      </c>
      <c r="R304" s="1">
        <v>6958</v>
      </c>
    </row>
    <row r="305" spans="1:18">
      <c r="A305" s="1" t="s">
        <v>376</v>
      </c>
      <c r="B305" s="1">
        <v>1354</v>
      </c>
      <c r="C305" s="1">
        <v>0</v>
      </c>
      <c r="D305" s="1" t="s">
        <v>376</v>
      </c>
      <c r="E305" s="1">
        <v>5756</v>
      </c>
      <c r="F305" s="1" t="s">
        <v>11</v>
      </c>
      <c r="G305" s="1">
        <v>2529068.9109999901</v>
      </c>
      <c r="H305" s="1">
        <v>1176138.80099999</v>
      </c>
      <c r="I305" s="1" t="s">
        <v>12</v>
      </c>
      <c r="L305" s="3">
        <v>1551</v>
      </c>
      <c r="P305" s="1">
        <v>1945</v>
      </c>
      <c r="Q305" s="1">
        <v>3262</v>
      </c>
      <c r="R305" s="1">
        <v>6958</v>
      </c>
    </row>
    <row r="306" spans="1:18">
      <c r="A306" s="1" t="s">
        <v>377</v>
      </c>
      <c r="B306" s="1">
        <v>1355</v>
      </c>
      <c r="C306" s="1">
        <v>0</v>
      </c>
      <c r="D306" s="1" t="s">
        <v>377</v>
      </c>
      <c r="E306" s="1">
        <v>5741</v>
      </c>
      <c r="F306" s="1" t="s">
        <v>11</v>
      </c>
      <c r="G306" s="1">
        <v>2527476.41899999</v>
      </c>
      <c r="H306" s="1">
        <v>1178573.38899999</v>
      </c>
      <c r="I306" s="1" t="s">
        <v>12</v>
      </c>
      <c r="L306" s="3">
        <v>1552</v>
      </c>
      <c r="P306" s="1">
        <v>1945</v>
      </c>
      <c r="Q306" s="1">
        <v>3207</v>
      </c>
      <c r="R306" s="1">
        <v>6958</v>
      </c>
    </row>
    <row r="307" spans="1:18">
      <c r="A307" s="1" t="s">
        <v>378</v>
      </c>
      <c r="B307" s="1">
        <v>1355</v>
      </c>
      <c r="C307" s="1">
        <v>2</v>
      </c>
      <c r="D307" s="1" t="s">
        <v>378</v>
      </c>
      <c r="E307" s="1">
        <v>5762</v>
      </c>
      <c r="F307" s="1" t="s">
        <v>11</v>
      </c>
      <c r="G307" s="1">
        <v>2528258.8999999901</v>
      </c>
      <c r="H307" s="1">
        <v>1178158.429</v>
      </c>
      <c r="I307" s="1" t="s">
        <v>12</v>
      </c>
      <c r="L307" s="3">
        <v>1554</v>
      </c>
      <c r="P307" s="1">
        <v>1945</v>
      </c>
      <c r="Q307" s="1">
        <v>3283</v>
      </c>
      <c r="R307" s="1">
        <v>6959</v>
      </c>
    </row>
    <row r="308" spans="1:18">
      <c r="A308" s="1" t="s">
        <v>379</v>
      </c>
      <c r="B308" s="1">
        <v>1356</v>
      </c>
      <c r="C308" s="1">
        <v>0</v>
      </c>
      <c r="D308" s="1" t="s">
        <v>379</v>
      </c>
      <c r="E308" s="1">
        <v>5750</v>
      </c>
      <c r="F308" s="1" t="s">
        <v>11</v>
      </c>
      <c r="G308" s="1">
        <v>2525408.5499999998</v>
      </c>
      <c r="H308" s="1">
        <v>1176058.9129999899</v>
      </c>
      <c r="I308" s="1" t="s">
        <v>12</v>
      </c>
      <c r="L308" s="3">
        <v>1554</v>
      </c>
      <c r="P308" s="1">
        <v>1945</v>
      </c>
      <c r="Q308" s="1">
        <v>3283</v>
      </c>
      <c r="R308" s="1">
        <v>6959</v>
      </c>
    </row>
    <row r="309" spans="1:18">
      <c r="A309" s="1" t="s">
        <v>380</v>
      </c>
      <c r="B309" s="1">
        <v>1356</v>
      </c>
      <c r="C309" s="1">
        <v>2</v>
      </c>
      <c r="D309" s="1" t="s">
        <v>379</v>
      </c>
      <c r="E309" s="1">
        <v>5750</v>
      </c>
      <c r="F309" s="1" t="s">
        <v>11</v>
      </c>
      <c r="G309" s="1">
        <v>2526621.6279999898</v>
      </c>
      <c r="H309" s="1">
        <v>1176542.2509999899</v>
      </c>
      <c r="I309" s="1" t="s">
        <v>12</v>
      </c>
      <c r="L309" s="3">
        <v>1555</v>
      </c>
      <c r="P309" s="1">
        <v>1945</v>
      </c>
      <c r="Q309" s="1">
        <v>3273</v>
      </c>
      <c r="R309" s="1">
        <v>6959</v>
      </c>
    </row>
    <row r="310" spans="1:18">
      <c r="A310" s="1" t="s">
        <v>381</v>
      </c>
      <c r="B310" s="1">
        <v>1357</v>
      </c>
      <c r="C310" s="1">
        <v>0</v>
      </c>
      <c r="D310" s="1" t="s">
        <v>381</v>
      </c>
      <c r="E310" s="1">
        <v>5755</v>
      </c>
      <c r="F310" s="1" t="s">
        <v>11</v>
      </c>
      <c r="G310" s="1">
        <v>2524933.6999999899</v>
      </c>
      <c r="H310" s="1">
        <v>1177016.18499999</v>
      </c>
      <c r="I310" s="1" t="s">
        <v>12</v>
      </c>
      <c r="L310" s="3">
        <v>1562</v>
      </c>
      <c r="P310" s="1">
        <v>1945</v>
      </c>
      <c r="Q310" s="1">
        <v>3250</v>
      </c>
      <c r="R310" s="1">
        <v>6959</v>
      </c>
    </row>
    <row r="311" spans="1:18">
      <c r="A311" s="1" t="s">
        <v>382</v>
      </c>
      <c r="B311" s="1">
        <v>1358</v>
      </c>
      <c r="C311" s="1">
        <v>0</v>
      </c>
      <c r="D311" s="1" t="s">
        <v>382</v>
      </c>
      <c r="E311" s="1">
        <v>5763</v>
      </c>
      <c r="F311" s="1" t="s">
        <v>11</v>
      </c>
      <c r="G311" s="1">
        <v>2529759.6279999898</v>
      </c>
      <c r="H311" s="1">
        <v>1178271.993</v>
      </c>
      <c r="I311" s="1" t="s">
        <v>12</v>
      </c>
      <c r="L311" s="3">
        <v>1565</v>
      </c>
      <c r="P311" s="1">
        <v>1945</v>
      </c>
      <c r="Q311" s="1">
        <v>3292</v>
      </c>
      <c r="R311" s="1">
        <v>6959</v>
      </c>
    </row>
    <row r="312" spans="1:18">
      <c r="A312" s="1" t="s">
        <v>383</v>
      </c>
      <c r="B312" s="1">
        <v>1372</v>
      </c>
      <c r="C312" s="1">
        <v>0</v>
      </c>
      <c r="D312" s="1" t="s">
        <v>383</v>
      </c>
      <c r="E312" s="1">
        <v>5746</v>
      </c>
      <c r="F312" s="1" t="s">
        <v>11</v>
      </c>
      <c r="G312" s="1">
        <v>2533213.1539999899</v>
      </c>
      <c r="H312" s="1">
        <v>1170831.8759999899</v>
      </c>
      <c r="I312" s="1" t="s">
        <v>12</v>
      </c>
      <c r="L312" s="3">
        <v>1580</v>
      </c>
      <c r="P312" s="1">
        <v>1945</v>
      </c>
      <c r="Q312" s="1">
        <v>3042</v>
      </c>
      <c r="R312" s="1">
        <v>6959</v>
      </c>
    </row>
    <row r="313" spans="1:18">
      <c r="A313" s="1" t="s">
        <v>384</v>
      </c>
      <c r="B313" s="1">
        <v>1373</v>
      </c>
      <c r="C313" s="1">
        <v>0</v>
      </c>
      <c r="D313" s="1" t="s">
        <v>384</v>
      </c>
      <c r="E313" s="1">
        <v>5749</v>
      </c>
      <c r="F313" s="1" t="s">
        <v>11</v>
      </c>
      <c r="G313" s="1">
        <v>2533609.0309999902</v>
      </c>
      <c r="H313" s="1">
        <v>1172615.49599999</v>
      </c>
      <c r="I313" s="1" t="s">
        <v>12</v>
      </c>
      <c r="L313" s="3">
        <v>1580</v>
      </c>
      <c r="P313" s="1">
        <v>1945</v>
      </c>
      <c r="Q313" s="1">
        <v>3045</v>
      </c>
      <c r="R313" s="1">
        <v>6960</v>
      </c>
    </row>
    <row r="314" spans="1:18">
      <c r="A314" s="1" t="s">
        <v>385</v>
      </c>
      <c r="B314" s="1">
        <v>1374</v>
      </c>
      <c r="C314" s="1">
        <v>0</v>
      </c>
      <c r="D314" s="1" t="s">
        <v>384</v>
      </c>
      <c r="E314" s="1">
        <v>5749</v>
      </c>
      <c r="F314" s="1" t="s">
        <v>11</v>
      </c>
      <c r="G314" s="1">
        <v>2535868.6660000002</v>
      </c>
      <c r="H314" s="1">
        <v>1172848.2609999999</v>
      </c>
      <c r="I314" s="1" t="s">
        <v>12</v>
      </c>
      <c r="L314" s="3">
        <v>1580</v>
      </c>
      <c r="P314" s="1">
        <v>1945</v>
      </c>
      <c r="Q314" s="1">
        <v>3046</v>
      </c>
      <c r="R314" s="1">
        <v>6962</v>
      </c>
    </row>
    <row r="315" spans="1:18">
      <c r="A315" s="1" t="s">
        <v>386</v>
      </c>
      <c r="B315" s="1">
        <v>1375</v>
      </c>
      <c r="C315" s="1">
        <v>0</v>
      </c>
      <c r="D315" s="1" t="s">
        <v>386</v>
      </c>
      <c r="E315" s="1">
        <v>5531</v>
      </c>
      <c r="F315" s="1" t="s">
        <v>11</v>
      </c>
      <c r="G315" s="1">
        <v>2536109.568</v>
      </c>
      <c r="H315" s="1">
        <v>1170426.8559999899</v>
      </c>
      <c r="I315" s="1" t="s">
        <v>12</v>
      </c>
      <c r="L315" s="3">
        <v>1584</v>
      </c>
      <c r="P315" s="1">
        <v>1945</v>
      </c>
      <c r="Q315" s="1">
        <v>3036</v>
      </c>
      <c r="R315" s="1">
        <v>6963</v>
      </c>
    </row>
    <row r="316" spans="1:18">
      <c r="A316" s="1" t="s">
        <v>387</v>
      </c>
      <c r="B316" s="1">
        <v>1376</v>
      </c>
      <c r="C316" s="1">
        <v>0</v>
      </c>
      <c r="D316" s="1" t="s">
        <v>388</v>
      </c>
      <c r="E316" s="1">
        <v>5541</v>
      </c>
      <c r="F316" s="1" t="s">
        <v>11</v>
      </c>
      <c r="G316" s="1">
        <v>2536046.8409999898</v>
      </c>
      <c r="H316" s="1">
        <v>1167771.4380000001</v>
      </c>
      <c r="I316" s="1" t="s">
        <v>12</v>
      </c>
      <c r="L316" s="3">
        <v>1585</v>
      </c>
      <c r="P316" s="1">
        <v>1946</v>
      </c>
      <c r="Q316" s="1">
        <v>3271</v>
      </c>
      <c r="R316" s="1">
        <v>6963</v>
      </c>
    </row>
    <row r="317" spans="1:18">
      <c r="A317" s="1" t="s">
        <v>389</v>
      </c>
      <c r="B317" s="1">
        <v>1376</v>
      </c>
      <c r="C317" s="1">
        <v>2</v>
      </c>
      <c r="D317" s="1" t="s">
        <v>388</v>
      </c>
      <c r="E317" s="1">
        <v>5541</v>
      </c>
      <c r="F317" s="1" t="s">
        <v>11</v>
      </c>
      <c r="G317" s="1">
        <v>2535145.4479999901</v>
      </c>
      <c r="H317" s="1">
        <v>1167045.5079999999</v>
      </c>
      <c r="I317" s="1" t="s">
        <v>12</v>
      </c>
      <c r="L317" s="3">
        <v>1585</v>
      </c>
      <c r="P317" s="1">
        <v>1947</v>
      </c>
      <c r="Q317" s="1">
        <v>3053</v>
      </c>
      <c r="R317" s="1">
        <v>6964</v>
      </c>
    </row>
    <row r="318" spans="1:18">
      <c r="A318" s="1" t="s">
        <v>390</v>
      </c>
      <c r="B318" s="1">
        <v>1376</v>
      </c>
      <c r="C318" s="1">
        <v>3</v>
      </c>
      <c r="D318" s="1" t="s">
        <v>388</v>
      </c>
      <c r="E318" s="1">
        <v>5541</v>
      </c>
      <c r="F318" s="1" t="s">
        <v>11</v>
      </c>
      <c r="G318" s="1">
        <v>2534862.0559999999</v>
      </c>
      <c r="H318" s="1">
        <v>1168655.3859999999</v>
      </c>
      <c r="I318" s="1" t="s">
        <v>12</v>
      </c>
      <c r="L318" s="3">
        <v>1585</v>
      </c>
      <c r="P318" s="1">
        <v>1947</v>
      </c>
      <c r="Q318" s="1">
        <v>3251</v>
      </c>
      <c r="R318" s="1">
        <v>6965</v>
      </c>
    </row>
    <row r="319" spans="1:18">
      <c r="A319" s="1" t="s">
        <v>391</v>
      </c>
      <c r="B319" s="1">
        <v>1377</v>
      </c>
      <c r="C319" s="1">
        <v>0</v>
      </c>
      <c r="D319" s="1" t="s">
        <v>391</v>
      </c>
      <c r="E319" s="1">
        <v>5529</v>
      </c>
      <c r="F319" s="1" t="s">
        <v>11</v>
      </c>
      <c r="G319" s="1">
        <v>2534133.8679999998</v>
      </c>
      <c r="H319" s="1">
        <v>1166177.125</v>
      </c>
      <c r="I319" s="1" t="s">
        <v>12</v>
      </c>
      <c r="L319" s="3">
        <v>1586</v>
      </c>
      <c r="P319" s="1">
        <v>1948</v>
      </c>
      <c r="Q319" s="1">
        <v>3255</v>
      </c>
      <c r="R319" s="1">
        <v>6966</v>
      </c>
    </row>
    <row r="320" spans="1:18">
      <c r="A320" s="1" t="s">
        <v>392</v>
      </c>
      <c r="B320" s="1">
        <v>1400</v>
      </c>
      <c r="C320" s="1">
        <v>5</v>
      </c>
      <c r="D320" s="1" t="s">
        <v>392</v>
      </c>
      <c r="E320" s="1">
        <v>5909</v>
      </c>
      <c r="F320" s="1" t="s">
        <v>11</v>
      </c>
      <c r="G320" s="1">
        <v>2541828.6710000001</v>
      </c>
      <c r="H320" s="1">
        <v>1181607.9779999999</v>
      </c>
      <c r="I320" s="1" t="s">
        <v>12</v>
      </c>
      <c r="L320" s="3">
        <v>1587</v>
      </c>
      <c r="P320" s="1">
        <v>1948</v>
      </c>
      <c r="Q320" s="1">
        <v>3256</v>
      </c>
      <c r="R320" s="1">
        <v>6967</v>
      </c>
    </row>
    <row r="321" spans="1:18">
      <c r="A321" s="1" t="s">
        <v>393</v>
      </c>
      <c r="B321" s="1">
        <v>1400</v>
      </c>
      <c r="C321" s="1">
        <v>0</v>
      </c>
      <c r="D321" s="1" t="s">
        <v>393</v>
      </c>
      <c r="E321" s="1">
        <v>5938</v>
      </c>
      <c r="F321" s="1" t="s">
        <v>11</v>
      </c>
      <c r="G321" s="1">
        <v>2539038.14</v>
      </c>
      <c r="H321" s="1">
        <v>1181165.7179999901</v>
      </c>
      <c r="I321" s="1" t="s">
        <v>12</v>
      </c>
      <c r="L321" s="3">
        <v>1587</v>
      </c>
      <c r="P321" s="1">
        <v>1948</v>
      </c>
      <c r="Q321" s="1">
        <v>3256</v>
      </c>
      <c r="R321" s="1">
        <v>6968</v>
      </c>
    </row>
    <row r="322" spans="1:18">
      <c r="A322" s="1" t="s">
        <v>394</v>
      </c>
      <c r="B322" s="1">
        <v>1404</v>
      </c>
      <c r="C322" s="1">
        <v>0</v>
      </c>
      <c r="D322" s="1" t="s">
        <v>394</v>
      </c>
      <c r="E322" s="1">
        <v>5911</v>
      </c>
      <c r="F322" s="1" t="s">
        <v>11</v>
      </c>
      <c r="G322" s="1">
        <v>2542727.6290000002</v>
      </c>
      <c r="H322" s="1">
        <v>1180152.618</v>
      </c>
      <c r="I322" s="1" t="s">
        <v>12</v>
      </c>
      <c r="L322" s="3">
        <v>1588</v>
      </c>
      <c r="P322" s="1">
        <v>1950</v>
      </c>
      <c r="Q322" s="1">
        <v>3256</v>
      </c>
      <c r="R322" s="1">
        <v>6974</v>
      </c>
    </row>
    <row r="323" spans="1:18">
      <c r="A323" s="1" t="s">
        <v>395</v>
      </c>
      <c r="B323" s="1">
        <v>1404</v>
      </c>
      <c r="C323" s="1">
        <v>2</v>
      </c>
      <c r="D323" s="1" t="s">
        <v>395</v>
      </c>
      <c r="E323" s="1">
        <v>5935</v>
      </c>
      <c r="F323" s="1" t="s">
        <v>11</v>
      </c>
      <c r="G323" s="1">
        <v>2543357.5029999898</v>
      </c>
      <c r="H323" s="1">
        <v>1181439.693</v>
      </c>
      <c r="I323" s="1" t="s">
        <v>12</v>
      </c>
      <c r="L323" s="3">
        <v>1589</v>
      </c>
      <c r="P323" s="1">
        <v>1955</v>
      </c>
      <c r="Q323" s="1">
        <v>3054</v>
      </c>
      <c r="R323" s="1">
        <v>6976</v>
      </c>
    </row>
    <row r="324" spans="1:18">
      <c r="A324" s="1" t="s">
        <v>396</v>
      </c>
      <c r="B324" s="1">
        <v>1405</v>
      </c>
      <c r="C324" s="1">
        <v>0</v>
      </c>
      <c r="D324" s="1" t="s">
        <v>396</v>
      </c>
      <c r="E324" s="1">
        <v>5926</v>
      </c>
      <c r="F324" s="1" t="s">
        <v>11</v>
      </c>
      <c r="G324" s="1">
        <v>2541238.554</v>
      </c>
      <c r="H324" s="1">
        <v>1178970.7250000001</v>
      </c>
      <c r="I324" s="1" t="s">
        <v>12</v>
      </c>
      <c r="L324" s="3">
        <v>1595</v>
      </c>
      <c r="P324" s="1">
        <v>1955</v>
      </c>
      <c r="Q324" s="1">
        <v>3035</v>
      </c>
      <c r="R324" s="1">
        <v>6977</v>
      </c>
    </row>
    <row r="325" spans="1:18">
      <c r="A325" s="1" t="s">
        <v>397</v>
      </c>
      <c r="B325" s="1">
        <v>1406</v>
      </c>
      <c r="C325" s="1">
        <v>0</v>
      </c>
      <c r="D325" s="1" t="s">
        <v>397</v>
      </c>
      <c r="E325" s="1">
        <v>5910</v>
      </c>
      <c r="F325" s="1" t="s">
        <v>11</v>
      </c>
      <c r="G325" s="1">
        <v>2543291.99599999</v>
      </c>
      <c r="H325" s="1">
        <v>1178708.8399999901</v>
      </c>
      <c r="I325" s="1" t="s">
        <v>12</v>
      </c>
      <c r="L325" s="3">
        <v>1607</v>
      </c>
      <c r="P325" s="1">
        <v>1955</v>
      </c>
      <c r="Q325" s="1">
        <v>3266</v>
      </c>
      <c r="R325" s="1">
        <v>6978</v>
      </c>
    </row>
    <row r="326" spans="1:18">
      <c r="A326" s="1" t="s">
        <v>398</v>
      </c>
      <c r="B326" s="1">
        <v>1407</v>
      </c>
      <c r="C326" s="1">
        <v>4</v>
      </c>
      <c r="D326" s="1" t="s">
        <v>398</v>
      </c>
      <c r="E326" s="1">
        <v>5903</v>
      </c>
      <c r="F326" s="1" t="s">
        <v>11</v>
      </c>
      <c r="G326" s="1">
        <v>2544440.2749999901</v>
      </c>
      <c r="H326" s="1">
        <v>1175334.3740000001</v>
      </c>
      <c r="I326" s="1" t="s">
        <v>12</v>
      </c>
      <c r="L326" s="3">
        <v>1607</v>
      </c>
      <c r="P326" s="1">
        <v>1955</v>
      </c>
      <c r="Q326" s="1">
        <v>3267</v>
      </c>
      <c r="R326" s="1">
        <v>6979</v>
      </c>
    </row>
    <row r="327" spans="1:18">
      <c r="A327" s="1" t="s">
        <v>399</v>
      </c>
      <c r="B327" s="1">
        <v>1407</v>
      </c>
      <c r="C327" s="1">
        <v>0</v>
      </c>
      <c r="D327" s="1" t="s">
        <v>399</v>
      </c>
      <c r="E327" s="1">
        <v>5913</v>
      </c>
      <c r="F327" s="1" t="s">
        <v>11</v>
      </c>
      <c r="G327" s="1">
        <v>2544789.2789999899</v>
      </c>
      <c r="H327" s="1">
        <v>1177352.6429999899</v>
      </c>
      <c r="I327" s="1" t="s">
        <v>12</v>
      </c>
      <c r="L327" s="3">
        <v>1607</v>
      </c>
      <c r="P327" s="1">
        <v>1955</v>
      </c>
      <c r="Q327" s="1">
        <v>3268</v>
      </c>
      <c r="R327" s="1">
        <v>6980</v>
      </c>
    </row>
    <row r="328" spans="1:18">
      <c r="A328" s="1" t="s">
        <v>400</v>
      </c>
      <c r="B328" s="1">
        <v>1407</v>
      </c>
      <c r="C328" s="1">
        <v>2</v>
      </c>
      <c r="D328" s="1" t="s">
        <v>399</v>
      </c>
      <c r="E328" s="1">
        <v>5913</v>
      </c>
      <c r="F328" s="1" t="s">
        <v>11</v>
      </c>
      <c r="G328" s="1">
        <v>2543568.9580000001</v>
      </c>
      <c r="H328" s="1">
        <v>1176724.0009999899</v>
      </c>
      <c r="I328" s="1" t="s">
        <v>12</v>
      </c>
      <c r="L328" s="3">
        <v>1607</v>
      </c>
      <c r="P328" s="1">
        <v>1955</v>
      </c>
      <c r="Q328" s="1">
        <v>4912</v>
      </c>
      <c r="R328" s="1">
        <v>6981</v>
      </c>
    </row>
    <row r="329" spans="1:18">
      <c r="A329" s="1" t="s">
        <v>401</v>
      </c>
      <c r="B329" s="1">
        <v>1407</v>
      </c>
      <c r="C329" s="1">
        <v>3</v>
      </c>
      <c r="D329" s="1" t="s">
        <v>399</v>
      </c>
      <c r="E329" s="1">
        <v>5913</v>
      </c>
      <c r="F329" s="1" t="s">
        <v>11</v>
      </c>
      <c r="G329" s="1">
        <v>2545655.7149999999</v>
      </c>
      <c r="H329" s="1">
        <v>1177789.486</v>
      </c>
      <c r="I329" s="1" t="s">
        <v>12</v>
      </c>
      <c r="L329" s="3">
        <v>1608</v>
      </c>
      <c r="P329" s="1">
        <v>1957</v>
      </c>
      <c r="Q329" s="1">
        <v>4944</v>
      </c>
      <c r="R329" s="1">
        <v>6981</v>
      </c>
    </row>
    <row r="330" spans="1:18">
      <c r="A330" s="1" t="s">
        <v>402</v>
      </c>
      <c r="B330" s="1">
        <v>1408</v>
      </c>
      <c r="C330" s="1">
        <v>0</v>
      </c>
      <c r="D330" s="1" t="s">
        <v>399</v>
      </c>
      <c r="E330" s="1">
        <v>5913</v>
      </c>
      <c r="F330" s="1" t="s">
        <v>11</v>
      </c>
      <c r="G330" s="1">
        <v>2546616.0460000001</v>
      </c>
      <c r="H330" s="1">
        <v>1176247.405</v>
      </c>
      <c r="I330" s="1" t="s">
        <v>12</v>
      </c>
      <c r="L330" s="3">
        <v>1608</v>
      </c>
      <c r="P330" s="1">
        <v>1958</v>
      </c>
      <c r="Q330" s="1">
        <v>4913</v>
      </c>
      <c r="R330" s="1">
        <v>6981</v>
      </c>
    </row>
    <row r="331" spans="1:18">
      <c r="A331" s="1" t="s">
        <v>403</v>
      </c>
      <c r="B331" s="1">
        <v>1409</v>
      </c>
      <c r="C331" s="1">
        <v>0</v>
      </c>
      <c r="D331" s="1" t="s">
        <v>165</v>
      </c>
      <c r="E331" s="1">
        <v>5693</v>
      </c>
      <c r="F331" s="1" t="s">
        <v>11</v>
      </c>
      <c r="G331" s="1">
        <v>2546806.7579999999</v>
      </c>
      <c r="H331" s="1">
        <v>1175620.1189999899</v>
      </c>
      <c r="I331" s="1" t="s">
        <v>12</v>
      </c>
      <c r="L331" s="3">
        <v>1608</v>
      </c>
      <c r="P331" s="1">
        <v>1958</v>
      </c>
      <c r="Q331" s="1">
        <v>3368</v>
      </c>
      <c r="R331" s="1">
        <v>6981</v>
      </c>
    </row>
    <row r="332" spans="1:18">
      <c r="A332" s="1" t="s">
        <v>404</v>
      </c>
      <c r="B332" s="1">
        <v>1410</v>
      </c>
      <c r="C332" s="1">
        <v>4</v>
      </c>
      <c r="D332" s="1" t="s">
        <v>404</v>
      </c>
      <c r="E332" s="1">
        <v>2038</v>
      </c>
      <c r="F332" s="1" t="s">
        <v>405</v>
      </c>
      <c r="G332" s="1">
        <v>2550667.04399999</v>
      </c>
      <c r="H332" s="1">
        <v>1175333.3489999899</v>
      </c>
      <c r="I332" s="1" t="s">
        <v>12</v>
      </c>
      <c r="L332" s="3">
        <v>1610</v>
      </c>
      <c r="P332" s="1">
        <v>1961</v>
      </c>
      <c r="Q332" s="1">
        <v>4917</v>
      </c>
      <c r="R332" s="1">
        <v>6981</v>
      </c>
    </row>
    <row r="333" spans="1:18">
      <c r="A333" s="1" t="s">
        <v>406</v>
      </c>
      <c r="B333" s="1">
        <v>1410</v>
      </c>
      <c r="C333" s="1">
        <v>0</v>
      </c>
      <c r="D333" s="1" t="s">
        <v>165</v>
      </c>
      <c r="E333" s="1">
        <v>5693</v>
      </c>
      <c r="F333" s="1" t="s">
        <v>11</v>
      </c>
      <c r="G333" s="1">
        <v>2547811.574</v>
      </c>
      <c r="H333" s="1">
        <v>1172652.3459999999</v>
      </c>
      <c r="I333" s="1" t="s">
        <v>12</v>
      </c>
      <c r="L333" s="3">
        <v>1610</v>
      </c>
      <c r="P333" s="1">
        <v>1962</v>
      </c>
      <c r="Q333" s="1">
        <v>4955</v>
      </c>
      <c r="R333" s="1">
        <v>6982</v>
      </c>
    </row>
    <row r="334" spans="1:18">
      <c r="A334" s="1" t="s">
        <v>407</v>
      </c>
      <c r="B334" s="1">
        <v>1410</v>
      </c>
      <c r="C334" s="1">
        <v>2</v>
      </c>
      <c r="D334" s="1" t="s">
        <v>165</v>
      </c>
      <c r="E334" s="1">
        <v>5693</v>
      </c>
      <c r="F334" s="1" t="s">
        <v>11</v>
      </c>
      <c r="G334" s="1">
        <v>2546370.8659999999</v>
      </c>
      <c r="H334" s="1">
        <v>1174094.18899999</v>
      </c>
      <c r="I334" s="1" t="s">
        <v>12</v>
      </c>
      <c r="L334" s="3">
        <v>1610</v>
      </c>
      <c r="P334" s="1">
        <v>1963</v>
      </c>
      <c r="Q334" s="1">
        <v>4900</v>
      </c>
      <c r="R334" s="1">
        <v>6983</v>
      </c>
    </row>
    <row r="335" spans="1:18">
      <c r="A335" s="1" t="s">
        <v>408</v>
      </c>
      <c r="B335" s="1">
        <v>1410</v>
      </c>
      <c r="C335" s="1">
        <v>3</v>
      </c>
      <c r="D335" s="1" t="s">
        <v>165</v>
      </c>
      <c r="E335" s="1">
        <v>5693</v>
      </c>
      <c r="F335" s="1" t="s">
        <v>11</v>
      </c>
      <c r="G335" s="1">
        <v>2550006.3939999999</v>
      </c>
      <c r="H335" s="1">
        <v>1174492.4279999901</v>
      </c>
      <c r="I335" s="1" t="s">
        <v>12</v>
      </c>
      <c r="L335" s="3">
        <v>1612</v>
      </c>
      <c r="P335" s="1">
        <v>1964</v>
      </c>
      <c r="Q335" s="1">
        <v>4916</v>
      </c>
      <c r="R335" s="1">
        <v>6984</v>
      </c>
    </row>
    <row r="336" spans="1:18">
      <c r="A336" s="1" t="s">
        <v>409</v>
      </c>
      <c r="B336" s="1">
        <v>1410</v>
      </c>
      <c r="C336" s="1">
        <v>5</v>
      </c>
      <c r="D336" s="1" t="s">
        <v>165</v>
      </c>
      <c r="E336" s="1">
        <v>5693</v>
      </c>
      <c r="F336" s="1" t="s">
        <v>11</v>
      </c>
      <c r="G336" s="1">
        <v>2545978.3359999899</v>
      </c>
      <c r="H336" s="1">
        <v>1171151.1710000001</v>
      </c>
      <c r="I336" s="1" t="s">
        <v>12</v>
      </c>
      <c r="L336" s="3">
        <v>1613</v>
      </c>
      <c r="P336" s="1">
        <v>1965</v>
      </c>
      <c r="Q336" s="1">
        <v>4924</v>
      </c>
      <c r="R336" s="1">
        <v>6986</v>
      </c>
    </row>
    <row r="337" spans="1:18">
      <c r="A337" s="1" t="s">
        <v>410</v>
      </c>
      <c r="B337" s="1">
        <v>1412</v>
      </c>
      <c r="C337" s="1">
        <v>2</v>
      </c>
      <c r="D337" s="1" t="s">
        <v>410</v>
      </c>
      <c r="E337" s="1">
        <v>5932</v>
      </c>
      <c r="F337" s="1" t="s">
        <v>11</v>
      </c>
      <c r="G337" s="1">
        <v>2541116.5289999899</v>
      </c>
      <c r="H337" s="1">
        <v>1176305.92</v>
      </c>
      <c r="I337" s="1" t="s">
        <v>12</v>
      </c>
      <c r="L337" s="3">
        <v>1658</v>
      </c>
      <c r="P337" s="1">
        <v>1966</v>
      </c>
      <c r="Q337" s="1">
        <v>4932</v>
      </c>
      <c r="R337" s="1">
        <v>6986</v>
      </c>
    </row>
    <row r="338" spans="1:18">
      <c r="A338" s="1" t="s">
        <v>411</v>
      </c>
      <c r="B338" s="1">
        <v>1412</v>
      </c>
      <c r="C338" s="1">
        <v>0</v>
      </c>
      <c r="D338" s="1" t="s">
        <v>411</v>
      </c>
      <c r="E338" s="1">
        <v>5934</v>
      </c>
      <c r="F338" s="1" t="s">
        <v>11</v>
      </c>
      <c r="G338" s="1">
        <v>2540165.9979999899</v>
      </c>
      <c r="H338" s="1">
        <v>1177533.2679999899</v>
      </c>
      <c r="I338" s="1" t="s">
        <v>12</v>
      </c>
      <c r="L338" s="3">
        <v>1658</v>
      </c>
      <c r="P338" s="1">
        <v>1966</v>
      </c>
      <c r="Q338" s="1">
        <v>4932</v>
      </c>
      <c r="R338" s="1">
        <v>6986</v>
      </c>
    </row>
    <row r="339" spans="1:18">
      <c r="A339" s="1" t="s">
        <v>412</v>
      </c>
      <c r="B339" s="1">
        <v>1413</v>
      </c>
      <c r="C339" s="1">
        <v>0</v>
      </c>
      <c r="D339" s="1" t="s">
        <v>412</v>
      </c>
      <c r="E339" s="1">
        <v>5925</v>
      </c>
      <c r="F339" s="1" t="s">
        <v>11</v>
      </c>
      <c r="G339" s="1">
        <v>2542284.5389999999</v>
      </c>
      <c r="H339" s="1">
        <v>1174743.8700000001</v>
      </c>
      <c r="I339" s="1" t="s">
        <v>12</v>
      </c>
      <c r="L339" s="3">
        <v>1659</v>
      </c>
      <c r="P339" s="1">
        <v>1966</v>
      </c>
      <c r="Q339" s="1">
        <v>4934</v>
      </c>
      <c r="R339" s="1">
        <v>6987</v>
      </c>
    </row>
    <row r="340" spans="1:18">
      <c r="A340" s="1" t="s">
        <v>413</v>
      </c>
      <c r="B340" s="1">
        <v>1415</v>
      </c>
      <c r="C340" s="1">
        <v>2</v>
      </c>
      <c r="D340" s="1" t="s">
        <v>413</v>
      </c>
      <c r="E340" s="1">
        <v>5912</v>
      </c>
      <c r="F340" s="1" t="s">
        <v>11</v>
      </c>
      <c r="G340" s="1">
        <v>2547865.5129999998</v>
      </c>
      <c r="H340" s="1">
        <v>1177588.50299999</v>
      </c>
      <c r="I340" s="1" t="s">
        <v>12</v>
      </c>
      <c r="L340" s="3">
        <v>1659</v>
      </c>
      <c r="P340" s="1">
        <v>1966</v>
      </c>
      <c r="Q340" s="1">
        <v>4935</v>
      </c>
      <c r="R340" s="1">
        <v>6988</v>
      </c>
    </row>
    <row r="341" spans="1:18">
      <c r="A341" s="1" t="s">
        <v>414</v>
      </c>
      <c r="B341" s="1">
        <v>1415</v>
      </c>
      <c r="C341" s="1">
        <v>0</v>
      </c>
      <c r="D341" s="1" t="s">
        <v>414</v>
      </c>
      <c r="E341" s="1">
        <v>5921</v>
      </c>
      <c r="F341" s="1" t="s">
        <v>11</v>
      </c>
      <c r="G341" s="1">
        <v>2547280.3799999901</v>
      </c>
      <c r="H341" s="1">
        <v>1178960.9750000001</v>
      </c>
      <c r="I341" s="1" t="s">
        <v>12</v>
      </c>
      <c r="L341" s="3">
        <v>1660</v>
      </c>
      <c r="P341" s="1">
        <v>1966</v>
      </c>
      <c r="Q341" s="1">
        <v>4936</v>
      </c>
      <c r="R341" s="1">
        <v>6989</v>
      </c>
    </row>
    <row r="342" spans="1:18">
      <c r="A342" s="1" t="s">
        <v>415</v>
      </c>
      <c r="B342" s="1">
        <v>1416</v>
      </c>
      <c r="C342" s="1">
        <v>0</v>
      </c>
      <c r="D342" s="1" t="s">
        <v>415</v>
      </c>
      <c r="E342" s="1">
        <v>5530</v>
      </c>
      <c r="F342" s="1" t="s">
        <v>11</v>
      </c>
      <c r="G342" s="1">
        <v>2541401.7379999999</v>
      </c>
      <c r="H342" s="1">
        <v>1172298.2479999899</v>
      </c>
      <c r="I342" s="1" t="s">
        <v>12</v>
      </c>
      <c r="L342" s="3">
        <v>1660</v>
      </c>
      <c r="P342" s="1">
        <v>1966</v>
      </c>
      <c r="Q342" s="1">
        <v>4917</v>
      </c>
      <c r="R342" s="1">
        <v>6990</v>
      </c>
    </row>
    <row r="343" spans="1:18">
      <c r="A343" s="1" t="s">
        <v>416</v>
      </c>
      <c r="B343" s="1">
        <v>1417</v>
      </c>
      <c r="C343" s="1">
        <v>0</v>
      </c>
      <c r="D343" s="1" t="s">
        <v>416</v>
      </c>
      <c r="E343" s="1">
        <v>5520</v>
      </c>
      <c r="F343" s="1" t="s">
        <v>11</v>
      </c>
      <c r="G343" s="1">
        <v>2538786.10399999</v>
      </c>
      <c r="H343" s="1">
        <v>1174441.1950000001</v>
      </c>
      <c r="I343" s="1" t="s">
        <v>12</v>
      </c>
      <c r="L343" s="3">
        <v>1660</v>
      </c>
      <c r="P343" s="1">
        <v>1966</v>
      </c>
      <c r="Q343" s="1">
        <v>4943</v>
      </c>
      <c r="R343" s="1">
        <v>6991</v>
      </c>
    </row>
    <row r="344" spans="1:18">
      <c r="A344" s="1" t="s">
        <v>417</v>
      </c>
      <c r="B344" s="1">
        <v>1417</v>
      </c>
      <c r="C344" s="1">
        <v>2</v>
      </c>
      <c r="D344" s="1" t="s">
        <v>416</v>
      </c>
      <c r="E344" s="1">
        <v>5520</v>
      </c>
      <c r="F344" s="1" t="s">
        <v>11</v>
      </c>
      <c r="G344" s="1">
        <v>2539208.8889999902</v>
      </c>
      <c r="H344" s="1">
        <v>1176788.8729999899</v>
      </c>
      <c r="I344" s="1" t="s">
        <v>12</v>
      </c>
      <c r="L344" s="3">
        <v>1660</v>
      </c>
      <c r="P344" s="1">
        <v>1966</v>
      </c>
      <c r="Q344" s="1">
        <v>4919</v>
      </c>
      <c r="R344" s="1">
        <v>6992</v>
      </c>
    </row>
    <row r="345" spans="1:18">
      <c r="A345" s="1" t="s">
        <v>418</v>
      </c>
      <c r="B345" s="1">
        <v>1418</v>
      </c>
      <c r="C345" s="1">
        <v>0</v>
      </c>
      <c r="D345" s="1" t="s">
        <v>418</v>
      </c>
      <c r="E345" s="1">
        <v>5539</v>
      </c>
      <c r="F345" s="1" t="s">
        <v>11</v>
      </c>
      <c r="G345" s="1">
        <v>2539535.9079999998</v>
      </c>
      <c r="H345" s="1">
        <v>1170974.6739999901</v>
      </c>
      <c r="I345" s="1" t="s">
        <v>12</v>
      </c>
      <c r="L345" s="3">
        <v>1682</v>
      </c>
      <c r="P345" s="1">
        <v>1966</v>
      </c>
      <c r="Q345" s="1">
        <v>4914</v>
      </c>
      <c r="R345" s="1">
        <v>6992</v>
      </c>
    </row>
    <row r="346" spans="1:18">
      <c r="A346" s="1" t="s">
        <v>419</v>
      </c>
      <c r="B346" s="1">
        <v>1420</v>
      </c>
      <c r="C346" s="1">
        <v>0</v>
      </c>
      <c r="D346" s="1" t="s">
        <v>419</v>
      </c>
      <c r="E346" s="1">
        <v>5556</v>
      </c>
      <c r="F346" s="1" t="s">
        <v>11</v>
      </c>
      <c r="G346" s="1">
        <v>2537812.6609999901</v>
      </c>
      <c r="H346" s="1">
        <v>1186454.5649999999</v>
      </c>
      <c r="I346" s="1" t="s">
        <v>12</v>
      </c>
      <c r="L346" s="3">
        <v>1682</v>
      </c>
      <c r="P346" s="1">
        <v>1966</v>
      </c>
      <c r="Q346" s="1">
        <v>4938</v>
      </c>
      <c r="R346" s="1">
        <v>6993</v>
      </c>
    </row>
    <row r="347" spans="1:18">
      <c r="A347" s="1" t="s">
        <v>420</v>
      </c>
      <c r="B347" s="1">
        <v>1421</v>
      </c>
      <c r="C347" s="1">
        <v>0</v>
      </c>
      <c r="D347" s="1" t="s">
        <v>420</v>
      </c>
      <c r="E347" s="1">
        <v>5557</v>
      </c>
      <c r="F347" s="1" t="s">
        <v>11</v>
      </c>
      <c r="G347" s="1">
        <v>2537495.5410000002</v>
      </c>
      <c r="H347" s="1">
        <v>1187459.6029999999</v>
      </c>
      <c r="I347" s="1" t="s">
        <v>12</v>
      </c>
      <c r="L347" s="3">
        <v>1682</v>
      </c>
      <c r="P347" s="1">
        <v>1967</v>
      </c>
      <c r="Q347" s="1">
        <v>4938</v>
      </c>
      <c r="R347" s="1">
        <v>6994</v>
      </c>
    </row>
    <row r="348" spans="1:18">
      <c r="A348" s="1" t="s">
        <v>421</v>
      </c>
      <c r="B348" s="1">
        <v>1421</v>
      </c>
      <c r="C348" s="1">
        <v>2</v>
      </c>
      <c r="D348" s="1" t="s">
        <v>421</v>
      </c>
      <c r="E348" s="1">
        <v>5560</v>
      </c>
      <c r="F348" s="1" t="s">
        <v>11</v>
      </c>
      <c r="G348" s="1">
        <v>2536511.0309999902</v>
      </c>
      <c r="H348" s="1">
        <v>1187817.31399999</v>
      </c>
      <c r="I348" s="1" t="s">
        <v>12</v>
      </c>
      <c r="L348" s="3">
        <v>1682</v>
      </c>
      <c r="P348" s="1">
        <v>1968</v>
      </c>
      <c r="Q348" s="1">
        <v>4933</v>
      </c>
      <c r="R348" s="1">
        <v>6995</v>
      </c>
    </row>
    <row r="349" spans="1:18">
      <c r="A349" s="1" t="s">
        <v>422</v>
      </c>
      <c r="B349" s="1">
        <v>1422</v>
      </c>
      <c r="C349" s="1">
        <v>0</v>
      </c>
      <c r="D349" s="1" t="s">
        <v>422</v>
      </c>
      <c r="E349" s="1">
        <v>5561</v>
      </c>
      <c r="F349" s="1" t="s">
        <v>11</v>
      </c>
      <c r="G349" s="1">
        <v>2539316.3489999902</v>
      </c>
      <c r="H349" s="1">
        <v>1184438.399</v>
      </c>
      <c r="I349" s="1" t="s">
        <v>12</v>
      </c>
      <c r="L349" s="3">
        <v>1682</v>
      </c>
      <c r="P349" s="1">
        <v>1969</v>
      </c>
      <c r="Q349" s="1">
        <v>4911</v>
      </c>
      <c r="R349" s="1">
        <v>6997</v>
      </c>
    </row>
    <row r="350" spans="1:18">
      <c r="A350" s="1" t="s">
        <v>423</v>
      </c>
      <c r="B350" s="1">
        <v>1423</v>
      </c>
      <c r="C350" s="1">
        <v>0</v>
      </c>
      <c r="D350" s="1" t="s">
        <v>424</v>
      </c>
      <c r="E350" s="1">
        <v>5571</v>
      </c>
      <c r="F350" s="1" t="s">
        <v>11</v>
      </c>
      <c r="G350" s="1">
        <v>2537962.6839999999</v>
      </c>
      <c r="H350" s="1">
        <v>1188710.9129999899</v>
      </c>
      <c r="I350" s="1" t="s">
        <v>12</v>
      </c>
      <c r="L350" s="3">
        <v>1683</v>
      </c>
      <c r="P350" s="1">
        <v>1969</v>
      </c>
      <c r="Q350" s="1">
        <v>4922</v>
      </c>
      <c r="R350" s="1">
        <v>6998</v>
      </c>
    </row>
    <row r="351" spans="1:18">
      <c r="A351" s="1" t="s">
        <v>425</v>
      </c>
      <c r="B351" s="1">
        <v>1423</v>
      </c>
      <c r="C351" s="1">
        <v>2</v>
      </c>
      <c r="D351" s="1" t="s">
        <v>424</v>
      </c>
      <c r="E351" s="1">
        <v>5571</v>
      </c>
      <c r="F351" s="1" t="s">
        <v>11</v>
      </c>
      <c r="G351" s="1">
        <v>2540113.7639999902</v>
      </c>
      <c r="H351" s="1">
        <v>1189491.66499999</v>
      </c>
      <c r="I351" s="1" t="s">
        <v>12</v>
      </c>
      <c r="L351" s="3">
        <v>1683</v>
      </c>
      <c r="P351" s="1">
        <v>1969</v>
      </c>
      <c r="Q351" s="1">
        <v>4922</v>
      </c>
      <c r="R351" s="1">
        <v>6999</v>
      </c>
    </row>
    <row r="352" spans="1:18">
      <c r="A352" s="1" t="s">
        <v>426</v>
      </c>
      <c r="B352" s="1">
        <v>1423</v>
      </c>
      <c r="C352" s="1">
        <v>3</v>
      </c>
      <c r="D352" s="1" t="s">
        <v>424</v>
      </c>
      <c r="E352" s="1">
        <v>5571</v>
      </c>
      <c r="F352" s="1" t="s">
        <v>11</v>
      </c>
      <c r="G352" s="1">
        <v>2539238.6259999899</v>
      </c>
      <c r="H352" s="1">
        <v>1189155.2890000001</v>
      </c>
      <c r="I352" s="1" t="s">
        <v>12</v>
      </c>
      <c r="L352" s="3">
        <v>1683</v>
      </c>
      <c r="P352" s="1">
        <v>1969</v>
      </c>
      <c r="Q352" s="1">
        <v>4937</v>
      </c>
      <c r="R352" s="1">
        <v>7013</v>
      </c>
    </row>
    <row r="353" spans="1:18">
      <c r="A353" s="1" t="s">
        <v>427</v>
      </c>
      <c r="B353" s="1">
        <v>1423</v>
      </c>
      <c r="C353" s="1">
        <v>4</v>
      </c>
      <c r="D353" s="1" t="s">
        <v>424</v>
      </c>
      <c r="E353" s="1">
        <v>5571</v>
      </c>
      <c r="F353" s="1" t="s">
        <v>11</v>
      </c>
      <c r="G353" s="1">
        <v>2538845.9640000002</v>
      </c>
      <c r="H353" s="1">
        <v>1188679.3839999901</v>
      </c>
      <c r="I353" s="1" t="s">
        <v>12</v>
      </c>
      <c r="L353" s="3">
        <v>1787</v>
      </c>
      <c r="P353" s="1">
        <v>1969</v>
      </c>
      <c r="Q353" s="1">
        <v>4923</v>
      </c>
      <c r="R353" s="1">
        <v>7014</v>
      </c>
    </row>
    <row r="354" spans="1:18">
      <c r="A354" s="1" t="s">
        <v>428</v>
      </c>
      <c r="B354" s="1">
        <v>1424</v>
      </c>
      <c r="C354" s="1">
        <v>0</v>
      </c>
      <c r="D354" s="1" t="s">
        <v>428</v>
      </c>
      <c r="E354" s="1">
        <v>5553</v>
      </c>
      <c r="F354" s="1" t="s">
        <v>11</v>
      </c>
      <c r="G354" s="1">
        <v>2540452.3879999998</v>
      </c>
      <c r="H354" s="1">
        <v>1186891.568</v>
      </c>
      <c r="I354" s="1" t="s">
        <v>12</v>
      </c>
      <c r="L354" s="3">
        <v>1800</v>
      </c>
      <c r="P354" s="1">
        <v>1971</v>
      </c>
      <c r="Q354" s="1">
        <v>3004</v>
      </c>
      <c r="R354" s="1">
        <v>7016</v>
      </c>
    </row>
    <row r="355" spans="1:18">
      <c r="A355" s="1" t="s">
        <v>429</v>
      </c>
      <c r="B355" s="1">
        <v>1425</v>
      </c>
      <c r="C355" s="1">
        <v>0</v>
      </c>
      <c r="D355" s="1" t="s">
        <v>430</v>
      </c>
      <c r="E355" s="1">
        <v>5565</v>
      </c>
      <c r="F355" s="1" t="s">
        <v>11</v>
      </c>
      <c r="G355" s="1">
        <v>2542595.9530000002</v>
      </c>
      <c r="H355" s="1">
        <v>1187763.7809999899</v>
      </c>
      <c r="I355" s="1" t="s">
        <v>12</v>
      </c>
      <c r="L355" s="3">
        <v>1801</v>
      </c>
      <c r="P355" s="1">
        <v>1971</v>
      </c>
      <c r="Q355" s="1">
        <v>3005</v>
      </c>
      <c r="R355" s="1">
        <v>7017</v>
      </c>
    </row>
    <row r="356" spans="1:18">
      <c r="A356" s="1" t="s">
        <v>431</v>
      </c>
      <c r="B356" s="1">
        <v>1426</v>
      </c>
      <c r="C356" s="1">
        <v>0</v>
      </c>
      <c r="D356" s="1" t="s">
        <v>431</v>
      </c>
      <c r="E356" s="1">
        <v>5554</v>
      </c>
      <c r="F356" s="1" t="s">
        <v>11</v>
      </c>
      <c r="G356" s="1">
        <v>2545204.2779999999</v>
      </c>
      <c r="H356" s="1">
        <v>1189004.1629999899</v>
      </c>
      <c r="I356" s="1" t="s">
        <v>12</v>
      </c>
      <c r="L356" s="3">
        <v>1802</v>
      </c>
      <c r="P356" s="1">
        <v>1972</v>
      </c>
      <c r="Q356" s="1">
        <v>3006</v>
      </c>
      <c r="R356" s="1">
        <v>7018</v>
      </c>
    </row>
    <row r="357" spans="1:18">
      <c r="A357" s="1" t="s">
        <v>432</v>
      </c>
      <c r="B357" s="1">
        <v>1426</v>
      </c>
      <c r="C357" s="1">
        <v>1</v>
      </c>
      <c r="D357" s="1" t="s">
        <v>432</v>
      </c>
      <c r="E357" s="1">
        <v>5555</v>
      </c>
      <c r="F357" s="1" t="s">
        <v>11</v>
      </c>
      <c r="G357" s="1">
        <v>2544234.605</v>
      </c>
      <c r="H357" s="1">
        <v>1188701.2989999901</v>
      </c>
      <c r="I357" s="1" t="s">
        <v>12</v>
      </c>
      <c r="L357" s="3">
        <v>1803</v>
      </c>
      <c r="P357" s="1">
        <v>1973</v>
      </c>
      <c r="Q357" s="1">
        <v>3007</v>
      </c>
      <c r="R357" s="1">
        <v>7019</v>
      </c>
    </row>
    <row r="358" spans="1:18">
      <c r="A358" s="1" t="s">
        <v>433</v>
      </c>
      <c r="B358" s="1">
        <v>1427</v>
      </c>
      <c r="C358" s="1">
        <v>0</v>
      </c>
      <c r="D358" s="1" t="s">
        <v>433</v>
      </c>
      <c r="E358" s="1">
        <v>5551</v>
      </c>
      <c r="F358" s="1" t="s">
        <v>11</v>
      </c>
      <c r="G358" s="1">
        <v>2541550.60399999</v>
      </c>
      <c r="H358" s="1">
        <v>1187935.66499999</v>
      </c>
      <c r="I358" s="1" t="s">
        <v>12</v>
      </c>
      <c r="L358" s="3">
        <v>1804</v>
      </c>
      <c r="P358" s="1">
        <v>1974</v>
      </c>
      <c r="Q358" s="1">
        <v>3008</v>
      </c>
      <c r="R358" s="1">
        <v>7031</v>
      </c>
    </row>
    <row r="359" spans="1:18">
      <c r="A359" s="1" t="s">
        <v>434</v>
      </c>
      <c r="B359" s="1">
        <v>1428</v>
      </c>
      <c r="C359" s="1">
        <v>2</v>
      </c>
      <c r="D359" s="1" t="s">
        <v>434</v>
      </c>
      <c r="E359" s="1">
        <v>5563</v>
      </c>
      <c r="F359" s="1" t="s">
        <v>11</v>
      </c>
      <c r="G359" s="1">
        <v>2545795.3480000002</v>
      </c>
      <c r="H359" s="1">
        <v>1192690.3729999899</v>
      </c>
      <c r="I359" s="1" t="s">
        <v>12</v>
      </c>
      <c r="L359" s="3">
        <v>1805</v>
      </c>
      <c r="P359" s="1">
        <v>1975</v>
      </c>
      <c r="Q359" s="1">
        <v>3010</v>
      </c>
      <c r="R359" s="1">
        <v>7032</v>
      </c>
    </row>
    <row r="360" spans="1:18">
      <c r="A360" s="1" t="s">
        <v>435</v>
      </c>
      <c r="B360" s="1">
        <v>1428</v>
      </c>
      <c r="C360" s="1">
        <v>1</v>
      </c>
      <c r="D360" s="1" t="s">
        <v>435</v>
      </c>
      <c r="E360" s="1">
        <v>5566</v>
      </c>
      <c r="F360" s="1" t="s">
        <v>11</v>
      </c>
      <c r="G360" s="1">
        <v>2545709.3289999999</v>
      </c>
      <c r="H360" s="1">
        <v>1193456.7149999901</v>
      </c>
      <c r="I360" s="1" t="s">
        <v>12</v>
      </c>
      <c r="L360" s="3">
        <v>1806</v>
      </c>
      <c r="P360" s="1">
        <v>1976</v>
      </c>
      <c r="Q360" s="1">
        <v>3011</v>
      </c>
      <c r="R360" s="1">
        <v>7077</v>
      </c>
    </row>
    <row r="361" spans="1:18">
      <c r="A361" s="1" t="s">
        <v>436</v>
      </c>
      <c r="B361" s="1">
        <v>1429</v>
      </c>
      <c r="C361" s="1">
        <v>0</v>
      </c>
      <c r="D361" s="1" t="s">
        <v>436</v>
      </c>
      <c r="E361" s="1">
        <v>5559</v>
      </c>
      <c r="F361" s="1" t="s">
        <v>11</v>
      </c>
      <c r="G361" s="1">
        <v>2537243.7340000002</v>
      </c>
      <c r="H361" s="1">
        <v>1184598.585</v>
      </c>
      <c r="I361" s="1" t="s">
        <v>12</v>
      </c>
      <c r="L361" s="3">
        <v>1807</v>
      </c>
      <c r="P361" s="1">
        <v>1976</v>
      </c>
      <c r="Q361" s="1">
        <v>3012</v>
      </c>
      <c r="R361" s="1">
        <v>7078</v>
      </c>
    </row>
    <row r="362" spans="1:18">
      <c r="A362" s="1" t="s">
        <v>437</v>
      </c>
      <c r="B362" s="1">
        <v>1430</v>
      </c>
      <c r="C362" s="1">
        <v>0</v>
      </c>
      <c r="D362" s="1" t="s">
        <v>437</v>
      </c>
      <c r="E362" s="1">
        <v>5924</v>
      </c>
      <c r="F362" s="1" t="s">
        <v>11</v>
      </c>
      <c r="G362" s="1">
        <v>2535115.6449999898</v>
      </c>
      <c r="H362" s="1">
        <v>1184448.0449999999</v>
      </c>
      <c r="I362" s="1" t="s">
        <v>12</v>
      </c>
      <c r="L362" s="3">
        <v>1808</v>
      </c>
      <c r="P362" s="1">
        <v>1976</v>
      </c>
      <c r="Q362" s="1">
        <v>3013</v>
      </c>
      <c r="R362" s="1">
        <v>7082</v>
      </c>
    </row>
    <row r="363" spans="1:18">
      <c r="A363" s="1" t="s">
        <v>438</v>
      </c>
      <c r="B363" s="1">
        <v>1431</v>
      </c>
      <c r="C363" s="1">
        <v>2</v>
      </c>
      <c r="D363" s="1" t="s">
        <v>438</v>
      </c>
      <c r="E363" s="1">
        <v>5564</v>
      </c>
      <c r="F363" s="1" t="s">
        <v>11</v>
      </c>
      <c r="G363" s="1">
        <v>2535697.5789999999</v>
      </c>
      <c r="H363" s="1">
        <v>1186708.9580000001</v>
      </c>
      <c r="I363" s="1" t="s">
        <v>12</v>
      </c>
      <c r="L363" s="3">
        <v>1809</v>
      </c>
      <c r="P363" s="1">
        <v>1977</v>
      </c>
      <c r="Q363" s="1">
        <v>3014</v>
      </c>
      <c r="R363" s="1">
        <v>7083</v>
      </c>
    </row>
    <row r="364" spans="1:18">
      <c r="A364" s="1" t="s">
        <v>439</v>
      </c>
      <c r="B364" s="1">
        <v>1431</v>
      </c>
      <c r="C364" s="1">
        <v>0</v>
      </c>
      <c r="D364" s="1" t="s">
        <v>439</v>
      </c>
      <c r="E364" s="1">
        <v>5937</v>
      </c>
      <c r="F364" s="1" t="s">
        <v>11</v>
      </c>
      <c r="G364" s="1">
        <v>2534374.8280000002</v>
      </c>
      <c r="H364" s="1">
        <v>1186242.5989999899</v>
      </c>
      <c r="I364" s="1" t="s">
        <v>12</v>
      </c>
      <c r="L364" s="3">
        <v>1814</v>
      </c>
      <c r="P364" s="1">
        <v>1978</v>
      </c>
      <c r="Q364" s="1">
        <v>3015</v>
      </c>
      <c r="R364" s="1">
        <v>7084</v>
      </c>
    </row>
    <row r="365" spans="1:18">
      <c r="A365" s="1" t="s">
        <v>440</v>
      </c>
      <c r="B365" s="1">
        <v>1432</v>
      </c>
      <c r="C365" s="1">
        <v>0</v>
      </c>
      <c r="D365" s="1" t="s">
        <v>440</v>
      </c>
      <c r="E365" s="1">
        <v>5902</v>
      </c>
      <c r="F365" s="1" t="s">
        <v>11</v>
      </c>
      <c r="G365" s="1">
        <v>2537743.1999999899</v>
      </c>
      <c r="H365" s="1">
        <v>1177472.8330000001</v>
      </c>
      <c r="I365" s="1" t="s">
        <v>12</v>
      </c>
      <c r="L365" s="3">
        <v>1815</v>
      </c>
      <c r="P365" s="1">
        <v>1981</v>
      </c>
      <c r="Q365" s="1">
        <v>3018</v>
      </c>
      <c r="R365" s="1">
        <v>7110</v>
      </c>
    </row>
    <row r="366" spans="1:18">
      <c r="A366" s="1" t="s">
        <v>441</v>
      </c>
      <c r="B366" s="1">
        <v>1432</v>
      </c>
      <c r="C366" s="1">
        <v>2</v>
      </c>
      <c r="D366" s="1" t="s">
        <v>393</v>
      </c>
      <c r="E366" s="1">
        <v>5938</v>
      </c>
      <c r="F366" s="1" t="s">
        <v>11</v>
      </c>
      <c r="G366" s="1">
        <v>2538630.70899999</v>
      </c>
      <c r="H366" s="1">
        <v>1177737.6839999999</v>
      </c>
      <c r="I366" s="1" t="s">
        <v>12</v>
      </c>
      <c r="L366" s="3">
        <v>1816</v>
      </c>
      <c r="P366" s="1">
        <v>1982</v>
      </c>
      <c r="Q366" s="1">
        <v>3019</v>
      </c>
      <c r="R366" s="1">
        <v>7111</v>
      </c>
    </row>
    <row r="367" spans="1:18">
      <c r="A367" s="1" t="s">
        <v>442</v>
      </c>
      <c r="B367" s="1">
        <v>1433</v>
      </c>
      <c r="C367" s="1">
        <v>0</v>
      </c>
      <c r="D367" s="1" t="s">
        <v>442</v>
      </c>
      <c r="E367" s="1">
        <v>5929</v>
      </c>
      <c r="F367" s="1" t="s">
        <v>11</v>
      </c>
      <c r="G367" s="1">
        <v>2535810.3480000002</v>
      </c>
      <c r="H367" s="1">
        <v>1174929.39799999</v>
      </c>
      <c r="I367" s="1" t="s">
        <v>12</v>
      </c>
      <c r="L367" s="3">
        <v>1817</v>
      </c>
      <c r="P367" s="1">
        <v>1983</v>
      </c>
      <c r="Q367" s="1">
        <v>3020</v>
      </c>
      <c r="R367" s="1">
        <v>7112</v>
      </c>
    </row>
    <row r="368" spans="1:18">
      <c r="A368" s="1" t="s">
        <v>443</v>
      </c>
      <c r="B368" s="1">
        <v>1434</v>
      </c>
      <c r="C368" s="1">
        <v>0</v>
      </c>
      <c r="D368" s="1" t="s">
        <v>444</v>
      </c>
      <c r="E368" s="1">
        <v>5914</v>
      </c>
      <c r="F368" s="1" t="s">
        <v>11</v>
      </c>
      <c r="G368" s="1">
        <v>2536562.8009999902</v>
      </c>
      <c r="H368" s="1">
        <v>1177435.08799999</v>
      </c>
      <c r="I368" s="1" t="s">
        <v>12</v>
      </c>
      <c r="L368" s="3">
        <v>1820</v>
      </c>
      <c r="P368" s="1">
        <v>1983</v>
      </c>
      <c r="Q368" s="1">
        <v>3027</v>
      </c>
      <c r="R368" s="1">
        <v>7113</v>
      </c>
    </row>
    <row r="369" spans="1:18">
      <c r="A369" s="1" t="s">
        <v>445</v>
      </c>
      <c r="B369" s="1">
        <v>1435</v>
      </c>
      <c r="C369" s="1">
        <v>0</v>
      </c>
      <c r="D369" s="1" t="s">
        <v>384</v>
      </c>
      <c r="E369" s="1">
        <v>5749</v>
      </c>
      <c r="F369" s="1" t="s">
        <v>11</v>
      </c>
      <c r="G369" s="1">
        <v>2534660.1</v>
      </c>
      <c r="H369" s="1">
        <v>1175533.1229999899</v>
      </c>
      <c r="I369" s="1" t="s">
        <v>12</v>
      </c>
      <c r="L369" s="3">
        <v>1820</v>
      </c>
      <c r="P369" s="1">
        <v>1984</v>
      </c>
      <c r="Q369" s="1">
        <v>3065</v>
      </c>
      <c r="R369" s="1">
        <v>7114</v>
      </c>
    </row>
    <row r="370" spans="1:18">
      <c r="A370" s="1" t="s">
        <v>446</v>
      </c>
      <c r="B370" s="1">
        <v>1436</v>
      </c>
      <c r="C370" s="1">
        <v>2</v>
      </c>
      <c r="D370" s="1" t="s">
        <v>446</v>
      </c>
      <c r="E370" s="1">
        <v>5904</v>
      </c>
      <c r="F370" s="1" t="s">
        <v>11</v>
      </c>
      <c r="G370" s="1">
        <v>2536455.9279999901</v>
      </c>
      <c r="H370" s="1">
        <v>1181157.2309999899</v>
      </c>
      <c r="I370" s="1" t="s">
        <v>12</v>
      </c>
      <c r="L370" s="3">
        <v>1820</v>
      </c>
      <c r="P370" s="1">
        <v>1984</v>
      </c>
      <c r="Q370" s="1">
        <v>3047</v>
      </c>
      <c r="R370" s="1">
        <v>7115</v>
      </c>
    </row>
    <row r="371" spans="1:18">
      <c r="A371" s="1" t="s">
        <v>447</v>
      </c>
      <c r="B371" s="1">
        <v>1436</v>
      </c>
      <c r="C371" s="1">
        <v>0</v>
      </c>
      <c r="D371" s="1" t="s">
        <v>447</v>
      </c>
      <c r="E371" s="1">
        <v>5931</v>
      </c>
      <c r="F371" s="1" t="s">
        <v>11</v>
      </c>
      <c r="G371" s="1">
        <v>2536667.6279999898</v>
      </c>
      <c r="H371" s="1">
        <v>1180663.4679999901</v>
      </c>
      <c r="I371" s="1" t="s">
        <v>12</v>
      </c>
      <c r="L371" s="3">
        <v>1822</v>
      </c>
      <c r="P371" s="1">
        <v>1985</v>
      </c>
      <c r="Q371" s="1">
        <v>3037</v>
      </c>
      <c r="R371" s="1">
        <v>7116</v>
      </c>
    </row>
    <row r="372" spans="1:18">
      <c r="A372" s="1" t="s">
        <v>448</v>
      </c>
      <c r="B372" s="1">
        <v>1437</v>
      </c>
      <c r="C372" s="1">
        <v>0</v>
      </c>
      <c r="D372" s="1" t="s">
        <v>448</v>
      </c>
      <c r="E372" s="1">
        <v>5930</v>
      </c>
      <c r="F372" s="1" t="s">
        <v>11</v>
      </c>
      <c r="G372" s="1">
        <v>2534253.6129999999</v>
      </c>
      <c r="H372" s="1">
        <v>1179589.94599999</v>
      </c>
      <c r="I372" s="1" t="s">
        <v>12</v>
      </c>
      <c r="L372" s="3">
        <v>1823</v>
      </c>
      <c r="P372" s="1">
        <v>1985</v>
      </c>
      <c r="Q372" s="1">
        <v>3038</v>
      </c>
      <c r="R372" s="1">
        <v>7126</v>
      </c>
    </row>
    <row r="373" spans="1:18">
      <c r="A373" s="1" t="s">
        <v>449</v>
      </c>
      <c r="B373" s="1">
        <v>1438</v>
      </c>
      <c r="C373" s="1">
        <v>0</v>
      </c>
      <c r="D373" s="1" t="s">
        <v>449</v>
      </c>
      <c r="E373" s="1">
        <v>5919</v>
      </c>
      <c r="F373" s="1" t="s">
        <v>11</v>
      </c>
      <c r="G373" s="1">
        <v>2533442.5410000002</v>
      </c>
      <c r="H373" s="1">
        <v>1179882.3859999999</v>
      </c>
      <c r="I373" s="1" t="s">
        <v>12</v>
      </c>
      <c r="L373" s="3">
        <v>1824</v>
      </c>
      <c r="P373" s="1">
        <v>1985</v>
      </c>
      <c r="Q373" s="1">
        <v>3084</v>
      </c>
      <c r="R373" s="1">
        <v>7127</v>
      </c>
    </row>
    <row r="374" spans="1:18">
      <c r="A374" s="1" t="s">
        <v>450</v>
      </c>
      <c r="B374" s="1">
        <v>1439</v>
      </c>
      <c r="C374" s="1">
        <v>0</v>
      </c>
      <c r="D374" s="1" t="s">
        <v>450</v>
      </c>
      <c r="E374" s="1">
        <v>5760</v>
      </c>
      <c r="F374" s="1" t="s">
        <v>11</v>
      </c>
      <c r="G374" s="1">
        <v>2530657.0909999898</v>
      </c>
      <c r="H374" s="1">
        <v>1179292.8089999999</v>
      </c>
      <c r="I374" s="1" t="s">
        <v>12</v>
      </c>
      <c r="L374" s="3">
        <v>1832</v>
      </c>
      <c r="P374" s="1">
        <v>1986</v>
      </c>
      <c r="Q374" s="1">
        <v>3095</v>
      </c>
      <c r="R374" s="1">
        <v>7128</v>
      </c>
    </row>
    <row r="375" spans="1:18">
      <c r="A375" s="1" t="s">
        <v>451</v>
      </c>
      <c r="B375" s="1">
        <v>1441</v>
      </c>
      <c r="C375" s="1">
        <v>0</v>
      </c>
      <c r="D375" s="1" t="s">
        <v>451</v>
      </c>
      <c r="E375" s="1">
        <v>5933</v>
      </c>
      <c r="F375" s="1" t="s">
        <v>11</v>
      </c>
      <c r="G375" s="1">
        <v>2536658.304</v>
      </c>
      <c r="H375" s="1">
        <v>1183422.361</v>
      </c>
      <c r="I375" s="1" t="s">
        <v>12</v>
      </c>
      <c r="L375" s="3">
        <v>1832</v>
      </c>
      <c r="P375" s="1">
        <v>1987</v>
      </c>
      <c r="Q375" s="1">
        <v>3097</v>
      </c>
      <c r="R375" s="1">
        <v>7130</v>
      </c>
    </row>
    <row r="376" spans="1:18">
      <c r="A376" s="1" t="s">
        <v>452</v>
      </c>
      <c r="B376" s="1">
        <v>1442</v>
      </c>
      <c r="C376" s="1">
        <v>0</v>
      </c>
      <c r="D376" s="1" t="s">
        <v>452</v>
      </c>
      <c r="E376" s="1">
        <v>5922</v>
      </c>
      <c r="F376" s="1" t="s">
        <v>11</v>
      </c>
      <c r="G376" s="1">
        <v>2536909.6059999899</v>
      </c>
      <c r="H376" s="1">
        <v>1182759.743</v>
      </c>
      <c r="I376" s="1" t="s">
        <v>12</v>
      </c>
      <c r="L376" s="3">
        <v>1833</v>
      </c>
      <c r="P376" s="1">
        <v>1988</v>
      </c>
      <c r="Q376" s="1">
        <v>3098</v>
      </c>
      <c r="R376" s="1">
        <v>7130</v>
      </c>
    </row>
    <row r="377" spans="1:18">
      <c r="A377" s="1" t="s">
        <v>453</v>
      </c>
      <c r="B377" s="1">
        <v>1443</v>
      </c>
      <c r="C377" s="1">
        <v>0</v>
      </c>
      <c r="D377" s="1" t="s">
        <v>453</v>
      </c>
      <c r="E377" s="1">
        <v>5905</v>
      </c>
      <c r="F377" s="1" t="s">
        <v>11</v>
      </c>
      <c r="G377" s="1">
        <v>2534063.9409999899</v>
      </c>
      <c r="H377" s="1">
        <v>1181731.60399999</v>
      </c>
      <c r="I377" s="1" t="s">
        <v>12</v>
      </c>
      <c r="L377" s="3">
        <v>1844</v>
      </c>
      <c r="P377" s="1">
        <v>1988</v>
      </c>
      <c r="Q377" s="1">
        <v>3098</v>
      </c>
      <c r="R377" s="1">
        <v>7130</v>
      </c>
    </row>
    <row r="378" spans="1:18">
      <c r="A378" s="1" t="s">
        <v>454</v>
      </c>
      <c r="B378" s="1">
        <v>1443</v>
      </c>
      <c r="C378" s="1">
        <v>2</v>
      </c>
      <c r="D378" s="1" t="s">
        <v>453</v>
      </c>
      <c r="E378" s="1">
        <v>5905</v>
      </c>
      <c r="F378" s="1" t="s">
        <v>11</v>
      </c>
      <c r="G378" s="1">
        <v>2534798.159</v>
      </c>
      <c r="H378" s="1">
        <v>1182802.48299999</v>
      </c>
      <c r="I378" s="1" t="s">
        <v>12</v>
      </c>
      <c r="L378" s="3">
        <v>1845</v>
      </c>
      <c r="P378" s="1">
        <v>1991</v>
      </c>
      <c r="Q378" s="1">
        <v>3098</v>
      </c>
      <c r="R378" s="1">
        <v>7137</v>
      </c>
    </row>
    <row r="379" spans="1:18">
      <c r="A379" s="1" t="s">
        <v>455</v>
      </c>
      <c r="B379" s="1">
        <v>1443</v>
      </c>
      <c r="C379" s="1">
        <v>3</v>
      </c>
      <c r="D379" s="1" t="s">
        <v>453</v>
      </c>
      <c r="E379" s="1">
        <v>5905</v>
      </c>
      <c r="F379" s="1" t="s">
        <v>11</v>
      </c>
      <c r="G379" s="1">
        <v>2534682.9640000002</v>
      </c>
      <c r="H379" s="1">
        <v>1182044.8149999999</v>
      </c>
      <c r="I379" s="1" t="s">
        <v>12</v>
      </c>
      <c r="L379" s="3">
        <v>1846</v>
      </c>
      <c r="P379" s="1">
        <v>1991</v>
      </c>
      <c r="Q379" s="1">
        <v>3144</v>
      </c>
      <c r="R379" s="1">
        <v>7138</v>
      </c>
    </row>
    <row r="380" spans="1:18">
      <c r="A380" s="1" t="s">
        <v>456</v>
      </c>
      <c r="B380" s="1">
        <v>1445</v>
      </c>
      <c r="C380" s="1">
        <v>0</v>
      </c>
      <c r="D380" s="1" t="s">
        <v>456</v>
      </c>
      <c r="E380" s="1">
        <v>5766</v>
      </c>
      <c r="F380" s="1" t="s">
        <v>11</v>
      </c>
      <c r="G380" s="1">
        <v>2532161.2589999898</v>
      </c>
      <c r="H380" s="1">
        <v>1184376.5109999999</v>
      </c>
      <c r="I380" s="1" t="s">
        <v>12</v>
      </c>
      <c r="L380" s="3">
        <v>1847</v>
      </c>
      <c r="P380" s="1">
        <v>1991</v>
      </c>
      <c r="Q380" s="1">
        <v>3145</v>
      </c>
      <c r="R380" s="1">
        <v>7141</v>
      </c>
    </row>
    <row r="381" spans="1:18">
      <c r="A381" s="1" t="s">
        <v>457</v>
      </c>
      <c r="B381" s="1">
        <v>1446</v>
      </c>
      <c r="C381" s="1">
        <v>0</v>
      </c>
      <c r="D381" s="1" t="s">
        <v>457</v>
      </c>
      <c r="E381" s="1">
        <v>5745</v>
      </c>
      <c r="F381" s="1" t="s">
        <v>11</v>
      </c>
      <c r="G381" s="1">
        <v>2529728.6749999998</v>
      </c>
      <c r="H381" s="1">
        <v>1182609.3459999999</v>
      </c>
      <c r="I381" s="1" t="s">
        <v>12</v>
      </c>
      <c r="L381" s="3">
        <v>1852</v>
      </c>
      <c r="P381" s="1">
        <v>1991</v>
      </c>
      <c r="Q381" s="1">
        <v>3147</v>
      </c>
      <c r="R381" s="1">
        <v>7142</v>
      </c>
    </row>
    <row r="382" spans="1:18">
      <c r="A382" s="1" t="s">
        <v>458</v>
      </c>
      <c r="B382" s="1">
        <v>1450</v>
      </c>
      <c r="C382" s="1">
        <v>0</v>
      </c>
      <c r="D382" s="1" t="s">
        <v>459</v>
      </c>
      <c r="E382" s="1">
        <v>5568</v>
      </c>
      <c r="F382" s="1" t="s">
        <v>11</v>
      </c>
      <c r="G382" s="1">
        <v>2528604.0379999899</v>
      </c>
      <c r="H382" s="1">
        <v>1186215.57</v>
      </c>
      <c r="I382" s="1" t="s">
        <v>12</v>
      </c>
      <c r="L382" s="3">
        <v>1853</v>
      </c>
      <c r="P382" s="1">
        <v>1991</v>
      </c>
      <c r="Q382" s="1">
        <v>3172</v>
      </c>
      <c r="R382" s="1">
        <v>7143</v>
      </c>
    </row>
    <row r="383" spans="1:18">
      <c r="A383" s="1" t="s">
        <v>460</v>
      </c>
      <c r="B383" s="1">
        <v>1450</v>
      </c>
      <c r="C383" s="1">
        <v>2</v>
      </c>
      <c r="D383" s="1" t="s">
        <v>459</v>
      </c>
      <c r="E383" s="1">
        <v>5568</v>
      </c>
      <c r="F383" s="1" t="s">
        <v>11</v>
      </c>
      <c r="G383" s="1">
        <v>2528173.3390000002</v>
      </c>
      <c r="H383" s="1">
        <v>1185288.328</v>
      </c>
      <c r="I383" s="1" t="s">
        <v>12</v>
      </c>
      <c r="L383" s="3">
        <v>1854</v>
      </c>
      <c r="P383" s="1">
        <v>1992</v>
      </c>
      <c r="Q383" s="1">
        <v>3173</v>
      </c>
      <c r="R383" s="1">
        <v>7144</v>
      </c>
    </row>
    <row r="384" spans="1:18">
      <c r="A384" s="1" t="s">
        <v>461</v>
      </c>
      <c r="B384" s="1">
        <v>1450</v>
      </c>
      <c r="C384" s="1">
        <v>3</v>
      </c>
      <c r="D384" s="1" t="s">
        <v>459</v>
      </c>
      <c r="E384" s="1">
        <v>5568</v>
      </c>
      <c r="F384" s="1" t="s">
        <v>11</v>
      </c>
      <c r="G384" s="1">
        <v>2530972.9580000001</v>
      </c>
      <c r="H384" s="1">
        <v>1185630.2930000001</v>
      </c>
      <c r="I384" s="1" t="s">
        <v>12</v>
      </c>
      <c r="L384" s="3">
        <v>1856</v>
      </c>
      <c r="P384" s="1">
        <v>1992</v>
      </c>
      <c r="Q384" s="1">
        <v>3174</v>
      </c>
      <c r="R384" s="1">
        <v>7145</v>
      </c>
    </row>
    <row r="385" spans="1:18">
      <c r="A385" s="1" t="s">
        <v>462</v>
      </c>
      <c r="B385" s="1">
        <v>1452</v>
      </c>
      <c r="C385" s="1">
        <v>0</v>
      </c>
      <c r="D385" s="1" t="s">
        <v>463</v>
      </c>
      <c r="E385" s="1">
        <v>5552</v>
      </c>
      <c r="F385" s="1" t="s">
        <v>11</v>
      </c>
      <c r="G385" s="1">
        <v>2531449.8289999999</v>
      </c>
      <c r="H385" s="1">
        <v>1186847.818</v>
      </c>
      <c r="I385" s="1" t="s">
        <v>12</v>
      </c>
      <c r="L385" s="3">
        <v>1860</v>
      </c>
      <c r="P385" s="1">
        <v>1992</v>
      </c>
      <c r="Q385" s="1">
        <v>3073</v>
      </c>
      <c r="R385" s="1">
        <v>7146</v>
      </c>
    </row>
    <row r="386" spans="1:18">
      <c r="A386" s="1" t="s">
        <v>463</v>
      </c>
      <c r="B386" s="1">
        <v>1453</v>
      </c>
      <c r="C386" s="1">
        <v>0</v>
      </c>
      <c r="D386" s="1" t="s">
        <v>463</v>
      </c>
      <c r="E386" s="1">
        <v>5552</v>
      </c>
      <c r="F386" s="1" t="s">
        <v>11</v>
      </c>
      <c r="G386" s="1">
        <v>2532569.35</v>
      </c>
      <c r="H386" s="1">
        <v>1186973.899</v>
      </c>
      <c r="I386" s="1" t="s">
        <v>12</v>
      </c>
      <c r="L386" s="3">
        <v>1862</v>
      </c>
      <c r="P386" s="1">
        <v>1992</v>
      </c>
      <c r="Q386" s="1">
        <v>3074</v>
      </c>
      <c r="R386" s="1">
        <v>7147</v>
      </c>
    </row>
    <row r="387" spans="1:18">
      <c r="A387" s="1" t="s">
        <v>464</v>
      </c>
      <c r="B387" s="1">
        <v>1453</v>
      </c>
      <c r="C387" s="1">
        <v>2</v>
      </c>
      <c r="D387" s="1" t="s">
        <v>464</v>
      </c>
      <c r="E387" s="1">
        <v>5562</v>
      </c>
      <c r="F387" s="1" t="s">
        <v>11</v>
      </c>
      <c r="G387" s="1">
        <v>2537327.969</v>
      </c>
      <c r="H387" s="1">
        <v>1189732.686</v>
      </c>
      <c r="I387" s="1" t="s">
        <v>12</v>
      </c>
      <c r="L387" s="3">
        <v>1862</v>
      </c>
      <c r="P387" s="1">
        <v>1993</v>
      </c>
      <c r="Q387" s="1">
        <v>3096</v>
      </c>
      <c r="R387" s="1">
        <v>7148</v>
      </c>
    </row>
    <row r="388" spans="1:18">
      <c r="A388" s="1" t="s">
        <v>465</v>
      </c>
      <c r="B388" s="1">
        <v>1454</v>
      </c>
      <c r="C388" s="1">
        <v>0</v>
      </c>
      <c r="D388" s="1" t="s">
        <v>459</v>
      </c>
      <c r="E388" s="1">
        <v>5568</v>
      </c>
      <c r="F388" s="1" t="s">
        <v>11</v>
      </c>
      <c r="G388" s="1">
        <v>2525547.7859999901</v>
      </c>
      <c r="H388" s="1">
        <v>1185671.2039999999</v>
      </c>
      <c r="I388" s="1" t="s">
        <v>12</v>
      </c>
      <c r="L388" s="3">
        <v>1863</v>
      </c>
      <c r="P388" s="1">
        <v>1993</v>
      </c>
      <c r="Q388" s="1">
        <v>3066</v>
      </c>
      <c r="R388" s="1">
        <v>7149</v>
      </c>
    </row>
    <row r="389" spans="1:18">
      <c r="A389" s="1" t="s">
        <v>466</v>
      </c>
      <c r="B389" s="1">
        <v>1454</v>
      </c>
      <c r="C389" s="1">
        <v>2</v>
      </c>
      <c r="D389" s="1" t="s">
        <v>459</v>
      </c>
      <c r="E389" s="1">
        <v>5568</v>
      </c>
      <c r="F389" s="1" t="s">
        <v>11</v>
      </c>
      <c r="G389" s="1">
        <v>2527074.361</v>
      </c>
      <c r="H389" s="1">
        <v>1188287.8500000001</v>
      </c>
      <c r="I389" s="1" t="s">
        <v>12</v>
      </c>
      <c r="L389" s="3">
        <v>1864</v>
      </c>
      <c r="P389" s="1">
        <v>1994</v>
      </c>
      <c r="Q389" s="1">
        <v>3067</v>
      </c>
      <c r="R389" s="1">
        <v>7151</v>
      </c>
    </row>
    <row r="390" spans="1:18">
      <c r="A390" s="1" t="s">
        <v>467</v>
      </c>
      <c r="B390" s="1">
        <v>1462</v>
      </c>
      <c r="C390" s="1">
        <v>0</v>
      </c>
      <c r="D390" s="1" t="s">
        <v>467</v>
      </c>
      <c r="E390" s="1">
        <v>5939</v>
      </c>
      <c r="F390" s="1" t="s">
        <v>11</v>
      </c>
      <c r="G390" s="1">
        <v>2547053.66899999</v>
      </c>
      <c r="H390" s="1">
        <v>1183241.87799999</v>
      </c>
      <c r="I390" s="1" t="s">
        <v>12</v>
      </c>
      <c r="L390" s="3">
        <v>1865</v>
      </c>
      <c r="P390" s="1">
        <v>1996</v>
      </c>
      <c r="Q390" s="1">
        <v>3068</v>
      </c>
      <c r="R390" s="1">
        <v>7152</v>
      </c>
    </row>
    <row r="391" spans="1:18">
      <c r="A391" s="1" t="s">
        <v>468</v>
      </c>
      <c r="B391" s="1">
        <v>1463</v>
      </c>
      <c r="C391" s="1">
        <v>0</v>
      </c>
      <c r="D391" s="1" t="s">
        <v>468</v>
      </c>
      <c r="E391" s="1">
        <v>5928</v>
      </c>
      <c r="F391" s="1" t="s">
        <v>11</v>
      </c>
      <c r="G391" s="1">
        <v>2548574.4539999999</v>
      </c>
      <c r="H391" s="1">
        <v>1181702.3060000001</v>
      </c>
      <c r="I391" s="1" t="s">
        <v>12</v>
      </c>
      <c r="L391" s="3">
        <v>1866</v>
      </c>
      <c r="P391" s="1">
        <v>1996</v>
      </c>
      <c r="Q391" s="1">
        <v>3032</v>
      </c>
      <c r="R391" s="1">
        <v>7153</v>
      </c>
    </row>
    <row r="392" spans="1:18">
      <c r="A392" s="1" t="s">
        <v>469</v>
      </c>
      <c r="B392" s="1">
        <v>1464</v>
      </c>
      <c r="C392" s="1">
        <v>0</v>
      </c>
      <c r="D392" s="1" t="s">
        <v>469</v>
      </c>
      <c r="E392" s="1">
        <v>5907</v>
      </c>
      <c r="F392" s="1" t="s">
        <v>11</v>
      </c>
      <c r="G392" s="1">
        <v>2549478.2149999999</v>
      </c>
      <c r="H392" s="1">
        <v>1180845.2589999901</v>
      </c>
      <c r="I392" s="1" t="s">
        <v>12</v>
      </c>
      <c r="L392" s="3">
        <v>1867</v>
      </c>
      <c r="P392" s="1">
        <v>1996</v>
      </c>
      <c r="Q392" s="1">
        <v>3033</v>
      </c>
      <c r="R392" s="1">
        <v>7154</v>
      </c>
    </row>
    <row r="393" spans="1:18">
      <c r="A393" s="1" t="s">
        <v>470</v>
      </c>
      <c r="B393" s="1">
        <v>1464</v>
      </c>
      <c r="C393" s="1">
        <v>2</v>
      </c>
      <c r="D393" s="1" t="s">
        <v>470</v>
      </c>
      <c r="E393" s="1">
        <v>5908</v>
      </c>
      <c r="F393" s="1" t="s">
        <v>11</v>
      </c>
      <c r="G393" s="1">
        <v>2548837.2340000002</v>
      </c>
      <c r="H393" s="1">
        <v>1180236.818</v>
      </c>
      <c r="I393" s="1" t="s">
        <v>12</v>
      </c>
      <c r="L393" s="3">
        <v>1867</v>
      </c>
      <c r="P393" s="1">
        <v>1996</v>
      </c>
      <c r="Q393" s="1">
        <v>3034</v>
      </c>
      <c r="R393" s="1">
        <v>7155</v>
      </c>
    </row>
    <row r="394" spans="1:18">
      <c r="A394" s="1" t="s">
        <v>471</v>
      </c>
      <c r="B394" s="1">
        <v>1468</v>
      </c>
      <c r="C394" s="1">
        <v>0</v>
      </c>
      <c r="D394" s="1" t="s">
        <v>472</v>
      </c>
      <c r="E394" s="1">
        <v>2055</v>
      </c>
      <c r="F394" s="1" t="s">
        <v>405</v>
      </c>
      <c r="G394" s="1">
        <v>2550277.5189999999</v>
      </c>
      <c r="H394" s="1">
        <v>1184995.155</v>
      </c>
      <c r="I394" s="1" t="s">
        <v>12</v>
      </c>
      <c r="L394" s="3">
        <v>1867</v>
      </c>
      <c r="P394" s="1">
        <v>1996</v>
      </c>
      <c r="Q394" s="1">
        <v>3043</v>
      </c>
      <c r="R394" s="1">
        <v>7155</v>
      </c>
    </row>
    <row r="395" spans="1:18">
      <c r="A395" s="1" t="s">
        <v>473</v>
      </c>
      <c r="B395" s="1">
        <v>1470</v>
      </c>
      <c r="C395" s="1">
        <v>2</v>
      </c>
      <c r="D395" s="1" t="s">
        <v>474</v>
      </c>
      <c r="E395" s="1">
        <v>2025</v>
      </c>
      <c r="F395" s="1" t="s">
        <v>405</v>
      </c>
      <c r="G395" s="1">
        <v>2554944.855</v>
      </c>
      <c r="H395" s="1">
        <v>1187263.7179999901</v>
      </c>
      <c r="I395" s="1" t="s">
        <v>12</v>
      </c>
      <c r="L395" s="3">
        <v>1880</v>
      </c>
      <c r="P395" s="1">
        <v>1996</v>
      </c>
      <c r="Q395" s="1">
        <v>3044</v>
      </c>
      <c r="R395" s="1">
        <v>7156</v>
      </c>
    </row>
    <row r="396" spans="1:18">
      <c r="A396" s="1" t="s">
        <v>475</v>
      </c>
      <c r="B396" s="1">
        <v>1470</v>
      </c>
      <c r="C396" s="1">
        <v>3</v>
      </c>
      <c r="D396" s="1" t="s">
        <v>474</v>
      </c>
      <c r="E396" s="1">
        <v>2025</v>
      </c>
      <c r="F396" s="1" t="s">
        <v>405</v>
      </c>
      <c r="G396" s="1">
        <v>2553705.9989999998</v>
      </c>
      <c r="H396" s="1">
        <v>1184727.3089999999</v>
      </c>
      <c r="I396" s="1" t="s">
        <v>12</v>
      </c>
      <c r="L396" s="3">
        <v>1880</v>
      </c>
      <c r="P396" s="1">
        <v>1996</v>
      </c>
      <c r="Q396" s="1">
        <v>3049</v>
      </c>
      <c r="R396" s="1">
        <v>7156</v>
      </c>
    </row>
    <row r="397" spans="1:18">
      <c r="A397" s="1" t="s">
        <v>476</v>
      </c>
      <c r="B397" s="1">
        <v>1470</v>
      </c>
      <c r="C397" s="1">
        <v>4</v>
      </c>
      <c r="D397" s="1" t="s">
        <v>474</v>
      </c>
      <c r="E397" s="1">
        <v>2025</v>
      </c>
      <c r="F397" s="1" t="s">
        <v>405</v>
      </c>
      <c r="G397" s="1">
        <v>2553338.37099999</v>
      </c>
      <c r="H397" s="1">
        <v>1185285.3740000001</v>
      </c>
      <c r="I397" s="1" t="s">
        <v>12</v>
      </c>
      <c r="L397" s="3">
        <v>1880</v>
      </c>
      <c r="P397" s="1">
        <v>1996</v>
      </c>
      <c r="Q397" s="1">
        <v>3052</v>
      </c>
      <c r="R397" s="1">
        <v>7157</v>
      </c>
    </row>
    <row r="398" spans="1:18">
      <c r="A398" s="1" t="s">
        <v>477</v>
      </c>
      <c r="B398" s="1">
        <v>1470</v>
      </c>
      <c r="C398" s="1">
        <v>0</v>
      </c>
      <c r="D398" s="1" t="s">
        <v>478</v>
      </c>
      <c r="E398" s="1">
        <v>2054</v>
      </c>
      <c r="F398" s="1" t="s">
        <v>405</v>
      </c>
      <c r="G398" s="1">
        <v>2554892.318</v>
      </c>
      <c r="H398" s="1">
        <v>1188932.666</v>
      </c>
      <c r="I398" s="1" t="s">
        <v>12</v>
      </c>
      <c r="L398" s="3">
        <v>1880</v>
      </c>
      <c r="P398" s="1">
        <v>1997</v>
      </c>
      <c r="Q398" s="1">
        <v>3048</v>
      </c>
      <c r="R398" s="1">
        <v>7158</v>
      </c>
    </row>
    <row r="399" spans="1:18">
      <c r="A399" s="1" t="s">
        <v>479</v>
      </c>
      <c r="B399" s="1">
        <v>1473</v>
      </c>
      <c r="C399" s="1">
        <v>2</v>
      </c>
      <c r="D399" s="1" t="s">
        <v>480</v>
      </c>
      <c r="E399" s="1">
        <v>2008</v>
      </c>
      <c r="F399" s="1" t="s">
        <v>405</v>
      </c>
      <c r="G399" s="1">
        <v>2553388.6290000002</v>
      </c>
      <c r="H399" s="1">
        <v>1187063.87099999</v>
      </c>
      <c r="I399" s="1" t="s">
        <v>12</v>
      </c>
      <c r="L399" s="3">
        <v>1880</v>
      </c>
      <c r="P399" s="1">
        <v>1997</v>
      </c>
      <c r="Q399" s="1">
        <v>3063</v>
      </c>
      <c r="R399" s="1">
        <v>7159</v>
      </c>
    </row>
    <row r="400" spans="1:18">
      <c r="A400" s="1" t="s">
        <v>481</v>
      </c>
      <c r="B400" s="1">
        <v>1473</v>
      </c>
      <c r="C400" s="1">
        <v>0</v>
      </c>
      <c r="D400" s="1" t="s">
        <v>478</v>
      </c>
      <c r="E400" s="1">
        <v>2054</v>
      </c>
      <c r="F400" s="1" t="s">
        <v>405</v>
      </c>
      <c r="G400" s="1">
        <v>2552808.5019999999</v>
      </c>
      <c r="H400" s="1">
        <v>1187408.0109999999</v>
      </c>
      <c r="I400" s="1" t="s">
        <v>12</v>
      </c>
      <c r="L400" s="3">
        <v>1882</v>
      </c>
      <c r="P400" s="1">
        <v>1997</v>
      </c>
      <c r="Q400" s="1">
        <v>3072</v>
      </c>
      <c r="R400" s="1">
        <v>7162</v>
      </c>
    </row>
    <row r="401" spans="1:18">
      <c r="A401" s="1" t="s">
        <v>481</v>
      </c>
      <c r="B401" s="1">
        <v>1473</v>
      </c>
      <c r="C401" s="1">
        <v>0</v>
      </c>
      <c r="D401" s="1" t="s">
        <v>478</v>
      </c>
      <c r="E401" s="1">
        <v>2054</v>
      </c>
      <c r="F401" s="1" t="s">
        <v>405</v>
      </c>
      <c r="G401" s="1">
        <v>2554164.5780000002</v>
      </c>
      <c r="H401" s="1">
        <v>1186203.2490000001</v>
      </c>
      <c r="I401" s="1" t="s">
        <v>12</v>
      </c>
      <c r="L401" s="3">
        <v>1884</v>
      </c>
      <c r="P401" s="1">
        <v>2000</v>
      </c>
      <c r="Q401" s="1">
        <v>2502</v>
      </c>
      <c r="R401" s="1">
        <v>7163</v>
      </c>
    </row>
    <row r="402" spans="1:18">
      <c r="A402" s="1" t="s">
        <v>482</v>
      </c>
      <c r="B402" s="1">
        <v>1474</v>
      </c>
      <c r="C402" s="1">
        <v>0</v>
      </c>
      <c r="D402" s="1" t="s">
        <v>472</v>
      </c>
      <c r="E402" s="1">
        <v>2055</v>
      </c>
      <c r="F402" s="1" t="s">
        <v>405</v>
      </c>
      <c r="G402" s="1">
        <v>2551990.6839999999</v>
      </c>
      <c r="H402" s="1">
        <v>1186310.5929999901</v>
      </c>
      <c r="I402" s="1" t="s">
        <v>12</v>
      </c>
      <c r="L402" s="3">
        <v>1884</v>
      </c>
      <c r="P402" s="1">
        <v>2012</v>
      </c>
      <c r="Q402" s="1">
        <v>2503</v>
      </c>
      <c r="R402" s="1">
        <v>7164</v>
      </c>
    </row>
    <row r="403" spans="1:18">
      <c r="A403" s="1" t="s">
        <v>483</v>
      </c>
      <c r="B403" s="1">
        <v>1475</v>
      </c>
      <c r="C403" s="1">
        <v>0</v>
      </c>
      <c r="D403" s="1" t="s">
        <v>478</v>
      </c>
      <c r="E403" s="1">
        <v>2054</v>
      </c>
      <c r="F403" s="1" t="s">
        <v>405</v>
      </c>
      <c r="G403" s="1">
        <v>2557213.4149999898</v>
      </c>
      <c r="H403" s="1">
        <v>1190606.085</v>
      </c>
      <c r="I403" s="1" t="s">
        <v>12</v>
      </c>
      <c r="L403" s="3">
        <v>1884</v>
      </c>
      <c r="P403" s="1">
        <v>2013</v>
      </c>
      <c r="Q403" s="1">
        <v>2504</v>
      </c>
      <c r="R403" s="1">
        <v>7165</v>
      </c>
    </row>
    <row r="404" spans="1:18">
      <c r="A404" s="1" t="s">
        <v>484</v>
      </c>
      <c r="B404" s="1">
        <v>1475</v>
      </c>
      <c r="C404" s="1">
        <v>2</v>
      </c>
      <c r="D404" s="1" t="s">
        <v>478</v>
      </c>
      <c r="E404" s="1">
        <v>2054</v>
      </c>
      <c r="F404" s="1" t="s">
        <v>405</v>
      </c>
      <c r="G404" s="1">
        <v>2558031.8559999899</v>
      </c>
      <c r="H404" s="1">
        <v>1191751.1680000001</v>
      </c>
      <c r="I404" s="1" t="s">
        <v>12</v>
      </c>
      <c r="L404" s="3">
        <v>1885</v>
      </c>
      <c r="P404" s="1">
        <v>2014</v>
      </c>
      <c r="Q404" s="1">
        <v>2505</v>
      </c>
      <c r="R404" s="1">
        <v>7166</v>
      </c>
    </row>
    <row r="405" spans="1:18">
      <c r="A405" s="1" t="s">
        <v>485</v>
      </c>
      <c r="B405" s="1">
        <v>1475</v>
      </c>
      <c r="C405" s="1">
        <v>3</v>
      </c>
      <c r="D405" s="1" t="s">
        <v>478</v>
      </c>
      <c r="E405" s="1">
        <v>2054</v>
      </c>
      <c r="F405" s="1" t="s">
        <v>405</v>
      </c>
      <c r="G405" s="1">
        <v>2557840.611</v>
      </c>
      <c r="H405" s="1">
        <v>1189310.4450000001</v>
      </c>
      <c r="I405" s="1" t="s">
        <v>12</v>
      </c>
      <c r="L405" s="3">
        <v>1892</v>
      </c>
      <c r="P405" s="1">
        <v>2015</v>
      </c>
      <c r="Q405" s="1">
        <v>3296</v>
      </c>
      <c r="R405" s="1">
        <v>7167</v>
      </c>
    </row>
    <row r="406" spans="1:18">
      <c r="A406" s="1" t="s">
        <v>486</v>
      </c>
      <c r="B406" s="1">
        <v>1482</v>
      </c>
      <c r="C406" s="1">
        <v>0</v>
      </c>
      <c r="D406" s="1" t="s">
        <v>487</v>
      </c>
      <c r="E406" s="1">
        <v>2011</v>
      </c>
      <c r="F406" s="1" t="s">
        <v>405</v>
      </c>
      <c r="G406" s="1">
        <v>2558364.4449999998</v>
      </c>
      <c r="H406" s="1">
        <v>1185003.629</v>
      </c>
      <c r="I406" s="1" t="s">
        <v>12</v>
      </c>
      <c r="L406" s="3">
        <v>1892</v>
      </c>
      <c r="P406" s="1">
        <v>2016</v>
      </c>
      <c r="Q406" s="1">
        <v>3263</v>
      </c>
      <c r="R406" s="1">
        <v>7168</v>
      </c>
    </row>
    <row r="407" spans="1:18">
      <c r="A407" s="1" t="s">
        <v>488</v>
      </c>
      <c r="B407" s="1">
        <v>1483</v>
      </c>
      <c r="C407" s="1">
        <v>3</v>
      </c>
      <c r="D407" s="1" t="s">
        <v>487</v>
      </c>
      <c r="E407" s="1">
        <v>2011</v>
      </c>
      <c r="F407" s="1" t="s">
        <v>405</v>
      </c>
      <c r="G407" s="1">
        <v>2556808.4049999998</v>
      </c>
      <c r="H407" s="1">
        <v>1184211.89499999</v>
      </c>
      <c r="I407" s="1" t="s">
        <v>12</v>
      </c>
      <c r="L407" s="3">
        <v>1892</v>
      </c>
      <c r="P407" s="1">
        <v>2017</v>
      </c>
      <c r="Q407" s="1">
        <v>3294</v>
      </c>
      <c r="R407" s="1">
        <v>7172</v>
      </c>
    </row>
    <row r="408" spans="1:18">
      <c r="A408" s="1" t="s">
        <v>489</v>
      </c>
      <c r="B408" s="1">
        <v>1483</v>
      </c>
      <c r="C408" s="1">
        <v>0</v>
      </c>
      <c r="D408" s="1" t="s">
        <v>490</v>
      </c>
      <c r="E408" s="1">
        <v>2050</v>
      </c>
      <c r="F408" s="1" t="s">
        <v>405</v>
      </c>
      <c r="G408" s="1">
        <v>2556504.3110000002</v>
      </c>
      <c r="H408" s="1">
        <v>1185144.0289999901</v>
      </c>
      <c r="I408" s="1" t="s">
        <v>12</v>
      </c>
      <c r="L408" s="3">
        <v>1805</v>
      </c>
      <c r="P408" s="1">
        <v>2019</v>
      </c>
      <c r="Q408" s="1">
        <v>3264</v>
      </c>
      <c r="R408" s="1">
        <v>7173</v>
      </c>
    </row>
    <row r="409" spans="1:18">
      <c r="A409" s="1" t="s">
        <v>491</v>
      </c>
      <c r="B409" s="1">
        <v>1483</v>
      </c>
      <c r="C409" s="1">
        <v>2</v>
      </c>
      <c r="D409" s="1" t="s">
        <v>490</v>
      </c>
      <c r="E409" s="1">
        <v>2050</v>
      </c>
      <c r="F409" s="1" t="s">
        <v>405</v>
      </c>
      <c r="G409" s="1">
        <v>2556121.0299999998</v>
      </c>
      <c r="H409" s="1">
        <v>1186340.0089999901</v>
      </c>
      <c r="I409" s="1" t="s">
        <v>12</v>
      </c>
      <c r="L409" s="3">
        <v>1806</v>
      </c>
      <c r="P409" s="1">
        <v>2019</v>
      </c>
      <c r="Q409" s="1">
        <v>3293</v>
      </c>
      <c r="R409" s="1">
        <v>7174</v>
      </c>
    </row>
    <row r="410" spans="1:18">
      <c r="A410" s="1" t="s">
        <v>492</v>
      </c>
      <c r="B410" s="1">
        <v>1484</v>
      </c>
      <c r="C410" s="1">
        <v>0</v>
      </c>
      <c r="D410" s="1" t="s">
        <v>490</v>
      </c>
      <c r="E410" s="1">
        <v>2050</v>
      </c>
      <c r="F410" s="1" t="s">
        <v>405</v>
      </c>
      <c r="G410" s="1">
        <v>2554959.3590000002</v>
      </c>
      <c r="H410" s="1">
        <v>1183506.04399999</v>
      </c>
      <c r="I410" s="1" t="s">
        <v>12</v>
      </c>
      <c r="L410" s="3">
        <v>1807</v>
      </c>
      <c r="P410" s="1">
        <v>2022</v>
      </c>
      <c r="Q410" s="1">
        <v>2543</v>
      </c>
      <c r="R410" s="1">
        <v>7175</v>
      </c>
    </row>
    <row r="411" spans="1:18">
      <c r="A411" s="1" t="s">
        <v>493</v>
      </c>
      <c r="B411" s="1">
        <v>1484</v>
      </c>
      <c r="C411" s="1">
        <v>2</v>
      </c>
      <c r="D411" s="1" t="s">
        <v>490</v>
      </c>
      <c r="E411" s="1">
        <v>2050</v>
      </c>
      <c r="F411" s="1" t="s">
        <v>405</v>
      </c>
      <c r="G411" s="1">
        <v>2554513.5</v>
      </c>
      <c r="H411" s="1">
        <v>1184743.375</v>
      </c>
      <c r="I411" s="1" t="s">
        <v>12</v>
      </c>
      <c r="L411" s="3">
        <v>1808</v>
      </c>
      <c r="P411" s="1">
        <v>2023</v>
      </c>
      <c r="Q411" s="1">
        <v>3297</v>
      </c>
      <c r="R411" s="1">
        <v>7176</v>
      </c>
    </row>
    <row r="412" spans="1:18">
      <c r="A412" s="1" t="s">
        <v>494</v>
      </c>
      <c r="B412" s="1">
        <v>1485</v>
      </c>
      <c r="C412" s="1">
        <v>0</v>
      </c>
      <c r="D412" s="1" t="s">
        <v>494</v>
      </c>
      <c r="E412" s="1">
        <v>2035</v>
      </c>
      <c r="F412" s="1" t="s">
        <v>405</v>
      </c>
      <c r="G412" s="1">
        <v>2553571.87099999</v>
      </c>
      <c r="H412" s="1">
        <v>1181612.0009999899</v>
      </c>
      <c r="I412" s="1" t="s">
        <v>12</v>
      </c>
      <c r="L412" s="3">
        <v>1809</v>
      </c>
      <c r="P412" s="1">
        <v>2024</v>
      </c>
      <c r="Q412" s="1">
        <v>3294</v>
      </c>
      <c r="R412" s="1">
        <v>7180</v>
      </c>
    </row>
    <row r="413" spans="1:18">
      <c r="A413" s="1" t="s">
        <v>495</v>
      </c>
      <c r="B413" s="1">
        <v>1486</v>
      </c>
      <c r="C413" s="1">
        <v>0</v>
      </c>
      <c r="D413" s="1" t="s">
        <v>478</v>
      </c>
      <c r="E413" s="1">
        <v>2054</v>
      </c>
      <c r="F413" s="1" t="s">
        <v>405</v>
      </c>
      <c r="G413" s="1">
        <v>2548575.4459999902</v>
      </c>
      <c r="H413" s="1">
        <v>1176530.9950000001</v>
      </c>
      <c r="I413" s="1" t="s">
        <v>12</v>
      </c>
      <c r="L413" s="3">
        <v>1814</v>
      </c>
      <c r="P413" s="1">
        <v>2025</v>
      </c>
      <c r="Q413" s="1">
        <v>2554</v>
      </c>
      <c r="R413" s="1">
        <v>7182</v>
      </c>
    </row>
    <row r="414" spans="1:18">
      <c r="A414" s="1" t="s">
        <v>496</v>
      </c>
      <c r="B414" s="1">
        <v>1489</v>
      </c>
      <c r="C414" s="1">
        <v>0</v>
      </c>
      <c r="D414" s="1" t="s">
        <v>478</v>
      </c>
      <c r="E414" s="1">
        <v>2054</v>
      </c>
      <c r="F414" s="1" t="s">
        <v>405</v>
      </c>
      <c r="G414" s="1">
        <v>2551797.1429999899</v>
      </c>
      <c r="H414" s="1">
        <v>1182336.074</v>
      </c>
      <c r="I414" s="1" t="s">
        <v>12</v>
      </c>
      <c r="L414" s="3">
        <v>1815</v>
      </c>
      <c r="P414" s="1">
        <v>2027</v>
      </c>
      <c r="Q414" s="1">
        <v>3298</v>
      </c>
      <c r="R414" s="1">
        <v>7183</v>
      </c>
    </row>
    <row r="415" spans="1:18">
      <c r="A415" s="1" t="s">
        <v>497</v>
      </c>
      <c r="B415" s="1">
        <v>1509</v>
      </c>
      <c r="C415" s="1">
        <v>0</v>
      </c>
      <c r="D415" s="1" t="s">
        <v>497</v>
      </c>
      <c r="E415" s="1">
        <v>5692</v>
      </c>
      <c r="F415" s="1" t="s">
        <v>11</v>
      </c>
      <c r="G415" s="1">
        <v>2549089.4360000002</v>
      </c>
      <c r="H415" s="1">
        <v>1163691.83399999</v>
      </c>
      <c r="I415" s="1" t="s">
        <v>12</v>
      </c>
      <c r="L415" s="3">
        <v>1816</v>
      </c>
      <c r="P415" s="1">
        <v>2027</v>
      </c>
      <c r="Q415" s="1">
        <v>2542</v>
      </c>
      <c r="R415" s="1">
        <v>7184</v>
      </c>
    </row>
    <row r="416" spans="1:18">
      <c r="A416" s="1" t="s">
        <v>498</v>
      </c>
      <c r="B416" s="1">
        <v>1510</v>
      </c>
      <c r="C416" s="1">
        <v>0</v>
      </c>
      <c r="D416" s="1" t="s">
        <v>498</v>
      </c>
      <c r="E416" s="1">
        <v>5678</v>
      </c>
      <c r="F416" s="1" t="s">
        <v>11</v>
      </c>
      <c r="G416" s="1">
        <v>2551060.6179999998</v>
      </c>
      <c r="H416" s="1">
        <v>1168747.6979999901</v>
      </c>
      <c r="I416" s="1" t="s">
        <v>12</v>
      </c>
      <c r="L416" s="3">
        <v>1817</v>
      </c>
      <c r="P416" s="1">
        <v>2028</v>
      </c>
      <c r="Q416" s="1">
        <v>3295</v>
      </c>
      <c r="R416" s="1">
        <v>7185</v>
      </c>
    </row>
    <row r="417" spans="1:18">
      <c r="A417" s="1" t="s">
        <v>499</v>
      </c>
      <c r="B417" s="1">
        <v>1510</v>
      </c>
      <c r="C417" s="1">
        <v>2</v>
      </c>
      <c r="D417" s="1" t="s">
        <v>499</v>
      </c>
      <c r="E417" s="1">
        <v>5688</v>
      </c>
      <c r="F417" s="1" t="s">
        <v>11</v>
      </c>
      <c r="G417" s="1">
        <v>2549481.46999999</v>
      </c>
      <c r="H417" s="1">
        <v>1166301.1399999999</v>
      </c>
      <c r="I417" s="1" t="s">
        <v>12</v>
      </c>
      <c r="L417" s="3">
        <v>1820</v>
      </c>
      <c r="P417" s="1">
        <v>2034</v>
      </c>
      <c r="Q417" s="1">
        <v>3251</v>
      </c>
      <c r="R417" s="1">
        <v>7186</v>
      </c>
    </row>
    <row r="418" spans="1:18">
      <c r="A418" s="1" t="s">
        <v>500</v>
      </c>
      <c r="B418" s="1">
        <v>1512</v>
      </c>
      <c r="C418" s="1">
        <v>0</v>
      </c>
      <c r="D418" s="1" t="s">
        <v>500</v>
      </c>
      <c r="E418" s="1">
        <v>5665</v>
      </c>
      <c r="F418" s="1" t="s">
        <v>11</v>
      </c>
      <c r="G418" s="1">
        <v>2551757.2140000002</v>
      </c>
      <c r="H418" s="1">
        <v>1167514.193</v>
      </c>
      <c r="I418" s="1" t="s">
        <v>12</v>
      </c>
      <c r="L418" s="3">
        <v>1820</v>
      </c>
      <c r="P418" s="1">
        <v>2035</v>
      </c>
      <c r="Q418" s="1">
        <v>3426</v>
      </c>
      <c r="R418" s="1">
        <v>7187</v>
      </c>
    </row>
    <row r="419" spans="1:18">
      <c r="A419" s="1" t="s">
        <v>501</v>
      </c>
      <c r="B419" s="1">
        <v>1513</v>
      </c>
      <c r="C419" s="1">
        <v>0</v>
      </c>
      <c r="D419" s="1" t="s">
        <v>501</v>
      </c>
      <c r="E419" s="1">
        <v>5673</v>
      </c>
      <c r="F419" s="1" t="s">
        <v>11</v>
      </c>
      <c r="G419" s="1">
        <v>2548056.4679999901</v>
      </c>
      <c r="H419" s="1">
        <v>1165854.311</v>
      </c>
      <c r="I419" s="1" t="s">
        <v>12</v>
      </c>
      <c r="L419" s="3">
        <v>1820</v>
      </c>
      <c r="P419" s="1">
        <v>2036</v>
      </c>
      <c r="Q419" s="1">
        <v>3473</v>
      </c>
      <c r="R419" s="1">
        <v>7188</v>
      </c>
    </row>
    <row r="420" spans="1:18">
      <c r="A420" s="1" t="s">
        <v>502</v>
      </c>
      <c r="B420" s="1">
        <v>1513</v>
      </c>
      <c r="C420" s="1">
        <v>2</v>
      </c>
      <c r="D420" s="1" t="s">
        <v>502</v>
      </c>
      <c r="E420" s="1">
        <v>5684</v>
      </c>
      <c r="F420" s="1" t="s">
        <v>11</v>
      </c>
      <c r="G420" s="1">
        <v>2549044.5509999902</v>
      </c>
      <c r="H420" s="1">
        <v>1167159.763</v>
      </c>
      <c r="I420" s="1" t="s">
        <v>12</v>
      </c>
      <c r="L420" s="3">
        <v>1822</v>
      </c>
      <c r="P420" s="1">
        <v>2037</v>
      </c>
      <c r="Q420" s="1">
        <v>3323</v>
      </c>
      <c r="R420" s="1">
        <v>7189</v>
      </c>
    </row>
    <row r="421" spans="1:18">
      <c r="A421" s="1" t="s">
        <v>503</v>
      </c>
      <c r="B421" s="1">
        <v>1514</v>
      </c>
      <c r="C421" s="1">
        <v>0</v>
      </c>
      <c r="D421" s="1" t="s">
        <v>503</v>
      </c>
      <c r="E421" s="1">
        <v>5663</v>
      </c>
      <c r="F421" s="1" t="s">
        <v>11</v>
      </c>
      <c r="G421" s="1">
        <v>2551995.625</v>
      </c>
      <c r="H421" s="1">
        <v>1170806.4180000001</v>
      </c>
      <c r="I421" s="1" t="s">
        <v>12</v>
      </c>
      <c r="L421" s="3">
        <v>1823</v>
      </c>
      <c r="P421" s="1">
        <v>2037</v>
      </c>
      <c r="Q421" s="1">
        <v>3400</v>
      </c>
      <c r="R421" s="1">
        <v>7403</v>
      </c>
    </row>
    <row r="422" spans="1:18">
      <c r="A422" s="1" t="s">
        <v>504</v>
      </c>
      <c r="B422" s="1">
        <v>1515</v>
      </c>
      <c r="C422" s="1">
        <v>0</v>
      </c>
      <c r="D422" s="1" t="s">
        <v>504</v>
      </c>
      <c r="E422" s="1">
        <v>5690</v>
      </c>
      <c r="F422" s="1" t="s">
        <v>11</v>
      </c>
      <c r="G422" s="1">
        <v>2551136.9349999898</v>
      </c>
      <c r="H422" s="1">
        <v>1173470.034</v>
      </c>
      <c r="I422" s="1" t="s">
        <v>12</v>
      </c>
      <c r="L422" s="3">
        <v>1824</v>
      </c>
      <c r="P422" s="1">
        <v>2042</v>
      </c>
      <c r="Q422" s="1">
        <v>3423</v>
      </c>
      <c r="R422" s="1">
        <v>7404</v>
      </c>
    </row>
    <row r="423" spans="1:18">
      <c r="A423" s="1" t="s">
        <v>505</v>
      </c>
      <c r="B423" s="1">
        <v>1515</v>
      </c>
      <c r="C423" s="1">
        <v>1</v>
      </c>
      <c r="D423" s="1" t="s">
        <v>165</v>
      </c>
      <c r="E423" s="1">
        <v>5693</v>
      </c>
      <c r="F423" s="1" t="s">
        <v>11</v>
      </c>
      <c r="G423" s="1">
        <v>2550174.7209999999</v>
      </c>
      <c r="H423" s="1">
        <v>1172053.638</v>
      </c>
      <c r="I423" s="1" t="s">
        <v>12</v>
      </c>
      <c r="L423" s="3">
        <v>1832</v>
      </c>
      <c r="P423" s="1">
        <v>2043</v>
      </c>
      <c r="Q423" s="1">
        <v>3424</v>
      </c>
      <c r="R423" s="1">
        <v>7405</v>
      </c>
    </row>
    <row r="424" spans="1:18">
      <c r="A424" s="1" t="s">
        <v>506</v>
      </c>
      <c r="B424" s="1">
        <v>1521</v>
      </c>
      <c r="C424" s="1">
        <v>0</v>
      </c>
      <c r="D424" s="1" t="s">
        <v>506</v>
      </c>
      <c r="E424" s="1">
        <v>5669</v>
      </c>
      <c r="F424" s="1" t="s">
        <v>11</v>
      </c>
      <c r="G424" s="1">
        <v>2554798.804</v>
      </c>
      <c r="H424" s="1">
        <v>1172556.1129999999</v>
      </c>
      <c r="I424" s="1" t="s">
        <v>12</v>
      </c>
      <c r="L424" s="3">
        <v>1832</v>
      </c>
      <c r="P424" s="1">
        <v>2046</v>
      </c>
      <c r="Q424" s="1">
        <v>3424</v>
      </c>
      <c r="R424" s="1">
        <v>7407</v>
      </c>
    </row>
    <row r="425" spans="1:18">
      <c r="A425" s="1" t="s">
        <v>507</v>
      </c>
      <c r="B425" s="1">
        <v>1522</v>
      </c>
      <c r="C425" s="1">
        <v>0</v>
      </c>
      <c r="D425" s="1" t="s">
        <v>507</v>
      </c>
      <c r="E425" s="1">
        <v>5675</v>
      </c>
      <c r="F425" s="1" t="s">
        <v>11</v>
      </c>
      <c r="G425" s="1">
        <v>2554070.6609999901</v>
      </c>
      <c r="H425" s="1">
        <v>1173411.4649999901</v>
      </c>
      <c r="I425" s="1" t="s">
        <v>12</v>
      </c>
      <c r="L425" s="3">
        <v>1833</v>
      </c>
      <c r="P425" s="1">
        <v>2052</v>
      </c>
      <c r="Q425" s="1">
        <v>3415</v>
      </c>
      <c r="R425" s="1">
        <v>7408</v>
      </c>
    </row>
    <row r="426" spans="1:18">
      <c r="A426" s="1" t="s">
        <v>508</v>
      </c>
      <c r="B426" s="1">
        <v>1522</v>
      </c>
      <c r="C426" s="1">
        <v>9</v>
      </c>
      <c r="D426" s="1" t="s">
        <v>507</v>
      </c>
      <c r="E426" s="1">
        <v>5675</v>
      </c>
      <c r="F426" s="1" t="s">
        <v>11</v>
      </c>
      <c r="G426" s="1">
        <v>2551781.39099999</v>
      </c>
      <c r="H426" s="1">
        <v>1172771.5279999999</v>
      </c>
      <c r="I426" s="1" t="s">
        <v>12</v>
      </c>
      <c r="L426" s="3">
        <v>1844</v>
      </c>
      <c r="P426" s="1">
        <v>2052</v>
      </c>
      <c r="Q426" s="1">
        <v>3415</v>
      </c>
      <c r="R426" s="1">
        <v>7412</v>
      </c>
    </row>
    <row r="427" spans="1:18">
      <c r="A427" s="1" t="s">
        <v>509</v>
      </c>
      <c r="B427" s="1">
        <v>1523</v>
      </c>
      <c r="C427" s="1">
        <v>0</v>
      </c>
      <c r="D427" s="1" t="s">
        <v>510</v>
      </c>
      <c r="E427" s="1">
        <v>5831</v>
      </c>
      <c r="F427" s="1" t="s">
        <v>11</v>
      </c>
      <c r="G427" s="1">
        <v>2558057.7529999898</v>
      </c>
      <c r="H427" s="1">
        <v>1178899.1829999899</v>
      </c>
      <c r="I427" s="1" t="s">
        <v>12</v>
      </c>
      <c r="L427" s="3">
        <v>1845</v>
      </c>
      <c r="P427" s="1">
        <v>2053</v>
      </c>
      <c r="Q427" s="1">
        <v>3419</v>
      </c>
      <c r="R427" s="1">
        <v>7413</v>
      </c>
    </row>
    <row r="428" spans="1:18">
      <c r="A428" s="1" t="s">
        <v>511</v>
      </c>
      <c r="B428" s="1">
        <v>1524</v>
      </c>
      <c r="C428" s="1">
        <v>0</v>
      </c>
      <c r="D428" s="1" t="s">
        <v>510</v>
      </c>
      <c r="E428" s="1">
        <v>5831</v>
      </c>
      <c r="F428" s="1" t="s">
        <v>11</v>
      </c>
      <c r="G428" s="1">
        <v>2558932.9609999899</v>
      </c>
      <c r="H428" s="1">
        <v>1178466.594</v>
      </c>
      <c r="I428" s="1" t="s">
        <v>12</v>
      </c>
      <c r="L428" s="3">
        <v>1846</v>
      </c>
      <c r="P428" s="1">
        <v>2054</v>
      </c>
      <c r="Q428" s="1">
        <v>3412</v>
      </c>
      <c r="R428" s="1">
        <v>7414</v>
      </c>
    </row>
    <row r="429" spans="1:18">
      <c r="A429" s="1" t="s">
        <v>512</v>
      </c>
      <c r="B429" s="1">
        <v>1525</v>
      </c>
      <c r="C429" s="1">
        <v>0</v>
      </c>
      <c r="D429" s="1" t="s">
        <v>512</v>
      </c>
      <c r="E429" s="1">
        <v>5819</v>
      </c>
      <c r="F429" s="1" t="s">
        <v>11</v>
      </c>
      <c r="G429" s="1">
        <v>2557617.5210000002</v>
      </c>
      <c r="H429" s="1">
        <v>1176838.94599999</v>
      </c>
      <c r="I429" s="1" t="s">
        <v>12</v>
      </c>
      <c r="L429" s="3">
        <v>1847</v>
      </c>
      <c r="P429" s="1">
        <v>2054</v>
      </c>
      <c r="Q429" s="1">
        <v>3413</v>
      </c>
      <c r="R429" s="1">
        <v>7415</v>
      </c>
    </row>
    <row r="430" spans="1:18">
      <c r="A430" s="1" t="s">
        <v>513</v>
      </c>
      <c r="B430" s="1">
        <v>1525</v>
      </c>
      <c r="C430" s="1">
        <v>2</v>
      </c>
      <c r="D430" s="1" t="s">
        <v>510</v>
      </c>
      <c r="E430" s="1">
        <v>5831</v>
      </c>
      <c r="F430" s="1" t="s">
        <v>11</v>
      </c>
      <c r="G430" s="1">
        <v>2557184.8409999898</v>
      </c>
      <c r="H430" s="1">
        <v>1175365.129</v>
      </c>
      <c r="I430" s="1" t="s">
        <v>12</v>
      </c>
      <c r="L430" s="3">
        <v>1852</v>
      </c>
      <c r="P430" s="1">
        <v>2056</v>
      </c>
      <c r="Q430" s="1">
        <v>3429</v>
      </c>
      <c r="R430" s="1">
        <v>7415</v>
      </c>
    </row>
    <row r="431" spans="1:18">
      <c r="A431" s="1" t="s">
        <v>514</v>
      </c>
      <c r="B431" s="1">
        <v>1526</v>
      </c>
      <c r="C431" s="1">
        <v>0</v>
      </c>
      <c r="D431" s="1" t="s">
        <v>507</v>
      </c>
      <c r="E431" s="1">
        <v>5675</v>
      </c>
      <c r="F431" s="1" t="s">
        <v>11</v>
      </c>
      <c r="G431" s="1">
        <v>2552939.75</v>
      </c>
      <c r="H431" s="1">
        <v>1175491.18899999</v>
      </c>
      <c r="I431" s="1" t="s">
        <v>12</v>
      </c>
      <c r="L431" s="3">
        <v>1853</v>
      </c>
      <c r="P431" s="1">
        <v>2057</v>
      </c>
      <c r="Q431" s="1">
        <v>3324</v>
      </c>
      <c r="R431" s="1">
        <v>7416</v>
      </c>
    </row>
    <row r="432" spans="1:18">
      <c r="A432" s="1" t="s">
        <v>515</v>
      </c>
      <c r="B432" s="1">
        <v>1526</v>
      </c>
      <c r="C432" s="1">
        <v>2</v>
      </c>
      <c r="D432" s="1" t="s">
        <v>507</v>
      </c>
      <c r="E432" s="1">
        <v>5675</v>
      </c>
      <c r="F432" s="1" t="s">
        <v>11</v>
      </c>
      <c r="G432" s="1">
        <v>2554427.2149999999</v>
      </c>
      <c r="H432" s="1">
        <v>1174945.429</v>
      </c>
      <c r="I432" s="1" t="s">
        <v>12</v>
      </c>
      <c r="L432" s="3">
        <v>1854</v>
      </c>
      <c r="P432" s="1">
        <v>2058</v>
      </c>
      <c r="Q432" s="1">
        <v>3324</v>
      </c>
      <c r="R432" s="1">
        <v>7417</v>
      </c>
    </row>
    <row r="433" spans="1:18">
      <c r="A433" s="1" t="s">
        <v>516</v>
      </c>
      <c r="B433" s="1">
        <v>1527</v>
      </c>
      <c r="C433" s="1">
        <v>0</v>
      </c>
      <c r="D433" s="1" t="s">
        <v>517</v>
      </c>
      <c r="E433" s="1">
        <v>2044</v>
      </c>
      <c r="F433" s="1" t="s">
        <v>405</v>
      </c>
      <c r="G433" s="1">
        <v>2556439.18899999</v>
      </c>
      <c r="H433" s="1">
        <v>1177355.524</v>
      </c>
      <c r="I433" s="1" t="s">
        <v>12</v>
      </c>
      <c r="L433" s="3">
        <v>1856</v>
      </c>
      <c r="P433" s="1">
        <v>2063</v>
      </c>
      <c r="Q433" s="1">
        <v>3429</v>
      </c>
      <c r="R433" s="1">
        <v>7418</v>
      </c>
    </row>
    <row r="434" spans="1:18">
      <c r="A434" s="1" t="s">
        <v>517</v>
      </c>
      <c r="B434" s="1">
        <v>1528</v>
      </c>
      <c r="C434" s="1">
        <v>0</v>
      </c>
      <c r="D434" s="1" t="s">
        <v>517</v>
      </c>
      <c r="E434" s="1">
        <v>2044</v>
      </c>
      <c r="F434" s="1" t="s">
        <v>405</v>
      </c>
      <c r="G434" s="1">
        <v>2555883.4829999902</v>
      </c>
      <c r="H434" s="1">
        <v>1177251.379</v>
      </c>
      <c r="I434" s="1" t="s">
        <v>12</v>
      </c>
      <c r="L434" s="3">
        <v>1860</v>
      </c>
      <c r="P434" s="1">
        <v>2063</v>
      </c>
      <c r="Q434" s="1">
        <v>3309</v>
      </c>
      <c r="R434" s="1">
        <v>7419</v>
      </c>
    </row>
    <row r="435" spans="1:18">
      <c r="A435" s="1" t="s">
        <v>518</v>
      </c>
      <c r="B435" s="1">
        <v>1528</v>
      </c>
      <c r="C435" s="1">
        <v>2</v>
      </c>
      <c r="D435" s="1" t="s">
        <v>517</v>
      </c>
      <c r="E435" s="1">
        <v>2044</v>
      </c>
      <c r="F435" s="1" t="s">
        <v>405</v>
      </c>
      <c r="G435" s="1">
        <v>2554820.659</v>
      </c>
      <c r="H435" s="1">
        <v>1176105.784</v>
      </c>
      <c r="I435" s="1" t="s">
        <v>12</v>
      </c>
      <c r="L435" s="3">
        <v>1862</v>
      </c>
      <c r="P435" s="1">
        <v>2063</v>
      </c>
      <c r="Q435" s="1">
        <v>3422</v>
      </c>
      <c r="R435" s="1">
        <v>7422</v>
      </c>
    </row>
    <row r="436" spans="1:18">
      <c r="A436" s="1" t="s">
        <v>519</v>
      </c>
      <c r="B436" s="1">
        <v>1529</v>
      </c>
      <c r="C436" s="1">
        <v>0</v>
      </c>
      <c r="D436" s="1" t="s">
        <v>517</v>
      </c>
      <c r="E436" s="1">
        <v>2044</v>
      </c>
      <c r="F436" s="1" t="s">
        <v>405</v>
      </c>
      <c r="G436" s="1">
        <v>2553766.2689999999</v>
      </c>
      <c r="H436" s="1">
        <v>1177750.054</v>
      </c>
      <c r="I436" s="1" t="s">
        <v>12</v>
      </c>
      <c r="L436" s="3">
        <v>1862</v>
      </c>
      <c r="P436" s="1">
        <v>2063</v>
      </c>
      <c r="Q436" s="1">
        <v>3425</v>
      </c>
      <c r="R436" s="1">
        <v>7423</v>
      </c>
    </row>
    <row r="437" spans="1:18">
      <c r="A437" s="1" t="s">
        <v>520</v>
      </c>
      <c r="B437" s="1">
        <v>1530</v>
      </c>
      <c r="C437" s="1">
        <v>0</v>
      </c>
      <c r="D437" s="1" t="s">
        <v>520</v>
      </c>
      <c r="E437" s="1">
        <v>5822</v>
      </c>
      <c r="F437" s="1" t="s">
        <v>11</v>
      </c>
      <c r="G437" s="1">
        <v>2561778.7479999899</v>
      </c>
      <c r="H437" s="1">
        <v>1185631.8940000001</v>
      </c>
      <c r="I437" s="1" t="s">
        <v>12</v>
      </c>
      <c r="L437" s="3">
        <v>1863</v>
      </c>
      <c r="P437" s="1">
        <v>2065</v>
      </c>
      <c r="Q437" s="1">
        <v>3325</v>
      </c>
      <c r="R437" s="1">
        <v>7423</v>
      </c>
    </row>
    <row r="438" spans="1:18">
      <c r="A438" s="1" t="s">
        <v>521</v>
      </c>
      <c r="B438" s="1">
        <v>1532</v>
      </c>
      <c r="C438" s="1">
        <v>0</v>
      </c>
      <c r="D438" s="1" t="s">
        <v>521</v>
      </c>
      <c r="E438" s="1">
        <v>2016</v>
      </c>
      <c r="F438" s="1" t="s">
        <v>405</v>
      </c>
      <c r="G438" s="1">
        <v>2560060.1329999999</v>
      </c>
      <c r="H438" s="1">
        <v>1183014.9059999899</v>
      </c>
      <c r="I438" s="1" t="s">
        <v>12</v>
      </c>
      <c r="L438" s="3">
        <v>1864</v>
      </c>
      <c r="P438" s="1">
        <v>2067</v>
      </c>
      <c r="Q438" s="1">
        <v>3326</v>
      </c>
      <c r="R438" s="1">
        <v>7424</v>
      </c>
    </row>
    <row r="439" spans="1:18">
      <c r="A439" s="1" t="s">
        <v>522</v>
      </c>
      <c r="B439" s="1">
        <v>1533</v>
      </c>
      <c r="C439" s="1">
        <v>0</v>
      </c>
      <c r="D439" s="1" t="s">
        <v>522</v>
      </c>
      <c r="E439" s="1">
        <v>2027</v>
      </c>
      <c r="F439" s="1" t="s">
        <v>405</v>
      </c>
      <c r="G439" s="1">
        <v>2557451.9109999901</v>
      </c>
      <c r="H439" s="1">
        <v>1181593.96999999</v>
      </c>
      <c r="I439" s="1" t="s">
        <v>12</v>
      </c>
      <c r="L439" s="3">
        <v>1865</v>
      </c>
      <c r="P439" s="1">
        <v>2068</v>
      </c>
      <c r="Q439" s="1">
        <v>3421</v>
      </c>
      <c r="R439" s="1">
        <v>7424</v>
      </c>
    </row>
    <row r="440" spans="1:18">
      <c r="A440" s="1" t="s">
        <v>523</v>
      </c>
      <c r="B440" s="1">
        <v>1534</v>
      </c>
      <c r="C440" s="1">
        <v>2</v>
      </c>
      <c r="D440" s="1" t="s">
        <v>517</v>
      </c>
      <c r="E440" s="1">
        <v>2044</v>
      </c>
      <c r="F440" s="1" t="s">
        <v>405</v>
      </c>
      <c r="G440" s="1">
        <v>2555159.08399999</v>
      </c>
      <c r="H440" s="1">
        <v>1180045.5359999901</v>
      </c>
      <c r="I440" s="1" t="s">
        <v>12</v>
      </c>
      <c r="L440" s="3">
        <v>1866</v>
      </c>
      <c r="P440" s="1">
        <v>2072</v>
      </c>
      <c r="Q440" s="1">
        <v>3414</v>
      </c>
      <c r="R440" s="1">
        <v>7426</v>
      </c>
    </row>
    <row r="441" spans="1:18">
      <c r="A441" s="1" t="s">
        <v>524</v>
      </c>
      <c r="B441" s="1">
        <v>1534</v>
      </c>
      <c r="C441" s="1">
        <v>0</v>
      </c>
      <c r="D441" s="1" t="s">
        <v>510</v>
      </c>
      <c r="E441" s="1">
        <v>5831</v>
      </c>
      <c r="F441" s="1" t="s">
        <v>11</v>
      </c>
      <c r="G441" s="1">
        <v>2555629.3099999898</v>
      </c>
      <c r="H441" s="1">
        <v>1180838.87099999</v>
      </c>
      <c r="I441" s="1" t="s">
        <v>12</v>
      </c>
      <c r="L441" s="3">
        <v>1867</v>
      </c>
      <c r="P441" s="1">
        <v>2073</v>
      </c>
      <c r="Q441" s="1">
        <v>3421</v>
      </c>
      <c r="R441" s="1">
        <v>7426</v>
      </c>
    </row>
    <row r="442" spans="1:18">
      <c r="A442" s="1" t="s">
        <v>525</v>
      </c>
      <c r="B442" s="1">
        <v>1535</v>
      </c>
      <c r="C442" s="1">
        <v>0</v>
      </c>
      <c r="D442" s="1" t="s">
        <v>510</v>
      </c>
      <c r="E442" s="1">
        <v>5831</v>
      </c>
      <c r="F442" s="1" t="s">
        <v>11</v>
      </c>
      <c r="G442" s="1">
        <v>2552603.6749999998</v>
      </c>
      <c r="H442" s="1">
        <v>1179159.85099999</v>
      </c>
      <c r="I442" s="1" t="s">
        <v>12</v>
      </c>
      <c r="L442" s="3">
        <v>1867</v>
      </c>
      <c r="P442" s="1">
        <v>2074</v>
      </c>
      <c r="Q442" s="1">
        <v>3422</v>
      </c>
      <c r="R442" s="1">
        <v>7430</v>
      </c>
    </row>
    <row r="443" spans="1:18">
      <c r="A443" s="1" t="s">
        <v>526</v>
      </c>
      <c r="B443" s="1">
        <v>1536</v>
      </c>
      <c r="C443" s="1">
        <v>0</v>
      </c>
      <c r="D443" s="1" t="s">
        <v>510</v>
      </c>
      <c r="E443" s="1">
        <v>5831</v>
      </c>
      <c r="F443" s="1" t="s">
        <v>11</v>
      </c>
      <c r="G443" s="1">
        <v>2551903.1629999899</v>
      </c>
      <c r="H443" s="1">
        <v>1177777.8729999899</v>
      </c>
      <c r="I443" s="1" t="s">
        <v>12</v>
      </c>
      <c r="L443" s="3">
        <v>1867</v>
      </c>
      <c r="P443" s="1">
        <v>2075</v>
      </c>
      <c r="Q443" s="1">
        <v>3422</v>
      </c>
      <c r="R443" s="1">
        <v>7432</v>
      </c>
    </row>
    <row r="444" spans="1:18">
      <c r="A444" s="1" t="s">
        <v>527</v>
      </c>
      <c r="B444" s="1">
        <v>1537</v>
      </c>
      <c r="C444" s="1">
        <v>0</v>
      </c>
      <c r="D444" s="1" t="s">
        <v>527</v>
      </c>
      <c r="E444" s="1">
        <v>5812</v>
      </c>
      <c r="F444" s="1" t="s">
        <v>11</v>
      </c>
      <c r="G444" s="1">
        <v>2550277.3779999898</v>
      </c>
      <c r="H444" s="1">
        <v>1178986.943</v>
      </c>
      <c r="I444" s="1" t="s">
        <v>12</v>
      </c>
      <c r="L444" s="3">
        <v>1880</v>
      </c>
      <c r="P444" s="1">
        <v>2075</v>
      </c>
      <c r="Q444" s="1">
        <v>3472</v>
      </c>
      <c r="R444" s="1">
        <v>7433</v>
      </c>
    </row>
    <row r="445" spans="1:18">
      <c r="A445" s="1" t="s">
        <v>528</v>
      </c>
      <c r="B445" s="1">
        <v>1538</v>
      </c>
      <c r="C445" s="1">
        <v>0</v>
      </c>
      <c r="D445" s="1" t="s">
        <v>528</v>
      </c>
      <c r="E445" s="1">
        <v>5828</v>
      </c>
      <c r="F445" s="1" t="s">
        <v>11</v>
      </c>
      <c r="G445" s="1">
        <v>2551287.1159999999</v>
      </c>
      <c r="H445" s="1">
        <v>1180194.26</v>
      </c>
      <c r="I445" s="1" t="s">
        <v>12</v>
      </c>
      <c r="L445" s="3">
        <v>1880</v>
      </c>
      <c r="P445" s="1">
        <v>2087</v>
      </c>
      <c r="Q445" s="1">
        <v>3421</v>
      </c>
      <c r="R445" s="1">
        <v>7433</v>
      </c>
    </row>
    <row r="446" spans="1:18">
      <c r="A446" s="1" t="s">
        <v>529</v>
      </c>
      <c r="B446" s="1">
        <v>1541</v>
      </c>
      <c r="C446" s="1">
        <v>3</v>
      </c>
      <c r="D446" s="1" t="s">
        <v>529</v>
      </c>
      <c r="E446" s="1">
        <v>2043</v>
      </c>
      <c r="F446" s="1" t="s">
        <v>405</v>
      </c>
      <c r="G446" s="1">
        <v>2557041.6490000002</v>
      </c>
      <c r="H446" s="1">
        <v>1187693.8389999999</v>
      </c>
      <c r="I446" s="1" t="s">
        <v>12</v>
      </c>
      <c r="L446" s="3">
        <v>1880</v>
      </c>
      <c r="P446" s="1">
        <v>2088</v>
      </c>
      <c r="Q446" s="1">
        <v>3425</v>
      </c>
      <c r="R446" s="1">
        <v>7433</v>
      </c>
    </row>
    <row r="447" spans="1:18">
      <c r="A447" s="1" t="s">
        <v>530</v>
      </c>
      <c r="B447" s="1">
        <v>1541</v>
      </c>
      <c r="C447" s="1">
        <v>0</v>
      </c>
      <c r="D447" s="1" t="s">
        <v>478</v>
      </c>
      <c r="E447" s="1">
        <v>2054</v>
      </c>
      <c r="F447" s="1" t="s">
        <v>405</v>
      </c>
      <c r="G447" s="1">
        <v>2558090.1460000002</v>
      </c>
      <c r="H447" s="1">
        <v>1187228.4990000001</v>
      </c>
      <c r="I447" s="1" t="s">
        <v>12</v>
      </c>
      <c r="L447" s="3">
        <v>1880</v>
      </c>
      <c r="P447" s="1">
        <v>2103</v>
      </c>
      <c r="Q447" s="1">
        <v>3472</v>
      </c>
      <c r="R447" s="1">
        <v>7433</v>
      </c>
    </row>
    <row r="448" spans="1:18">
      <c r="A448" s="1" t="s">
        <v>531</v>
      </c>
      <c r="B448" s="1">
        <v>1541</v>
      </c>
      <c r="C448" s="1">
        <v>2</v>
      </c>
      <c r="D448" s="1" t="s">
        <v>478</v>
      </c>
      <c r="E448" s="1">
        <v>2054</v>
      </c>
      <c r="F448" s="1" t="s">
        <v>405</v>
      </c>
      <c r="G448" s="1">
        <v>2559486.8949999898</v>
      </c>
      <c r="H448" s="1">
        <v>1188283.3079999899</v>
      </c>
      <c r="I448" s="1" t="s">
        <v>12</v>
      </c>
      <c r="L448" s="3">
        <v>1880</v>
      </c>
      <c r="P448" s="1">
        <v>2105</v>
      </c>
      <c r="Q448" s="1">
        <v>3474</v>
      </c>
      <c r="R448" s="1">
        <v>7440</v>
      </c>
    </row>
    <row r="449" spans="1:18">
      <c r="A449" s="1" t="s">
        <v>532</v>
      </c>
      <c r="B449" s="1">
        <v>1542</v>
      </c>
      <c r="C449" s="1">
        <v>0</v>
      </c>
      <c r="D449" s="1" t="s">
        <v>478</v>
      </c>
      <c r="E449" s="1">
        <v>2054</v>
      </c>
      <c r="F449" s="1" t="s">
        <v>405</v>
      </c>
      <c r="G449" s="1">
        <v>2560200.5379999899</v>
      </c>
      <c r="H449" s="1">
        <v>1189966.20899999</v>
      </c>
      <c r="I449" s="1" t="s">
        <v>12</v>
      </c>
      <c r="L449" s="3">
        <v>1882</v>
      </c>
      <c r="P449" s="1">
        <v>2108</v>
      </c>
      <c r="Q449" s="1">
        <v>3237</v>
      </c>
      <c r="R449" s="1">
        <v>7442</v>
      </c>
    </row>
    <row r="450" spans="1:18">
      <c r="A450" s="1" t="s">
        <v>533</v>
      </c>
      <c r="B450" s="1">
        <v>1543</v>
      </c>
      <c r="C450" s="1">
        <v>0</v>
      </c>
      <c r="D450" s="1" t="s">
        <v>533</v>
      </c>
      <c r="E450" s="1">
        <v>5817</v>
      </c>
      <c r="F450" s="1" t="s">
        <v>11</v>
      </c>
      <c r="G450" s="1">
        <v>2561259.85</v>
      </c>
      <c r="H450" s="1">
        <v>1191323.7789999901</v>
      </c>
      <c r="I450" s="1" t="s">
        <v>12</v>
      </c>
      <c r="L450" s="3">
        <v>1884</v>
      </c>
      <c r="P450" s="1">
        <v>2112</v>
      </c>
      <c r="Q450" s="1">
        <v>3235</v>
      </c>
      <c r="R450" s="1">
        <v>7443</v>
      </c>
    </row>
    <row r="451" spans="1:18">
      <c r="A451" s="1" t="s">
        <v>534</v>
      </c>
      <c r="B451" s="1">
        <v>1544</v>
      </c>
      <c r="C451" s="1">
        <v>0</v>
      </c>
      <c r="D451" s="1" t="s">
        <v>534</v>
      </c>
      <c r="E451" s="1">
        <v>2022</v>
      </c>
      <c r="F451" s="1" t="s">
        <v>405</v>
      </c>
      <c r="G451" s="1">
        <v>2561785.4049999998</v>
      </c>
      <c r="H451" s="1">
        <v>1193913.4439999899</v>
      </c>
      <c r="I451" s="1" t="s">
        <v>12</v>
      </c>
      <c r="L451" s="3">
        <v>1884</v>
      </c>
      <c r="P451" s="1">
        <v>2113</v>
      </c>
      <c r="Q451" s="1">
        <v>2577</v>
      </c>
      <c r="R451" s="1">
        <v>7444</v>
      </c>
    </row>
    <row r="452" spans="1:18">
      <c r="A452" s="1" t="s">
        <v>535</v>
      </c>
      <c r="B452" s="1">
        <v>1545</v>
      </c>
      <c r="C452" s="1">
        <v>0</v>
      </c>
      <c r="D452" s="1" t="s">
        <v>535</v>
      </c>
      <c r="E452" s="1">
        <v>5813</v>
      </c>
      <c r="F452" s="1" t="s">
        <v>11</v>
      </c>
      <c r="G452" s="1">
        <v>2559499.66</v>
      </c>
      <c r="H452" s="1">
        <v>1193076.0579999899</v>
      </c>
      <c r="I452" s="1" t="s">
        <v>12</v>
      </c>
      <c r="L452" s="3">
        <v>1884</v>
      </c>
      <c r="P452" s="1">
        <v>2114</v>
      </c>
      <c r="Q452" s="1">
        <v>3238</v>
      </c>
      <c r="R452" s="1">
        <v>7445</v>
      </c>
    </row>
    <row r="453" spans="1:18">
      <c r="A453" s="1" t="s">
        <v>536</v>
      </c>
      <c r="B453" s="1">
        <v>1551</v>
      </c>
      <c r="C453" s="1">
        <v>0</v>
      </c>
      <c r="D453" s="1" t="s">
        <v>520</v>
      </c>
      <c r="E453" s="1">
        <v>5822</v>
      </c>
      <c r="F453" s="1" t="s">
        <v>11</v>
      </c>
      <c r="G453" s="1">
        <v>2562135.3879999998</v>
      </c>
      <c r="H453" s="1">
        <v>1182926.2779999999</v>
      </c>
      <c r="I453" s="1" t="s">
        <v>12</v>
      </c>
      <c r="L453" s="3">
        <v>1885</v>
      </c>
      <c r="P453" s="1">
        <v>2115</v>
      </c>
      <c r="Q453" s="1">
        <v>3236</v>
      </c>
      <c r="R453" s="1">
        <v>7445</v>
      </c>
    </row>
    <row r="454" spans="1:18">
      <c r="A454" s="1" t="s">
        <v>537</v>
      </c>
      <c r="B454" s="1">
        <v>1552</v>
      </c>
      <c r="C454" s="1">
        <v>0</v>
      </c>
      <c r="D454" s="1" t="s">
        <v>537</v>
      </c>
      <c r="E454" s="1">
        <v>5827</v>
      </c>
      <c r="F454" s="1" t="s">
        <v>11</v>
      </c>
      <c r="G454" s="1">
        <v>2560837.0989999902</v>
      </c>
      <c r="H454" s="1">
        <v>1180027.2890000001</v>
      </c>
      <c r="I454" s="1" t="s">
        <v>12</v>
      </c>
      <c r="L454" s="3">
        <v>1892</v>
      </c>
      <c r="P454" s="1">
        <v>2116</v>
      </c>
      <c r="Q454" s="1">
        <v>3232</v>
      </c>
      <c r="R454" s="1">
        <v>7450</v>
      </c>
    </row>
    <row r="455" spans="1:18">
      <c r="A455" s="1" t="s">
        <v>538</v>
      </c>
      <c r="B455" s="1">
        <v>1553</v>
      </c>
      <c r="C455" s="1">
        <v>0</v>
      </c>
      <c r="D455" s="1" t="s">
        <v>538</v>
      </c>
      <c r="E455" s="1">
        <v>2068</v>
      </c>
      <c r="F455" s="1" t="s">
        <v>405</v>
      </c>
      <c r="G455" s="1">
        <v>2561768.8509999998</v>
      </c>
      <c r="H455" s="1">
        <v>1178224.1739999901</v>
      </c>
      <c r="I455" s="1" t="s">
        <v>12</v>
      </c>
      <c r="L455" s="3">
        <v>1892</v>
      </c>
      <c r="P455" s="1">
        <v>2117</v>
      </c>
      <c r="Q455" s="1">
        <v>2576</v>
      </c>
      <c r="R455" s="1">
        <v>7450</v>
      </c>
    </row>
    <row r="456" spans="1:18">
      <c r="A456" s="1" t="s">
        <v>539</v>
      </c>
      <c r="B456" s="1">
        <v>1554</v>
      </c>
      <c r="C456" s="1">
        <v>0</v>
      </c>
      <c r="D456" s="1" t="s">
        <v>540</v>
      </c>
      <c r="E456" s="1">
        <v>5830</v>
      </c>
      <c r="F456" s="1" t="s">
        <v>11</v>
      </c>
      <c r="G456" s="1">
        <v>2561353.6349999998</v>
      </c>
      <c r="H456" s="1">
        <v>1177703.6459999999</v>
      </c>
      <c r="I456" s="1" t="s">
        <v>12</v>
      </c>
      <c r="L456" s="3">
        <v>1892</v>
      </c>
      <c r="P456" s="1">
        <v>2123</v>
      </c>
      <c r="Q456" s="1">
        <v>3225</v>
      </c>
      <c r="R456" s="1">
        <v>7451</v>
      </c>
    </row>
    <row r="457" spans="1:18">
      <c r="A457" s="1" t="s">
        <v>541</v>
      </c>
      <c r="B457" s="1">
        <v>1554</v>
      </c>
      <c r="C457" s="1">
        <v>2</v>
      </c>
      <c r="D457" s="1" t="s">
        <v>540</v>
      </c>
      <c r="E457" s="1">
        <v>5830</v>
      </c>
      <c r="F457" s="1" t="s">
        <v>11</v>
      </c>
      <c r="G457" s="1">
        <v>2560541.6639999999</v>
      </c>
      <c r="H457" s="1">
        <v>1176118.11499999</v>
      </c>
      <c r="I457" s="1" t="s">
        <v>12</v>
      </c>
      <c r="P457" s="1">
        <v>2124</v>
      </c>
      <c r="Q457" s="1">
        <v>2577</v>
      </c>
      <c r="R457" s="1">
        <v>7452</v>
      </c>
    </row>
    <row r="458" spans="1:18">
      <c r="A458" s="1" t="s">
        <v>540</v>
      </c>
      <c r="B458" s="1">
        <v>1555</v>
      </c>
      <c r="C458" s="1">
        <v>0</v>
      </c>
      <c r="D458" s="1" t="s">
        <v>540</v>
      </c>
      <c r="E458" s="1">
        <v>5830</v>
      </c>
      <c r="F458" s="1" t="s">
        <v>11</v>
      </c>
      <c r="G458" s="1">
        <v>2559811.324</v>
      </c>
      <c r="H458" s="1">
        <v>1177657.5630000001</v>
      </c>
      <c r="I458" s="1" t="s">
        <v>12</v>
      </c>
      <c r="P458" s="1">
        <v>2126</v>
      </c>
      <c r="Q458" s="1">
        <v>3226</v>
      </c>
      <c r="R458" s="1">
        <v>7453</v>
      </c>
    </row>
    <row r="459" spans="1:18">
      <c r="A459" s="1" t="s">
        <v>542</v>
      </c>
      <c r="B459" s="1">
        <v>1562</v>
      </c>
      <c r="C459" s="1">
        <v>0</v>
      </c>
      <c r="D459" s="1" t="s">
        <v>542</v>
      </c>
      <c r="E459" s="1">
        <v>5816</v>
      </c>
      <c r="F459" s="1" t="s">
        <v>11</v>
      </c>
      <c r="G459" s="1">
        <v>2563575.1239999998</v>
      </c>
      <c r="H459" s="1">
        <v>1186832.923</v>
      </c>
      <c r="I459" s="1" t="s">
        <v>12</v>
      </c>
      <c r="P459" s="1">
        <v>2127</v>
      </c>
      <c r="Q459" s="1">
        <v>3233</v>
      </c>
      <c r="R459" s="1">
        <v>7454</v>
      </c>
    </row>
    <row r="460" spans="1:18">
      <c r="A460" s="1" t="s">
        <v>543</v>
      </c>
      <c r="B460" s="1">
        <v>1563</v>
      </c>
      <c r="C460" s="1">
        <v>0</v>
      </c>
      <c r="D460" s="1" t="s">
        <v>544</v>
      </c>
      <c r="E460" s="1">
        <v>2053</v>
      </c>
      <c r="F460" s="1" t="s">
        <v>405</v>
      </c>
      <c r="G460" s="1">
        <v>2565676.2729999898</v>
      </c>
      <c r="H460" s="1">
        <v>1189200.061</v>
      </c>
      <c r="I460" s="1" t="s">
        <v>12</v>
      </c>
      <c r="P460" s="1">
        <v>2149</v>
      </c>
      <c r="Q460" s="1">
        <v>3234</v>
      </c>
      <c r="R460" s="1">
        <v>7455</v>
      </c>
    </row>
    <row r="461" spans="1:18">
      <c r="A461" s="1" t="s">
        <v>545</v>
      </c>
      <c r="B461" s="1">
        <v>1564</v>
      </c>
      <c r="C461" s="1">
        <v>0</v>
      </c>
      <c r="D461" s="1" t="s">
        <v>544</v>
      </c>
      <c r="E461" s="1">
        <v>2053</v>
      </c>
      <c r="F461" s="1" t="s">
        <v>405</v>
      </c>
      <c r="G461" s="1">
        <v>2567725.7209999999</v>
      </c>
      <c r="H461" s="1">
        <v>1190491.405</v>
      </c>
      <c r="I461" s="1" t="s">
        <v>12</v>
      </c>
      <c r="P461" s="1">
        <v>2149</v>
      </c>
      <c r="Q461" s="1">
        <v>3315</v>
      </c>
      <c r="R461" s="1">
        <v>7456</v>
      </c>
    </row>
    <row r="462" spans="1:18">
      <c r="A462" s="1" t="s">
        <v>546</v>
      </c>
      <c r="B462" s="1">
        <v>1565</v>
      </c>
      <c r="C462" s="1">
        <v>2</v>
      </c>
      <c r="D462" s="1" t="s">
        <v>546</v>
      </c>
      <c r="E462" s="1">
        <v>2045</v>
      </c>
      <c r="F462" s="1" t="s">
        <v>405</v>
      </c>
      <c r="G462" s="1">
        <v>2563012.1129999999</v>
      </c>
      <c r="H462" s="1">
        <v>1192743.46599999</v>
      </c>
      <c r="I462" s="1" t="s">
        <v>12</v>
      </c>
      <c r="P462" s="1">
        <v>2149</v>
      </c>
      <c r="Q462" s="1">
        <v>3315</v>
      </c>
      <c r="R462" s="1">
        <v>7456</v>
      </c>
    </row>
    <row r="463" spans="1:18">
      <c r="A463" s="1" t="s">
        <v>547</v>
      </c>
      <c r="B463" s="1">
        <v>1565</v>
      </c>
      <c r="C463" s="1">
        <v>0</v>
      </c>
      <c r="D463" s="1" t="s">
        <v>547</v>
      </c>
      <c r="E463" s="1">
        <v>5821</v>
      </c>
      <c r="F463" s="1" t="s">
        <v>11</v>
      </c>
      <c r="G463" s="1">
        <v>2564308.5</v>
      </c>
      <c r="H463" s="1">
        <v>1192246.8839999901</v>
      </c>
      <c r="I463" s="1" t="s">
        <v>12</v>
      </c>
      <c r="P463" s="1">
        <v>2206</v>
      </c>
      <c r="Q463" s="1">
        <v>3053</v>
      </c>
      <c r="R463" s="1">
        <v>7457</v>
      </c>
    </row>
    <row r="464" spans="1:18">
      <c r="A464" s="1" t="s">
        <v>548</v>
      </c>
      <c r="B464" s="1">
        <v>1566</v>
      </c>
      <c r="C464" s="1">
        <v>0</v>
      </c>
      <c r="D464" s="1" t="s">
        <v>549</v>
      </c>
      <c r="E464" s="1">
        <v>2041</v>
      </c>
      <c r="F464" s="1" t="s">
        <v>405</v>
      </c>
      <c r="G464" s="1">
        <v>2565073.7650000001</v>
      </c>
      <c r="H464" s="1">
        <v>1193326.743</v>
      </c>
      <c r="I464" s="1" t="s">
        <v>12</v>
      </c>
      <c r="P464" s="1">
        <v>2207</v>
      </c>
      <c r="Q464" s="1">
        <v>3053</v>
      </c>
      <c r="R464" s="1">
        <v>7458</v>
      </c>
    </row>
    <row r="465" spans="1:18">
      <c r="A465" s="1" t="s">
        <v>550</v>
      </c>
      <c r="B465" s="1">
        <v>1566</v>
      </c>
      <c r="C465" s="1">
        <v>2</v>
      </c>
      <c r="D465" s="1" t="s">
        <v>549</v>
      </c>
      <c r="E465" s="1">
        <v>2041</v>
      </c>
      <c r="F465" s="1" t="s">
        <v>405</v>
      </c>
      <c r="G465" s="1">
        <v>2565667.4010000001</v>
      </c>
      <c r="H465" s="1">
        <v>1194790.5830000001</v>
      </c>
      <c r="I465" s="1" t="s">
        <v>12</v>
      </c>
      <c r="P465" s="1">
        <v>2208</v>
      </c>
      <c r="Q465" s="1">
        <v>3306</v>
      </c>
      <c r="R465" s="1">
        <v>7459</v>
      </c>
    </row>
    <row r="466" spans="1:18">
      <c r="A466" s="1" t="s">
        <v>551</v>
      </c>
      <c r="B466" s="1">
        <v>1567</v>
      </c>
      <c r="C466" s="1">
        <v>0</v>
      </c>
      <c r="D466" s="1" t="s">
        <v>552</v>
      </c>
      <c r="E466" s="1">
        <v>2051</v>
      </c>
      <c r="F466" s="1" t="s">
        <v>405</v>
      </c>
      <c r="G466" s="1">
        <v>2564115.4989999998</v>
      </c>
      <c r="H466" s="1">
        <v>1195890.3029999901</v>
      </c>
      <c r="I466" s="1" t="s">
        <v>12</v>
      </c>
      <c r="P466" s="1">
        <v>2300</v>
      </c>
      <c r="Q466" s="1">
        <v>3308</v>
      </c>
      <c r="R466" s="1">
        <v>7460</v>
      </c>
    </row>
    <row r="467" spans="1:18">
      <c r="A467" s="1" t="s">
        <v>553</v>
      </c>
      <c r="B467" s="1">
        <v>1568</v>
      </c>
      <c r="C467" s="1">
        <v>0</v>
      </c>
      <c r="D467" s="1" t="s">
        <v>552</v>
      </c>
      <c r="E467" s="1">
        <v>2051</v>
      </c>
      <c r="F467" s="1" t="s">
        <v>405</v>
      </c>
      <c r="G467" s="1">
        <v>2563196.0729999901</v>
      </c>
      <c r="H467" s="1">
        <v>1196430.129</v>
      </c>
      <c r="I467" s="1" t="s">
        <v>12</v>
      </c>
      <c r="P467" s="1">
        <v>2300</v>
      </c>
      <c r="Q467" s="1">
        <v>3309</v>
      </c>
      <c r="R467" s="1">
        <v>7462</v>
      </c>
    </row>
    <row r="468" spans="1:18">
      <c r="A468" s="1" t="s">
        <v>554</v>
      </c>
      <c r="B468" s="1">
        <v>1580</v>
      </c>
      <c r="C468" s="1">
        <v>0</v>
      </c>
      <c r="D468" s="1" t="s">
        <v>554</v>
      </c>
      <c r="E468" s="1">
        <v>5451</v>
      </c>
      <c r="F468" s="1" t="s">
        <v>11</v>
      </c>
      <c r="G468" s="1">
        <v>2569659.9739999902</v>
      </c>
      <c r="H468" s="1">
        <v>1192202.7109999901</v>
      </c>
      <c r="I468" s="1" t="s">
        <v>12</v>
      </c>
      <c r="P468" s="1">
        <v>2314</v>
      </c>
      <c r="Q468" s="1">
        <v>3312</v>
      </c>
      <c r="R468" s="1">
        <v>7463</v>
      </c>
    </row>
    <row r="469" spans="1:18">
      <c r="A469" s="1" t="s">
        <v>555</v>
      </c>
      <c r="B469" s="1">
        <v>1580</v>
      </c>
      <c r="C469" s="1">
        <v>2</v>
      </c>
      <c r="D469" s="1" t="s">
        <v>554</v>
      </c>
      <c r="E469" s="1">
        <v>5451</v>
      </c>
      <c r="F469" s="1" t="s">
        <v>11</v>
      </c>
      <c r="G469" s="1">
        <v>2569453.0630000001</v>
      </c>
      <c r="H469" s="1">
        <v>1189200.0899999901</v>
      </c>
      <c r="I469" s="1" t="s">
        <v>12</v>
      </c>
      <c r="P469" s="1">
        <v>2316</v>
      </c>
      <c r="Q469" s="1">
        <v>3313</v>
      </c>
      <c r="R469" s="1">
        <v>7463</v>
      </c>
    </row>
    <row r="470" spans="1:18">
      <c r="A470" s="1" t="s">
        <v>556</v>
      </c>
      <c r="B470" s="1">
        <v>1580</v>
      </c>
      <c r="C470" s="1">
        <v>3</v>
      </c>
      <c r="D470" s="1" t="s">
        <v>554</v>
      </c>
      <c r="E470" s="1">
        <v>5451</v>
      </c>
      <c r="F470" s="1" t="s">
        <v>11</v>
      </c>
      <c r="G470" s="1">
        <v>2570982.7699999898</v>
      </c>
      <c r="H470" s="1">
        <v>1191796.5689999899</v>
      </c>
      <c r="I470" s="1" t="s">
        <v>12</v>
      </c>
      <c r="P470" s="1">
        <v>2316</v>
      </c>
      <c r="Q470" s="1">
        <v>3314</v>
      </c>
      <c r="R470" s="1">
        <v>7464</v>
      </c>
    </row>
    <row r="471" spans="1:18">
      <c r="A471" s="1" t="s">
        <v>557</v>
      </c>
      <c r="B471" s="1">
        <v>1583</v>
      </c>
      <c r="C471" s="1">
        <v>0</v>
      </c>
      <c r="D471" s="1" t="s">
        <v>558</v>
      </c>
      <c r="E471" s="1">
        <v>2254</v>
      </c>
      <c r="F471" s="1" t="s">
        <v>405</v>
      </c>
      <c r="G471" s="1">
        <v>2572084.49599999</v>
      </c>
      <c r="H471" s="1">
        <v>1192560.98299999</v>
      </c>
      <c r="I471" s="1" t="s">
        <v>12</v>
      </c>
      <c r="P471" s="1">
        <v>2318</v>
      </c>
      <c r="Q471" s="1">
        <v>3317</v>
      </c>
      <c r="R471" s="1">
        <v>7472</v>
      </c>
    </row>
    <row r="472" spans="1:18">
      <c r="A472" s="1" t="s">
        <v>559</v>
      </c>
      <c r="B472" s="1">
        <v>1584</v>
      </c>
      <c r="C472" s="1">
        <v>0</v>
      </c>
      <c r="D472" s="1" t="s">
        <v>560</v>
      </c>
      <c r="E472" s="1">
        <v>5464</v>
      </c>
      <c r="F472" s="1" t="s">
        <v>11</v>
      </c>
      <c r="G472" s="1">
        <v>2565818.304</v>
      </c>
      <c r="H472" s="1">
        <v>1195030.804</v>
      </c>
      <c r="I472" s="1" t="s">
        <v>12</v>
      </c>
      <c r="P472" s="1">
        <v>2322</v>
      </c>
      <c r="Q472" s="1">
        <v>3317</v>
      </c>
      <c r="R472" s="1">
        <v>7473</v>
      </c>
    </row>
    <row r="473" spans="1:18">
      <c r="A473" s="1" t="s">
        <v>561</v>
      </c>
      <c r="B473" s="1">
        <v>1585</v>
      </c>
      <c r="C473" s="1">
        <v>0</v>
      </c>
      <c r="D473" s="1" t="s">
        <v>560</v>
      </c>
      <c r="E473" s="1">
        <v>5464</v>
      </c>
      <c r="F473" s="1" t="s">
        <v>11</v>
      </c>
      <c r="G473" s="1">
        <v>2568334.4409999899</v>
      </c>
      <c r="H473" s="1">
        <v>1196284.21299999</v>
      </c>
      <c r="I473" s="1" t="s">
        <v>12</v>
      </c>
      <c r="P473" s="1">
        <v>2325</v>
      </c>
      <c r="Q473" s="1">
        <v>3303</v>
      </c>
      <c r="R473" s="1">
        <v>7477</v>
      </c>
    </row>
    <row r="474" spans="1:18">
      <c r="A474" s="1" t="s">
        <v>562</v>
      </c>
      <c r="B474" s="1">
        <v>1585</v>
      </c>
      <c r="C474" s="1">
        <v>2</v>
      </c>
      <c r="D474" s="1" t="s">
        <v>560</v>
      </c>
      <c r="E474" s="1">
        <v>5464</v>
      </c>
      <c r="F474" s="1" t="s">
        <v>11</v>
      </c>
      <c r="G474" s="1">
        <v>2568365.73</v>
      </c>
      <c r="H474" s="1">
        <v>1197141.2589999901</v>
      </c>
      <c r="I474" s="1" t="s">
        <v>12</v>
      </c>
      <c r="P474" s="1">
        <v>2333</v>
      </c>
      <c r="Q474" s="1">
        <v>3303</v>
      </c>
      <c r="R474" s="1">
        <v>7482</v>
      </c>
    </row>
    <row r="475" spans="1:18">
      <c r="A475" s="1" t="s">
        <v>563</v>
      </c>
      <c r="B475" s="1">
        <v>1585</v>
      </c>
      <c r="C475" s="1">
        <v>3</v>
      </c>
      <c r="D475" s="1" t="s">
        <v>560</v>
      </c>
      <c r="E475" s="1">
        <v>5464</v>
      </c>
      <c r="F475" s="1" t="s">
        <v>11</v>
      </c>
      <c r="G475" s="1">
        <v>2568552.6510000001</v>
      </c>
      <c r="H475" s="1">
        <v>1196805.7139999999</v>
      </c>
      <c r="I475" s="1" t="s">
        <v>12</v>
      </c>
      <c r="P475" s="1">
        <v>2333</v>
      </c>
      <c r="Q475" s="1">
        <v>3303</v>
      </c>
      <c r="R475" s="1">
        <v>7482</v>
      </c>
    </row>
    <row r="476" spans="1:18">
      <c r="A476" s="1" t="s">
        <v>564</v>
      </c>
      <c r="B476" s="1">
        <v>1586</v>
      </c>
      <c r="C476" s="1">
        <v>0</v>
      </c>
      <c r="D476" s="1" t="s">
        <v>560</v>
      </c>
      <c r="E476" s="1">
        <v>5464</v>
      </c>
      <c r="F476" s="1" t="s">
        <v>11</v>
      </c>
      <c r="G476" s="1">
        <v>2569542.1829999899</v>
      </c>
      <c r="H476" s="1">
        <v>1197930.159</v>
      </c>
      <c r="I476" s="1" t="s">
        <v>12</v>
      </c>
      <c r="P476" s="1">
        <v>2336</v>
      </c>
      <c r="Q476" s="1">
        <v>3305</v>
      </c>
      <c r="R476" s="1">
        <v>7482</v>
      </c>
    </row>
    <row r="477" spans="1:18">
      <c r="A477" s="1" t="s">
        <v>565</v>
      </c>
      <c r="B477" s="1">
        <v>1587</v>
      </c>
      <c r="C477" s="1">
        <v>0</v>
      </c>
      <c r="D477" s="1" t="s">
        <v>560</v>
      </c>
      <c r="E477" s="1">
        <v>5464</v>
      </c>
      <c r="F477" s="1" t="s">
        <v>11</v>
      </c>
      <c r="G477" s="1">
        <v>2567308.5210000002</v>
      </c>
      <c r="H477" s="1">
        <v>1197387.125</v>
      </c>
      <c r="I477" s="1" t="s">
        <v>12</v>
      </c>
      <c r="P477" s="1">
        <v>2338</v>
      </c>
      <c r="Q477" s="1">
        <v>3305</v>
      </c>
      <c r="R477" s="1">
        <v>7484</v>
      </c>
    </row>
    <row r="478" spans="1:18">
      <c r="A478" s="1" t="s">
        <v>566</v>
      </c>
      <c r="B478" s="1">
        <v>1587</v>
      </c>
      <c r="C478" s="1">
        <v>1</v>
      </c>
      <c r="D478" s="1" t="s">
        <v>560</v>
      </c>
      <c r="E478" s="1">
        <v>5464</v>
      </c>
      <c r="F478" s="1" t="s">
        <v>11</v>
      </c>
      <c r="G478" s="1">
        <v>2567510.1549999998</v>
      </c>
      <c r="H478" s="1">
        <v>1196500.7279999999</v>
      </c>
      <c r="I478" s="1" t="s">
        <v>12</v>
      </c>
      <c r="P478" s="1">
        <v>2338</v>
      </c>
      <c r="Q478" s="1">
        <v>3322</v>
      </c>
      <c r="R478" s="1">
        <v>7492</v>
      </c>
    </row>
    <row r="479" spans="1:18">
      <c r="A479" s="1" t="s">
        <v>567</v>
      </c>
      <c r="B479" s="1">
        <v>1588</v>
      </c>
      <c r="C479" s="1">
        <v>0</v>
      </c>
      <c r="D479" s="1" t="s">
        <v>567</v>
      </c>
      <c r="E479" s="1">
        <v>5456</v>
      </c>
      <c r="F479" s="1" t="s">
        <v>11</v>
      </c>
      <c r="G479" s="1">
        <v>2568105.5009999899</v>
      </c>
      <c r="H479" s="1">
        <v>1200552.46299999</v>
      </c>
      <c r="I479" s="1" t="s">
        <v>12</v>
      </c>
      <c r="P479" s="1">
        <v>2340</v>
      </c>
      <c r="Q479" s="1">
        <v>3302</v>
      </c>
      <c r="R479" s="1">
        <v>7500</v>
      </c>
    </row>
    <row r="480" spans="1:18">
      <c r="A480" s="1" t="s">
        <v>568</v>
      </c>
      <c r="B480" s="1">
        <v>1589</v>
      </c>
      <c r="C480" s="1">
        <v>0</v>
      </c>
      <c r="D480" s="1" t="s">
        <v>560</v>
      </c>
      <c r="E480" s="1">
        <v>5464</v>
      </c>
      <c r="F480" s="1" t="s">
        <v>11</v>
      </c>
      <c r="G480" s="1">
        <v>2565178.9730000002</v>
      </c>
      <c r="H480" s="1">
        <v>1197427.48299999</v>
      </c>
      <c r="I480" s="1" t="s">
        <v>12</v>
      </c>
      <c r="P480" s="1">
        <v>2345</v>
      </c>
      <c r="Q480" s="1">
        <v>3053</v>
      </c>
      <c r="R480" s="1">
        <v>7502</v>
      </c>
    </row>
    <row r="481" spans="1:18">
      <c r="A481" s="1" t="s">
        <v>569</v>
      </c>
      <c r="B481" s="1">
        <v>1595</v>
      </c>
      <c r="C481" s="1">
        <v>2</v>
      </c>
      <c r="D481" s="1" t="s">
        <v>570</v>
      </c>
      <c r="E481" s="1">
        <v>2275</v>
      </c>
      <c r="F481" s="1" t="s">
        <v>405</v>
      </c>
      <c r="G481" s="1">
        <v>2573530.2259999998</v>
      </c>
      <c r="H481" s="1">
        <v>1194319.8</v>
      </c>
      <c r="I481" s="1" t="s">
        <v>571</v>
      </c>
      <c r="P481" s="1">
        <v>2345</v>
      </c>
      <c r="Q481" s="1">
        <v>3322</v>
      </c>
      <c r="R481" s="1">
        <v>7502</v>
      </c>
    </row>
    <row r="482" spans="1:18">
      <c r="A482" s="1" t="s">
        <v>572</v>
      </c>
      <c r="B482" s="1">
        <v>1595</v>
      </c>
      <c r="C482" s="1">
        <v>0</v>
      </c>
      <c r="D482" s="1" t="s">
        <v>572</v>
      </c>
      <c r="E482" s="1">
        <v>5458</v>
      </c>
      <c r="F482" s="1" t="s">
        <v>11</v>
      </c>
      <c r="G482" s="1">
        <v>2572479.1639999999</v>
      </c>
      <c r="H482" s="1">
        <v>1195358.098</v>
      </c>
      <c r="I482" s="1" t="s">
        <v>12</v>
      </c>
      <c r="P482" s="1">
        <v>2345</v>
      </c>
      <c r="Q482" s="1">
        <v>3427</v>
      </c>
      <c r="R482" s="1">
        <v>7503</v>
      </c>
    </row>
    <row r="483" spans="1:18">
      <c r="A483" s="1" t="s">
        <v>573</v>
      </c>
      <c r="B483" s="1">
        <v>1607</v>
      </c>
      <c r="C483" s="1">
        <v>0</v>
      </c>
      <c r="D483" s="1" t="s">
        <v>182</v>
      </c>
      <c r="E483" s="1">
        <v>5805</v>
      </c>
      <c r="F483" s="1" t="s">
        <v>11</v>
      </c>
      <c r="G483" s="1">
        <v>2553911.58399999</v>
      </c>
      <c r="H483" s="1">
        <v>1154763.1680000001</v>
      </c>
      <c r="I483" s="1" t="s">
        <v>12</v>
      </c>
      <c r="P483" s="1">
        <v>2350</v>
      </c>
      <c r="Q483" s="1">
        <v>3053</v>
      </c>
      <c r="R483" s="1">
        <v>7504</v>
      </c>
    </row>
    <row r="484" spans="1:18">
      <c r="A484" s="1" t="s">
        <v>574</v>
      </c>
      <c r="B484" s="1">
        <v>1607</v>
      </c>
      <c r="C484" s="1">
        <v>1</v>
      </c>
      <c r="D484" s="1" t="s">
        <v>182</v>
      </c>
      <c r="E484" s="1">
        <v>5805</v>
      </c>
      <c r="F484" s="1" t="s">
        <v>11</v>
      </c>
      <c r="G484" s="1">
        <v>2553362.0689999899</v>
      </c>
      <c r="H484" s="1">
        <v>1156338.23999999</v>
      </c>
      <c r="I484" s="1" t="s">
        <v>12</v>
      </c>
      <c r="P484" s="1">
        <v>2353</v>
      </c>
      <c r="Q484" s="1">
        <v>3428</v>
      </c>
      <c r="R484" s="1">
        <v>7505</v>
      </c>
    </row>
    <row r="485" spans="1:18">
      <c r="A485" s="1" t="s">
        <v>575</v>
      </c>
      <c r="B485" s="1">
        <v>1607</v>
      </c>
      <c r="C485" s="1">
        <v>3</v>
      </c>
      <c r="D485" s="1" t="s">
        <v>182</v>
      </c>
      <c r="E485" s="1">
        <v>5805</v>
      </c>
      <c r="F485" s="1" t="s">
        <v>11</v>
      </c>
      <c r="G485" s="1">
        <v>2551839.0460000001</v>
      </c>
      <c r="H485" s="1">
        <v>1156143.6329999999</v>
      </c>
      <c r="I485" s="1" t="s">
        <v>12</v>
      </c>
      <c r="P485" s="1">
        <v>2354</v>
      </c>
      <c r="Q485" s="1">
        <v>4564</v>
      </c>
      <c r="R485" s="1">
        <v>7512</v>
      </c>
    </row>
    <row r="486" spans="1:18">
      <c r="A486" s="1" t="s">
        <v>576</v>
      </c>
      <c r="B486" s="1">
        <v>1607</v>
      </c>
      <c r="C486" s="1">
        <v>4</v>
      </c>
      <c r="D486" s="1" t="s">
        <v>182</v>
      </c>
      <c r="E486" s="1">
        <v>5805</v>
      </c>
      <c r="F486" s="1" t="s">
        <v>11</v>
      </c>
      <c r="G486" s="1">
        <v>2551927.89099999</v>
      </c>
      <c r="H486" s="1">
        <v>1154458.0929999901</v>
      </c>
      <c r="I486" s="1" t="s">
        <v>12</v>
      </c>
      <c r="P486" s="1">
        <v>2360</v>
      </c>
      <c r="Q486" s="1">
        <v>3303</v>
      </c>
      <c r="R486" s="1">
        <v>7513</v>
      </c>
    </row>
    <row r="487" spans="1:18">
      <c r="A487" s="1" t="s">
        <v>577</v>
      </c>
      <c r="B487" s="1">
        <v>1608</v>
      </c>
      <c r="C487" s="1">
        <v>4</v>
      </c>
      <c r="D487" s="1" t="s">
        <v>577</v>
      </c>
      <c r="E487" s="1">
        <v>2066</v>
      </c>
      <c r="F487" s="1" t="s">
        <v>405</v>
      </c>
      <c r="G487" s="1">
        <v>2553682.3189999899</v>
      </c>
      <c r="H487" s="1">
        <v>1159796.5989999899</v>
      </c>
      <c r="I487" s="1" t="s">
        <v>12</v>
      </c>
      <c r="P487" s="1">
        <v>2362</v>
      </c>
      <c r="Q487" s="1">
        <v>3715</v>
      </c>
      <c r="R487" s="1">
        <v>7513</v>
      </c>
    </row>
    <row r="488" spans="1:18">
      <c r="A488" s="1" t="s">
        <v>578</v>
      </c>
      <c r="B488" s="1">
        <v>1608</v>
      </c>
      <c r="C488" s="1">
        <v>0</v>
      </c>
      <c r="D488" s="1" t="s">
        <v>182</v>
      </c>
      <c r="E488" s="1">
        <v>5805</v>
      </c>
      <c r="F488" s="1" t="s">
        <v>11</v>
      </c>
      <c r="G488" s="1">
        <v>2553927.66</v>
      </c>
      <c r="H488" s="1">
        <v>1158338.493</v>
      </c>
      <c r="I488" s="1" t="s">
        <v>12</v>
      </c>
      <c r="P488" s="1">
        <v>2362</v>
      </c>
      <c r="Q488" s="1">
        <v>3703</v>
      </c>
      <c r="R488" s="1">
        <v>7514</v>
      </c>
    </row>
    <row r="489" spans="1:18">
      <c r="A489" s="1" t="s">
        <v>579</v>
      </c>
      <c r="B489" s="1">
        <v>1608</v>
      </c>
      <c r="C489" s="1">
        <v>2</v>
      </c>
      <c r="D489" s="1" t="s">
        <v>182</v>
      </c>
      <c r="E489" s="1">
        <v>5805</v>
      </c>
      <c r="F489" s="1" t="s">
        <v>11</v>
      </c>
      <c r="G489" s="1">
        <v>2555861.6379999998</v>
      </c>
      <c r="H489" s="1">
        <v>1157762.3829999999</v>
      </c>
      <c r="I489" s="1" t="s">
        <v>12</v>
      </c>
      <c r="P489" s="1">
        <v>2363</v>
      </c>
      <c r="Q489" s="1">
        <v>3703</v>
      </c>
      <c r="R489" s="1">
        <v>7514</v>
      </c>
    </row>
    <row r="490" spans="1:18">
      <c r="A490" s="1" t="s">
        <v>580</v>
      </c>
      <c r="B490" s="1">
        <v>1608</v>
      </c>
      <c r="C490" s="1">
        <v>3</v>
      </c>
      <c r="D490" s="1" t="s">
        <v>182</v>
      </c>
      <c r="E490" s="1">
        <v>5805</v>
      </c>
      <c r="F490" s="1" t="s">
        <v>11</v>
      </c>
      <c r="G490" s="1">
        <v>2555152.0729999901</v>
      </c>
      <c r="H490" s="1">
        <v>1158544.885</v>
      </c>
      <c r="I490" s="1" t="s">
        <v>12</v>
      </c>
      <c r="P490" s="1">
        <v>2364</v>
      </c>
      <c r="Q490" s="1">
        <v>3711</v>
      </c>
      <c r="R490" s="1">
        <v>7515</v>
      </c>
    </row>
    <row r="491" spans="1:18">
      <c r="A491" s="1" t="s">
        <v>581</v>
      </c>
      <c r="B491" s="1">
        <v>1609</v>
      </c>
      <c r="C491" s="1">
        <v>0</v>
      </c>
      <c r="D491" s="1" t="s">
        <v>582</v>
      </c>
      <c r="E491" s="1">
        <v>2335</v>
      </c>
      <c r="F491" s="1" t="s">
        <v>405</v>
      </c>
      <c r="G491" s="1">
        <v>2556363.0449999999</v>
      </c>
      <c r="H491" s="1">
        <v>1158450.4580000001</v>
      </c>
      <c r="I491" s="1" t="s">
        <v>12</v>
      </c>
      <c r="P491" s="1">
        <v>2400</v>
      </c>
      <c r="Q491" s="1">
        <v>3714</v>
      </c>
      <c r="R491" s="1">
        <v>7516</v>
      </c>
    </row>
    <row r="492" spans="1:18">
      <c r="A492" s="1" t="s">
        <v>583</v>
      </c>
      <c r="B492" s="1">
        <v>1609</v>
      </c>
      <c r="C492" s="1">
        <v>2</v>
      </c>
      <c r="D492" s="1" t="s">
        <v>582</v>
      </c>
      <c r="E492" s="1">
        <v>2335</v>
      </c>
      <c r="F492" s="1" t="s">
        <v>405</v>
      </c>
      <c r="G492" s="1">
        <v>2556395.2080000001</v>
      </c>
      <c r="H492" s="1">
        <v>1159719.7390000001</v>
      </c>
      <c r="I492" s="1" t="s">
        <v>12</v>
      </c>
      <c r="P492" s="1">
        <v>2400</v>
      </c>
      <c r="Q492" s="1">
        <v>3724</v>
      </c>
      <c r="R492" s="1">
        <v>7517</v>
      </c>
    </row>
    <row r="493" spans="1:18">
      <c r="A493" s="1" t="s">
        <v>584</v>
      </c>
      <c r="B493" s="1">
        <v>1609</v>
      </c>
      <c r="C493" s="1">
        <v>3</v>
      </c>
      <c r="D493" s="1" t="s">
        <v>582</v>
      </c>
      <c r="E493" s="1">
        <v>2335</v>
      </c>
      <c r="F493" s="1" t="s">
        <v>405</v>
      </c>
      <c r="G493" s="1">
        <v>2558044.3079999899</v>
      </c>
      <c r="H493" s="1">
        <v>1159586.223</v>
      </c>
      <c r="I493" s="1" t="s">
        <v>12</v>
      </c>
      <c r="P493" s="1">
        <v>2405</v>
      </c>
      <c r="Q493" s="1">
        <v>3725</v>
      </c>
      <c r="R493" s="1">
        <v>7522</v>
      </c>
    </row>
    <row r="494" spans="1:18">
      <c r="A494" s="1" t="s">
        <v>585</v>
      </c>
      <c r="B494" s="1">
        <v>1610</v>
      </c>
      <c r="C494" s="1">
        <v>0</v>
      </c>
      <c r="D494" s="1" t="s">
        <v>182</v>
      </c>
      <c r="E494" s="1">
        <v>5805</v>
      </c>
      <c r="F494" s="1" t="s">
        <v>11</v>
      </c>
      <c r="G494" s="1">
        <v>2553130.3990000002</v>
      </c>
      <c r="H494" s="1">
        <v>1157872.9639999999</v>
      </c>
      <c r="I494" s="1" t="s">
        <v>12</v>
      </c>
      <c r="P494" s="1">
        <v>2406</v>
      </c>
      <c r="Q494" s="1">
        <v>3716</v>
      </c>
      <c r="R494" s="1">
        <v>7523</v>
      </c>
    </row>
    <row r="495" spans="1:18">
      <c r="A495" s="1" t="s">
        <v>586</v>
      </c>
      <c r="B495" s="1">
        <v>1610</v>
      </c>
      <c r="C495" s="1">
        <v>1</v>
      </c>
      <c r="D495" s="1" t="s">
        <v>182</v>
      </c>
      <c r="E495" s="1">
        <v>5805</v>
      </c>
      <c r="F495" s="1" t="s">
        <v>11</v>
      </c>
      <c r="G495" s="1">
        <v>2552335.9329999899</v>
      </c>
      <c r="H495" s="1">
        <v>1157588.8</v>
      </c>
      <c r="I495" s="1" t="s">
        <v>12</v>
      </c>
      <c r="P495" s="1">
        <v>2406</v>
      </c>
      <c r="Q495" s="1">
        <v>3717</v>
      </c>
      <c r="R495" s="1">
        <v>7523</v>
      </c>
    </row>
    <row r="496" spans="1:18">
      <c r="A496" s="1" t="s">
        <v>587</v>
      </c>
      <c r="B496" s="1">
        <v>1610</v>
      </c>
      <c r="C496" s="1">
        <v>2</v>
      </c>
      <c r="D496" s="1" t="s">
        <v>182</v>
      </c>
      <c r="E496" s="1">
        <v>5805</v>
      </c>
      <c r="F496" s="1" t="s">
        <v>11</v>
      </c>
      <c r="G496" s="1">
        <v>2551453.324</v>
      </c>
      <c r="H496" s="1">
        <v>1158054.9409999901</v>
      </c>
      <c r="I496" s="1" t="s">
        <v>12</v>
      </c>
      <c r="P496" s="1">
        <v>2406</v>
      </c>
      <c r="Q496" s="1">
        <v>3718</v>
      </c>
      <c r="R496" s="1">
        <v>7524</v>
      </c>
    </row>
    <row r="497" spans="1:18">
      <c r="A497" s="1" t="s">
        <v>588</v>
      </c>
      <c r="B497" s="1">
        <v>1611</v>
      </c>
      <c r="C497" s="1">
        <v>0</v>
      </c>
      <c r="D497" s="1" t="s">
        <v>589</v>
      </c>
      <c r="E497" s="1">
        <v>2338</v>
      </c>
      <c r="F497" s="1" t="s">
        <v>405</v>
      </c>
      <c r="G497" s="1">
        <v>2559507.693</v>
      </c>
      <c r="H497" s="1">
        <v>1162101.5079999999</v>
      </c>
      <c r="I497" s="1" t="s">
        <v>12</v>
      </c>
      <c r="P497" s="1">
        <v>2406</v>
      </c>
      <c r="Q497" s="1">
        <v>3704</v>
      </c>
      <c r="R497" s="1">
        <v>7524</v>
      </c>
    </row>
    <row r="498" spans="1:18">
      <c r="A498" s="1" t="s">
        <v>590</v>
      </c>
      <c r="B498" s="1">
        <v>1612</v>
      </c>
      <c r="C498" s="1">
        <v>0</v>
      </c>
      <c r="D498" s="1" t="s">
        <v>182</v>
      </c>
      <c r="E498" s="1">
        <v>5805</v>
      </c>
      <c r="F498" s="1" t="s">
        <v>11</v>
      </c>
      <c r="G498" s="1">
        <v>2555795.93899999</v>
      </c>
      <c r="H498" s="1">
        <v>1155101.798</v>
      </c>
      <c r="I498" s="1" t="s">
        <v>12</v>
      </c>
      <c r="P498" s="1">
        <v>2414</v>
      </c>
      <c r="Q498" s="1">
        <v>3711</v>
      </c>
      <c r="R498" s="1">
        <v>7525</v>
      </c>
    </row>
    <row r="499" spans="1:18">
      <c r="A499" s="1" t="s">
        <v>591</v>
      </c>
      <c r="B499" s="1">
        <v>1613</v>
      </c>
      <c r="C499" s="1">
        <v>0</v>
      </c>
      <c r="D499" s="1" t="s">
        <v>591</v>
      </c>
      <c r="E499" s="1">
        <v>5790</v>
      </c>
      <c r="F499" s="1" t="s">
        <v>11</v>
      </c>
      <c r="G499" s="1">
        <v>2556466.355</v>
      </c>
      <c r="H499" s="1">
        <v>1155533.9099999999</v>
      </c>
      <c r="I499" s="1" t="s">
        <v>12</v>
      </c>
      <c r="P499" s="1">
        <v>2416</v>
      </c>
      <c r="Q499" s="1">
        <v>3713</v>
      </c>
      <c r="R499" s="1">
        <v>7526</v>
      </c>
    </row>
    <row r="500" spans="1:18">
      <c r="A500" s="1" t="s">
        <v>592</v>
      </c>
      <c r="B500" s="1">
        <v>1614</v>
      </c>
      <c r="C500" s="1">
        <v>0</v>
      </c>
      <c r="D500" s="1" t="s">
        <v>592</v>
      </c>
      <c r="E500" s="1">
        <v>2328</v>
      </c>
      <c r="F500" s="1" t="s">
        <v>405</v>
      </c>
      <c r="G500" s="1">
        <v>2553394.9679999901</v>
      </c>
      <c r="H500" s="1">
        <v>1152777.2309999899</v>
      </c>
      <c r="I500" s="1" t="s">
        <v>12</v>
      </c>
      <c r="P500" s="1">
        <v>2515</v>
      </c>
      <c r="Q500" s="1">
        <v>3714</v>
      </c>
      <c r="R500" s="1">
        <v>7526</v>
      </c>
    </row>
    <row r="501" spans="1:18">
      <c r="A501" s="1" t="s">
        <v>593</v>
      </c>
      <c r="B501" s="1">
        <v>1615</v>
      </c>
      <c r="C501" s="1">
        <v>0</v>
      </c>
      <c r="D501" s="1" t="s">
        <v>593</v>
      </c>
      <c r="E501" s="1">
        <v>2323</v>
      </c>
      <c r="F501" s="1" t="s">
        <v>405</v>
      </c>
      <c r="G501" s="1">
        <v>2554836.43899999</v>
      </c>
      <c r="H501" s="1">
        <v>1152448.17</v>
      </c>
      <c r="I501" s="1" t="s">
        <v>12</v>
      </c>
      <c r="P501" s="1">
        <v>2516</v>
      </c>
      <c r="Q501" s="1">
        <v>3722</v>
      </c>
      <c r="R501" s="1">
        <v>7527</v>
      </c>
    </row>
    <row r="502" spans="1:18">
      <c r="A502" s="1" t="s">
        <v>594</v>
      </c>
      <c r="B502" s="1">
        <v>1616</v>
      </c>
      <c r="C502" s="1">
        <v>0</v>
      </c>
      <c r="D502" s="1" t="s">
        <v>594</v>
      </c>
      <c r="E502" s="1">
        <v>2321</v>
      </c>
      <c r="F502" s="1" t="s">
        <v>405</v>
      </c>
      <c r="G502" s="1">
        <v>2554762.41899999</v>
      </c>
      <c r="H502" s="1">
        <v>1151230.568</v>
      </c>
      <c r="I502" s="1" t="s">
        <v>12</v>
      </c>
      <c r="P502" s="1">
        <v>2517</v>
      </c>
      <c r="Q502" s="1">
        <v>3723</v>
      </c>
      <c r="R502" s="1">
        <v>7530</v>
      </c>
    </row>
    <row r="503" spans="1:18">
      <c r="A503" s="1" t="s">
        <v>595</v>
      </c>
      <c r="B503" s="1">
        <v>1617</v>
      </c>
      <c r="C503" s="1">
        <v>2</v>
      </c>
      <c r="D503" s="1" t="s">
        <v>594</v>
      </c>
      <c r="E503" s="1">
        <v>2321</v>
      </c>
      <c r="F503" s="1" t="s">
        <v>405</v>
      </c>
      <c r="G503" s="1">
        <v>2556297.9339999999</v>
      </c>
      <c r="H503" s="1">
        <v>1152922.2109999901</v>
      </c>
      <c r="I503" s="1" t="s">
        <v>12</v>
      </c>
      <c r="P503" s="1">
        <v>2518</v>
      </c>
      <c r="Q503" s="1">
        <v>3800</v>
      </c>
      <c r="R503" s="1">
        <v>7532</v>
      </c>
    </row>
    <row r="504" spans="1:18">
      <c r="A504" s="1" t="s">
        <v>596</v>
      </c>
      <c r="B504" s="1">
        <v>1617</v>
      </c>
      <c r="C504" s="1">
        <v>0</v>
      </c>
      <c r="D504" s="1" t="s">
        <v>596</v>
      </c>
      <c r="E504" s="1">
        <v>2333</v>
      </c>
      <c r="F504" s="1" t="s">
        <v>405</v>
      </c>
      <c r="G504" s="1">
        <v>2557034.5709999902</v>
      </c>
      <c r="H504" s="1">
        <v>1153081.5190000001</v>
      </c>
      <c r="I504" s="1" t="s">
        <v>12</v>
      </c>
      <c r="P504" s="1">
        <v>2520</v>
      </c>
      <c r="Q504" s="1">
        <v>3803</v>
      </c>
      <c r="R504" s="1">
        <v>7533</v>
      </c>
    </row>
    <row r="505" spans="1:18">
      <c r="A505" s="1" t="s">
        <v>597</v>
      </c>
      <c r="B505" s="1">
        <v>1618</v>
      </c>
      <c r="C505" s="1">
        <v>0</v>
      </c>
      <c r="D505" s="1" t="s">
        <v>598</v>
      </c>
      <c r="E505" s="1">
        <v>2325</v>
      </c>
      <c r="F505" s="1" t="s">
        <v>405</v>
      </c>
      <c r="G505" s="1">
        <v>2558755.5610000002</v>
      </c>
      <c r="H505" s="1">
        <v>1153197.72899999</v>
      </c>
      <c r="I505" s="1" t="s">
        <v>12</v>
      </c>
      <c r="P505" s="1">
        <v>2523</v>
      </c>
      <c r="Q505" s="1">
        <v>3806</v>
      </c>
      <c r="R505" s="1">
        <v>7534</v>
      </c>
    </row>
    <row r="506" spans="1:18">
      <c r="A506" s="1" t="s">
        <v>599</v>
      </c>
      <c r="B506" s="1">
        <v>1619</v>
      </c>
      <c r="C506" s="1">
        <v>0</v>
      </c>
      <c r="D506" s="1" t="s">
        <v>598</v>
      </c>
      <c r="E506" s="1">
        <v>2325</v>
      </c>
      <c r="F506" s="1" t="s">
        <v>405</v>
      </c>
      <c r="G506" s="1">
        <v>2562052.48999999</v>
      </c>
      <c r="H506" s="1">
        <v>1152498.84099999</v>
      </c>
      <c r="I506" s="1" t="s">
        <v>12</v>
      </c>
      <c r="P506" s="1">
        <v>2525</v>
      </c>
      <c r="Q506" s="1">
        <v>3855</v>
      </c>
      <c r="R506" s="1">
        <v>7535</v>
      </c>
    </row>
    <row r="507" spans="1:18">
      <c r="A507" s="1" t="s">
        <v>600</v>
      </c>
      <c r="B507" s="1">
        <v>1623</v>
      </c>
      <c r="C507" s="1">
        <v>0</v>
      </c>
      <c r="D507" s="1" t="s">
        <v>600</v>
      </c>
      <c r="E507" s="1">
        <v>2336</v>
      </c>
      <c r="F507" s="1" t="s">
        <v>405</v>
      </c>
      <c r="G507" s="1">
        <v>2560831.61499999</v>
      </c>
      <c r="H507" s="1">
        <v>1158084.831</v>
      </c>
      <c r="I507" s="1" t="s">
        <v>12</v>
      </c>
      <c r="P507" s="1">
        <v>2532</v>
      </c>
      <c r="Q507" s="1">
        <v>3855</v>
      </c>
      <c r="R507" s="1">
        <v>7536</v>
      </c>
    </row>
    <row r="508" spans="1:18">
      <c r="A508" s="1" t="s">
        <v>589</v>
      </c>
      <c r="B508" s="1">
        <v>1624</v>
      </c>
      <c r="C508" s="1">
        <v>0</v>
      </c>
      <c r="D508" s="1" t="s">
        <v>589</v>
      </c>
      <c r="E508" s="1">
        <v>2338</v>
      </c>
      <c r="F508" s="1" t="s">
        <v>405</v>
      </c>
      <c r="G508" s="1">
        <v>2560359.7820000001</v>
      </c>
      <c r="H508" s="1">
        <v>1159920.48999999</v>
      </c>
      <c r="I508" s="1" t="s">
        <v>12</v>
      </c>
      <c r="P508" s="1">
        <v>2533</v>
      </c>
      <c r="Q508" s="1">
        <v>3856</v>
      </c>
      <c r="R508" s="1">
        <v>7537</v>
      </c>
    </row>
    <row r="509" spans="1:18">
      <c r="A509" s="1" t="s">
        <v>601</v>
      </c>
      <c r="B509" s="1">
        <v>1624</v>
      </c>
      <c r="C509" s="1">
        <v>2</v>
      </c>
      <c r="D509" s="1" t="s">
        <v>589</v>
      </c>
      <c r="E509" s="1">
        <v>2338</v>
      </c>
      <c r="F509" s="1" t="s">
        <v>405</v>
      </c>
      <c r="G509" s="1">
        <v>2560202.1970000002</v>
      </c>
      <c r="H509" s="1">
        <v>1160550.00699999</v>
      </c>
      <c r="I509" s="1" t="s">
        <v>12</v>
      </c>
      <c r="P509" s="1">
        <v>2534</v>
      </c>
      <c r="Q509" s="1">
        <v>3707</v>
      </c>
      <c r="R509" s="1">
        <v>7542</v>
      </c>
    </row>
    <row r="510" spans="1:18">
      <c r="A510" s="1" t="s">
        <v>602</v>
      </c>
      <c r="B510" s="1">
        <v>1624</v>
      </c>
      <c r="C510" s="1">
        <v>3</v>
      </c>
      <c r="D510" s="1" t="s">
        <v>589</v>
      </c>
      <c r="E510" s="1">
        <v>2338</v>
      </c>
      <c r="F510" s="1" t="s">
        <v>405</v>
      </c>
      <c r="G510" s="1">
        <v>2561860.8009999902</v>
      </c>
      <c r="H510" s="1">
        <v>1160580.3969999901</v>
      </c>
      <c r="I510" s="1" t="s">
        <v>12</v>
      </c>
      <c r="P510" s="1">
        <v>2534</v>
      </c>
      <c r="Q510" s="1">
        <v>3816</v>
      </c>
      <c r="R510" s="1">
        <v>7543</v>
      </c>
    </row>
    <row r="511" spans="1:18">
      <c r="A511" s="1" t="s">
        <v>602</v>
      </c>
      <c r="B511" s="1">
        <v>1624</v>
      </c>
      <c r="C511" s="1">
        <v>3</v>
      </c>
      <c r="D511" s="1" t="s">
        <v>589</v>
      </c>
      <c r="E511" s="1">
        <v>2338</v>
      </c>
      <c r="F511" s="1" t="s">
        <v>405</v>
      </c>
      <c r="G511" s="1">
        <v>2559501.5240000002</v>
      </c>
      <c r="H511" s="1">
        <v>1159269.6510000001</v>
      </c>
      <c r="I511" s="1" t="s">
        <v>12</v>
      </c>
      <c r="P511" s="1">
        <v>2535</v>
      </c>
      <c r="Q511" s="1">
        <v>3818</v>
      </c>
      <c r="R511" s="1">
        <v>7545</v>
      </c>
    </row>
    <row r="512" spans="1:18">
      <c r="A512" s="1" t="s">
        <v>603</v>
      </c>
      <c r="B512" s="1">
        <v>1625</v>
      </c>
      <c r="C512" s="1">
        <v>0</v>
      </c>
      <c r="D512" s="1" t="s">
        <v>604</v>
      </c>
      <c r="E512" s="1">
        <v>2152</v>
      </c>
      <c r="F512" s="1" t="s">
        <v>405</v>
      </c>
      <c r="G512" s="1">
        <v>2564355.6499999901</v>
      </c>
      <c r="H512" s="1">
        <v>1165036.03999999</v>
      </c>
      <c r="I512" s="1" t="s">
        <v>12</v>
      </c>
      <c r="P512" s="1">
        <v>2536</v>
      </c>
      <c r="Q512" s="1">
        <v>3814</v>
      </c>
      <c r="R512" s="1">
        <v>7546</v>
      </c>
    </row>
    <row r="513" spans="1:18">
      <c r="A513" s="1" t="s">
        <v>605</v>
      </c>
      <c r="B513" s="1">
        <v>1625</v>
      </c>
      <c r="C513" s="1">
        <v>2</v>
      </c>
      <c r="D513" s="1" t="s">
        <v>604</v>
      </c>
      <c r="E513" s="1">
        <v>2152</v>
      </c>
      <c r="F513" s="1" t="s">
        <v>405</v>
      </c>
      <c r="G513" s="1">
        <v>2565748.2599999998</v>
      </c>
      <c r="H513" s="1">
        <v>1165367.71299999</v>
      </c>
      <c r="I513" s="1" t="s">
        <v>12</v>
      </c>
      <c r="P513" s="1">
        <v>2537</v>
      </c>
      <c r="Q513" s="1">
        <v>3812</v>
      </c>
      <c r="R513" s="1">
        <v>7550</v>
      </c>
    </row>
    <row r="514" spans="1:18">
      <c r="A514" s="1" t="s">
        <v>606</v>
      </c>
      <c r="B514" s="1">
        <v>1626</v>
      </c>
      <c r="C514" s="1">
        <v>0</v>
      </c>
      <c r="D514" s="1" t="s">
        <v>604</v>
      </c>
      <c r="E514" s="1">
        <v>2152</v>
      </c>
      <c r="F514" s="1" t="s">
        <v>405</v>
      </c>
      <c r="G514" s="1">
        <v>2564169.4580000001</v>
      </c>
      <c r="H514" s="1">
        <v>1166720.6810000001</v>
      </c>
      <c r="I514" s="1" t="s">
        <v>12</v>
      </c>
      <c r="P514" s="1">
        <v>2538</v>
      </c>
      <c r="Q514" s="1">
        <v>3815</v>
      </c>
      <c r="R514" s="1">
        <v>7551</v>
      </c>
    </row>
    <row r="515" spans="1:18">
      <c r="A515" s="1" t="s">
        <v>607</v>
      </c>
      <c r="B515" s="1">
        <v>1626</v>
      </c>
      <c r="C515" s="1">
        <v>2</v>
      </c>
      <c r="D515" s="1" t="s">
        <v>604</v>
      </c>
      <c r="E515" s="1">
        <v>2152</v>
      </c>
      <c r="F515" s="1" t="s">
        <v>405</v>
      </c>
      <c r="G515" s="1">
        <v>2562841.9129999899</v>
      </c>
      <c r="H515" s="1">
        <v>1167102.9310000001</v>
      </c>
      <c r="I515" s="1" t="s">
        <v>12</v>
      </c>
      <c r="P515" s="1">
        <v>2603</v>
      </c>
      <c r="Q515" s="1">
        <v>3815</v>
      </c>
      <c r="R515" s="1">
        <v>7552</v>
      </c>
    </row>
    <row r="516" spans="1:18">
      <c r="A516" s="1" t="s">
        <v>608</v>
      </c>
      <c r="B516" s="1">
        <v>1626</v>
      </c>
      <c r="C516" s="1">
        <v>3</v>
      </c>
      <c r="D516" s="1" t="s">
        <v>604</v>
      </c>
      <c r="E516" s="1">
        <v>2152</v>
      </c>
      <c r="F516" s="1" t="s">
        <v>405</v>
      </c>
      <c r="G516" s="1">
        <v>2563265.659</v>
      </c>
      <c r="H516" s="1">
        <v>1166494.179</v>
      </c>
      <c r="I516" s="1" t="s">
        <v>12</v>
      </c>
      <c r="P516" s="1">
        <v>2604</v>
      </c>
      <c r="Q516" s="1">
        <v>3804</v>
      </c>
      <c r="R516" s="1">
        <v>7553</v>
      </c>
    </row>
    <row r="517" spans="1:18">
      <c r="A517" s="1" t="s">
        <v>609</v>
      </c>
      <c r="B517" s="1">
        <v>1627</v>
      </c>
      <c r="C517" s="1">
        <v>0</v>
      </c>
      <c r="D517" s="1" t="s">
        <v>609</v>
      </c>
      <c r="E517" s="1">
        <v>2155</v>
      </c>
      <c r="F517" s="1" t="s">
        <v>405</v>
      </c>
      <c r="G517" s="1">
        <v>2565880.9509999999</v>
      </c>
      <c r="H517" s="1">
        <v>1163716.1529999999</v>
      </c>
      <c r="I517" s="1" t="s">
        <v>12</v>
      </c>
      <c r="P517" s="1">
        <v>2605</v>
      </c>
      <c r="Q517" s="1">
        <v>3858</v>
      </c>
      <c r="R517" s="1">
        <v>7554</v>
      </c>
    </row>
    <row r="518" spans="1:18">
      <c r="A518" s="1" t="s">
        <v>610</v>
      </c>
      <c r="B518" s="1">
        <v>1628</v>
      </c>
      <c r="C518" s="1">
        <v>0</v>
      </c>
      <c r="D518" s="1" t="s">
        <v>610</v>
      </c>
      <c r="E518" s="1">
        <v>2160</v>
      </c>
      <c r="F518" s="1" t="s">
        <v>405</v>
      </c>
      <c r="G518" s="1">
        <v>2567866.6490000002</v>
      </c>
      <c r="H518" s="1">
        <v>1162887.35099999</v>
      </c>
      <c r="I518" s="1" t="s">
        <v>12</v>
      </c>
      <c r="P518" s="1">
        <v>2606</v>
      </c>
      <c r="Q518" s="1">
        <v>3800</v>
      </c>
      <c r="R518" s="1">
        <v>7556</v>
      </c>
    </row>
    <row r="519" spans="1:18">
      <c r="A519" s="1" t="s">
        <v>611</v>
      </c>
      <c r="B519" s="1">
        <v>1630</v>
      </c>
      <c r="C519" s="1">
        <v>0</v>
      </c>
      <c r="D519" s="1" t="s">
        <v>611</v>
      </c>
      <c r="E519" s="1">
        <v>2125</v>
      </c>
      <c r="F519" s="1" t="s">
        <v>405</v>
      </c>
      <c r="G519" s="1">
        <v>2570880.0599999898</v>
      </c>
      <c r="H519" s="1">
        <v>1163295.416</v>
      </c>
      <c r="I519" s="1" t="s">
        <v>12</v>
      </c>
      <c r="P519" s="1">
        <v>2607</v>
      </c>
      <c r="Q519" s="1">
        <v>3807</v>
      </c>
      <c r="R519" s="1">
        <v>7556</v>
      </c>
    </row>
    <row r="520" spans="1:18">
      <c r="A520" s="1" t="s">
        <v>612</v>
      </c>
      <c r="B520" s="1">
        <v>1632</v>
      </c>
      <c r="C520" s="1">
        <v>0</v>
      </c>
      <c r="D520" s="1" t="s">
        <v>612</v>
      </c>
      <c r="E520" s="1">
        <v>2148</v>
      </c>
      <c r="F520" s="1" t="s">
        <v>405</v>
      </c>
      <c r="G520" s="1">
        <v>2571098.99599999</v>
      </c>
      <c r="H520" s="1">
        <v>1165654.13899999</v>
      </c>
      <c r="I520" s="1" t="s">
        <v>12</v>
      </c>
      <c r="P520" s="1">
        <v>2608</v>
      </c>
      <c r="Q520" s="1">
        <v>3822</v>
      </c>
      <c r="R520" s="1">
        <v>7557</v>
      </c>
    </row>
    <row r="521" spans="1:18">
      <c r="A521" s="1" t="s">
        <v>613</v>
      </c>
      <c r="B521" s="1">
        <v>1633</v>
      </c>
      <c r="C521" s="1">
        <v>0</v>
      </c>
      <c r="D521" s="1" t="s">
        <v>613</v>
      </c>
      <c r="E521" s="1">
        <v>2140</v>
      </c>
      <c r="F521" s="1" t="s">
        <v>405</v>
      </c>
      <c r="G521" s="1">
        <v>2571159.66</v>
      </c>
      <c r="H521" s="1">
        <v>1167239.4029999999</v>
      </c>
      <c r="I521" s="1" t="s">
        <v>12</v>
      </c>
      <c r="P521" s="1">
        <v>2608</v>
      </c>
      <c r="Q521" s="1">
        <v>3822</v>
      </c>
      <c r="R521" s="1">
        <v>7558</v>
      </c>
    </row>
    <row r="522" spans="1:18">
      <c r="A522" s="1" t="s">
        <v>614</v>
      </c>
      <c r="B522" s="1">
        <v>1633</v>
      </c>
      <c r="C522" s="1">
        <v>2</v>
      </c>
      <c r="D522" s="1" t="s">
        <v>613</v>
      </c>
      <c r="E522" s="1">
        <v>2140</v>
      </c>
      <c r="F522" s="1" t="s">
        <v>405</v>
      </c>
      <c r="G522" s="1">
        <v>2572009.375</v>
      </c>
      <c r="H522" s="1">
        <v>1167578.5859999901</v>
      </c>
      <c r="I522" s="1" t="s">
        <v>12</v>
      </c>
      <c r="P522" s="1">
        <v>2610</v>
      </c>
      <c r="Q522" s="1">
        <v>3823</v>
      </c>
      <c r="R522" s="1">
        <v>7559</v>
      </c>
    </row>
    <row r="523" spans="1:18">
      <c r="A523" s="1" t="s">
        <v>615</v>
      </c>
      <c r="B523" s="1">
        <v>1634</v>
      </c>
      <c r="C523" s="1">
        <v>0</v>
      </c>
      <c r="D523" s="1" t="s">
        <v>616</v>
      </c>
      <c r="E523" s="1">
        <v>2149</v>
      </c>
      <c r="F523" s="1" t="s">
        <v>405</v>
      </c>
      <c r="G523" s="1">
        <v>2577001.59499999</v>
      </c>
      <c r="H523" s="1">
        <v>1171727.5789999999</v>
      </c>
      <c r="I523" s="1" t="s">
        <v>12</v>
      </c>
      <c r="P523" s="1">
        <v>2610</v>
      </c>
      <c r="Q523" s="1">
        <v>3823</v>
      </c>
      <c r="R523" s="1">
        <v>7560</v>
      </c>
    </row>
    <row r="524" spans="1:18">
      <c r="A524" s="1" t="s">
        <v>617</v>
      </c>
      <c r="B524" s="1">
        <v>1635</v>
      </c>
      <c r="C524" s="1">
        <v>0</v>
      </c>
      <c r="D524" s="1" t="s">
        <v>611</v>
      </c>
      <c r="E524" s="1">
        <v>2125</v>
      </c>
      <c r="F524" s="1" t="s">
        <v>405</v>
      </c>
      <c r="G524" s="1">
        <v>2571469.1460000002</v>
      </c>
      <c r="H524" s="1">
        <v>1162047.75</v>
      </c>
      <c r="I524" s="1" t="s">
        <v>12</v>
      </c>
      <c r="P524" s="1">
        <v>2610</v>
      </c>
      <c r="Q524" s="1">
        <v>3823</v>
      </c>
      <c r="R524" s="1">
        <v>7602</v>
      </c>
    </row>
    <row r="525" spans="1:18">
      <c r="A525" s="1" t="s">
        <v>618</v>
      </c>
      <c r="B525" s="1">
        <v>1636</v>
      </c>
      <c r="C525" s="1">
        <v>0</v>
      </c>
      <c r="D525" s="1" t="s">
        <v>618</v>
      </c>
      <c r="E525" s="1">
        <v>2124</v>
      </c>
      <c r="F525" s="1" t="s">
        <v>405</v>
      </c>
      <c r="G525" s="1">
        <v>2574014.3859999999</v>
      </c>
      <c r="H525" s="1">
        <v>1161578.578</v>
      </c>
      <c r="I525" s="1" t="s">
        <v>12</v>
      </c>
      <c r="P525" s="1">
        <v>2610</v>
      </c>
      <c r="Q525" s="1">
        <v>3824</v>
      </c>
      <c r="R525" s="1">
        <v>7603</v>
      </c>
    </row>
    <row r="526" spans="1:18">
      <c r="A526" s="1" t="s">
        <v>619</v>
      </c>
      <c r="B526" s="1">
        <v>1637</v>
      </c>
      <c r="C526" s="1">
        <v>0</v>
      </c>
      <c r="D526" s="1" t="s">
        <v>620</v>
      </c>
      <c r="E526" s="1">
        <v>2163</v>
      </c>
      <c r="F526" s="1" t="s">
        <v>405</v>
      </c>
      <c r="G526" s="1">
        <v>2578878.40199999</v>
      </c>
      <c r="H526" s="1">
        <v>1163149.9439999899</v>
      </c>
      <c r="I526" s="1" t="s">
        <v>12</v>
      </c>
      <c r="P526" s="1">
        <v>2612</v>
      </c>
      <c r="Q526" s="1">
        <v>3825</v>
      </c>
      <c r="R526" s="1">
        <v>7604</v>
      </c>
    </row>
    <row r="527" spans="1:18">
      <c r="A527" s="1" t="s">
        <v>621</v>
      </c>
      <c r="B527" s="1">
        <v>1638</v>
      </c>
      <c r="C527" s="1">
        <v>0</v>
      </c>
      <c r="D527" s="1" t="s">
        <v>621</v>
      </c>
      <c r="E527" s="1">
        <v>2143</v>
      </c>
      <c r="F527" s="1" t="s">
        <v>405</v>
      </c>
      <c r="G527" s="1">
        <v>2573128.95899999</v>
      </c>
      <c r="H527" s="1">
        <v>1164135.97899999</v>
      </c>
      <c r="I527" s="1" t="s">
        <v>12</v>
      </c>
      <c r="P527" s="1">
        <v>2613</v>
      </c>
      <c r="Q527" s="1">
        <v>3826</v>
      </c>
      <c r="R527" s="1">
        <v>7605</v>
      </c>
    </row>
    <row r="528" spans="1:18">
      <c r="A528" s="1" t="s">
        <v>622</v>
      </c>
      <c r="B528" s="1">
        <v>1642</v>
      </c>
      <c r="C528" s="1">
        <v>0</v>
      </c>
      <c r="D528" s="1" t="s">
        <v>622</v>
      </c>
      <c r="E528" s="1">
        <v>2153</v>
      </c>
      <c r="F528" s="1" t="s">
        <v>405</v>
      </c>
      <c r="G528" s="1">
        <v>2571046.6959999902</v>
      </c>
      <c r="H528" s="1">
        <v>1168702.6229999899</v>
      </c>
      <c r="I528" s="1" t="s">
        <v>12</v>
      </c>
      <c r="P528" s="1">
        <v>2615</v>
      </c>
      <c r="Q528" s="1">
        <v>3706</v>
      </c>
      <c r="R528" s="1">
        <v>7606</v>
      </c>
    </row>
    <row r="529" spans="1:18">
      <c r="A529" s="1" t="s">
        <v>623</v>
      </c>
      <c r="B529" s="1">
        <v>1643</v>
      </c>
      <c r="C529" s="1">
        <v>0</v>
      </c>
      <c r="D529" s="1" t="s">
        <v>624</v>
      </c>
      <c r="E529" s="1">
        <v>2122</v>
      </c>
      <c r="F529" s="1" t="s">
        <v>405</v>
      </c>
      <c r="G529" s="1">
        <v>2572316.7049999898</v>
      </c>
      <c r="H529" s="1">
        <v>1169593.6909999901</v>
      </c>
      <c r="I529" s="1" t="s">
        <v>12</v>
      </c>
      <c r="P529" s="1">
        <v>2615</v>
      </c>
      <c r="Q529" s="1">
        <v>3816</v>
      </c>
      <c r="R529" s="1">
        <v>7608</v>
      </c>
    </row>
    <row r="530" spans="1:18">
      <c r="A530" s="1" t="s">
        <v>625</v>
      </c>
      <c r="B530" s="1">
        <v>1644</v>
      </c>
      <c r="C530" s="1">
        <v>0</v>
      </c>
      <c r="D530" s="1" t="s">
        <v>624</v>
      </c>
      <c r="E530" s="1">
        <v>2122</v>
      </c>
      <c r="F530" s="1" t="s">
        <v>405</v>
      </c>
      <c r="G530" s="1">
        <v>2573054.0709999902</v>
      </c>
      <c r="H530" s="1">
        <v>1170726.14799999</v>
      </c>
      <c r="I530" s="1" t="s">
        <v>12</v>
      </c>
      <c r="P530" s="1">
        <v>2616</v>
      </c>
      <c r="Q530" s="1">
        <v>3800</v>
      </c>
      <c r="R530" s="1">
        <v>7610</v>
      </c>
    </row>
    <row r="531" spans="1:18">
      <c r="A531" s="1" t="s">
        <v>626</v>
      </c>
      <c r="B531" s="1">
        <v>1645</v>
      </c>
      <c r="C531" s="1">
        <v>0</v>
      </c>
      <c r="D531" s="1" t="s">
        <v>624</v>
      </c>
      <c r="E531" s="1">
        <v>2122</v>
      </c>
      <c r="F531" s="1" t="s">
        <v>405</v>
      </c>
      <c r="G531" s="1">
        <v>2572845.9369999901</v>
      </c>
      <c r="H531" s="1">
        <v>1172583.9069999999</v>
      </c>
      <c r="I531" s="1" t="s">
        <v>12</v>
      </c>
      <c r="P531" s="1">
        <v>2616</v>
      </c>
      <c r="Q531" s="1">
        <v>3853</v>
      </c>
      <c r="R531" s="1">
        <v>7710</v>
      </c>
    </row>
    <row r="532" spans="1:18">
      <c r="A532" s="1" t="s">
        <v>627</v>
      </c>
      <c r="B532" s="1">
        <v>1646</v>
      </c>
      <c r="C532" s="1">
        <v>0</v>
      </c>
      <c r="D532" s="1" t="s">
        <v>627</v>
      </c>
      <c r="E532" s="1">
        <v>2131</v>
      </c>
      <c r="F532" s="1" t="s">
        <v>405</v>
      </c>
      <c r="G532" s="1">
        <v>2572207.818</v>
      </c>
      <c r="H532" s="1">
        <v>1166356.6559999899</v>
      </c>
      <c r="I532" s="1" t="s">
        <v>12</v>
      </c>
      <c r="P532" s="1">
        <v>2710</v>
      </c>
      <c r="Q532" s="1">
        <v>3854</v>
      </c>
      <c r="R532" s="1">
        <v>7710</v>
      </c>
    </row>
    <row r="533" spans="1:18">
      <c r="A533" s="1" t="s">
        <v>628</v>
      </c>
      <c r="B533" s="1">
        <v>1647</v>
      </c>
      <c r="C533" s="1">
        <v>0</v>
      </c>
      <c r="D533" s="1" t="s">
        <v>628</v>
      </c>
      <c r="E533" s="1">
        <v>2129</v>
      </c>
      <c r="F533" s="1" t="s">
        <v>405</v>
      </c>
      <c r="G533" s="1">
        <v>2574167.105</v>
      </c>
      <c r="H533" s="1">
        <v>1167849.328</v>
      </c>
      <c r="I533" s="1" t="s">
        <v>12</v>
      </c>
      <c r="P533" s="1">
        <v>2712</v>
      </c>
      <c r="Q533" s="1">
        <v>3805</v>
      </c>
      <c r="R533" s="1">
        <v>7741</v>
      </c>
    </row>
    <row r="534" spans="1:18">
      <c r="A534" s="1" t="s">
        <v>629</v>
      </c>
      <c r="B534" s="1">
        <v>1648</v>
      </c>
      <c r="C534" s="1">
        <v>0</v>
      </c>
      <c r="D534" s="1" t="s">
        <v>629</v>
      </c>
      <c r="E534" s="1">
        <v>2137</v>
      </c>
      <c r="F534" s="1" t="s">
        <v>405</v>
      </c>
      <c r="G534" s="1">
        <v>2574338.1349999998</v>
      </c>
      <c r="H534" s="1">
        <v>1168912.98299999</v>
      </c>
      <c r="I534" s="1" t="s">
        <v>12</v>
      </c>
      <c r="P534" s="1">
        <v>2713</v>
      </c>
      <c r="Q534" s="1">
        <v>3852</v>
      </c>
      <c r="R534" s="1">
        <v>7742</v>
      </c>
    </row>
    <row r="535" spans="1:18">
      <c r="A535" s="1" t="s">
        <v>630</v>
      </c>
      <c r="B535" s="1">
        <v>1649</v>
      </c>
      <c r="C535" s="1">
        <v>0</v>
      </c>
      <c r="D535" s="1" t="s">
        <v>630</v>
      </c>
      <c r="E535" s="1">
        <v>2147</v>
      </c>
      <c r="F535" s="1" t="s">
        <v>405</v>
      </c>
      <c r="G535" s="1">
        <v>2574945.4210000001</v>
      </c>
      <c r="H535" s="1">
        <v>1172151.6529999999</v>
      </c>
      <c r="I535" s="1" t="s">
        <v>12</v>
      </c>
      <c r="P535" s="1">
        <v>2714</v>
      </c>
      <c r="Q535" s="1">
        <v>3813</v>
      </c>
      <c r="R535" s="1">
        <v>7742</v>
      </c>
    </row>
    <row r="536" spans="1:18">
      <c r="A536" s="1" t="s">
        <v>631</v>
      </c>
      <c r="B536" s="1">
        <v>1651</v>
      </c>
      <c r="C536" s="1">
        <v>0</v>
      </c>
      <c r="D536" s="1" t="s">
        <v>628</v>
      </c>
      <c r="E536" s="1">
        <v>2129</v>
      </c>
      <c r="F536" s="1" t="s">
        <v>405</v>
      </c>
      <c r="G536" s="1">
        <v>2574635.193</v>
      </c>
      <c r="H536" s="1">
        <v>1166056.0789999999</v>
      </c>
      <c r="I536" s="1" t="s">
        <v>12</v>
      </c>
      <c r="P536" s="1">
        <v>2714</v>
      </c>
      <c r="Q536" s="1">
        <v>3855</v>
      </c>
      <c r="R536" s="1">
        <v>7742</v>
      </c>
    </row>
    <row r="537" spans="1:18">
      <c r="A537" s="1" t="s">
        <v>632</v>
      </c>
      <c r="B537" s="1">
        <v>1652</v>
      </c>
      <c r="C537" s="1">
        <v>0</v>
      </c>
      <c r="D537" s="1" t="s">
        <v>632</v>
      </c>
      <c r="E537" s="1">
        <v>2123</v>
      </c>
      <c r="F537" s="1" t="s">
        <v>405</v>
      </c>
      <c r="G537" s="1">
        <v>2575052.7779999999</v>
      </c>
      <c r="H537" s="1">
        <v>1163389.7560000001</v>
      </c>
      <c r="I537" s="1" t="s">
        <v>12</v>
      </c>
      <c r="P537" s="1">
        <v>2715</v>
      </c>
      <c r="Q537" s="1">
        <v>3800</v>
      </c>
      <c r="R537" s="1">
        <v>7743</v>
      </c>
    </row>
    <row r="538" spans="1:18">
      <c r="A538" s="1" t="s">
        <v>633</v>
      </c>
      <c r="B538" s="1">
        <v>1652</v>
      </c>
      <c r="C538" s="1">
        <v>2</v>
      </c>
      <c r="D538" s="1" t="s">
        <v>632</v>
      </c>
      <c r="E538" s="1">
        <v>2123</v>
      </c>
      <c r="F538" s="1" t="s">
        <v>405</v>
      </c>
      <c r="G538" s="1">
        <v>2574730.5060000001</v>
      </c>
      <c r="H538" s="1">
        <v>1164258.9299999899</v>
      </c>
      <c r="I538" s="1" t="s">
        <v>12</v>
      </c>
      <c r="P538" s="1">
        <v>2715</v>
      </c>
      <c r="Q538" s="1">
        <v>3812</v>
      </c>
      <c r="R538" s="1">
        <v>7743</v>
      </c>
    </row>
    <row r="539" spans="1:18">
      <c r="A539" s="1" t="s">
        <v>634</v>
      </c>
      <c r="B539" s="1">
        <v>1653</v>
      </c>
      <c r="C539" s="1">
        <v>3</v>
      </c>
      <c r="D539" s="1" t="s">
        <v>634</v>
      </c>
      <c r="E539" s="1">
        <v>2128</v>
      </c>
      <c r="F539" s="1" t="s">
        <v>405</v>
      </c>
      <c r="G539" s="1">
        <v>2576082.5809999998</v>
      </c>
      <c r="H539" s="1">
        <v>1162531.23299999</v>
      </c>
      <c r="I539" s="1" t="s">
        <v>12</v>
      </c>
      <c r="P539" s="1">
        <v>2716</v>
      </c>
      <c r="Q539" s="1">
        <v>3508</v>
      </c>
      <c r="R539" s="1">
        <v>7744</v>
      </c>
    </row>
    <row r="540" spans="1:18">
      <c r="A540" s="1" t="s">
        <v>635</v>
      </c>
      <c r="B540" s="1">
        <v>1653</v>
      </c>
      <c r="C540" s="1">
        <v>2</v>
      </c>
      <c r="D540" s="1" t="s">
        <v>635</v>
      </c>
      <c r="E540" s="1">
        <v>2130</v>
      </c>
      <c r="F540" s="1" t="s">
        <v>405</v>
      </c>
      <c r="G540" s="1">
        <v>2577196.6009999998</v>
      </c>
      <c r="H540" s="1">
        <v>1163074.21599999</v>
      </c>
      <c r="I540" s="1" t="s">
        <v>12</v>
      </c>
      <c r="P540" s="1">
        <v>2717</v>
      </c>
      <c r="Q540" s="1">
        <v>3507</v>
      </c>
      <c r="R540" s="1">
        <v>7745</v>
      </c>
    </row>
    <row r="541" spans="1:18">
      <c r="A541" s="1" t="s">
        <v>636</v>
      </c>
      <c r="B541" s="1">
        <v>1654</v>
      </c>
      <c r="C541" s="1">
        <v>0</v>
      </c>
      <c r="D541" s="1" t="s">
        <v>620</v>
      </c>
      <c r="E541" s="1">
        <v>2163</v>
      </c>
      <c r="F541" s="1" t="s">
        <v>405</v>
      </c>
      <c r="G541" s="1">
        <v>2578415.2349999901</v>
      </c>
      <c r="H541" s="1">
        <v>1164638.58399999</v>
      </c>
      <c r="I541" s="1" t="s">
        <v>12</v>
      </c>
      <c r="P541" s="1">
        <v>2717</v>
      </c>
      <c r="Q541" s="1">
        <v>3533</v>
      </c>
      <c r="R541" s="1">
        <v>7746</v>
      </c>
    </row>
    <row r="542" spans="1:18">
      <c r="A542" s="1" t="s">
        <v>637</v>
      </c>
      <c r="B542" s="1">
        <v>1656</v>
      </c>
      <c r="C542" s="1">
        <v>0</v>
      </c>
      <c r="D542" s="1" t="s">
        <v>637</v>
      </c>
      <c r="E542" s="1">
        <v>2138</v>
      </c>
      <c r="F542" s="1" t="s">
        <v>405</v>
      </c>
      <c r="G542" s="1">
        <v>2587432.3429999901</v>
      </c>
      <c r="H542" s="1">
        <v>1162250.0449999999</v>
      </c>
      <c r="I542" s="1" t="s">
        <v>571</v>
      </c>
      <c r="P542" s="1">
        <v>2718</v>
      </c>
      <c r="Q542" s="1">
        <v>3671</v>
      </c>
      <c r="R542" s="1">
        <v>7747</v>
      </c>
    </row>
    <row r="543" spans="1:18">
      <c r="A543" s="1" t="s">
        <v>638</v>
      </c>
      <c r="B543" s="1">
        <v>1656</v>
      </c>
      <c r="C543" s="1">
        <v>1</v>
      </c>
      <c r="D543" s="1" t="s">
        <v>637</v>
      </c>
      <c r="E543" s="1">
        <v>2138</v>
      </c>
      <c r="F543" s="1" t="s">
        <v>405</v>
      </c>
      <c r="G543" s="1">
        <v>2584493.4259999902</v>
      </c>
      <c r="H543" s="1">
        <v>1160777.193</v>
      </c>
      <c r="I543" s="1" t="s">
        <v>571</v>
      </c>
      <c r="P543" s="1">
        <v>2718</v>
      </c>
      <c r="Q543" s="1">
        <v>3510</v>
      </c>
      <c r="R543" s="1">
        <v>7748</v>
      </c>
    </row>
    <row r="544" spans="1:18">
      <c r="A544" s="1" t="s">
        <v>639</v>
      </c>
      <c r="B544" s="1">
        <v>1657</v>
      </c>
      <c r="C544" s="1">
        <v>0</v>
      </c>
      <c r="D544" s="1" t="s">
        <v>640</v>
      </c>
      <c r="E544" s="1">
        <v>843</v>
      </c>
      <c r="F544" s="1" t="s">
        <v>641</v>
      </c>
      <c r="G544" s="1">
        <v>2588821.1539999899</v>
      </c>
      <c r="H544" s="1">
        <v>1158428.3859999999</v>
      </c>
      <c r="I544" s="1" t="s">
        <v>571</v>
      </c>
      <c r="P544" s="1">
        <v>2720</v>
      </c>
      <c r="Q544" s="1">
        <v>3082</v>
      </c>
    </row>
    <row r="545" spans="1:17">
      <c r="A545" s="1" t="s">
        <v>642</v>
      </c>
      <c r="B545" s="1">
        <v>1658</v>
      </c>
      <c r="C545" s="1">
        <v>0</v>
      </c>
      <c r="D545" s="1" t="s">
        <v>642</v>
      </c>
      <c r="E545" s="1">
        <v>5842</v>
      </c>
      <c r="F545" s="1" t="s">
        <v>11</v>
      </c>
      <c r="G545" s="1">
        <v>2572541.81399999</v>
      </c>
      <c r="H545" s="1">
        <v>1146177.4839999999</v>
      </c>
      <c r="I545" s="1" t="s">
        <v>12</v>
      </c>
      <c r="P545" s="1">
        <v>2720</v>
      </c>
      <c r="Q545" s="1">
        <v>3506</v>
      </c>
    </row>
    <row r="546" spans="1:17">
      <c r="A546" s="1" t="s">
        <v>643</v>
      </c>
      <c r="B546" s="1">
        <v>1658</v>
      </c>
      <c r="C546" s="1">
        <v>2</v>
      </c>
      <c r="D546" s="1" t="s">
        <v>642</v>
      </c>
      <c r="E546" s="1">
        <v>5842</v>
      </c>
      <c r="F546" s="1" t="s">
        <v>11</v>
      </c>
      <c r="G546" s="1">
        <v>2570111.0630000001</v>
      </c>
      <c r="H546" s="1">
        <v>1146464.936</v>
      </c>
      <c r="I546" s="1" t="s">
        <v>12</v>
      </c>
      <c r="P546" s="1">
        <v>2722</v>
      </c>
      <c r="Q546" s="1">
        <v>3510</v>
      </c>
    </row>
    <row r="547" spans="1:17">
      <c r="A547" s="1" t="s">
        <v>644</v>
      </c>
      <c r="B547" s="1">
        <v>1659</v>
      </c>
      <c r="C547" s="1">
        <v>0</v>
      </c>
      <c r="D547" s="1" t="s">
        <v>644</v>
      </c>
      <c r="E547" s="1">
        <v>5843</v>
      </c>
      <c r="F547" s="1" t="s">
        <v>11</v>
      </c>
      <c r="G547" s="1">
        <v>2582156.2679999899</v>
      </c>
      <c r="H547" s="1">
        <v>1148497.3289999999</v>
      </c>
      <c r="I547" s="1" t="s">
        <v>12</v>
      </c>
      <c r="P547" s="1">
        <v>2723</v>
      </c>
      <c r="Q547" s="1">
        <v>3671</v>
      </c>
    </row>
    <row r="548" spans="1:17">
      <c r="A548" s="1" t="s">
        <v>645</v>
      </c>
      <c r="B548" s="1">
        <v>1659</v>
      </c>
      <c r="C548" s="1">
        <v>2</v>
      </c>
      <c r="D548" s="1" t="s">
        <v>644</v>
      </c>
      <c r="E548" s="1">
        <v>5843</v>
      </c>
      <c r="F548" s="1" t="s">
        <v>11</v>
      </c>
      <c r="G548" s="1">
        <v>2580329.2540000002</v>
      </c>
      <c r="H548" s="1">
        <v>1148050.5689999899</v>
      </c>
      <c r="I548" s="1" t="s">
        <v>12</v>
      </c>
      <c r="P548" s="1">
        <v>2732</v>
      </c>
      <c r="Q548" s="1">
        <v>3629</v>
      </c>
    </row>
    <row r="549" spans="1:17">
      <c r="A549" s="1" t="s">
        <v>646</v>
      </c>
      <c r="B549" s="1">
        <v>1660</v>
      </c>
      <c r="C549" s="1">
        <v>0</v>
      </c>
      <c r="D549" s="1" t="s">
        <v>646</v>
      </c>
      <c r="E549" s="1">
        <v>5841</v>
      </c>
      <c r="F549" s="1" t="s">
        <v>11</v>
      </c>
      <c r="G549" s="1">
        <v>2576251.39</v>
      </c>
      <c r="H549" s="1">
        <v>1146871.7589999901</v>
      </c>
      <c r="I549" s="1" t="s">
        <v>12</v>
      </c>
      <c r="P549" s="1">
        <v>2732</v>
      </c>
      <c r="Q549" s="1">
        <v>3503</v>
      </c>
    </row>
    <row r="550" spans="1:17">
      <c r="A550" s="1" t="s">
        <v>647</v>
      </c>
      <c r="B550" s="1">
        <v>1660</v>
      </c>
      <c r="C550" s="1">
        <v>2</v>
      </c>
      <c r="D550" s="1" t="s">
        <v>646</v>
      </c>
      <c r="E550" s="1">
        <v>5841</v>
      </c>
      <c r="F550" s="1" t="s">
        <v>11</v>
      </c>
      <c r="G550" s="1">
        <v>2574496.56399999</v>
      </c>
      <c r="H550" s="1">
        <v>1145482.5349999999</v>
      </c>
      <c r="I550" s="1" t="s">
        <v>12</v>
      </c>
      <c r="P550" s="1">
        <v>2732</v>
      </c>
      <c r="Q550" s="1">
        <v>3510</v>
      </c>
    </row>
    <row r="551" spans="1:17">
      <c r="A551" s="1" t="s">
        <v>648</v>
      </c>
      <c r="B551" s="1">
        <v>1660</v>
      </c>
      <c r="C551" s="1">
        <v>3</v>
      </c>
      <c r="D551" s="1" t="s">
        <v>646</v>
      </c>
      <c r="E551" s="1">
        <v>5841</v>
      </c>
      <c r="F551" s="1" t="s">
        <v>11</v>
      </c>
      <c r="G551" s="1">
        <v>2577645.0749999899</v>
      </c>
      <c r="H551" s="1">
        <v>1141511.879</v>
      </c>
      <c r="I551" s="1" t="s">
        <v>12</v>
      </c>
      <c r="P551" s="1">
        <v>2732</v>
      </c>
      <c r="Q551" s="1">
        <v>3434</v>
      </c>
    </row>
    <row r="552" spans="1:17">
      <c r="A552" s="1" t="s">
        <v>649</v>
      </c>
      <c r="B552" s="1">
        <v>1660</v>
      </c>
      <c r="C552" s="1">
        <v>4</v>
      </c>
      <c r="D552" s="1" t="s">
        <v>646</v>
      </c>
      <c r="E552" s="1">
        <v>5841</v>
      </c>
      <c r="F552" s="1" t="s">
        <v>11</v>
      </c>
      <c r="G552" s="1">
        <v>2574448.9580000001</v>
      </c>
      <c r="H552" s="1">
        <v>1141160.388</v>
      </c>
      <c r="I552" s="1" t="s">
        <v>12</v>
      </c>
      <c r="P552" s="1">
        <v>2733</v>
      </c>
      <c r="Q552" s="1">
        <v>3434</v>
      </c>
    </row>
    <row r="553" spans="1:17">
      <c r="A553" s="1" t="s">
        <v>650</v>
      </c>
      <c r="B553" s="1">
        <v>1661</v>
      </c>
      <c r="C553" s="1">
        <v>0</v>
      </c>
      <c r="D553" s="1" t="s">
        <v>651</v>
      </c>
      <c r="E553" s="1">
        <v>2145</v>
      </c>
      <c r="F553" s="1" t="s">
        <v>405</v>
      </c>
      <c r="G553" s="1">
        <v>2570589.5379999899</v>
      </c>
      <c r="H553" s="1">
        <v>1160423.10399999</v>
      </c>
      <c r="I553" s="1" t="s">
        <v>12</v>
      </c>
      <c r="P553" s="1">
        <v>2735</v>
      </c>
      <c r="Q553" s="1">
        <v>3673</v>
      </c>
    </row>
    <row r="554" spans="1:17">
      <c r="A554" s="1" t="s">
        <v>652</v>
      </c>
      <c r="B554" s="1">
        <v>1663</v>
      </c>
      <c r="C554" s="1">
        <v>0</v>
      </c>
      <c r="D554" s="1" t="s">
        <v>652</v>
      </c>
      <c r="E554" s="1">
        <v>2135</v>
      </c>
      <c r="F554" s="1" t="s">
        <v>405</v>
      </c>
      <c r="G554" s="1">
        <v>2572769.0229999898</v>
      </c>
      <c r="H554" s="1">
        <v>1159202.513</v>
      </c>
      <c r="I554" s="1" t="s">
        <v>12</v>
      </c>
      <c r="P554" s="1">
        <v>2735</v>
      </c>
      <c r="Q554" s="1">
        <v>3532</v>
      </c>
    </row>
    <row r="555" spans="1:17">
      <c r="A555" s="1" t="s">
        <v>653</v>
      </c>
      <c r="B555" s="1">
        <v>1663</v>
      </c>
      <c r="C555" s="1">
        <v>2</v>
      </c>
      <c r="D555" s="1" t="s">
        <v>652</v>
      </c>
      <c r="E555" s="1">
        <v>2135</v>
      </c>
      <c r="F555" s="1" t="s">
        <v>405</v>
      </c>
      <c r="G555" s="1">
        <v>2571903.2829999998</v>
      </c>
      <c r="H555" s="1">
        <v>1158652.25</v>
      </c>
      <c r="I555" s="1" t="s">
        <v>12</v>
      </c>
      <c r="P555" s="1">
        <v>2735</v>
      </c>
      <c r="Q555" s="1">
        <v>3083</v>
      </c>
    </row>
    <row r="556" spans="1:17">
      <c r="A556" s="1" t="s">
        <v>654</v>
      </c>
      <c r="B556" s="1">
        <v>1663</v>
      </c>
      <c r="C556" s="1">
        <v>3</v>
      </c>
      <c r="D556" s="1" t="s">
        <v>652</v>
      </c>
      <c r="E556" s="1">
        <v>2135</v>
      </c>
      <c r="F556" s="1" t="s">
        <v>405</v>
      </c>
      <c r="G556" s="1">
        <v>2572934.8289999999</v>
      </c>
      <c r="H556" s="1">
        <v>1159710.80099999</v>
      </c>
      <c r="I556" s="1" t="s">
        <v>12</v>
      </c>
      <c r="P556" s="1">
        <v>2736</v>
      </c>
      <c r="Q556" s="1">
        <v>3110</v>
      </c>
    </row>
    <row r="557" spans="1:17">
      <c r="A557" s="1" t="s">
        <v>655</v>
      </c>
      <c r="B557" s="1">
        <v>1663</v>
      </c>
      <c r="C557" s="1">
        <v>4</v>
      </c>
      <c r="D557" s="1" t="s">
        <v>652</v>
      </c>
      <c r="E557" s="1">
        <v>2135</v>
      </c>
      <c r="F557" s="1" t="s">
        <v>405</v>
      </c>
      <c r="G557" s="1">
        <v>2569229.23999999</v>
      </c>
      <c r="H557" s="1">
        <v>1156825.17</v>
      </c>
      <c r="I557" s="1" t="s">
        <v>12</v>
      </c>
      <c r="P557" s="1">
        <v>2738</v>
      </c>
      <c r="Q557" s="1">
        <v>3111</v>
      </c>
    </row>
    <row r="558" spans="1:17">
      <c r="A558" s="1" t="s">
        <v>656</v>
      </c>
      <c r="B558" s="1">
        <v>1665</v>
      </c>
      <c r="C558" s="1">
        <v>0</v>
      </c>
      <c r="D558" s="1" t="s">
        <v>657</v>
      </c>
      <c r="E558" s="1">
        <v>2162</v>
      </c>
      <c r="F558" s="1" t="s">
        <v>405</v>
      </c>
      <c r="G558" s="1">
        <v>2574166.24599999</v>
      </c>
      <c r="H558" s="1">
        <v>1157223.2109999901</v>
      </c>
      <c r="I558" s="1" t="s">
        <v>12</v>
      </c>
      <c r="P558" s="1">
        <v>2740</v>
      </c>
      <c r="Q558" s="1">
        <v>3504</v>
      </c>
    </row>
    <row r="559" spans="1:17">
      <c r="A559" s="1" t="s">
        <v>658</v>
      </c>
      <c r="B559" s="1">
        <v>1666</v>
      </c>
      <c r="C559" s="1">
        <v>0</v>
      </c>
      <c r="D559" s="1" t="s">
        <v>658</v>
      </c>
      <c r="E559" s="1">
        <v>2134</v>
      </c>
      <c r="F559" s="1" t="s">
        <v>405</v>
      </c>
      <c r="G559" s="1">
        <v>2572923.3829999999</v>
      </c>
      <c r="H559" s="1">
        <v>1154228.3959999999</v>
      </c>
      <c r="I559" s="1" t="s">
        <v>12</v>
      </c>
      <c r="P559" s="1">
        <v>2742</v>
      </c>
      <c r="Q559" s="1">
        <v>3672</v>
      </c>
    </row>
    <row r="560" spans="1:17">
      <c r="A560" s="1" t="s">
        <v>659</v>
      </c>
      <c r="B560" s="1">
        <v>1666</v>
      </c>
      <c r="C560" s="1">
        <v>2</v>
      </c>
      <c r="D560" s="1" t="s">
        <v>657</v>
      </c>
      <c r="E560" s="1">
        <v>2162</v>
      </c>
      <c r="F560" s="1" t="s">
        <v>405</v>
      </c>
      <c r="G560" s="1">
        <v>2571681.2999999998</v>
      </c>
      <c r="H560" s="1">
        <v>1154363.92</v>
      </c>
      <c r="I560" s="1" t="s">
        <v>12</v>
      </c>
      <c r="P560" s="1">
        <v>2743</v>
      </c>
      <c r="Q560" s="1">
        <v>3672</v>
      </c>
    </row>
    <row r="561" spans="1:17">
      <c r="A561" s="1" t="s">
        <v>660</v>
      </c>
      <c r="B561" s="1">
        <v>1667</v>
      </c>
      <c r="C561" s="1">
        <v>0</v>
      </c>
      <c r="D561" s="1" t="s">
        <v>657</v>
      </c>
      <c r="E561" s="1">
        <v>2162</v>
      </c>
      <c r="F561" s="1" t="s">
        <v>405</v>
      </c>
      <c r="G561" s="1">
        <v>2572777.6030000001</v>
      </c>
      <c r="H561" s="1">
        <v>1157282.828</v>
      </c>
      <c r="I561" s="1" t="s">
        <v>12</v>
      </c>
      <c r="P561" s="1">
        <v>2744</v>
      </c>
      <c r="Q561" s="1">
        <v>3674</v>
      </c>
    </row>
    <row r="562" spans="1:17">
      <c r="A562" s="1" t="s">
        <v>661</v>
      </c>
      <c r="B562" s="1">
        <v>1669</v>
      </c>
      <c r="C562" s="1">
        <v>0</v>
      </c>
      <c r="D562" s="1" t="s">
        <v>662</v>
      </c>
      <c r="E562" s="1">
        <v>2121</v>
      </c>
      <c r="F562" s="1" t="s">
        <v>405</v>
      </c>
      <c r="G562" s="1">
        <v>2570634.9249999998</v>
      </c>
      <c r="H562" s="1">
        <v>1151805.5190000001</v>
      </c>
      <c r="I562" s="1" t="s">
        <v>12</v>
      </c>
      <c r="P562" s="1">
        <v>2745</v>
      </c>
      <c r="Q562" s="1">
        <v>3531</v>
      </c>
    </row>
    <row r="563" spans="1:17">
      <c r="A563" s="1" t="s">
        <v>663</v>
      </c>
      <c r="B563" s="1">
        <v>1669</v>
      </c>
      <c r="C563" s="1">
        <v>2</v>
      </c>
      <c r="D563" s="1" t="s">
        <v>662</v>
      </c>
      <c r="E563" s="1">
        <v>2121</v>
      </c>
      <c r="F563" s="1" t="s">
        <v>405</v>
      </c>
      <c r="G563" s="1">
        <v>2571128.0689999899</v>
      </c>
      <c r="H563" s="1">
        <v>1150553.699</v>
      </c>
      <c r="I563" s="1" t="s">
        <v>12</v>
      </c>
      <c r="P563" s="1">
        <v>2746</v>
      </c>
      <c r="Q563" s="1">
        <v>3629</v>
      </c>
    </row>
    <row r="564" spans="1:17">
      <c r="A564" s="1" t="s">
        <v>664</v>
      </c>
      <c r="B564" s="1">
        <v>1669</v>
      </c>
      <c r="C564" s="1">
        <v>3</v>
      </c>
      <c r="D564" s="1" t="s">
        <v>662</v>
      </c>
      <c r="E564" s="1">
        <v>2121</v>
      </c>
      <c r="F564" s="1" t="s">
        <v>405</v>
      </c>
      <c r="G564" s="1">
        <v>2569019.2679999899</v>
      </c>
      <c r="H564" s="1">
        <v>1149587.909</v>
      </c>
      <c r="I564" s="1" t="s">
        <v>12</v>
      </c>
      <c r="P564" s="1">
        <v>2747</v>
      </c>
      <c r="Q564" s="1">
        <v>3113</v>
      </c>
    </row>
    <row r="565" spans="1:17">
      <c r="A565" s="1" t="s">
        <v>665</v>
      </c>
      <c r="B565" s="1">
        <v>1669</v>
      </c>
      <c r="C565" s="1">
        <v>4</v>
      </c>
      <c r="D565" s="1" t="s">
        <v>662</v>
      </c>
      <c r="E565" s="1">
        <v>2121</v>
      </c>
      <c r="F565" s="1" t="s">
        <v>405</v>
      </c>
      <c r="G565" s="1">
        <v>2570795.344</v>
      </c>
      <c r="H565" s="1">
        <v>1152733.423</v>
      </c>
      <c r="I565" s="1" t="s">
        <v>12</v>
      </c>
      <c r="P565" s="1">
        <v>2748</v>
      </c>
      <c r="Q565" s="1">
        <v>3512</v>
      </c>
    </row>
    <row r="566" spans="1:17">
      <c r="A566" s="1" t="s">
        <v>666</v>
      </c>
      <c r="B566" s="1">
        <v>1669</v>
      </c>
      <c r="C566" s="1">
        <v>5</v>
      </c>
      <c r="D566" s="1" t="s">
        <v>662</v>
      </c>
      <c r="E566" s="1">
        <v>2121</v>
      </c>
      <c r="F566" s="1" t="s">
        <v>405</v>
      </c>
      <c r="G566" s="1">
        <v>2569829.4750000001</v>
      </c>
      <c r="H566" s="1">
        <v>1148400.973</v>
      </c>
      <c r="I566" s="1" t="s">
        <v>12</v>
      </c>
      <c r="P566" s="1">
        <v>2748</v>
      </c>
      <c r="Q566" s="1">
        <v>3513</v>
      </c>
    </row>
    <row r="567" spans="1:17">
      <c r="A567" s="1" t="s">
        <v>667</v>
      </c>
      <c r="B567" s="1">
        <v>1670</v>
      </c>
      <c r="C567" s="1">
        <v>0</v>
      </c>
      <c r="D567" s="1" t="s">
        <v>667</v>
      </c>
      <c r="E567" s="1">
        <v>2102</v>
      </c>
      <c r="F567" s="1" t="s">
        <v>405</v>
      </c>
      <c r="G567" s="1">
        <v>2553715.6829999899</v>
      </c>
      <c r="H567" s="1">
        <v>1165105.7930000001</v>
      </c>
      <c r="I567" s="1" t="s">
        <v>12</v>
      </c>
      <c r="P567" s="1">
        <v>2762</v>
      </c>
      <c r="Q567" s="1">
        <v>3075</v>
      </c>
    </row>
    <row r="568" spans="1:17">
      <c r="A568" s="1" t="s">
        <v>668</v>
      </c>
      <c r="B568" s="1">
        <v>1670</v>
      </c>
      <c r="C568" s="1">
        <v>2</v>
      </c>
      <c r="D568" s="1" t="s">
        <v>667</v>
      </c>
      <c r="E568" s="1">
        <v>2102</v>
      </c>
      <c r="F568" s="1" t="s">
        <v>405</v>
      </c>
      <c r="G568" s="1">
        <v>2555343.5</v>
      </c>
      <c r="H568" s="1">
        <v>1165034</v>
      </c>
      <c r="I568" s="1" t="s">
        <v>12</v>
      </c>
      <c r="P568" s="1">
        <v>2800</v>
      </c>
      <c r="Q568" s="1">
        <v>3075</v>
      </c>
    </row>
    <row r="569" spans="1:17">
      <c r="A569" s="1" t="s">
        <v>669</v>
      </c>
      <c r="B569" s="1">
        <v>1670</v>
      </c>
      <c r="C569" s="1">
        <v>3</v>
      </c>
      <c r="D569" s="1" t="s">
        <v>667</v>
      </c>
      <c r="E569" s="1">
        <v>2102</v>
      </c>
      <c r="F569" s="1" t="s">
        <v>405</v>
      </c>
      <c r="G569" s="1">
        <v>2554488.60399999</v>
      </c>
      <c r="H569" s="1">
        <v>1165819.7309999899</v>
      </c>
      <c r="I569" s="1" t="s">
        <v>12</v>
      </c>
      <c r="P569" s="1">
        <v>2802</v>
      </c>
      <c r="Q569" s="1">
        <v>3076</v>
      </c>
    </row>
    <row r="570" spans="1:17">
      <c r="A570" s="1" t="s">
        <v>670</v>
      </c>
      <c r="B570" s="1">
        <v>1673</v>
      </c>
      <c r="C570" s="1">
        <v>3</v>
      </c>
      <c r="D570" s="1" t="s">
        <v>670</v>
      </c>
      <c r="E570" s="1">
        <v>2061</v>
      </c>
      <c r="F570" s="1" t="s">
        <v>405</v>
      </c>
      <c r="G570" s="1">
        <v>2551487.2949999999</v>
      </c>
      <c r="H570" s="1">
        <v>1159243.46599999</v>
      </c>
      <c r="I570" s="1" t="s">
        <v>12</v>
      </c>
      <c r="P570" s="1">
        <v>2803</v>
      </c>
      <c r="Q570" s="1">
        <v>3077</v>
      </c>
    </row>
    <row r="571" spans="1:17">
      <c r="A571" s="1" t="s">
        <v>671</v>
      </c>
      <c r="B571" s="1">
        <v>1673</v>
      </c>
      <c r="C571" s="1">
        <v>4</v>
      </c>
      <c r="D571" s="1" t="s">
        <v>672</v>
      </c>
      <c r="E571" s="1">
        <v>2072</v>
      </c>
      <c r="F571" s="1" t="s">
        <v>405</v>
      </c>
      <c r="G571" s="1">
        <v>2551722.4329999899</v>
      </c>
      <c r="H571" s="1">
        <v>1162120.81399999</v>
      </c>
      <c r="I571" s="1" t="s">
        <v>12</v>
      </c>
      <c r="P571" s="1">
        <v>2805</v>
      </c>
      <c r="Q571" s="1">
        <v>3078</v>
      </c>
    </row>
    <row r="572" spans="1:17">
      <c r="A572" s="1" t="s">
        <v>673</v>
      </c>
      <c r="B572" s="1">
        <v>1673</v>
      </c>
      <c r="C572" s="1">
        <v>0</v>
      </c>
      <c r="D572" s="1" t="s">
        <v>674</v>
      </c>
      <c r="E572" s="1">
        <v>2097</v>
      </c>
      <c r="F572" s="1" t="s">
        <v>405</v>
      </c>
      <c r="G572" s="1">
        <v>2552834.375</v>
      </c>
      <c r="H572" s="1">
        <v>1161313.3740000001</v>
      </c>
      <c r="I572" s="1" t="s">
        <v>12</v>
      </c>
      <c r="P572" s="1">
        <v>2806</v>
      </c>
      <c r="Q572" s="1">
        <v>3532</v>
      </c>
    </row>
    <row r="573" spans="1:17">
      <c r="A573" s="1" t="s">
        <v>675</v>
      </c>
      <c r="B573" s="1">
        <v>1673</v>
      </c>
      <c r="C573" s="1">
        <v>2</v>
      </c>
      <c r="D573" s="1" t="s">
        <v>674</v>
      </c>
      <c r="E573" s="1">
        <v>2097</v>
      </c>
      <c r="F573" s="1" t="s">
        <v>405</v>
      </c>
      <c r="G573" s="1">
        <v>2553113.6349999998</v>
      </c>
      <c r="H573" s="1">
        <v>1159763.388</v>
      </c>
      <c r="I573" s="1" t="s">
        <v>12</v>
      </c>
      <c r="P573" s="1">
        <v>2807</v>
      </c>
      <c r="Q573" s="1">
        <v>3504</v>
      </c>
    </row>
    <row r="574" spans="1:17">
      <c r="A574" s="1" t="s">
        <v>674</v>
      </c>
      <c r="B574" s="1">
        <v>1673</v>
      </c>
      <c r="C574" s="1">
        <v>5</v>
      </c>
      <c r="D574" s="1" t="s">
        <v>674</v>
      </c>
      <c r="E574" s="1">
        <v>2097</v>
      </c>
      <c r="F574" s="1" t="s">
        <v>405</v>
      </c>
      <c r="G574" s="1">
        <v>2552791.9349999898</v>
      </c>
      <c r="H574" s="1">
        <v>1163338.8500000001</v>
      </c>
      <c r="I574" s="1" t="s">
        <v>12</v>
      </c>
      <c r="P574" s="1">
        <v>2807</v>
      </c>
      <c r="Q574" s="1">
        <v>3112</v>
      </c>
    </row>
    <row r="575" spans="1:17">
      <c r="A575" s="1" t="s">
        <v>676</v>
      </c>
      <c r="B575" s="1">
        <v>1674</v>
      </c>
      <c r="C575" s="1">
        <v>2</v>
      </c>
      <c r="D575" s="1" t="s">
        <v>676</v>
      </c>
      <c r="E575" s="1">
        <v>2089</v>
      </c>
      <c r="F575" s="1" t="s">
        <v>405</v>
      </c>
      <c r="G575" s="1">
        <v>2552175.8379999902</v>
      </c>
      <c r="H575" s="1">
        <v>1166118.2509999899</v>
      </c>
      <c r="I575" s="1" t="s">
        <v>12</v>
      </c>
      <c r="P575" s="1">
        <v>2812</v>
      </c>
      <c r="Q575" s="1">
        <v>3114</v>
      </c>
    </row>
    <row r="576" spans="1:17">
      <c r="A576" s="1" t="s">
        <v>677</v>
      </c>
      <c r="B576" s="1">
        <v>1674</v>
      </c>
      <c r="C576" s="1">
        <v>0</v>
      </c>
      <c r="D576" s="1" t="s">
        <v>667</v>
      </c>
      <c r="E576" s="1">
        <v>2102</v>
      </c>
      <c r="F576" s="1" t="s">
        <v>405</v>
      </c>
      <c r="G576" s="1">
        <v>2553167.7889999999</v>
      </c>
      <c r="H576" s="1">
        <v>1166150.3899999999</v>
      </c>
      <c r="I576" s="1" t="s">
        <v>12</v>
      </c>
      <c r="P576" s="1">
        <v>2822</v>
      </c>
      <c r="Q576" s="1">
        <v>3206</v>
      </c>
    </row>
    <row r="577" spans="1:17">
      <c r="A577" s="1" t="s">
        <v>678</v>
      </c>
      <c r="B577" s="1">
        <v>1674</v>
      </c>
      <c r="C577" s="1">
        <v>3</v>
      </c>
      <c r="D577" s="1" t="s">
        <v>667</v>
      </c>
      <c r="E577" s="1">
        <v>2102</v>
      </c>
      <c r="F577" s="1" t="s">
        <v>405</v>
      </c>
      <c r="G577" s="1">
        <v>2553921</v>
      </c>
      <c r="H577" s="1">
        <v>1167044.7479999899</v>
      </c>
      <c r="I577" s="1" t="s">
        <v>12</v>
      </c>
      <c r="P577" s="1">
        <v>2823</v>
      </c>
      <c r="Q577" s="1">
        <v>3206</v>
      </c>
    </row>
    <row r="578" spans="1:17">
      <c r="A578" s="1" t="s">
        <v>679</v>
      </c>
      <c r="B578" s="1">
        <v>1675</v>
      </c>
      <c r="C578" s="1">
        <v>2</v>
      </c>
      <c r="D578" s="1" t="s">
        <v>674</v>
      </c>
      <c r="E578" s="1">
        <v>2097</v>
      </c>
      <c r="F578" s="1" t="s">
        <v>405</v>
      </c>
      <c r="G578" s="1">
        <v>2553994.8059999999</v>
      </c>
      <c r="H578" s="1">
        <v>1162344.76999999</v>
      </c>
      <c r="I578" s="1" t="s">
        <v>12</v>
      </c>
      <c r="P578" s="1">
        <v>2824</v>
      </c>
      <c r="Q578" s="1">
        <v>3206</v>
      </c>
    </row>
    <row r="579" spans="1:17">
      <c r="A579" s="1" t="s">
        <v>680</v>
      </c>
      <c r="B579" s="1">
        <v>1675</v>
      </c>
      <c r="C579" s="1">
        <v>0</v>
      </c>
      <c r="D579" s="1" t="s">
        <v>667</v>
      </c>
      <c r="E579" s="1">
        <v>2102</v>
      </c>
      <c r="F579" s="1" t="s">
        <v>405</v>
      </c>
      <c r="G579" s="1">
        <v>2554728.0780000002</v>
      </c>
      <c r="H579" s="1">
        <v>1163726.95899999</v>
      </c>
      <c r="I579" s="1" t="s">
        <v>12</v>
      </c>
      <c r="P579" s="1">
        <v>2825</v>
      </c>
      <c r="Q579" s="1">
        <v>3206</v>
      </c>
    </row>
    <row r="580" spans="1:17">
      <c r="A580" s="1" t="s">
        <v>681</v>
      </c>
      <c r="B580" s="1">
        <v>1675</v>
      </c>
      <c r="C580" s="1">
        <v>3</v>
      </c>
      <c r="D580" s="1" t="s">
        <v>667</v>
      </c>
      <c r="E580" s="1">
        <v>2102</v>
      </c>
      <c r="F580" s="1" t="s">
        <v>405</v>
      </c>
      <c r="G580" s="1">
        <v>2555336.6179999998</v>
      </c>
      <c r="H580" s="1">
        <v>1162296.8149999999</v>
      </c>
      <c r="I580" s="1" t="s">
        <v>12</v>
      </c>
      <c r="P580" s="1">
        <v>2826</v>
      </c>
      <c r="Q580" s="1">
        <v>3202</v>
      </c>
    </row>
    <row r="581" spans="1:17">
      <c r="A581" s="1" t="s">
        <v>682</v>
      </c>
      <c r="B581" s="1">
        <v>1676</v>
      </c>
      <c r="C581" s="1">
        <v>0</v>
      </c>
      <c r="D581" s="1" t="s">
        <v>683</v>
      </c>
      <c r="E581" s="1">
        <v>2099</v>
      </c>
      <c r="F581" s="1" t="s">
        <v>405</v>
      </c>
      <c r="G581" s="1">
        <v>2558590.4139999999</v>
      </c>
      <c r="H581" s="1">
        <v>1166867.7179999901</v>
      </c>
      <c r="I581" s="1" t="s">
        <v>12</v>
      </c>
      <c r="P581" s="1">
        <v>2827</v>
      </c>
      <c r="Q581" s="1">
        <v>3208</v>
      </c>
    </row>
    <row r="582" spans="1:17">
      <c r="A582" s="1" t="s">
        <v>684</v>
      </c>
      <c r="B582" s="1">
        <v>1677</v>
      </c>
      <c r="C582" s="1">
        <v>0</v>
      </c>
      <c r="D582" s="1" t="s">
        <v>683</v>
      </c>
      <c r="E582" s="1">
        <v>2099</v>
      </c>
      <c r="F582" s="1" t="s">
        <v>405</v>
      </c>
      <c r="G582" s="1">
        <v>2556802.3799999901</v>
      </c>
      <c r="H582" s="1">
        <v>1165363.6310000001</v>
      </c>
      <c r="I582" s="1" t="s">
        <v>12</v>
      </c>
      <c r="P582" s="1">
        <v>2828</v>
      </c>
      <c r="Q582" s="1">
        <v>3179</v>
      </c>
    </row>
    <row r="583" spans="1:17">
      <c r="A583" s="1" t="s">
        <v>683</v>
      </c>
      <c r="B583" s="1">
        <v>1678</v>
      </c>
      <c r="C583" s="1">
        <v>0</v>
      </c>
      <c r="D583" s="1" t="s">
        <v>683</v>
      </c>
      <c r="E583" s="1">
        <v>2099</v>
      </c>
      <c r="F583" s="1" t="s">
        <v>405</v>
      </c>
      <c r="G583" s="1">
        <v>2557248.06399999</v>
      </c>
      <c r="H583" s="1">
        <v>1167554.7890000001</v>
      </c>
      <c r="I583" s="1" t="s">
        <v>12</v>
      </c>
      <c r="P583" s="1">
        <v>2829</v>
      </c>
      <c r="Q583" s="1">
        <v>3177</v>
      </c>
    </row>
    <row r="584" spans="1:17">
      <c r="A584" s="1" t="s">
        <v>685</v>
      </c>
      <c r="B584" s="1">
        <v>1679</v>
      </c>
      <c r="C584" s="1">
        <v>0</v>
      </c>
      <c r="D584" s="1" t="s">
        <v>683</v>
      </c>
      <c r="E584" s="1">
        <v>2099</v>
      </c>
      <c r="F584" s="1" t="s">
        <v>405</v>
      </c>
      <c r="G584" s="1">
        <v>2559758.12099999</v>
      </c>
      <c r="H584" s="1">
        <v>1167658.08399999</v>
      </c>
      <c r="I584" s="1" t="s">
        <v>12</v>
      </c>
      <c r="P584" s="1">
        <v>2830</v>
      </c>
      <c r="Q584" s="1">
        <v>3203</v>
      </c>
    </row>
    <row r="585" spans="1:17">
      <c r="A585" s="1" t="s">
        <v>686</v>
      </c>
      <c r="B585" s="1">
        <v>1680</v>
      </c>
      <c r="C585" s="1">
        <v>2</v>
      </c>
      <c r="D585" s="1" t="s">
        <v>687</v>
      </c>
      <c r="E585" s="1">
        <v>2087</v>
      </c>
      <c r="F585" s="1" t="s">
        <v>405</v>
      </c>
      <c r="G585" s="1">
        <v>2562873.7540000002</v>
      </c>
      <c r="H585" s="1">
        <v>1171446.4339999999</v>
      </c>
      <c r="I585" s="1" t="s">
        <v>12</v>
      </c>
      <c r="P585" s="1">
        <v>2830</v>
      </c>
      <c r="Q585" s="1">
        <v>3204</v>
      </c>
    </row>
    <row r="586" spans="1:17">
      <c r="A586" s="1" t="s">
        <v>688</v>
      </c>
      <c r="B586" s="1">
        <v>1680</v>
      </c>
      <c r="C586" s="1">
        <v>0</v>
      </c>
      <c r="D586" s="1" t="s">
        <v>689</v>
      </c>
      <c r="E586" s="1">
        <v>2096</v>
      </c>
      <c r="F586" s="1" t="s">
        <v>405</v>
      </c>
      <c r="G586" s="1">
        <v>2560194.59499999</v>
      </c>
      <c r="H586" s="1">
        <v>1171708.949</v>
      </c>
      <c r="I586" s="1" t="s">
        <v>12</v>
      </c>
      <c r="P586" s="1">
        <v>2832</v>
      </c>
      <c r="Q586" s="1">
        <v>3205</v>
      </c>
    </row>
    <row r="587" spans="1:17">
      <c r="A587" s="1" t="s">
        <v>690</v>
      </c>
      <c r="B587" s="1">
        <v>1681</v>
      </c>
      <c r="C587" s="1">
        <v>0</v>
      </c>
      <c r="D587" s="1" t="s">
        <v>691</v>
      </c>
      <c r="E587" s="1">
        <v>2063</v>
      </c>
      <c r="F587" s="1" t="s">
        <v>405</v>
      </c>
      <c r="G587" s="1">
        <v>2558804.449</v>
      </c>
      <c r="H587" s="1">
        <v>1171219.186</v>
      </c>
      <c r="I587" s="1" t="s">
        <v>12</v>
      </c>
      <c r="P587" s="1">
        <v>2842</v>
      </c>
      <c r="Q587" s="1">
        <v>1797</v>
      </c>
    </row>
    <row r="588" spans="1:17">
      <c r="A588" s="1" t="s">
        <v>692</v>
      </c>
      <c r="B588" s="1">
        <v>1681</v>
      </c>
      <c r="C588" s="1">
        <v>2</v>
      </c>
      <c r="D588" s="1" t="s">
        <v>691</v>
      </c>
      <c r="E588" s="1">
        <v>2063</v>
      </c>
      <c r="F588" s="1" t="s">
        <v>405</v>
      </c>
      <c r="G588" s="1">
        <v>2557610.5879999902</v>
      </c>
      <c r="H588" s="1">
        <v>1170364.03999999</v>
      </c>
      <c r="I588" s="1" t="s">
        <v>12</v>
      </c>
      <c r="P588" s="1">
        <v>2843</v>
      </c>
      <c r="Q588" s="1">
        <v>3176</v>
      </c>
    </row>
    <row r="589" spans="1:17">
      <c r="A589" s="1" t="s">
        <v>693</v>
      </c>
      <c r="B589" s="1">
        <v>1682</v>
      </c>
      <c r="C589" s="1">
        <v>3</v>
      </c>
      <c r="D589" s="1" t="s">
        <v>694</v>
      </c>
      <c r="E589" s="1">
        <v>5671</v>
      </c>
      <c r="F589" s="1" t="s">
        <v>11</v>
      </c>
      <c r="G589" s="1">
        <v>2557475.3829999999</v>
      </c>
      <c r="H589" s="1">
        <v>1173174.4990000001</v>
      </c>
      <c r="I589" s="1" t="s">
        <v>12</v>
      </c>
      <c r="P589" s="1">
        <v>2852</v>
      </c>
      <c r="Q589" s="1">
        <v>3207</v>
      </c>
    </row>
    <row r="590" spans="1:17">
      <c r="A590" s="1" t="s">
        <v>695</v>
      </c>
      <c r="B590" s="1">
        <v>1682</v>
      </c>
      <c r="C590" s="1">
        <v>2</v>
      </c>
      <c r="D590" s="1" t="s">
        <v>695</v>
      </c>
      <c r="E590" s="1">
        <v>5674</v>
      </c>
      <c r="F590" s="1" t="s">
        <v>11</v>
      </c>
      <c r="G590" s="1">
        <v>2556129.986</v>
      </c>
      <c r="H590" s="1">
        <v>1171510.7649999999</v>
      </c>
      <c r="I590" s="1" t="s">
        <v>12</v>
      </c>
      <c r="P590" s="1">
        <v>2853</v>
      </c>
      <c r="Q590" s="1">
        <v>2827</v>
      </c>
    </row>
    <row r="591" spans="1:17">
      <c r="A591" s="1" t="s">
        <v>696</v>
      </c>
      <c r="B591" s="1">
        <v>1682</v>
      </c>
      <c r="C591" s="1">
        <v>0</v>
      </c>
      <c r="D591" s="1" t="s">
        <v>696</v>
      </c>
      <c r="E591" s="1">
        <v>5683</v>
      </c>
      <c r="F591" s="1" t="s">
        <v>11</v>
      </c>
      <c r="G591" s="1">
        <v>2557391.818</v>
      </c>
      <c r="H591" s="1">
        <v>1172214.9539999999</v>
      </c>
      <c r="I591" s="1" t="s">
        <v>12</v>
      </c>
      <c r="P591" s="1">
        <v>2854</v>
      </c>
      <c r="Q591" s="1">
        <v>2747</v>
      </c>
    </row>
    <row r="592" spans="1:17">
      <c r="A592" s="1" t="s">
        <v>697</v>
      </c>
      <c r="B592" s="1">
        <v>1682</v>
      </c>
      <c r="C592" s="1">
        <v>4</v>
      </c>
      <c r="D592" s="1" t="s">
        <v>510</v>
      </c>
      <c r="E592" s="1">
        <v>5831</v>
      </c>
      <c r="F592" s="1" t="s">
        <v>11</v>
      </c>
      <c r="G592" s="1">
        <v>2558707.2599999998</v>
      </c>
      <c r="H592" s="1">
        <v>1174275.0349999999</v>
      </c>
      <c r="I592" s="1" t="s">
        <v>12</v>
      </c>
      <c r="P592" s="1">
        <v>2855</v>
      </c>
      <c r="Q592" s="1">
        <v>2558</v>
      </c>
    </row>
    <row r="593" spans="1:17">
      <c r="A593" s="1" t="s">
        <v>698</v>
      </c>
      <c r="B593" s="1">
        <v>1682</v>
      </c>
      <c r="C593" s="1">
        <v>5</v>
      </c>
      <c r="D593" s="1" t="s">
        <v>510</v>
      </c>
      <c r="E593" s="1">
        <v>5831</v>
      </c>
      <c r="F593" s="1" t="s">
        <v>11</v>
      </c>
      <c r="G593" s="1">
        <v>2558518.8259999999</v>
      </c>
      <c r="H593" s="1">
        <v>1175255.8829999999</v>
      </c>
      <c r="I593" s="1" t="s">
        <v>12</v>
      </c>
      <c r="P593" s="1">
        <v>2856</v>
      </c>
      <c r="Q593" s="1">
        <v>2564</v>
      </c>
    </row>
    <row r="594" spans="1:17">
      <c r="A594" s="1" t="s">
        <v>699</v>
      </c>
      <c r="B594" s="1">
        <v>1683</v>
      </c>
      <c r="C594" s="1">
        <v>0</v>
      </c>
      <c r="D594" s="1" t="s">
        <v>507</v>
      </c>
      <c r="E594" s="1">
        <v>5675</v>
      </c>
      <c r="F594" s="1" t="s">
        <v>11</v>
      </c>
      <c r="G594" s="1">
        <v>2555277.4409999899</v>
      </c>
      <c r="H594" s="1">
        <v>1169047.949</v>
      </c>
      <c r="I594" s="1" t="s">
        <v>12</v>
      </c>
      <c r="P594" s="1">
        <v>2857</v>
      </c>
      <c r="Q594" s="1">
        <v>2555</v>
      </c>
    </row>
    <row r="595" spans="1:17">
      <c r="A595" s="1" t="s">
        <v>700</v>
      </c>
      <c r="B595" s="1">
        <v>1683</v>
      </c>
      <c r="C595" s="1">
        <v>2</v>
      </c>
      <c r="D595" s="1" t="s">
        <v>507</v>
      </c>
      <c r="E595" s="1">
        <v>5675</v>
      </c>
      <c r="F595" s="1" t="s">
        <v>11</v>
      </c>
      <c r="G595" s="1">
        <v>2553654.068</v>
      </c>
      <c r="H595" s="1">
        <v>1169507.5190000001</v>
      </c>
      <c r="I595" s="1" t="s">
        <v>12</v>
      </c>
      <c r="P595" s="1">
        <v>2863</v>
      </c>
      <c r="Q595" s="1">
        <v>3274</v>
      </c>
    </row>
    <row r="596" spans="1:17">
      <c r="A596" s="1" t="s">
        <v>701</v>
      </c>
      <c r="B596" s="1">
        <v>1683</v>
      </c>
      <c r="C596" s="1">
        <v>3</v>
      </c>
      <c r="D596" s="1" t="s">
        <v>507</v>
      </c>
      <c r="E596" s="1">
        <v>5675</v>
      </c>
      <c r="F596" s="1" t="s">
        <v>11</v>
      </c>
      <c r="G596" s="1">
        <v>2554973.6460000002</v>
      </c>
      <c r="H596" s="1">
        <v>1170286.95899999</v>
      </c>
      <c r="I596" s="1" t="s">
        <v>12</v>
      </c>
      <c r="P596" s="1">
        <v>2864</v>
      </c>
      <c r="Q596" s="1">
        <v>3272</v>
      </c>
    </row>
    <row r="597" spans="1:17">
      <c r="A597" s="1" t="s">
        <v>702</v>
      </c>
      <c r="B597" s="1">
        <v>1684</v>
      </c>
      <c r="C597" s="1">
        <v>0</v>
      </c>
      <c r="D597" s="1" t="s">
        <v>687</v>
      </c>
      <c r="E597" s="1">
        <v>2087</v>
      </c>
      <c r="F597" s="1" t="s">
        <v>405</v>
      </c>
      <c r="G597" s="1">
        <v>2560803.818</v>
      </c>
      <c r="H597" s="1">
        <v>1169895.2960000001</v>
      </c>
      <c r="I597" s="1" t="s">
        <v>12</v>
      </c>
      <c r="P597" s="1">
        <v>2873</v>
      </c>
      <c r="Q597" s="1">
        <v>2575</v>
      </c>
    </row>
    <row r="598" spans="1:17">
      <c r="A598" s="1" t="s">
        <v>703</v>
      </c>
      <c r="B598" s="1">
        <v>1685</v>
      </c>
      <c r="C598" s="1">
        <v>0</v>
      </c>
      <c r="D598" s="1" t="s">
        <v>704</v>
      </c>
      <c r="E598" s="1">
        <v>2113</v>
      </c>
      <c r="F598" s="1" t="s">
        <v>405</v>
      </c>
      <c r="G598" s="1">
        <v>2561833.8759999899</v>
      </c>
      <c r="H598" s="1">
        <v>1168299.1539999901</v>
      </c>
      <c r="I598" s="1" t="s">
        <v>12</v>
      </c>
      <c r="P598" s="1">
        <v>2882</v>
      </c>
      <c r="Q598" s="1">
        <v>3274</v>
      </c>
    </row>
    <row r="599" spans="1:17">
      <c r="A599" s="1" t="s">
        <v>705</v>
      </c>
      <c r="B599" s="1">
        <v>1686</v>
      </c>
      <c r="C599" s="1">
        <v>0</v>
      </c>
      <c r="D599" s="1" t="s">
        <v>706</v>
      </c>
      <c r="E599" s="1">
        <v>2079</v>
      </c>
      <c r="F599" s="1" t="s">
        <v>405</v>
      </c>
      <c r="G599" s="1">
        <v>2563736.7689999999</v>
      </c>
      <c r="H599" s="1">
        <v>1169577.6529999999</v>
      </c>
      <c r="I599" s="1" t="s">
        <v>12</v>
      </c>
      <c r="P599" s="1">
        <v>2882</v>
      </c>
      <c r="Q599" s="1">
        <v>2565</v>
      </c>
    </row>
    <row r="600" spans="1:17">
      <c r="A600" s="1" t="s">
        <v>707</v>
      </c>
      <c r="B600" s="1">
        <v>1686</v>
      </c>
      <c r="C600" s="1">
        <v>2</v>
      </c>
      <c r="D600" s="1" t="s">
        <v>704</v>
      </c>
      <c r="E600" s="1">
        <v>2113</v>
      </c>
      <c r="F600" s="1" t="s">
        <v>405</v>
      </c>
      <c r="G600" s="1">
        <v>2562976.6880000001</v>
      </c>
      <c r="H600" s="1">
        <v>1170410.203</v>
      </c>
      <c r="I600" s="1" t="s">
        <v>12</v>
      </c>
      <c r="P600" s="1">
        <v>2883</v>
      </c>
      <c r="Q600" s="1">
        <v>2563</v>
      </c>
    </row>
    <row r="601" spans="1:17">
      <c r="A601" s="1" t="s">
        <v>704</v>
      </c>
      <c r="B601" s="1">
        <v>1687</v>
      </c>
      <c r="C601" s="1">
        <v>0</v>
      </c>
      <c r="D601" s="1" t="s">
        <v>704</v>
      </c>
      <c r="E601" s="1">
        <v>2113</v>
      </c>
      <c r="F601" s="1" t="s">
        <v>405</v>
      </c>
      <c r="G601" s="1">
        <v>2561046.6079999902</v>
      </c>
      <c r="H601" s="1">
        <v>1167345.706</v>
      </c>
      <c r="I601" s="1" t="s">
        <v>12</v>
      </c>
      <c r="P601" s="1">
        <v>2884</v>
      </c>
      <c r="Q601" s="1">
        <v>2514</v>
      </c>
    </row>
    <row r="602" spans="1:17">
      <c r="A602" s="1" t="s">
        <v>708</v>
      </c>
      <c r="B602" s="1">
        <v>1687</v>
      </c>
      <c r="C602" s="1">
        <v>2</v>
      </c>
      <c r="D602" s="1" t="s">
        <v>704</v>
      </c>
      <c r="E602" s="1">
        <v>2113</v>
      </c>
      <c r="F602" s="1" t="s">
        <v>405</v>
      </c>
      <c r="G602" s="1">
        <v>2561237.6959999902</v>
      </c>
      <c r="H602" s="1">
        <v>1164926.3570000001</v>
      </c>
      <c r="I602" s="1" t="s">
        <v>12</v>
      </c>
      <c r="P602" s="1">
        <v>2885</v>
      </c>
      <c r="Q602" s="1">
        <v>3274</v>
      </c>
    </row>
    <row r="603" spans="1:17">
      <c r="A603" s="1" t="s">
        <v>709</v>
      </c>
      <c r="B603" s="1">
        <v>1687</v>
      </c>
      <c r="C603" s="1">
        <v>3</v>
      </c>
      <c r="D603" s="1" t="s">
        <v>704</v>
      </c>
      <c r="E603" s="1">
        <v>2113</v>
      </c>
      <c r="F603" s="1" t="s">
        <v>405</v>
      </c>
      <c r="G603" s="1">
        <v>2563110.5199999898</v>
      </c>
      <c r="H603" s="1">
        <v>1168761.3330000001</v>
      </c>
      <c r="I603" s="1" t="s">
        <v>12</v>
      </c>
      <c r="P603" s="1">
        <v>2886</v>
      </c>
      <c r="Q603" s="1">
        <v>2572</v>
      </c>
    </row>
    <row r="604" spans="1:17">
      <c r="A604" s="1" t="s">
        <v>710</v>
      </c>
      <c r="B604" s="1">
        <v>1688</v>
      </c>
      <c r="C604" s="1">
        <v>0</v>
      </c>
      <c r="D604" s="1" t="s">
        <v>704</v>
      </c>
      <c r="E604" s="1">
        <v>2113</v>
      </c>
      <c r="F604" s="1" t="s">
        <v>405</v>
      </c>
      <c r="G604" s="1">
        <v>2559692.068</v>
      </c>
      <c r="H604" s="1">
        <v>1165368.0489999901</v>
      </c>
      <c r="I604" s="1" t="s">
        <v>12</v>
      </c>
      <c r="P604" s="1">
        <v>2887</v>
      </c>
      <c r="Q604" s="1">
        <v>2560</v>
      </c>
    </row>
    <row r="605" spans="1:17">
      <c r="A605" s="1" t="s">
        <v>711</v>
      </c>
      <c r="B605" s="1">
        <v>1688</v>
      </c>
      <c r="C605" s="1">
        <v>2</v>
      </c>
      <c r="D605" s="1" t="s">
        <v>704</v>
      </c>
      <c r="E605" s="1">
        <v>2113</v>
      </c>
      <c r="F605" s="1" t="s">
        <v>405</v>
      </c>
      <c r="G605" s="1">
        <v>2558810.3839999898</v>
      </c>
      <c r="H605" s="1">
        <v>1165192.2009999999</v>
      </c>
      <c r="I605" s="1" t="s">
        <v>12</v>
      </c>
      <c r="P605" s="1">
        <v>2888</v>
      </c>
      <c r="Q605" s="1">
        <v>2552</v>
      </c>
    </row>
    <row r="606" spans="1:17">
      <c r="A606" s="1" t="s">
        <v>712</v>
      </c>
      <c r="B606" s="1">
        <v>1689</v>
      </c>
      <c r="C606" s="1">
        <v>0</v>
      </c>
      <c r="D606" s="1" t="s">
        <v>713</v>
      </c>
      <c r="E606" s="1">
        <v>2067</v>
      </c>
      <c r="F606" s="1" t="s">
        <v>405</v>
      </c>
      <c r="G606" s="1">
        <v>2564776.8299999898</v>
      </c>
      <c r="H606" s="1">
        <v>1169694.5079999999</v>
      </c>
      <c r="I606" s="1" t="s">
        <v>12</v>
      </c>
      <c r="P606" s="1">
        <v>2889</v>
      </c>
      <c r="Q606" s="1">
        <v>2562</v>
      </c>
    </row>
    <row r="607" spans="1:17">
      <c r="A607" s="1" t="s">
        <v>714</v>
      </c>
      <c r="B607" s="1">
        <v>1690</v>
      </c>
      <c r="C607" s="1">
        <v>0</v>
      </c>
      <c r="D607" s="1" t="s">
        <v>715</v>
      </c>
      <c r="E607" s="1">
        <v>2117</v>
      </c>
      <c r="F607" s="1" t="s">
        <v>405</v>
      </c>
      <c r="G607" s="1">
        <v>2563173.5980000002</v>
      </c>
      <c r="H607" s="1">
        <v>1174423.99599999</v>
      </c>
      <c r="I607" s="1" t="s">
        <v>12</v>
      </c>
      <c r="P607" s="1">
        <v>2900</v>
      </c>
      <c r="Q607" s="1">
        <v>2553</v>
      </c>
    </row>
    <row r="608" spans="1:17">
      <c r="A608" s="1" t="s">
        <v>716</v>
      </c>
      <c r="B608" s="1">
        <v>1690</v>
      </c>
      <c r="C608" s="1">
        <v>2</v>
      </c>
      <c r="D608" s="1" t="s">
        <v>715</v>
      </c>
      <c r="E608" s="1">
        <v>2117</v>
      </c>
      <c r="F608" s="1" t="s">
        <v>405</v>
      </c>
      <c r="G608" s="1">
        <v>2562191.6660000002</v>
      </c>
      <c r="H608" s="1">
        <v>1173878.8330000001</v>
      </c>
      <c r="I608" s="1" t="s">
        <v>12</v>
      </c>
      <c r="P608" s="1">
        <v>2902</v>
      </c>
      <c r="Q608" s="1">
        <v>2556</v>
      </c>
    </row>
    <row r="609" spans="1:17">
      <c r="A609" s="1" t="s">
        <v>717</v>
      </c>
      <c r="B609" s="1">
        <v>1691</v>
      </c>
      <c r="C609" s="1">
        <v>0</v>
      </c>
      <c r="D609" s="1" t="s">
        <v>715</v>
      </c>
      <c r="E609" s="1">
        <v>2117</v>
      </c>
      <c r="F609" s="1" t="s">
        <v>405</v>
      </c>
      <c r="G609" s="1">
        <v>2563637.1310000001</v>
      </c>
      <c r="H609" s="1">
        <v>1176587.28999999</v>
      </c>
      <c r="I609" s="1" t="s">
        <v>12</v>
      </c>
      <c r="P609" s="1">
        <v>2903</v>
      </c>
      <c r="Q609" s="1">
        <v>2556</v>
      </c>
    </row>
    <row r="610" spans="1:17">
      <c r="A610" s="1" t="s">
        <v>718</v>
      </c>
      <c r="B610" s="1">
        <v>1692</v>
      </c>
      <c r="C610" s="1">
        <v>0</v>
      </c>
      <c r="D610" s="1" t="s">
        <v>718</v>
      </c>
      <c r="E610" s="1">
        <v>2086</v>
      </c>
      <c r="F610" s="1" t="s">
        <v>405</v>
      </c>
      <c r="G610" s="1">
        <v>2564419.4929999998</v>
      </c>
      <c r="H610" s="1">
        <v>1172264.9039999901</v>
      </c>
      <c r="I610" s="1" t="s">
        <v>12</v>
      </c>
      <c r="P610" s="1">
        <v>2904</v>
      </c>
      <c r="Q610" s="1">
        <v>2557</v>
      </c>
    </row>
    <row r="611" spans="1:17">
      <c r="A611" s="1" t="s">
        <v>719</v>
      </c>
      <c r="B611" s="1">
        <v>1694</v>
      </c>
      <c r="C611" s="1">
        <v>0</v>
      </c>
      <c r="D611" s="1" t="s">
        <v>720</v>
      </c>
      <c r="E611" s="1">
        <v>2114</v>
      </c>
      <c r="F611" s="1" t="s">
        <v>405</v>
      </c>
      <c r="G611" s="1">
        <v>2567351.72899999</v>
      </c>
      <c r="H611" s="1">
        <v>1172201.5859999901</v>
      </c>
      <c r="I611" s="1" t="s">
        <v>12</v>
      </c>
      <c r="P611" s="1">
        <v>2905</v>
      </c>
      <c r="Q611" s="1">
        <v>2572</v>
      </c>
    </row>
    <row r="612" spans="1:17">
      <c r="A612" s="1" t="s">
        <v>721</v>
      </c>
      <c r="B612" s="1">
        <v>1694</v>
      </c>
      <c r="C612" s="1">
        <v>2</v>
      </c>
      <c r="D612" s="1" t="s">
        <v>720</v>
      </c>
      <c r="E612" s="1">
        <v>2114</v>
      </c>
      <c r="F612" s="1" t="s">
        <v>405</v>
      </c>
      <c r="G612" s="1">
        <v>2566553.9659999898</v>
      </c>
      <c r="H612" s="1">
        <v>1172652.662</v>
      </c>
      <c r="I612" s="1" t="s">
        <v>12</v>
      </c>
      <c r="P612" s="1">
        <v>2906</v>
      </c>
      <c r="Q612" s="1">
        <v>2575</v>
      </c>
    </row>
    <row r="613" spans="1:17">
      <c r="A613" s="1" t="s">
        <v>722</v>
      </c>
      <c r="B613" s="1">
        <v>1694</v>
      </c>
      <c r="C613" s="1">
        <v>3</v>
      </c>
      <c r="D613" s="1" t="s">
        <v>720</v>
      </c>
      <c r="E613" s="1">
        <v>2114</v>
      </c>
      <c r="F613" s="1" t="s">
        <v>405</v>
      </c>
      <c r="G613" s="1">
        <v>2565997.855</v>
      </c>
      <c r="H613" s="1">
        <v>1174119.206</v>
      </c>
      <c r="I613" s="1" t="s">
        <v>12</v>
      </c>
      <c r="P613" s="1">
        <v>2907</v>
      </c>
      <c r="Q613" s="1">
        <v>2575</v>
      </c>
    </row>
    <row r="614" spans="1:17">
      <c r="A614" s="1" t="s">
        <v>723</v>
      </c>
      <c r="B614" s="1">
        <v>1694</v>
      </c>
      <c r="C614" s="1">
        <v>4</v>
      </c>
      <c r="D614" s="1" t="s">
        <v>720</v>
      </c>
      <c r="E614" s="1">
        <v>2114</v>
      </c>
      <c r="F614" s="1" t="s">
        <v>405</v>
      </c>
      <c r="G614" s="1">
        <v>2565858.2349999901</v>
      </c>
      <c r="H614" s="1">
        <v>1175282.63899999</v>
      </c>
      <c r="I614" s="1" t="s">
        <v>12</v>
      </c>
      <c r="P614" s="1">
        <v>2908</v>
      </c>
      <c r="Q614" s="1">
        <v>3272</v>
      </c>
    </row>
    <row r="615" spans="1:17">
      <c r="A615" s="1" t="s">
        <v>724</v>
      </c>
      <c r="B615" s="1">
        <v>1695</v>
      </c>
      <c r="C615" s="1">
        <v>0</v>
      </c>
      <c r="D615" s="1" t="s">
        <v>725</v>
      </c>
      <c r="E615" s="1">
        <v>2236</v>
      </c>
      <c r="F615" s="1" t="s">
        <v>405</v>
      </c>
      <c r="G615" s="1">
        <v>2568197.0599999898</v>
      </c>
      <c r="H615" s="1">
        <v>1172749.135</v>
      </c>
      <c r="I615" s="1" t="s">
        <v>12</v>
      </c>
      <c r="P615" s="1">
        <v>2912</v>
      </c>
      <c r="Q615" s="1">
        <v>3252</v>
      </c>
    </row>
    <row r="616" spans="1:17">
      <c r="A616" s="1" t="s">
        <v>726</v>
      </c>
      <c r="B616" s="1">
        <v>1695</v>
      </c>
      <c r="C616" s="1">
        <v>2</v>
      </c>
      <c r="D616" s="1" t="s">
        <v>725</v>
      </c>
      <c r="E616" s="1">
        <v>2236</v>
      </c>
      <c r="F616" s="1" t="s">
        <v>405</v>
      </c>
      <c r="G616" s="1">
        <v>2568960.2910000002</v>
      </c>
      <c r="H616" s="1">
        <v>1174109.7890000001</v>
      </c>
      <c r="I616" s="1" t="s">
        <v>12</v>
      </c>
      <c r="P616" s="1">
        <v>2912</v>
      </c>
      <c r="Q616" s="1">
        <v>2512</v>
      </c>
    </row>
    <row r="617" spans="1:17">
      <c r="A617" s="1" t="s">
        <v>727</v>
      </c>
      <c r="B617" s="1">
        <v>1695</v>
      </c>
      <c r="C617" s="1">
        <v>3</v>
      </c>
      <c r="D617" s="1" t="s">
        <v>725</v>
      </c>
      <c r="E617" s="1">
        <v>2236</v>
      </c>
      <c r="F617" s="1" t="s">
        <v>405</v>
      </c>
      <c r="G617" s="1">
        <v>2568389.6439999999</v>
      </c>
      <c r="H617" s="1">
        <v>1174614.16499999</v>
      </c>
      <c r="I617" s="1" t="s">
        <v>12</v>
      </c>
      <c r="P617" s="1">
        <v>2914</v>
      </c>
      <c r="Q617" s="1">
        <v>2513</v>
      </c>
    </row>
    <row r="618" spans="1:17">
      <c r="A618" s="1" t="s">
        <v>728</v>
      </c>
      <c r="B618" s="1">
        <v>1695</v>
      </c>
      <c r="C618" s="1">
        <v>4</v>
      </c>
      <c r="D618" s="1" t="s">
        <v>725</v>
      </c>
      <c r="E618" s="1">
        <v>2236</v>
      </c>
      <c r="F618" s="1" t="s">
        <v>405</v>
      </c>
      <c r="G618" s="1">
        <v>2567781.102</v>
      </c>
      <c r="H618" s="1">
        <v>1173740.1189999899</v>
      </c>
      <c r="I618" s="1" t="s">
        <v>12</v>
      </c>
      <c r="P618" s="1">
        <v>2915</v>
      </c>
      <c r="Q618" s="1">
        <v>3763</v>
      </c>
    </row>
    <row r="619" spans="1:17">
      <c r="A619" s="1" t="s">
        <v>729</v>
      </c>
      <c r="B619" s="1">
        <v>1696</v>
      </c>
      <c r="C619" s="1">
        <v>0</v>
      </c>
      <c r="D619" s="1" t="s">
        <v>725</v>
      </c>
      <c r="E619" s="1">
        <v>2236</v>
      </c>
      <c r="F619" s="1" t="s">
        <v>405</v>
      </c>
      <c r="G619" s="1">
        <v>2570517.429</v>
      </c>
      <c r="H619" s="1">
        <v>1173027.6510000001</v>
      </c>
      <c r="I619" s="1" t="s">
        <v>12</v>
      </c>
      <c r="P619" s="1">
        <v>2916</v>
      </c>
      <c r="Q619" s="1">
        <v>3764</v>
      </c>
    </row>
    <row r="620" spans="1:17">
      <c r="A620" s="1" t="s">
        <v>730</v>
      </c>
      <c r="B620" s="1">
        <v>1697</v>
      </c>
      <c r="C620" s="1">
        <v>0</v>
      </c>
      <c r="D620" s="1" t="s">
        <v>704</v>
      </c>
      <c r="E620" s="1">
        <v>2113</v>
      </c>
      <c r="F620" s="1" t="s">
        <v>405</v>
      </c>
      <c r="G620" s="1">
        <v>2561742.6359999999</v>
      </c>
      <c r="H620" s="1">
        <v>1164331.4339999999</v>
      </c>
      <c r="I620" s="1" t="s">
        <v>12</v>
      </c>
      <c r="P620" s="1">
        <v>2922</v>
      </c>
      <c r="Q620" s="1">
        <v>3753</v>
      </c>
    </row>
    <row r="621" spans="1:17">
      <c r="A621" s="1" t="s">
        <v>731</v>
      </c>
      <c r="B621" s="1">
        <v>1697</v>
      </c>
      <c r="C621" s="1">
        <v>2</v>
      </c>
      <c r="D621" s="1" t="s">
        <v>704</v>
      </c>
      <c r="E621" s="1">
        <v>2113</v>
      </c>
      <c r="F621" s="1" t="s">
        <v>405</v>
      </c>
      <c r="G621" s="1">
        <v>2559456.1329999999</v>
      </c>
      <c r="H621" s="1">
        <v>1163586.3330000001</v>
      </c>
      <c r="I621" s="1" t="s">
        <v>12</v>
      </c>
      <c r="P621" s="1">
        <v>2923</v>
      </c>
      <c r="Q621" s="1">
        <v>3754</v>
      </c>
    </row>
    <row r="622" spans="1:17">
      <c r="A622" s="1" t="s">
        <v>732</v>
      </c>
      <c r="B622" s="1">
        <v>1699</v>
      </c>
      <c r="C622" s="1">
        <v>0</v>
      </c>
      <c r="D622" s="1" t="s">
        <v>733</v>
      </c>
      <c r="E622" s="1">
        <v>2337</v>
      </c>
      <c r="F622" s="1" t="s">
        <v>405</v>
      </c>
      <c r="G622" s="1">
        <v>2556121.034</v>
      </c>
      <c r="H622" s="1">
        <v>1161105.4140000001</v>
      </c>
      <c r="I622" s="1" t="s">
        <v>12</v>
      </c>
      <c r="P622" s="1">
        <v>2924</v>
      </c>
      <c r="Q622" s="1">
        <v>3755</v>
      </c>
    </row>
    <row r="623" spans="1:17">
      <c r="A623" s="1" t="s">
        <v>734</v>
      </c>
      <c r="B623" s="1">
        <v>1699</v>
      </c>
      <c r="C623" s="1">
        <v>2</v>
      </c>
      <c r="D623" s="1" t="s">
        <v>733</v>
      </c>
      <c r="E623" s="1">
        <v>2337</v>
      </c>
      <c r="F623" s="1" t="s">
        <v>405</v>
      </c>
      <c r="G623" s="1">
        <v>2555168.0890000002</v>
      </c>
      <c r="H623" s="1">
        <v>1159944.9950000001</v>
      </c>
      <c r="I623" s="1" t="s">
        <v>12</v>
      </c>
      <c r="P623" s="1">
        <v>2925</v>
      </c>
      <c r="Q623" s="1">
        <v>3756</v>
      </c>
    </row>
    <row r="624" spans="1:17">
      <c r="A624" s="1" t="s">
        <v>735</v>
      </c>
      <c r="B624" s="1">
        <v>1699</v>
      </c>
      <c r="C624" s="1">
        <v>3</v>
      </c>
      <c r="D624" s="1" t="s">
        <v>733</v>
      </c>
      <c r="E624" s="1">
        <v>2337</v>
      </c>
      <c r="F624" s="1" t="s">
        <v>405</v>
      </c>
      <c r="G624" s="1">
        <v>2557495.7129999902</v>
      </c>
      <c r="H624" s="1">
        <v>1162411.7139999999</v>
      </c>
      <c r="I624" s="1" t="s">
        <v>12</v>
      </c>
      <c r="P624" s="1">
        <v>2926</v>
      </c>
      <c r="Q624" s="1">
        <v>3757</v>
      </c>
    </row>
    <row r="625" spans="1:17">
      <c r="A625" s="1" t="s">
        <v>736</v>
      </c>
      <c r="B625" s="1">
        <v>1700</v>
      </c>
      <c r="C625" s="1">
        <v>0</v>
      </c>
      <c r="D625" s="1" t="s">
        <v>736</v>
      </c>
      <c r="E625" s="1">
        <v>2196</v>
      </c>
      <c r="F625" s="1" t="s">
        <v>405</v>
      </c>
      <c r="G625" s="1">
        <v>2578944.8130000001</v>
      </c>
      <c r="H625" s="1">
        <v>1183929.05</v>
      </c>
      <c r="I625" s="1" t="s">
        <v>12</v>
      </c>
      <c r="P625" s="1">
        <v>2932</v>
      </c>
      <c r="Q625" s="1">
        <v>3758</v>
      </c>
    </row>
    <row r="626" spans="1:17">
      <c r="A626" s="1" t="s">
        <v>737</v>
      </c>
      <c r="B626" s="1">
        <v>1712</v>
      </c>
      <c r="C626" s="1">
        <v>0</v>
      </c>
      <c r="D626" s="1" t="s">
        <v>737</v>
      </c>
      <c r="E626" s="1">
        <v>2306</v>
      </c>
      <c r="F626" s="1" t="s">
        <v>405</v>
      </c>
      <c r="G626" s="1">
        <v>2583131.6069999998</v>
      </c>
      <c r="H626" s="1">
        <v>1184942.649</v>
      </c>
      <c r="I626" s="1" t="s">
        <v>571</v>
      </c>
      <c r="P626" s="1">
        <v>2933</v>
      </c>
      <c r="Q626" s="1">
        <v>3762</v>
      </c>
    </row>
    <row r="627" spans="1:17">
      <c r="A627" s="1" t="s">
        <v>738</v>
      </c>
      <c r="B627" s="1">
        <v>1713</v>
      </c>
      <c r="C627" s="1">
        <v>0</v>
      </c>
      <c r="D627" s="1" t="s">
        <v>737</v>
      </c>
      <c r="E627" s="1">
        <v>2306</v>
      </c>
      <c r="F627" s="1" t="s">
        <v>405</v>
      </c>
      <c r="G627" s="1">
        <v>2586424.5210000002</v>
      </c>
      <c r="H627" s="1">
        <v>1185693.3500000001</v>
      </c>
      <c r="I627" s="1" t="s">
        <v>571</v>
      </c>
      <c r="P627" s="1">
        <v>2933</v>
      </c>
      <c r="Q627" s="1">
        <v>3765</v>
      </c>
    </row>
    <row r="628" spans="1:17">
      <c r="A628" s="1" t="s">
        <v>739</v>
      </c>
      <c r="B628" s="1">
        <v>1714</v>
      </c>
      <c r="C628" s="1">
        <v>0</v>
      </c>
      <c r="D628" s="1" t="s">
        <v>739</v>
      </c>
      <c r="E628" s="1">
        <v>2296</v>
      </c>
      <c r="F628" s="1" t="s">
        <v>405</v>
      </c>
      <c r="G628" s="1">
        <v>2589320.60399999</v>
      </c>
      <c r="H628" s="1">
        <v>1186538.8640000001</v>
      </c>
      <c r="I628" s="1" t="s">
        <v>571</v>
      </c>
      <c r="P628" s="1">
        <v>2935</v>
      </c>
      <c r="Q628" s="1">
        <v>3647</v>
      </c>
    </row>
    <row r="629" spans="1:17">
      <c r="A629" s="1" t="s">
        <v>740</v>
      </c>
      <c r="B629" s="1">
        <v>1715</v>
      </c>
      <c r="C629" s="1">
        <v>0</v>
      </c>
      <c r="D629" s="1" t="s">
        <v>737</v>
      </c>
      <c r="E629" s="1">
        <v>2306</v>
      </c>
      <c r="F629" s="1" t="s">
        <v>405</v>
      </c>
      <c r="G629" s="1">
        <v>2586271.60399999</v>
      </c>
      <c r="H629" s="1">
        <v>1182727.22599999</v>
      </c>
      <c r="I629" s="1" t="s">
        <v>571</v>
      </c>
      <c r="P629" s="1">
        <v>2942</v>
      </c>
      <c r="Q629" s="1">
        <v>3646</v>
      </c>
    </row>
    <row r="630" spans="1:17">
      <c r="A630" s="1" t="s">
        <v>741</v>
      </c>
      <c r="B630" s="1">
        <v>1716</v>
      </c>
      <c r="C630" s="1">
        <v>0</v>
      </c>
      <c r="D630" s="1" t="s">
        <v>741</v>
      </c>
      <c r="E630" s="1">
        <v>2299</v>
      </c>
      <c r="F630" s="1" t="s">
        <v>405</v>
      </c>
      <c r="G630" s="1">
        <v>2588339.4580000001</v>
      </c>
      <c r="H630" s="1">
        <v>1176798.67199999</v>
      </c>
      <c r="I630" s="1" t="s">
        <v>571</v>
      </c>
      <c r="P630" s="1">
        <v>2943</v>
      </c>
      <c r="Q630" s="1">
        <v>3700</v>
      </c>
    </row>
    <row r="631" spans="1:17">
      <c r="A631" s="1" t="s">
        <v>742</v>
      </c>
      <c r="B631" s="1">
        <v>1716</v>
      </c>
      <c r="C631" s="1">
        <v>2</v>
      </c>
      <c r="D631" s="1" t="s">
        <v>741</v>
      </c>
      <c r="E631" s="1">
        <v>2299</v>
      </c>
      <c r="F631" s="1" t="s">
        <v>405</v>
      </c>
      <c r="G631" s="1">
        <v>2587403.64099999</v>
      </c>
      <c r="H631" s="1">
        <v>1176491.754</v>
      </c>
      <c r="I631" s="1" t="s">
        <v>571</v>
      </c>
      <c r="P631" s="1">
        <v>2944</v>
      </c>
      <c r="Q631" s="1">
        <v>3702</v>
      </c>
    </row>
    <row r="632" spans="1:17">
      <c r="A632" s="1" t="s">
        <v>743</v>
      </c>
      <c r="B632" s="1">
        <v>1716</v>
      </c>
      <c r="C632" s="1">
        <v>3</v>
      </c>
      <c r="D632" s="1" t="s">
        <v>741</v>
      </c>
      <c r="E632" s="1">
        <v>2299</v>
      </c>
      <c r="F632" s="1" t="s">
        <v>405</v>
      </c>
      <c r="G632" s="1">
        <v>2588725.1669999901</v>
      </c>
      <c r="H632" s="1">
        <v>1168817.74599999</v>
      </c>
      <c r="I632" s="1" t="s">
        <v>571</v>
      </c>
      <c r="P632" s="1">
        <v>2946</v>
      </c>
      <c r="Q632" s="1">
        <v>3705</v>
      </c>
    </row>
    <row r="633" spans="1:17">
      <c r="A633" s="1" t="s">
        <v>744</v>
      </c>
      <c r="B633" s="1">
        <v>1717</v>
      </c>
      <c r="C633" s="1">
        <v>0</v>
      </c>
      <c r="D633" s="1" t="s">
        <v>744</v>
      </c>
      <c r="E633" s="1">
        <v>2304</v>
      </c>
      <c r="F633" s="1" t="s">
        <v>405</v>
      </c>
      <c r="G633" s="1">
        <v>2583402.7519999999</v>
      </c>
      <c r="H633" s="1">
        <v>1182257.05</v>
      </c>
      <c r="I633" s="1" t="s">
        <v>571</v>
      </c>
      <c r="P633" s="1">
        <v>2947</v>
      </c>
      <c r="Q633" s="1">
        <v>3752</v>
      </c>
    </row>
    <row r="634" spans="1:17">
      <c r="A634" s="1" t="s">
        <v>745</v>
      </c>
      <c r="B634" s="1">
        <v>1718</v>
      </c>
      <c r="C634" s="1">
        <v>0</v>
      </c>
      <c r="D634" s="1" t="s">
        <v>745</v>
      </c>
      <c r="E634" s="1">
        <v>2301</v>
      </c>
      <c r="F634" s="1" t="s">
        <v>405</v>
      </c>
      <c r="G634" s="1">
        <v>2584889.034</v>
      </c>
      <c r="H634" s="1">
        <v>1179702.7809999899</v>
      </c>
      <c r="I634" s="1" t="s">
        <v>571</v>
      </c>
      <c r="P634" s="1">
        <v>2950</v>
      </c>
      <c r="Q634" s="1">
        <v>3631</v>
      </c>
    </row>
    <row r="635" spans="1:17">
      <c r="A635" s="1" t="s">
        <v>746</v>
      </c>
      <c r="B635" s="1">
        <v>1719</v>
      </c>
      <c r="C635" s="1">
        <v>0</v>
      </c>
      <c r="D635" s="1" t="s">
        <v>746</v>
      </c>
      <c r="E635" s="1">
        <v>2292</v>
      </c>
      <c r="F635" s="1" t="s">
        <v>405</v>
      </c>
      <c r="G635" s="1">
        <v>2587820.2429999998</v>
      </c>
      <c r="H635" s="1">
        <v>1178800.541</v>
      </c>
      <c r="I635" s="1" t="s">
        <v>571</v>
      </c>
      <c r="P635" s="1">
        <v>2950</v>
      </c>
      <c r="Q635" s="1">
        <v>3632</v>
      </c>
    </row>
    <row r="636" spans="1:17">
      <c r="A636" s="1" t="s">
        <v>747</v>
      </c>
      <c r="B636" s="1">
        <v>1719</v>
      </c>
      <c r="C636" s="1">
        <v>2</v>
      </c>
      <c r="D636" s="1" t="s">
        <v>741</v>
      </c>
      <c r="E636" s="1">
        <v>2299</v>
      </c>
      <c r="F636" s="1" t="s">
        <v>405</v>
      </c>
      <c r="G636" s="1">
        <v>2588721.2450000001</v>
      </c>
      <c r="H636" s="1">
        <v>1178127.442</v>
      </c>
      <c r="I636" s="1" t="s">
        <v>571</v>
      </c>
      <c r="P636" s="1">
        <v>2952</v>
      </c>
      <c r="Q636" s="1">
        <v>3632</v>
      </c>
    </row>
    <row r="637" spans="1:17">
      <c r="A637" s="1" t="s">
        <v>748</v>
      </c>
      <c r="B637" s="1">
        <v>1720</v>
      </c>
      <c r="C637" s="1">
        <v>0</v>
      </c>
      <c r="D637" s="1" t="s">
        <v>748</v>
      </c>
      <c r="E637" s="1">
        <v>2183</v>
      </c>
      <c r="F637" s="1" t="s">
        <v>405</v>
      </c>
      <c r="G637" s="1">
        <v>2574330.1059999899</v>
      </c>
      <c r="H637" s="1">
        <v>1184180.94599999</v>
      </c>
      <c r="I637" s="1" t="s">
        <v>12</v>
      </c>
      <c r="P637" s="1">
        <v>2953</v>
      </c>
      <c r="Q637" s="1">
        <v>3864</v>
      </c>
    </row>
    <row r="638" spans="1:17">
      <c r="A638" s="1" t="s">
        <v>749</v>
      </c>
      <c r="B638" s="1">
        <v>1720</v>
      </c>
      <c r="C638" s="1">
        <v>2</v>
      </c>
      <c r="D638" s="1" t="s">
        <v>748</v>
      </c>
      <c r="E638" s="1">
        <v>2183</v>
      </c>
      <c r="F638" s="1" t="s">
        <v>405</v>
      </c>
      <c r="G638" s="1">
        <v>2572490.2489999998</v>
      </c>
      <c r="H638" s="1">
        <v>1184060.50299999</v>
      </c>
      <c r="I638" s="1" t="s">
        <v>12</v>
      </c>
      <c r="P638" s="1">
        <v>2953</v>
      </c>
      <c r="Q638" s="1">
        <v>6083</v>
      </c>
    </row>
    <row r="639" spans="1:17">
      <c r="A639" s="1" t="s">
        <v>750</v>
      </c>
      <c r="B639" s="1">
        <v>1721</v>
      </c>
      <c r="C639" s="1">
        <v>1</v>
      </c>
      <c r="D639" s="1" t="s">
        <v>751</v>
      </c>
      <c r="E639" s="1">
        <v>2272</v>
      </c>
      <c r="F639" s="1" t="s">
        <v>405</v>
      </c>
      <c r="G639" s="1">
        <v>2571822.375</v>
      </c>
      <c r="H639" s="1">
        <v>1188980</v>
      </c>
      <c r="I639" s="1" t="s">
        <v>12</v>
      </c>
      <c r="P639" s="1">
        <v>2954</v>
      </c>
      <c r="Q639" s="1">
        <v>6084</v>
      </c>
    </row>
    <row r="640" spans="1:17">
      <c r="A640" s="1" t="s">
        <v>752</v>
      </c>
      <c r="B640" s="1">
        <v>1721</v>
      </c>
      <c r="C640" s="1">
        <v>2</v>
      </c>
      <c r="D640" s="1" t="s">
        <v>751</v>
      </c>
      <c r="E640" s="1">
        <v>2272</v>
      </c>
      <c r="F640" s="1" t="s">
        <v>405</v>
      </c>
      <c r="G640" s="1">
        <v>2573307.1959999902</v>
      </c>
      <c r="H640" s="1">
        <v>1190558.07</v>
      </c>
      <c r="I640" s="1" t="s">
        <v>12</v>
      </c>
      <c r="P640" s="1">
        <v>3960</v>
      </c>
      <c r="Q640" s="1">
        <v>6085</v>
      </c>
    </row>
    <row r="641" spans="1:17">
      <c r="A641" s="1" t="s">
        <v>753</v>
      </c>
      <c r="B641" s="1">
        <v>1721</v>
      </c>
      <c r="C641" s="1">
        <v>4</v>
      </c>
      <c r="D641" s="1" t="s">
        <v>751</v>
      </c>
      <c r="E641" s="1">
        <v>2272</v>
      </c>
      <c r="F641" s="1" t="s">
        <v>405</v>
      </c>
      <c r="G641" s="1">
        <v>2571838.173</v>
      </c>
      <c r="H641" s="1">
        <v>1189696.04399999</v>
      </c>
      <c r="I641" s="1" t="s">
        <v>12</v>
      </c>
      <c r="P641" s="1">
        <v>3960</v>
      </c>
      <c r="Q641" s="1">
        <v>6086</v>
      </c>
    </row>
    <row r="642" spans="1:17">
      <c r="A642" s="1" t="s">
        <v>754</v>
      </c>
      <c r="B642" s="1">
        <v>1721</v>
      </c>
      <c r="C642" s="1">
        <v>5</v>
      </c>
      <c r="D642" s="1" t="s">
        <v>751</v>
      </c>
      <c r="E642" s="1">
        <v>2272</v>
      </c>
      <c r="F642" s="1" t="s">
        <v>405</v>
      </c>
      <c r="G642" s="1">
        <v>2574315.18899999</v>
      </c>
      <c r="H642" s="1">
        <v>1189636.6599999999</v>
      </c>
      <c r="I642" s="1" t="s">
        <v>12</v>
      </c>
      <c r="P642" s="1">
        <v>3960</v>
      </c>
      <c r="Q642" s="1">
        <v>3862</v>
      </c>
    </row>
    <row r="643" spans="1:17">
      <c r="A643" s="1" t="s">
        <v>755</v>
      </c>
      <c r="B643" s="1">
        <v>1722</v>
      </c>
      <c r="C643" s="1">
        <v>0</v>
      </c>
      <c r="D643" s="1" t="s">
        <v>736</v>
      </c>
      <c r="E643" s="1">
        <v>2196</v>
      </c>
      <c r="F643" s="1" t="s">
        <v>405</v>
      </c>
      <c r="G643" s="1">
        <v>2580023.4730000002</v>
      </c>
      <c r="H643" s="1">
        <v>1183236.9809999899</v>
      </c>
      <c r="I643" s="1" t="s">
        <v>12</v>
      </c>
      <c r="P643" s="1">
        <v>3960</v>
      </c>
      <c r="Q643" s="1">
        <v>3863</v>
      </c>
    </row>
    <row r="644" spans="1:17">
      <c r="A644" s="1" t="s">
        <v>756</v>
      </c>
      <c r="B644" s="1">
        <v>1723</v>
      </c>
      <c r="C644" s="1">
        <v>0</v>
      </c>
      <c r="D644" s="1" t="s">
        <v>756</v>
      </c>
      <c r="E644" s="1">
        <v>2206</v>
      </c>
      <c r="F644" s="1" t="s">
        <v>405</v>
      </c>
      <c r="G644" s="1">
        <v>2578636.7479999899</v>
      </c>
      <c r="H644" s="1">
        <v>1180453.39499999</v>
      </c>
      <c r="I644" s="1" t="s">
        <v>12</v>
      </c>
      <c r="P644" s="1">
        <v>3960</v>
      </c>
      <c r="Q644" s="1">
        <v>3857</v>
      </c>
    </row>
    <row r="645" spans="1:17">
      <c r="A645" s="1" t="s">
        <v>757</v>
      </c>
      <c r="B645" s="1">
        <v>1723</v>
      </c>
      <c r="C645" s="1">
        <v>4</v>
      </c>
      <c r="D645" s="1" t="s">
        <v>757</v>
      </c>
      <c r="E645" s="1">
        <v>2216</v>
      </c>
      <c r="F645" s="1" t="s">
        <v>405</v>
      </c>
      <c r="G645" s="1">
        <v>2580682.0150000001</v>
      </c>
      <c r="H645" s="1">
        <v>1181786.048</v>
      </c>
      <c r="I645" s="1" t="s">
        <v>12</v>
      </c>
      <c r="P645" s="1">
        <v>3961</v>
      </c>
      <c r="Q645" s="1">
        <v>3860</v>
      </c>
    </row>
    <row r="646" spans="1:17">
      <c r="A646" s="1" t="s">
        <v>758</v>
      </c>
      <c r="B646" s="1">
        <v>1723</v>
      </c>
      <c r="C646" s="1">
        <v>3</v>
      </c>
      <c r="D646" s="1" t="s">
        <v>758</v>
      </c>
      <c r="E646" s="1">
        <v>2230</v>
      </c>
      <c r="F646" s="1" t="s">
        <v>405</v>
      </c>
      <c r="G646" s="1">
        <v>2579706.1140000001</v>
      </c>
      <c r="H646" s="1">
        <v>1178840.594</v>
      </c>
      <c r="I646" s="1" t="s">
        <v>12</v>
      </c>
      <c r="P646" s="1">
        <v>3961</v>
      </c>
      <c r="Q646" s="1">
        <v>3860</v>
      </c>
    </row>
    <row r="647" spans="1:17">
      <c r="A647" s="1" t="s">
        <v>759</v>
      </c>
      <c r="B647" s="1">
        <v>1724</v>
      </c>
      <c r="C647" s="1">
        <v>3</v>
      </c>
      <c r="D647" s="1" t="s">
        <v>759</v>
      </c>
      <c r="E647" s="1">
        <v>2194</v>
      </c>
      <c r="F647" s="1" t="s">
        <v>405</v>
      </c>
      <c r="G647" s="1">
        <v>2579055.736</v>
      </c>
      <c r="H647" s="1">
        <v>1177449.34099999</v>
      </c>
      <c r="I647" s="1" t="s">
        <v>12</v>
      </c>
      <c r="P647" s="1">
        <v>3961</v>
      </c>
      <c r="Q647" s="1">
        <v>3860</v>
      </c>
    </row>
    <row r="648" spans="1:17">
      <c r="A648" s="1" t="s">
        <v>760</v>
      </c>
      <c r="B648" s="1">
        <v>1724</v>
      </c>
      <c r="C648" s="1">
        <v>0</v>
      </c>
      <c r="D648" s="1" t="s">
        <v>760</v>
      </c>
      <c r="E648" s="1">
        <v>2220</v>
      </c>
      <c r="F648" s="1" t="s">
        <v>405</v>
      </c>
      <c r="G648" s="1">
        <v>2580067.8979999898</v>
      </c>
      <c r="H648" s="1">
        <v>1177799.5089999901</v>
      </c>
      <c r="I648" s="1" t="s">
        <v>12</v>
      </c>
      <c r="P648" s="1">
        <v>3961</v>
      </c>
      <c r="Q648" s="1">
        <v>3860</v>
      </c>
    </row>
    <row r="649" spans="1:17">
      <c r="A649" s="1" t="s">
        <v>761</v>
      </c>
      <c r="B649" s="1">
        <v>1724</v>
      </c>
      <c r="C649" s="1">
        <v>2</v>
      </c>
      <c r="D649" s="1" t="s">
        <v>760</v>
      </c>
      <c r="E649" s="1">
        <v>2220</v>
      </c>
      <c r="F649" s="1" t="s">
        <v>405</v>
      </c>
      <c r="G649" s="1">
        <v>2579047.46999999</v>
      </c>
      <c r="H649" s="1">
        <v>1176353.1880000001</v>
      </c>
      <c r="I649" s="1" t="s">
        <v>12</v>
      </c>
      <c r="P649" s="1">
        <v>3961</v>
      </c>
      <c r="Q649" s="1">
        <v>3766</v>
      </c>
    </row>
    <row r="650" spans="1:17">
      <c r="A650" s="1" t="s">
        <v>762</v>
      </c>
      <c r="B650" s="1">
        <v>1724</v>
      </c>
      <c r="C650" s="1">
        <v>4</v>
      </c>
      <c r="D650" s="1" t="s">
        <v>760</v>
      </c>
      <c r="E650" s="1">
        <v>2220</v>
      </c>
      <c r="F650" s="1" t="s">
        <v>405</v>
      </c>
      <c r="G650" s="1">
        <v>2579915.70899999</v>
      </c>
      <c r="H650" s="1">
        <v>1175044.8799999901</v>
      </c>
      <c r="I650" s="1" t="s">
        <v>12</v>
      </c>
      <c r="P650" s="1">
        <v>3961</v>
      </c>
      <c r="Q650" s="1">
        <v>3775</v>
      </c>
    </row>
    <row r="651" spans="1:17">
      <c r="A651" s="1" t="s">
        <v>763</v>
      </c>
      <c r="B651" s="1">
        <v>1724</v>
      </c>
      <c r="C651" s="1">
        <v>5</v>
      </c>
      <c r="D651" s="1" t="s">
        <v>760</v>
      </c>
      <c r="E651" s="1">
        <v>2220</v>
      </c>
      <c r="F651" s="1" t="s">
        <v>405</v>
      </c>
      <c r="G651" s="1">
        <v>2580916.7989999899</v>
      </c>
      <c r="H651" s="1">
        <v>1176069.6950000001</v>
      </c>
      <c r="I651" s="1" t="s">
        <v>12</v>
      </c>
      <c r="P651" s="1">
        <v>3961</v>
      </c>
      <c r="Q651" s="1">
        <v>3772</v>
      </c>
    </row>
    <row r="652" spans="1:17">
      <c r="A652" s="1" t="s">
        <v>764</v>
      </c>
      <c r="B652" s="1">
        <v>1724</v>
      </c>
      <c r="C652" s="1">
        <v>7</v>
      </c>
      <c r="D652" s="1" t="s">
        <v>760</v>
      </c>
      <c r="E652" s="1">
        <v>2220</v>
      </c>
      <c r="F652" s="1" t="s">
        <v>405</v>
      </c>
      <c r="G652" s="1">
        <v>2580384.0599999898</v>
      </c>
      <c r="H652" s="1">
        <v>1176008.2379999999</v>
      </c>
      <c r="I652" s="1" t="s">
        <v>12</v>
      </c>
      <c r="P652" s="1">
        <v>3961</v>
      </c>
      <c r="Q652" s="1">
        <v>3773</v>
      </c>
    </row>
    <row r="653" spans="1:17">
      <c r="A653" s="1" t="s">
        <v>765</v>
      </c>
      <c r="B653" s="1">
        <v>1724</v>
      </c>
      <c r="C653" s="1">
        <v>8</v>
      </c>
      <c r="D653" s="1" t="s">
        <v>760</v>
      </c>
      <c r="E653" s="1">
        <v>2220</v>
      </c>
      <c r="F653" s="1" t="s">
        <v>405</v>
      </c>
      <c r="G653" s="1">
        <v>2581800.0399999898</v>
      </c>
      <c r="H653" s="1">
        <v>1176593.62799999</v>
      </c>
      <c r="I653" s="1" t="s">
        <v>12</v>
      </c>
      <c r="P653" s="1">
        <v>3963</v>
      </c>
      <c r="Q653" s="1">
        <v>3770</v>
      </c>
    </row>
    <row r="654" spans="1:17">
      <c r="A654" s="1" t="s">
        <v>766</v>
      </c>
      <c r="B654" s="1">
        <v>1724</v>
      </c>
      <c r="C654" s="1">
        <v>6</v>
      </c>
      <c r="D654" s="1" t="s">
        <v>767</v>
      </c>
      <c r="E654" s="1">
        <v>2238</v>
      </c>
      <c r="F654" s="1" t="s">
        <v>405</v>
      </c>
      <c r="G654" s="1">
        <v>2577379.91</v>
      </c>
      <c r="H654" s="1">
        <v>1176843.4809999899</v>
      </c>
      <c r="I654" s="1" t="s">
        <v>12</v>
      </c>
      <c r="P654" s="1">
        <v>3963</v>
      </c>
      <c r="Q654" s="1">
        <v>3771</v>
      </c>
    </row>
    <row r="655" spans="1:17">
      <c r="A655" s="1" t="s">
        <v>768</v>
      </c>
      <c r="B655" s="1">
        <v>1725</v>
      </c>
      <c r="C655" s="1">
        <v>0</v>
      </c>
      <c r="D655" s="1" t="s">
        <v>769</v>
      </c>
      <c r="E655" s="1">
        <v>2233</v>
      </c>
      <c r="F655" s="1" t="s">
        <v>405</v>
      </c>
      <c r="G655" s="1">
        <v>2573745.9129999899</v>
      </c>
      <c r="H655" s="1">
        <v>1179073.78999999</v>
      </c>
      <c r="I655" s="1" t="s">
        <v>12</v>
      </c>
      <c r="P655" s="1">
        <v>3963</v>
      </c>
      <c r="Q655" s="1">
        <v>3776</v>
      </c>
    </row>
    <row r="656" spans="1:17">
      <c r="A656" s="1" t="s">
        <v>770</v>
      </c>
      <c r="B656" s="1">
        <v>1726</v>
      </c>
      <c r="C656" s="1">
        <v>0</v>
      </c>
      <c r="D656" s="1" t="s">
        <v>725</v>
      </c>
      <c r="E656" s="1">
        <v>2236</v>
      </c>
      <c r="F656" s="1" t="s">
        <v>405</v>
      </c>
      <c r="G656" s="1">
        <v>2571524.1979999901</v>
      </c>
      <c r="H656" s="1">
        <v>1174590.59099999</v>
      </c>
      <c r="I656" s="1" t="s">
        <v>12</v>
      </c>
      <c r="P656" s="1">
        <v>3965</v>
      </c>
      <c r="Q656" s="1">
        <v>3784</v>
      </c>
    </row>
    <row r="657" spans="1:17">
      <c r="A657" s="1" t="s">
        <v>771</v>
      </c>
      <c r="B657" s="1">
        <v>1726</v>
      </c>
      <c r="C657" s="1">
        <v>2</v>
      </c>
      <c r="D657" s="1" t="s">
        <v>725</v>
      </c>
      <c r="E657" s="1">
        <v>2236</v>
      </c>
      <c r="F657" s="1" t="s">
        <v>405</v>
      </c>
      <c r="G657" s="1">
        <v>2572026.6030000001</v>
      </c>
      <c r="H657" s="1">
        <v>1175319.2250000001</v>
      </c>
      <c r="I657" s="1" t="s">
        <v>12</v>
      </c>
      <c r="P657" s="1">
        <v>3966</v>
      </c>
      <c r="Q657" s="1">
        <v>3785</v>
      </c>
    </row>
    <row r="658" spans="1:17">
      <c r="A658" s="1" t="s">
        <v>772</v>
      </c>
      <c r="B658" s="1">
        <v>1726</v>
      </c>
      <c r="C658" s="1">
        <v>3</v>
      </c>
      <c r="D658" s="1" t="s">
        <v>725</v>
      </c>
      <c r="E658" s="1">
        <v>2236</v>
      </c>
      <c r="F658" s="1" t="s">
        <v>405</v>
      </c>
      <c r="G658" s="1">
        <v>2570131.9950000001</v>
      </c>
      <c r="H658" s="1">
        <v>1175216.925</v>
      </c>
      <c r="I658" s="1" t="s">
        <v>12</v>
      </c>
      <c r="P658" s="1">
        <v>3966</v>
      </c>
      <c r="Q658" s="1">
        <v>3782</v>
      </c>
    </row>
    <row r="659" spans="1:17">
      <c r="A659" s="1" t="s">
        <v>773</v>
      </c>
      <c r="B659" s="1">
        <v>1726</v>
      </c>
      <c r="C659" s="1">
        <v>4</v>
      </c>
      <c r="D659" s="1" t="s">
        <v>725</v>
      </c>
      <c r="E659" s="1">
        <v>2236</v>
      </c>
      <c r="F659" s="1" t="s">
        <v>405</v>
      </c>
      <c r="G659" s="1">
        <v>2570893.2679999899</v>
      </c>
      <c r="H659" s="1">
        <v>1176380.43499999</v>
      </c>
      <c r="I659" s="1" t="s">
        <v>12</v>
      </c>
      <c r="P659" s="1">
        <v>3967</v>
      </c>
      <c r="Q659" s="1">
        <v>1657</v>
      </c>
    </row>
    <row r="660" spans="1:17">
      <c r="A660" s="1" t="s">
        <v>774</v>
      </c>
      <c r="B660" s="1">
        <v>1727</v>
      </c>
      <c r="C660" s="1">
        <v>0</v>
      </c>
      <c r="D660" s="1" t="s">
        <v>725</v>
      </c>
      <c r="E660" s="1">
        <v>2236</v>
      </c>
      <c r="F660" s="1" t="s">
        <v>405</v>
      </c>
      <c r="G660" s="1">
        <v>2573960.3640000001</v>
      </c>
      <c r="H660" s="1">
        <v>1177059.7560000001</v>
      </c>
      <c r="I660" s="1" t="s">
        <v>12</v>
      </c>
      <c r="P660" s="1">
        <v>3968</v>
      </c>
      <c r="Q660" s="1">
        <v>3777</v>
      </c>
    </row>
    <row r="661" spans="1:17">
      <c r="A661" s="1" t="s">
        <v>775</v>
      </c>
      <c r="B661" s="1">
        <v>1727</v>
      </c>
      <c r="C661" s="1">
        <v>2</v>
      </c>
      <c r="D661" s="1" t="s">
        <v>725</v>
      </c>
      <c r="E661" s="1">
        <v>2236</v>
      </c>
      <c r="F661" s="1" t="s">
        <v>405</v>
      </c>
      <c r="G661" s="1">
        <v>2572689.5060000001</v>
      </c>
      <c r="H661" s="1">
        <v>1176827.348</v>
      </c>
      <c r="I661" s="1" t="s">
        <v>12</v>
      </c>
      <c r="P661" s="1">
        <v>3971</v>
      </c>
      <c r="Q661" s="1">
        <v>3778</v>
      </c>
    </row>
    <row r="662" spans="1:17">
      <c r="A662" s="1" t="s">
        <v>776</v>
      </c>
      <c r="B662" s="1">
        <v>1728</v>
      </c>
      <c r="C662" s="1">
        <v>0</v>
      </c>
      <c r="D662" s="1" t="s">
        <v>725</v>
      </c>
      <c r="E662" s="1">
        <v>2236</v>
      </c>
      <c r="F662" s="1" t="s">
        <v>405</v>
      </c>
      <c r="G662" s="1">
        <v>2574166.3799999901</v>
      </c>
      <c r="H662" s="1">
        <v>1174364.8740000001</v>
      </c>
      <c r="I662" s="1" t="s">
        <v>12</v>
      </c>
      <c r="P662" s="1">
        <v>3971</v>
      </c>
      <c r="Q662" s="1">
        <v>3780</v>
      </c>
    </row>
    <row r="663" spans="1:17">
      <c r="A663" s="1" t="s">
        <v>777</v>
      </c>
      <c r="B663" s="1">
        <v>1730</v>
      </c>
      <c r="C663" s="1">
        <v>0</v>
      </c>
      <c r="D663" s="1" t="s">
        <v>769</v>
      </c>
      <c r="E663" s="1">
        <v>2233</v>
      </c>
      <c r="F663" s="1" t="s">
        <v>405</v>
      </c>
      <c r="G663" s="1">
        <v>2573124.6649999898</v>
      </c>
      <c r="H663" s="1">
        <v>1178605.06399999</v>
      </c>
      <c r="I663" s="1" t="s">
        <v>12</v>
      </c>
      <c r="P663" s="1">
        <v>3971</v>
      </c>
      <c r="Q663" s="1">
        <v>3781</v>
      </c>
    </row>
    <row r="664" spans="1:17">
      <c r="A664" s="1" t="s">
        <v>778</v>
      </c>
      <c r="B664" s="1">
        <v>1731</v>
      </c>
      <c r="C664" s="1">
        <v>0</v>
      </c>
      <c r="D664" s="1" t="s">
        <v>767</v>
      </c>
      <c r="E664" s="1">
        <v>2238</v>
      </c>
      <c r="F664" s="1" t="s">
        <v>405</v>
      </c>
      <c r="G664" s="1">
        <v>2577664.1799999899</v>
      </c>
      <c r="H664" s="1">
        <v>1178189.23999999</v>
      </c>
      <c r="I664" s="1" t="s">
        <v>12</v>
      </c>
      <c r="P664" s="1">
        <v>3972</v>
      </c>
      <c r="Q664" s="1">
        <v>3783</v>
      </c>
    </row>
    <row r="665" spans="1:17">
      <c r="A665" s="1" t="s">
        <v>779</v>
      </c>
      <c r="B665" s="1">
        <v>1732</v>
      </c>
      <c r="C665" s="1">
        <v>0</v>
      </c>
      <c r="D665" s="1" t="s">
        <v>767</v>
      </c>
      <c r="E665" s="1">
        <v>2238</v>
      </c>
      <c r="F665" s="1" t="s">
        <v>405</v>
      </c>
      <c r="G665" s="1">
        <v>2575883.5549999899</v>
      </c>
      <c r="H665" s="1">
        <v>1177346.855</v>
      </c>
      <c r="I665" s="1" t="s">
        <v>12</v>
      </c>
      <c r="P665" s="1">
        <v>3973</v>
      </c>
      <c r="Q665" s="1">
        <v>3792</v>
      </c>
    </row>
    <row r="666" spans="1:17">
      <c r="A666" s="1" t="s">
        <v>780</v>
      </c>
      <c r="B666" s="1">
        <v>1733</v>
      </c>
      <c r="C666" s="1">
        <v>0</v>
      </c>
      <c r="D666" s="1" t="s">
        <v>780</v>
      </c>
      <c r="E666" s="1">
        <v>2226</v>
      </c>
      <c r="F666" s="1" t="s">
        <v>405</v>
      </c>
      <c r="G666" s="1">
        <v>2576985.99599999</v>
      </c>
      <c r="H666" s="1">
        <v>1175301.8149999999</v>
      </c>
      <c r="I666" s="1" t="s">
        <v>12</v>
      </c>
      <c r="P666" s="1">
        <v>3974</v>
      </c>
      <c r="Q666" s="1">
        <v>1738</v>
      </c>
    </row>
    <row r="667" spans="1:17">
      <c r="A667" s="1" t="s">
        <v>781</v>
      </c>
      <c r="B667" s="1">
        <v>1734</v>
      </c>
      <c r="C667" s="1">
        <v>0</v>
      </c>
      <c r="D667" s="1" t="s">
        <v>781</v>
      </c>
      <c r="E667" s="1">
        <v>2307</v>
      </c>
      <c r="F667" s="1" t="s">
        <v>405</v>
      </c>
      <c r="G667" s="1">
        <v>2581596.1299999901</v>
      </c>
      <c r="H667" s="1">
        <v>1179945.10799999</v>
      </c>
      <c r="I667" s="1" t="s">
        <v>571</v>
      </c>
      <c r="P667" s="1">
        <v>3975</v>
      </c>
      <c r="Q667" s="1">
        <v>3156</v>
      </c>
    </row>
    <row r="668" spans="1:17">
      <c r="A668" s="1" t="s">
        <v>782</v>
      </c>
      <c r="B668" s="1">
        <v>1735</v>
      </c>
      <c r="C668" s="1">
        <v>0</v>
      </c>
      <c r="D668" s="1" t="s">
        <v>782</v>
      </c>
      <c r="E668" s="1">
        <v>2294</v>
      </c>
      <c r="F668" s="1" t="s">
        <v>405</v>
      </c>
      <c r="G668" s="1">
        <v>2582564.04699999</v>
      </c>
      <c r="H668" s="1">
        <v>1178910.0759999999</v>
      </c>
      <c r="I668" s="1" t="s">
        <v>571</v>
      </c>
      <c r="P668" s="1">
        <v>3976</v>
      </c>
      <c r="Q668" s="1">
        <v>3158</v>
      </c>
    </row>
    <row r="669" spans="1:17">
      <c r="A669" s="1" t="s">
        <v>783</v>
      </c>
      <c r="B669" s="1">
        <v>1736</v>
      </c>
      <c r="C669" s="1">
        <v>0</v>
      </c>
      <c r="D669" s="1" t="s">
        <v>783</v>
      </c>
      <c r="E669" s="1">
        <v>2303</v>
      </c>
      <c r="F669" s="1" t="s">
        <v>405</v>
      </c>
      <c r="G669" s="1">
        <v>2583645.9160000002</v>
      </c>
      <c r="H669" s="1">
        <v>1176676.436</v>
      </c>
      <c r="I669" s="1" t="s">
        <v>571</v>
      </c>
      <c r="P669" s="1">
        <v>3976</v>
      </c>
      <c r="Q669" s="1">
        <v>3159</v>
      </c>
    </row>
    <row r="670" spans="1:17">
      <c r="A670" s="1" t="s">
        <v>784</v>
      </c>
      <c r="B670" s="1">
        <v>1737</v>
      </c>
      <c r="C670" s="1">
        <v>0</v>
      </c>
      <c r="D670" s="1" t="s">
        <v>784</v>
      </c>
      <c r="E670" s="1">
        <v>2300</v>
      </c>
      <c r="F670" s="1" t="s">
        <v>405</v>
      </c>
      <c r="G670" s="1">
        <v>2585730.7239999902</v>
      </c>
      <c r="H670" s="1">
        <v>1176052.1299999901</v>
      </c>
      <c r="I670" s="1" t="s">
        <v>12</v>
      </c>
      <c r="P670" s="1">
        <v>3977</v>
      </c>
      <c r="Q670" s="1">
        <v>3153</v>
      </c>
    </row>
    <row r="671" spans="1:17">
      <c r="A671" s="1" t="s">
        <v>785</v>
      </c>
      <c r="B671" s="1">
        <v>1738</v>
      </c>
      <c r="C671" s="1">
        <v>0</v>
      </c>
      <c r="D671" s="1" t="s">
        <v>786</v>
      </c>
      <c r="E671" s="1">
        <v>852</v>
      </c>
      <c r="F671" s="1" t="s">
        <v>641</v>
      </c>
      <c r="G671" s="1">
        <v>2593480.6749999998</v>
      </c>
      <c r="H671" s="1">
        <v>1173545.39099999</v>
      </c>
      <c r="I671" s="1" t="s">
        <v>571</v>
      </c>
      <c r="P671" s="1">
        <v>3978</v>
      </c>
      <c r="Q671" s="1">
        <v>3154</v>
      </c>
    </row>
    <row r="672" spans="1:17">
      <c r="A672" s="1" t="s">
        <v>787</v>
      </c>
      <c r="B672" s="1">
        <v>1740</v>
      </c>
      <c r="C672" s="1">
        <v>0</v>
      </c>
      <c r="D672" s="1" t="s">
        <v>788</v>
      </c>
      <c r="E672" s="1">
        <v>2211</v>
      </c>
      <c r="F672" s="1" t="s">
        <v>405</v>
      </c>
      <c r="G672" s="1">
        <v>2571475.4649999999</v>
      </c>
      <c r="H672" s="1">
        <v>1179703.4010000001</v>
      </c>
      <c r="I672" s="1" t="s">
        <v>12</v>
      </c>
      <c r="P672" s="1">
        <v>3979</v>
      </c>
      <c r="Q672" s="1">
        <v>3148</v>
      </c>
    </row>
    <row r="673" spans="1:17">
      <c r="A673" s="1" t="s">
        <v>789</v>
      </c>
      <c r="B673" s="1">
        <v>1741</v>
      </c>
      <c r="C673" s="1">
        <v>0</v>
      </c>
      <c r="D673" s="1" t="s">
        <v>790</v>
      </c>
      <c r="E673" s="1">
        <v>2186</v>
      </c>
      <c r="F673" s="1" t="s">
        <v>405</v>
      </c>
      <c r="G673" s="1">
        <v>2569005.5799999898</v>
      </c>
      <c r="H673" s="1">
        <v>1177796.47899999</v>
      </c>
      <c r="I673" s="1" t="s">
        <v>12</v>
      </c>
      <c r="Q673" s="1">
        <v>3150</v>
      </c>
    </row>
    <row r="674" spans="1:17">
      <c r="A674" s="1" t="s">
        <v>791</v>
      </c>
      <c r="B674" s="1">
        <v>1742</v>
      </c>
      <c r="C674" s="1">
        <v>0</v>
      </c>
      <c r="D674" s="1" t="s">
        <v>791</v>
      </c>
      <c r="E674" s="1">
        <v>2173</v>
      </c>
      <c r="F674" s="1" t="s">
        <v>405</v>
      </c>
      <c r="G674" s="1">
        <v>2568047.7879999899</v>
      </c>
      <c r="H674" s="1">
        <v>1176230.0630000001</v>
      </c>
      <c r="I674" s="1" t="s">
        <v>12</v>
      </c>
      <c r="Q674" s="1">
        <v>3152</v>
      </c>
    </row>
    <row r="675" spans="1:17">
      <c r="A675" s="1" t="s">
        <v>792</v>
      </c>
      <c r="B675" s="1">
        <v>1744</v>
      </c>
      <c r="C675" s="1">
        <v>0</v>
      </c>
      <c r="D675" s="1" t="s">
        <v>792</v>
      </c>
      <c r="E675" s="1">
        <v>2177</v>
      </c>
      <c r="F675" s="1" t="s">
        <v>405</v>
      </c>
      <c r="G675" s="1">
        <v>2566665.0980000002</v>
      </c>
      <c r="H675" s="1">
        <v>1176590.6979999901</v>
      </c>
      <c r="I675" s="1" t="s">
        <v>12</v>
      </c>
      <c r="Q675" s="1">
        <v>3157</v>
      </c>
    </row>
    <row r="676" spans="1:17">
      <c r="A676" s="1" t="s">
        <v>793</v>
      </c>
      <c r="B676" s="1">
        <v>1745</v>
      </c>
      <c r="C676" s="1">
        <v>0</v>
      </c>
      <c r="D676" s="1" t="s">
        <v>794</v>
      </c>
      <c r="E676" s="1">
        <v>2234</v>
      </c>
      <c r="F676" s="1" t="s">
        <v>405</v>
      </c>
      <c r="G676" s="1">
        <v>2566730.9780000001</v>
      </c>
      <c r="H676" s="1">
        <v>1178858.8249999899</v>
      </c>
      <c r="I676" s="1" t="s">
        <v>12</v>
      </c>
      <c r="Q676" s="1">
        <v>3183</v>
      </c>
    </row>
    <row r="677" spans="1:17">
      <c r="A677" s="1" t="s">
        <v>795</v>
      </c>
      <c r="B677" s="1">
        <v>1746</v>
      </c>
      <c r="C677" s="1">
        <v>0</v>
      </c>
      <c r="D677" s="1" t="s">
        <v>796</v>
      </c>
      <c r="E677" s="1">
        <v>2237</v>
      </c>
      <c r="F677" s="1" t="s">
        <v>405</v>
      </c>
      <c r="G677" s="1">
        <v>2567657.0449999999</v>
      </c>
      <c r="H677" s="1">
        <v>1181682.7549999901</v>
      </c>
      <c r="I677" s="1" t="s">
        <v>12</v>
      </c>
      <c r="Q677" s="1">
        <v>3123</v>
      </c>
    </row>
    <row r="678" spans="1:17">
      <c r="A678" s="1" t="s">
        <v>797</v>
      </c>
      <c r="B678" s="1">
        <v>1747</v>
      </c>
      <c r="C678" s="1">
        <v>0</v>
      </c>
      <c r="D678" s="1" t="s">
        <v>796</v>
      </c>
      <c r="E678" s="1">
        <v>2237</v>
      </c>
      <c r="F678" s="1" t="s">
        <v>405</v>
      </c>
      <c r="G678" s="1">
        <v>2565956.7949999999</v>
      </c>
      <c r="H678" s="1">
        <v>1180359.74599999</v>
      </c>
      <c r="I678" s="1" t="s">
        <v>12</v>
      </c>
      <c r="Q678" s="1">
        <v>3124</v>
      </c>
    </row>
    <row r="679" spans="1:17">
      <c r="A679" s="1" t="s">
        <v>798</v>
      </c>
      <c r="B679" s="1">
        <v>1748</v>
      </c>
      <c r="C679" s="1">
        <v>0</v>
      </c>
      <c r="D679" s="1" t="s">
        <v>799</v>
      </c>
      <c r="E679" s="1">
        <v>2115</v>
      </c>
      <c r="F679" s="1" t="s">
        <v>405</v>
      </c>
      <c r="G679" s="1">
        <v>2564093.8729999899</v>
      </c>
      <c r="H679" s="1">
        <v>1180047.0049999901</v>
      </c>
      <c r="I679" s="1" t="s">
        <v>12</v>
      </c>
      <c r="Q679" s="1">
        <v>3664</v>
      </c>
    </row>
    <row r="680" spans="1:17">
      <c r="A680" s="1" t="s">
        <v>800</v>
      </c>
      <c r="B680" s="1">
        <v>1749</v>
      </c>
      <c r="C680" s="1">
        <v>0</v>
      </c>
      <c r="D680" s="1" t="s">
        <v>799</v>
      </c>
      <c r="E680" s="1">
        <v>2115</v>
      </c>
      <c r="F680" s="1" t="s">
        <v>405</v>
      </c>
      <c r="G680" s="1">
        <v>2562626.2179999901</v>
      </c>
      <c r="H680" s="1">
        <v>1179772.10799999</v>
      </c>
      <c r="I680" s="1" t="s">
        <v>12</v>
      </c>
      <c r="Q680" s="1">
        <v>3115</v>
      </c>
    </row>
    <row r="681" spans="1:17">
      <c r="A681" s="1" t="s">
        <v>801</v>
      </c>
      <c r="B681" s="1">
        <v>1752</v>
      </c>
      <c r="C681" s="1">
        <v>0</v>
      </c>
      <c r="D681" s="1" t="s">
        <v>801</v>
      </c>
      <c r="E681" s="1">
        <v>2228</v>
      </c>
      <c r="F681" s="1" t="s">
        <v>405</v>
      </c>
      <c r="G681" s="1">
        <v>2575369.1529999999</v>
      </c>
      <c r="H681" s="1">
        <v>1182258.59499999</v>
      </c>
      <c r="I681" s="1" t="s">
        <v>12</v>
      </c>
      <c r="Q681" s="1">
        <v>3663</v>
      </c>
    </row>
    <row r="682" spans="1:17">
      <c r="A682" s="1" t="s">
        <v>802</v>
      </c>
      <c r="B682" s="1">
        <v>1753</v>
      </c>
      <c r="C682" s="1">
        <v>0</v>
      </c>
      <c r="D682" s="1" t="s">
        <v>802</v>
      </c>
      <c r="E682" s="1">
        <v>2208</v>
      </c>
      <c r="F682" s="1" t="s">
        <v>405</v>
      </c>
      <c r="G682" s="1">
        <v>2573859.3390000002</v>
      </c>
      <c r="H682" s="1">
        <v>1181754.2589999901</v>
      </c>
      <c r="I682" s="1" t="s">
        <v>12</v>
      </c>
      <c r="Q682" s="1">
        <v>3629</v>
      </c>
    </row>
    <row r="683" spans="1:17">
      <c r="A683" s="1" t="s">
        <v>803</v>
      </c>
      <c r="B683" s="1">
        <v>1754</v>
      </c>
      <c r="C683" s="1">
        <v>2</v>
      </c>
      <c r="D683" s="1" t="s">
        <v>804</v>
      </c>
      <c r="E683" s="1">
        <v>2174</v>
      </c>
      <c r="F683" s="1" t="s">
        <v>405</v>
      </c>
      <c r="G683" s="1">
        <v>2569982.8509999998</v>
      </c>
      <c r="H683" s="1">
        <v>1181682.916</v>
      </c>
      <c r="I683" s="1" t="s">
        <v>12</v>
      </c>
      <c r="Q683" s="1">
        <v>3126</v>
      </c>
    </row>
    <row r="684" spans="1:17">
      <c r="A684" s="1" t="s">
        <v>805</v>
      </c>
      <c r="B684" s="1">
        <v>1754</v>
      </c>
      <c r="C684" s="1">
        <v>4</v>
      </c>
      <c r="D684" s="1" t="s">
        <v>804</v>
      </c>
      <c r="E684" s="1">
        <v>2174</v>
      </c>
      <c r="F684" s="1" t="s">
        <v>405</v>
      </c>
      <c r="G684" s="1">
        <v>2571902.943</v>
      </c>
      <c r="H684" s="1">
        <v>1181919.2849999999</v>
      </c>
      <c r="I684" s="1" t="s">
        <v>12</v>
      </c>
      <c r="Q684" s="1">
        <v>3122</v>
      </c>
    </row>
    <row r="685" spans="1:17">
      <c r="A685" s="1" t="s">
        <v>806</v>
      </c>
      <c r="B685" s="1">
        <v>1756</v>
      </c>
      <c r="C685" s="1">
        <v>0</v>
      </c>
      <c r="D685" s="1" t="s">
        <v>794</v>
      </c>
      <c r="E685" s="1">
        <v>2234</v>
      </c>
      <c r="F685" s="1" t="s">
        <v>405</v>
      </c>
      <c r="G685" s="1">
        <v>2569511.16899999</v>
      </c>
      <c r="H685" s="1">
        <v>1180595.7589999901</v>
      </c>
      <c r="I685" s="1" t="s">
        <v>12</v>
      </c>
      <c r="Q685" s="1">
        <v>3116</v>
      </c>
    </row>
    <row r="686" spans="1:17">
      <c r="A686" s="1" t="s">
        <v>807</v>
      </c>
      <c r="B686" s="1">
        <v>1756</v>
      </c>
      <c r="C686" s="1">
        <v>2</v>
      </c>
      <c r="D686" s="1" t="s">
        <v>794</v>
      </c>
      <c r="E686" s="1">
        <v>2234</v>
      </c>
      <c r="F686" s="1" t="s">
        <v>405</v>
      </c>
      <c r="G686" s="1">
        <v>2568031.8979999898</v>
      </c>
      <c r="H686" s="1">
        <v>1180274.5749999899</v>
      </c>
      <c r="I686" s="1" t="s">
        <v>12</v>
      </c>
      <c r="Q686" s="1">
        <v>3116</v>
      </c>
    </row>
    <row r="687" spans="1:17">
      <c r="A687" s="1" t="s">
        <v>808</v>
      </c>
      <c r="B687" s="1">
        <v>1757</v>
      </c>
      <c r="C687" s="1">
        <v>0</v>
      </c>
      <c r="D687" s="1" t="s">
        <v>796</v>
      </c>
      <c r="E687" s="1">
        <v>2237</v>
      </c>
      <c r="F687" s="1" t="s">
        <v>405</v>
      </c>
      <c r="G687" s="1">
        <v>2568632.0329999998</v>
      </c>
      <c r="H687" s="1">
        <v>1183590.7250000001</v>
      </c>
      <c r="I687" s="1" t="s">
        <v>12</v>
      </c>
      <c r="Q687" s="1">
        <v>3116</v>
      </c>
    </row>
    <row r="688" spans="1:17">
      <c r="A688" s="1" t="s">
        <v>809</v>
      </c>
      <c r="B688" s="1">
        <v>1762</v>
      </c>
      <c r="C688" s="1">
        <v>0</v>
      </c>
      <c r="D688" s="1" t="s">
        <v>809</v>
      </c>
      <c r="E688" s="1">
        <v>2197</v>
      </c>
      <c r="F688" s="1" t="s">
        <v>405</v>
      </c>
      <c r="G688" s="1">
        <v>2576183.5049999901</v>
      </c>
      <c r="H688" s="1">
        <v>1184608.7690000001</v>
      </c>
      <c r="I688" s="1" t="s">
        <v>12</v>
      </c>
      <c r="Q688" s="1">
        <v>3126</v>
      </c>
    </row>
    <row r="689" spans="1:17">
      <c r="A689" s="1" t="s">
        <v>810</v>
      </c>
      <c r="B689" s="1">
        <v>1763</v>
      </c>
      <c r="C689" s="1">
        <v>0</v>
      </c>
      <c r="D689" s="1" t="s">
        <v>810</v>
      </c>
      <c r="E689" s="1">
        <v>2198</v>
      </c>
      <c r="F689" s="1" t="s">
        <v>405</v>
      </c>
      <c r="G689" s="1">
        <v>2577327.7179999901</v>
      </c>
      <c r="H689" s="1">
        <v>1186036.594</v>
      </c>
      <c r="I689" s="1" t="s">
        <v>12</v>
      </c>
      <c r="Q689" s="1">
        <v>3087</v>
      </c>
    </row>
    <row r="690" spans="1:17">
      <c r="A690" s="1" t="s">
        <v>811</v>
      </c>
      <c r="B690" s="1">
        <v>1772</v>
      </c>
      <c r="C690" s="1">
        <v>0</v>
      </c>
      <c r="D690" s="1" t="s">
        <v>811</v>
      </c>
      <c r="E690" s="1">
        <v>2200</v>
      </c>
      <c r="F690" s="1" t="s">
        <v>405</v>
      </c>
      <c r="G690" s="1">
        <v>2571963.96999999</v>
      </c>
      <c r="H690" s="1">
        <v>1187014.3529999999</v>
      </c>
      <c r="I690" s="1" t="s">
        <v>12</v>
      </c>
      <c r="Q690" s="1">
        <v>3099</v>
      </c>
    </row>
    <row r="691" spans="1:17">
      <c r="A691" s="1" t="s">
        <v>812</v>
      </c>
      <c r="B691" s="1">
        <v>1772</v>
      </c>
      <c r="C691" s="1">
        <v>1</v>
      </c>
      <c r="D691" s="1" t="s">
        <v>813</v>
      </c>
      <c r="E691" s="1">
        <v>2217</v>
      </c>
      <c r="F691" s="1" t="s">
        <v>405</v>
      </c>
      <c r="G691" s="1">
        <v>2570940.74599999</v>
      </c>
      <c r="H691" s="1">
        <v>1185319.6310000001</v>
      </c>
      <c r="I691" s="1" t="s">
        <v>12</v>
      </c>
      <c r="Q691" s="1">
        <v>3128</v>
      </c>
    </row>
    <row r="692" spans="1:17">
      <c r="A692" s="1" t="s">
        <v>813</v>
      </c>
      <c r="B692" s="1">
        <v>1772</v>
      </c>
      <c r="C692" s="1">
        <v>2</v>
      </c>
      <c r="D692" s="1" t="s">
        <v>813</v>
      </c>
      <c r="E692" s="1">
        <v>2217</v>
      </c>
      <c r="F692" s="1" t="s">
        <v>405</v>
      </c>
      <c r="G692" s="1">
        <v>2569584.7829999998</v>
      </c>
      <c r="H692" s="1">
        <v>1185013.5799999901</v>
      </c>
      <c r="I692" s="1" t="s">
        <v>12</v>
      </c>
      <c r="Q692" s="1">
        <v>3132</v>
      </c>
    </row>
    <row r="693" spans="1:17">
      <c r="A693" s="1" t="s">
        <v>814</v>
      </c>
      <c r="B693" s="1">
        <v>1773</v>
      </c>
      <c r="C693" s="1">
        <v>0</v>
      </c>
      <c r="D693" s="1" t="s">
        <v>544</v>
      </c>
      <c r="E693" s="1">
        <v>2053</v>
      </c>
      <c r="F693" s="1" t="s">
        <v>405</v>
      </c>
      <c r="G693" s="1">
        <v>2567751.24599999</v>
      </c>
      <c r="H693" s="1">
        <v>1186519.013</v>
      </c>
      <c r="I693" s="1" t="s">
        <v>12</v>
      </c>
      <c r="Q693" s="1">
        <v>3088</v>
      </c>
    </row>
    <row r="694" spans="1:17">
      <c r="A694" s="1" t="s">
        <v>815</v>
      </c>
      <c r="B694" s="1">
        <v>1773</v>
      </c>
      <c r="C694" s="1">
        <v>2</v>
      </c>
      <c r="D694" s="1" t="s">
        <v>544</v>
      </c>
      <c r="E694" s="1">
        <v>2053</v>
      </c>
      <c r="F694" s="1" t="s">
        <v>405</v>
      </c>
      <c r="G694" s="1">
        <v>2570210.9640000002</v>
      </c>
      <c r="H694" s="1">
        <v>1187620.02299999</v>
      </c>
      <c r="I694" s="1" t="s">
        <v>12</v>
      </c>
      <c r="Q694" s="1">
        <v>3088</v>
      </c>
    </row>
    <row r="695" spans="1:17">
      <c r="A695" s="1" t="s">
        <v>816</v>
      </c>
      <c r="B695" s="1">
        <v>1773</v>
      </c>
      <c r="C695" s="1">
        <v>3</v>
      </c>
      <c r="D695" s="1" t="s">
        <v>544</v>
      </c>
      <c r="E695" s="1">
        <v>2053</v>
      </c>
      <c r="F695" s="1" t="s">
        <v>405</v>
      </c>
      <c r="G695" s="1">
        <v>2566652.6579999998</v>
      </c>
      <c r="H695" s="1">
        <v>1188055.91899999</v>
      </c>
      <c r="I695" s="1" t="s">
        <v>12</v>
      </c>
      <c r="Q695" s="1">
        <v>3089</v>
      </c>
    </row>
    <row r="696" spans="1:17">
      <c r="A696" s="1" t="s">
        <v>817</v>
      </c>
      <c r="B696" s="1">
        <v>1774</v>
      </c>
      <c r="C696" s="1">
        <v>0</v>
      </c>
      <c r="D696" s="1" t="s">
        <v>818</v>
      </c>
      <c r="E696" s="1">
        <v>2029</v>
      </c>
      <c r="F696" s="1" t="s">
        <v>405</v>
      </c>
      <c r="G696" s="1">
        <v>2564845.0669999998</v>
      </c>
      <c r="H696" s="1">
        <v>1185369.348</v>
      </c>
      <c r="I696" s="1" t="s">
        <v>12</v>
      </c>
      <c r="Q696" s="1">
        <v>3155</v>
      </c>
    </row>
    <row r="697" spans="1:17">
      <c r="A697" s="1" t="s">
        <v>817</v>
      </c>
      <c r="B697" s="1">
        <v>1774</v>
      </c>
      <c r="C697" s="1">
        <v>0</v>
      </c>
      <c r="D697" s="1" t="s">
        <v>818</v>
      </c>
      <c r="E697" s="1">
        <v>2029</v>
      </c>
      <c r="F697" s="1" t="s">
        <v>405</v>
      </c>
      <c r="G697" s="1">
        <v>2564342.3049999899</v>
      </c>
      <c r="H697" s="1">
        <v>1186283.6599999999</v>
      </c>
      <c r="I697" s="1" t="s">
        <v>12</v>
      </c>
      <c r="Q697" s="1">
        <v>3662</v>
      </c>
    </row>
    <row r="698" spans="1:17">
      <c r="A698" s="1" t="s">
        <v>819</v>
      </c>
      <c r="B698" s="1">
        <v>1774</v>
      </c>
      <c r="C698" s="1">
        <v>2</v>
      </c>
      <c r="D698" s="1" t="s">
        <v>818</v>
      </c>
      <c r="E698" s="1">
        <v>2029</v>
      </c>
      <c r="F698" s="1" t="s">
        <v>405</v>
      </c>
      <c r="G698" s="1">
        <v>2565910.5699999998</v>
      </c>
      <c r="H698" s="1">
        <v>1184467.5989999899</v>
      </c>
      <c r="I698" s="1" t="s">
        <v>12</v>
      </c>
      <c r="Q698" s="1">
        <v>3125</v>
      </c>
    </row>
    <row r="699" spans="1:17">
      <c r="A699" s="1" t="s">
        <v>820</v>
      </c>
      <c r="B699" s="1">
        <v>1775</v>
      </c>
      <c r="C699" s="1">
        <v>2</v>
      </c>
      <c r="D699" s="1" t="s">
        <v>818</v>
      </c>
      <c r="E699" s="1">
        <v>2029</v>
      </c>
      <c r="F699" s="1" t="s">
        <v>405</v>
      </c>
      <c r="G699" s="1">
        <v>2564230.5210000002</v>
      </c>
      <c r="H699" s="1">
        <v>1182485.22599999</v>
      </c>
      <c r="I699" s="1" t="s">
        <v>12</v>
      </c>
      <c r="Q699" s="1">
        <v>3628</v>
      </c>
    </row>
    <row r="700" spans="1:17">
      <c r="A700" s="1" t="s">
        <v>821</v>
      </c>
      <c r="B700" s="1">
        <v>1775</v>
      </c>
      <c r="C700" s="1">
        <v>3</v>
      </c>
      <c r="D700" s="1" t="s">
        <v>818</v>
      </c>
      <c r="E700" s="1">
        <v>2029</v>
      </c>
      <c r="F700" s="1" t="s">
        <v>405</v>
      </c>
      <c r="G700" s="1">
        <v>2565039.4979999899</v>
      </c>
      <c r="H700" s="1">
        <v>1181680.6099999901</v>
      </c>
      <c r="I700" s="1" t="s">
        <v>12</v>
      </c>
      <c r="Q700" s="1">
        <v>3665</v>
      </c>
    </row>
    <row r="701" spans="1:17">
      <c r="A701" s="1" t="s">
        <v>822</v>
      </c>
      <c r="B701" s="1">
        <v>1776</v>
      </c>
      <c r="C701" s="1">
        <v>0</v>
      </c>
      <c r="D701" s="1" t="s">
        <v>818</v>
      </c>
      <c r="E701" s="1">
        <v>2029</v>
      </c>
      <c r="F701" s="1" t="s">
        <v>405</v>
      </c>
      <c r="G701" s="1">
        <v>2566177.39099999</v>
      </c>
      <c r="H701" s="1">
        <v>1185245.835</v>
      </c>
      <c r="I701" s="1" t="s">
        <v>12</v>
      </c>
      <c r="Q701" s="1">
        <v>3086</v>
      </c>
    </row>
    <row r="702" spans="1:17">
      <c r="A702" s="1" t="s">
        <v>823</v>
      </c>
      <c r="B702" s="1">
        <v>1782</v>
      </c>
      <c r="C702" s="1">
        <v>0</v>
      </c>
      <c r="D702" s="1" t="s">
        <v>823</v>
      </c>
      <c r="E702" s="1">
        <v>2175</v>
      </c>
      <c r="F702" s="1" t="s">
        <v>405</v>
      </c>
      <c r="G702" s="1">
        <v>2574688.95899999</v>
      </c>
      <c r="H702" s="1">
        <v>1185748.513</v>
      </c>
      <c r="I702" s="1" t="s">
        <v>12</v>
      </c>
      <c r="Q702" s="1">
        <v>3086</v>
      </c>
    </row>
    <row r="703" spans="1:17">
      <c r="A703" s="1" t="s">
        <v>824</v>
      </c>
      <c r="B703" s="1">
        <v>1782</v>
      </c>
      <c r="C703" s="1">
        <v>2</v>
      </c>
      <c r="D703" s="1" t="s">
        <v>823</v>
      </c>
      <c r="E703" s="1">
        <v>2175</v>
      </c>
      <c r="F703" s="1" t="s">
        <v>405</v>
      </c>
      <c r="G703" s="1">
        <v>2572466.1849999898</v>
      </c>
      <c r="H703" s="1">
        <v>1184781.8029999901</v>
      </c>
      <c r="I703" s="1" t="s">
        <v>12</v>
      </c>
      <c r="Q703" s="1">
        <v>3127</v>
      </c>
    </row>
    <row r="704" spans="1:17">
      <c r="A704" s="1" t="s">
        <v>825</v>
      </c>
      <c r="B704" s="1">
        <v>1782</v>
      </c>
      <c r="C704" s="1">
        <v>3</v>
      </c>
      <c r="D704" s="1" t="s">
        <v>826</v>
      </c>
      <c r="E704" s="1">
        <v>2235</v>
      </c>
      <c r="F704" s="1" t="s">
        <v>405</v>
      </c>
      <c r="G704" s="1">
        <v>2575014.31399999</v>
      </c>
      <c r="H704" s="1">
        <v>1186935.831</v>
      </c>
      <c r="I704" s="1" t="s">
        <v>12</v>
      </c>
      <c r="Q704" s="1">
        <v>3127</v>
      </c>
    </row>
    <row r="705" spans="1:17">
      <c r="A705" s="1" t="s">
        <v>827</v>
      </c>
      <c r="B705" s="1">
        <v>1782</v>
      </c>
      <c r="C705" s="1">
        <v>4</v>
      </c>
      <c r="D705" s="1" t="s">
        <v>826</v>
      </c>
      <c r="E705" s="1">
        <v>2235</v>
      </c>
      <c r="F705" s="1" t="s">
        <v>405</v>
      </c>
      <c r="G705" s="1">
        <v>2575310.44</v>
      </c>
      <c r="H705" s="1">
        <v>1187618.34099999</v>
      </c>
      <c r="I705" s="1" t="s">
        <v>12</v>
      </c>
      <c r="Q705" s="1">
        <v>3128</v>
      </c>
    </row>
    <row r="706" spans="1:17">
      <c r="A706" s="1" t="s">
        <v>828</v>
      </c>
      <c r="B706" s="1">
        <v>1782</v>
      </c>
      <c r="C706" s="1">
        <v>5</v>
      </c>
      <c r="D706" s="1" t="s">
        <v>826</v>
      </c>
      <c r="E706" s="1">
        <v>2235</v>
      </c>
      <c r="F706" s="1" t="s">
        <v>405</v>
      </c>
      <c r="G706" s="1">
        <v>2576841.58399999</v>
      </c>
      <c r="H706" s="1">
        <v>1187074.4140000001</v>
      </c>
      <c r="I706" s="1" t="s">
        <v>12</v>
      </c>
      <c r="Q706" s="1">
        <v>3536</v>
      </c>
    </row>
    <row r="707" spans="1:17">
      <c r="A707" s="1" t="s">
        <v>829</v>
      </c>
      <c r="B707" s="1">
        <v>1782</v>
      </c>
      <c r="C707" s="1">
        <v>6</v>
      </c>
      <c r="D707" s="1" t="s">
        <v>826</v>
      </c>
      <c r="E707" s="1">
        <v>2235</v>
      </c>
      <c r="F707" s="1" t="s">
        <v>405</v>
      </c>
      <c r="G707" s="1">
        <v>2575481.0859999899</v>
      </c>
      <c r="H707" s="1">
        <v>1186304.84099999</v>
      </c>
      <c r="I707" s="1" t="s">
        <v>12</v>
      </c>
      <c r="Q707" s="1">
        <v>3537</v>
      </c>
    </row>
    <row r="708" spans="1:17">
      <c r="A708" s="1" t="s">
        <v>830</v>
      </c>
      <c r="B708" s="1">
        <v>1783</v>
      </c>
      <c r="C708" s="1">
        <v>0</v>
      </c>
      <c r="D708" s="1" t="s">
        <v>558</v>
      </c>
      <c r="E708" s="1">
        <v>2254</v>
      </c>
      <c r="F708" s="1" t="s">
        <v>405</v>
      </c>
      <c r="G708" s="1">
        <v>2576855.8729999899</v>
      </c>
      <c r="H708" s="1">
        <v>1188169.574</v>
      </c>
      <c r="I708" s="1" t="s">
        <v>12</v>
      </c>
      <c r="Q708" s="1">
        <v>3550</v>
      </c>
    </row>
    <row r="709" spans="1:17">
      <c r="A709" s="1" t="s">
        <v>831</v>
      </c>
      <c r="B709" s="1">
        <v>1783</v>
      </c>
      <c r="C709" s="1">
        <v>4</v>
      </c>
      <c r="D709" s="1" t="s">
        <v>558</v>
      </c>
      <c r="E709" s="1">
        <v>2254</v>
      </c>
      <c r="F709" s="1" t="s">
        <v>405</v>
      </c>
      <c r="G709" s="1">
        <v>2578849.8939999999</v>
      </c>
      <c r="H709" s="1">
        <v>1189541.75</v>
      </c>
      <c r="I709" s="1" t="s">
        <v>12</v>
      </c>
      <c r="Q709" s="1">
        <v>3551</v>
      </c>
    </row>
    <row r="710" spans="1:17">
      <c r="A710" s="1" t="s">
        <v>558</v>
      </c>
      <c r="B710" s="1">
        <v>1784</v>
      </c>
      <c r="C710" s="1">
        <v>0</v>
      </c>
      <c r="D710" s="1" t="s">
        <v>558</v>
      </c>
      <c r="E710" s="1">
        <v>2254</v>
      </c>
      <c r="F710" s="1" t="s">
        <v>405</v>
      </c>
      <c r="G710" s="1">
        <v>2576167.6529999999</v>
      </c>
      <c r="H710" s="1">
        <v>1190332.89499999</v>
      </c>
      <c r="I710" s="1" t="s">
        <v>12</v>
      </c>
      <c r="Q710" s="1">
        <v>3552</v>
      </c>
    </row>
    <row r="711" spans="1:17">
      <c r="A711" s="1" t="s">
        <v>832</v>
      </c>
      <c r="B711" s="1">
        <v>1784</v>
      </c>
      <c r="C711" s="1">
        <v>3</v>
      </c>
      <c r="D711" s="1" t="s">
        <v>558</v>
      </c>
      <c r="E711" s="1">
        <v>2254</v>
      </c>
      <c r="F711" s="1" t="s">
        <v>405</v>
      </c>
      <c r="G711" s="1">
        <v>2575361.5109999999</v>
      </c>
      <c r="H711" s="1">
        <v>1191544.0630000001</v>
      </c>
      <c r="I711" s="1" t="s">
        <v>12</v>
      </c>
      <c r="Q711" s="1">
        <v>3553</v>
      </c>
    </row>
    <row r="712" spans="1:17">
      <c r="A712" s="1" t="s">
        <v>833</v>
      </c>
      <c r="B712" s="1">
        <v>1785</v>
      </c>
      <c r="C712" s="1">
        <v>0</v>
      </c>
      <c r="D712" s="1" t="s">
        <v>834</v>
      </c>
      <c r="E712" s="1">
        <v>2257</v>
      </c>
      <c r="F712" s="1" t="s">
        <v>405</v>
      </c>
      <c r="G712" s="1">
        <v>2577261.125</v>
      </c>
      <c r="H712" s="1">
        <v>1194162.3249999899</v>
      </c>
      <c r="I712" s="1" t="s">
        <v>12</v>
      </c>
      <c r="Q712" s="1">
        <v>3438</v>
      </c>
    </row>
    <row r="713" spans="1:17">
      <c r="A713" s="1" t="s">
        <v>835</v>
      </c>
      <c r="B713" s="1">
        <v>1786</v>
      </c>
      <c r="C713" s="1">
        <v>0</v>
      </c>
      <c r="D713" s="1" t="s">
        <v>836</v>
      </c>
      <c r="E713" s="1">
        <v>2284</v>
      </c>
      <c r="F713" s="1" t="s">
        <v>405</v>
      </c>
      <c r="G713" s="1">
        <v>2575201.6539999899</v>
      </c>
      <c r="H713" s="1">
        <v>1201253.13899999</v>
      </c>
      <c r="I713" s="1" t="s">
        <v>12</v>
      </c>
      <c r="Q713" s="1">
        <v>3543</v>
      </c>
    </row>
    <row r="714" spans="1:17">
      <c r="A714" s="1" t="s">
        <v>837</v>
      </c>
      <c r="B714" s="1">
        <v>1787</v>
      </c>
      <c r="C714" s="1">
        <v>0</v>
      </c>
      <c r="D714" s="1" t="s">
        <v>836</v>
      </c>
      <c r="E714" s="1">
        <v>2284</v>
      </c>
      <c r="F714" s="1" t="s">
        <v>405</v>
      </c>
      <c r="G714" s="1">
        <v>2572924.5199999898</v>
      </c>
      <c r="H714" s="1">
        <v>1199770.03999999</v>
      </c>
      <c r="I714" s="1" t="s">
        <v>12</v>
      </c>
      <c r="Q714" s="1">
        <v>3538</v>
      </c>
    </row>
    <row r="715" spans="1:17">
      <c r="A715" s="1" t="s">
        <v>838</v>
      </c>
      <c r="B715" s="1">
        <v>1787</v>
      </c>
      <c r="C715" s="1">
        <v>1</v>
      </c>
      <c r="D715" s="1" t="s">
        <v>836</v>
      </c>
      <c r="E715" s="1">
        <v>2284</v>
      </c>
      <c r="F715" s="1" t="s">
        <v>405</v>
      </c>
      <c r="G715" s="1">
        <v>2571429.9709999999</v>
      </c>
      <c r="H715" s="1">
        <v>1199341.74599999</v>
      </c>
      <c r="I715" s="1" t="s">
        <v>12</v>
      </c>
      <c r="Q715" s="1">
        <v>3433</v>
      </c>
    </row>
    <row r="716" spans="1:17">
      <c r="A716" s="1" t="s">
        <v>839</v>
      </c>
      <c r="B716" s="1">
        <v>1787</v>
      </c>
      <c r="C716" s="1">
        <v>2</v>
      </c>
      <c r="D716" s="1" t="s">
        <v>560</v>
      </c>
      <c r="E716" s="1">
        <v>5464</v>
      </c>
      <c r="F716" s="1" t="s">
        <v>11</v>
      </c>
      <c r="G716" s="1">
        <v>2571170.7910000002</v>
      </c>
      <c r="H716" s="1">
        <v>1199389.754</v>
      </c>
      <c r="I716" s="1" t="s">
        <v>12</v>
      </c>
      <c r="Q716" s="1">
        <v>3436</v>
      </c>
    </row>
    <row r="717" spans="1:17">
      <c r="A717" s="1" t="s">
        <v>840</v>
      </c>
      <c r="B717" s="1">
        <v>1788</v>
      </c>
      <c r="C717" s="1">
        <v>0</v>
      </c>
      <c r="D717" s="1" t="s">
        <v>836</v>
      </c>
      <c r="E717" s="1">
        <v>2284</v>
      </c>
      <c r="F717" s="1" t="s">
        <v>405</v>
      </c>
      <c r="G717" s="1">
        <v>2574015.3939999999</v>
      </c>
      <c r="H717" s="1">
        <v>1200269.7379999999</v>
      </c>
      <c r="I717" s="1" t="s">
        <v>12</v>
      </c>
      <c r="Q717" s="1">
        <v>3437</v>
      </c>
    </row>
    <row r="718" spans="1:17">
      <c r="A718" s="1" t="s">
        <v>841</v>
      </c>
      <c r="B718" s="1">
        <v>1789</v>
      </c>
      <c r="C718" s="1">
        <v>0</v>
      </c>
      <c r="D718" s="1" t="s">
        <v>836</v>
      </c>
      <c r="E718" s="1">
        <v>2284</v>
      </c>
      <c r="F718" s="1" t="s">
        <v>405</v>
      </c>
      <c r="G718" s="1">
        <v>2571953.5350000001</v>
      </c>
      <c r="H718" s="1">
        <v>1199981.98299999</v>
      </c>
      <c r="I718" s="1" t="s">
        <v>12</v>
      </c>
      <c r="Q718" s="1">
        <v>6197</v>
      </c>
    </row>
    <row r="719" spans="1:17">
      <c r="A719" s="1" t="s">
        <v>842</v>
      </c>
      <c r="B719" s="1">
        <v>1791</v>
      </c>
      <c r="C719" s="1">
        <v>0</v>
      </c>
      <c r="D719" s="1" t="s">
        <v>558</v>
      </c>
      <c r="E719" s="1">
        <v>2254</v>
      </c>
      <c r="F719" s="1" t="s">
        <v>405</v>
      </c>
      <c r="G719" s="1">
        <v>2576499.844</v>
      </c>
      <c r="H719" s="1">
        <v>1191121.888</v>
      </c>
      <c r="I719" s="1" t="s">
        <v>12</v>
      </c>
      <c r="Q719" s="1">
        <v>3534</v>
      </c>
    </row>
    <row r="720" spans="1:17">
      <c r="A720" s="1" t="s">
        <v>843</v>
      </c>
      <c r="B720" s="1">
        <v>1792</v>
      </c>
      <c r="C720" s="1">
        <v>0</v>
      </c>
      <c r="D720" s="1" t="s">
        <v>844</v>
      </c>
      <c r="E720" s="1">
        <v>2262</v>
      </c>
      <c r="F720" s="1" t="s">
        <v>405</v>
      </c>
      <c r="G720" s="1">
        <v>2578237.699</v>
      </c>
      <c r="H720" s="1">
        <v>1191226.2379999999</v>
      </c>
      <c r="I720" s="1" t="s">
        <v>571</v>
      </c>
      <c r="Q720" s="1">
        <v>3535</v>
      </c>
    </row>
    <row r="721" spans="1:17">
      <c r="A721" s="1" t="s">
        <v>845</v>
      </c>
      <c r="B721" s="1">
        <v>1792</v>
      </c>
      <c r="C721" s="1">
        <v>2</v>
      </c>
      <c r="D721" s="1" t="s">
        <v>844</v>
      </c>
      <c r="E721" s="1">
        <v>2262</v>
      </c>
      <c r="F721" s="1" t="s">
        <v>405</v>
      </c>
      <c r="G721" s="1">
        <v>2576889.61499999</v>
      </c>
      <c r="H721" s="1">
        <v>1192208.2450000001</v>
      </c>
      <c r="I721" s="1" t="s">
        <v>571</v>
      </c>
      <c r="Q721" s="1">
        <v>3556</v>
      </c>
    </row>
    <row r="722" spans="1:17">
      <c r="A722" s="1" t="s">
        <v>846</v>
      </c>
      <c r="B722" s="1">
        <v>1793</v>
      </c>
      <c r="C722" s="1">
        <v>0</v>
      </c>
      <c r="D722" s="1" t="s">
        <v>570</v>
      </c>
      <c r="E722" s="1">
        <v>2275</v>
      </c>
      <c r="F722" s="1" t="s">
        <v>405</v>
      </c>
      <c r="G722" s="1">
        <v>2579079.6939999899</v>
      </c>
      <c r="H722" s="1">
        <v>1194727.61499999</v>
      </c>
      <c r="I722" s="1" t="s">
        <v>571</v>
      </c>
      <c r="Q722" s="1">
        <v>3557</v>
      </c>
    </row>
    <row r="723" spans="1:17">
      <c r="A723" s="1" t="s">
        <v>847</v>
      </c>
      <c r="B723" s="1">
        <v>1794</v>
      </c>
      <c r="C723" s="1">
        <v>0</v>
      </c>
      <c r="D723" s="1" t="s">
        <v>570</v>
      </c>
      <c r="E723" s="1">
        <v>2275</v>
      </c>
      <c r="F723" s="1" t="s">
        <v>405</v>
      </c>
      <c r="G723" s="1">
        <v>2578042.95899999</v>
      </c>
      <c r="H723" s="1">
        <v>1195756.10799999</v>
      </c>
      <c r="I723" s="1" t="s">
        <v>571</v>
      </c>
      <c r="Q723" s="1">
        <v>3555</v>
      </c>
    </row>
    <row r="724" spans="1:17">
      <c r="A724" s="1" t="s">
        <v>848</v>
      </c>
      <c r="B724" s="1">
        <v>1795</v>
      </c>
      <c r="C724" s="1">
        <v>0</v>
      </c>
      <c r="D724" s="1" t="s">
        <v>570</v>
      </c>
      <c r="E724" s="1">
        <v>2275</v>
      </c>
      <c r="F724" s="1" t="s">
        <v>405</v>
      </c>
      <c r="G724" s="1">
        <v>2575036.1030000001</v>
      </c>
      <c r="H724" s="1">
        <v>1193395.8229999901</v>
      </c>
      <c r="I724" s="1" t="s">
        <v>571</v>
      </c>
      <c r="Q724" s="1">
        <v>3633</v>
      </c>
    </row>
    <row r="725" spans="1:17">
      <c r="A725" s="1" t="s">
        <v>849</v>
      </c>
      <c r="B725" s="1">
        <v>1796</v>
      </c>
      <c r="C725" s="1">
        <v>0</v>
      </c>
      <c r="D725" s="1" t="s">
        <v>849</v>
      </c>
      <c r="E725" s="1">
        <v>2250</v>
      </c>
      <c r="F725" s="1" t="s">
        <v>405</v>
      </c>
      <c r="G725" s="1">
        <v>2575116.8839999898</v>
      </c>
      <c r="H725" s="1">
        <v>1195188.5579999899</v>
      </c>
      <c r="I725" s="1" t="s">
        <v>571</v>
      </c>
      <c r="Q725" s="1">
        <v>3638</v>
      </c>
    </row>
    <row r="726" spans="1:17">
      <c r="A726" s="1" t="s">
        <v>850</v>
      </c>
      <c r="B726" s="1">
        <v>1797</v>
      </c>
      <c r="C726" s="1">
        <v>0</v>
      </c>
      <c r="D726" s="1" t="s">
        <v>850</v>
      </c>
      <c r="E726" s="1">
        <v>669</v>
      </c>
      <c r="F726" s="1" t="s">
        <v>641</v>
      </c>
      <c r="G726" s="1">
        <v>2576209.298</v>
      </c>
      <c r="H726" s="1">
        <v>1195673.5749999899</v>
      </c>
      <c r="I726" s="1" t="s">
        <v>571</v>
      </c>
      <c r="Q726" s="1">
        <v>3615</v>
      </c>
    </row>
    <row r="727" spans="1:17">
      <c r="A727" s="1" t="s">
        <v>851</v>
      </c>
      <c r="B727" s="1">
        <v>1800</v>
      </c>
      <c r="C727" s="1">
        <v>0</v>
      </c>
      <c r="D727" s="1" t="s">
        <v>851</v>
      </c>
      <c r="E727" s="1">
        <v>5890</v>
      </c>
      <c r="F727" s="1" t="s">
        <v>11</v>
      </c>
      <c r="G727" s="1">
        <v>2554636.8859999999</v>
      </c>
      <c r="H727" s="1">
        <v>1145474.5630000001</v>
      </c>
      <c r="I727" s="1" t="s">
        <v>12</v>
      </c>
      <c r="Q727" s="1">
        <v>3619</v>
      </c>
    </row>
    <row r="728" spans="1:17">
      <c r="A728" s="1" t="s">
        <v>852</v>
      </c>
      <c r="B728" s="1">
        <v>1801</v>
      </c>
      <c r="C728" s="1">
        <v>0</v>
      </c>
      <c r="D728" s="1" t="s">
        <v>853</v>
      </c>
      <c r="E728" s="1">
        <v>5882</v>
      </c>
      <c r="F728" s="1" t="s">
        <v>11</v>
      </c>
      <c r="G728" s="1">
        <v>2553276.8759999899</v>
      </c>
      <c r="H728" s="1">
        <v>1147988.9909999999</v>
      </c>
      <c r="I728" s="1" t="s">
        <v>12</v>
      </c>
      <c r="Q728" s="1">
        <v>3617</v>
      </c>
    </row>
    <row r="729" spans="1:17">
      <c r="A729" s="1" t="s">
        <v>854</v>
      </c>
      <c r="B729" s="1">
        <v>1802</v>
      </c>
      <c r="C729" s="1">
        <v>0</v>
      </c>
      <c r="D729" s="1" t="s">
        <v>854</v>
      </c>
      <c r="E729" s="1">
        <v>5883</v>
      </c>
      <c r="F729" s="1" t="s">
        <v>11</v>
      </c>
      <c r="G729" s="1">
        <v>2553469.625</v>
      </c>
      <c r="H729" s="1">
        <v>1146956.3</v>
      </c>
      <c r="I729" s="1" t="s">
        <v>12</v>
      </c>
      <c r="Q729" s="1">
        <v>3625</v>
      </c>
    </row>
    <row r="730" spans="1:17">
      <c r="A730" s="1" t="s">
        <v>853</v>
      </c>
      <c r="B730" s="1">
        <v>1803</v>
      </c>
      <c r="C730" s="1">
        <v>0</v>
      </c>
      <c r="D730" s="1" t="s">
        <v>853</v>
      </c>
      <c r="E730" s="1">
        <v>5882</v>
      </c>
      <c r="F730" s="1" t="s">
        <v>11</v>
      </c>
      <c r="G730" s="1">
        <v>2553026.4079999998</v>
      </c>
      <c r="H730" s="1">
        <v>1147463.4409999901</v>
      </c>
      <c r="I730" s="1" t="s">
        <v>12</v>
      </c>
      <c r="Q730" s="1">
        <v>3627</v>
      </c>
    </row>
    <row r="731" spans="1:17">
      <c r="A731" s="1" t="s">
        <v>855</v>
      </c>
      <c r="B731" s="1">
        <v>1804</v>
      </c>
      <c r="C731" s="1">
        <v>0</v>
      </c>
      <c r="D731" s="1" t="s">
        <v>855</v>
      </c>
      <c r="E731" s="1">
        <v>5884</v>
      </c>
      <c r="F731" s="1" t="s">
        <v>11</v>
      </c>
      <c r="G731" s="1">
        <v>2554150.3059999999</v>
      </c>
      <c r="H731" s="1">
        <v>1146716.5049999901</v>
      </c>
      <c r="I731" s="1" t="s">
        <v>12</v>
      </c>
      <c r="Q731" s="1">
        <v>3626</v>
      </c>
    </row>
    <row r="732" spans="1:17">
      <c r="A732" s="1" t="s">
        <v>856</v>
      </c>
      <c r="B732" s="1">
        <v>1805</v>
      </c>
      <c r="C732" s="1">
        <v>0</v>
      </c>
      <c r="D732" s="1" t="s">
        <v>856</v>
      </c>
      <c r="E732" s="1">
        <v>5885</v>
      </c>
      <c r="F732" s="1" t="s">
        <v>11</v>
      </c>
      <c r="G732" s="1">
        <v>2554190.6460000002</v>
      </c>
      <c r="H732" s="1">
        <v>1147573.054</v>
      </c>
      <c r="I732" s="1" t="s">
        <v>12</v>
      </c>
      <c r="Q732" s="1">
        <v>3652</v>
      </c>
    </row>
    <row r="733" spans="1:17">
      <c r="A733" s="1" t="s">
        <v>857</v>
      </c>
      <c r="B733" s="1">
        <v>1806</v>
      </c>
      <c r="C733" s="1">
        <v>0</v>
      </c>
      <c r="D733" s="1" t="s">
        <v>858</v>
      </c>
      <c r="E733" s="1">
        <v>5892</v>
      </c>
      <c r="F733" s="1" t="s">
        <v>11</v>
      </c>
      <c r="G733" s="1">
        <v>2557399.6749999998</v>
      </c>
      <c r="H733" s="1">
        <v>1146822.4649999901</v>
      </c>
      <c r="I733" s="1" t="s">
        <v>12</v>
      </c>
      <c r="Q733" s="1">
        <v>3622</v>
      </c>
    </row>
    <row r="734" spans="1:17">
      <c r="A734" s="1" t="s">
        <v>859</v>
      </c>
      <c r="B734" s="1">
        <v>1807</v>
      </c>
      <c r="C734" s="1">
        <v>0</v>
      </c>
      <c r="D734" s="1" t="s">
        <v>858</v>
      </c>
      <c r="E734" s="1">
        <v>5892</v>
      </c>
      <c r="F734" s="1" t="s">
        <v>11</v>
      </c>
      <c r="G734" s="1">
        <v>2558195.6529999999</v>
      </c>
      <c r="H734" s="1">
        <v>1146204.2009999999</v>
      </c>
      <c r="I734" s="1" t="s">
        <v>12</v>
      </c>
      <c r="Q734" s="1">
        <v>3623</v>
      </c>
    </row>
    <row r="735" spans="1:17">
      <c r="A735" s="1" t="s">
        <v>860</v>
      </c>
      <c r="B735" s="1">
        <v>1808</v>
      </c>
      <c r="C735" s="1">
        <v>0</v>
      </c>
      <c r="D735" s="1" t="s">
        <v>855</v>
      </c>
      <c r="E735" s="1">
        <v>5884</v>
      </c>
      <c r="F735" s="1" t="s">
        <v>11</v>
      </c>
      <c r="G735" s="1">
        <v>2556867.23</v>
      </c>
      <c r="H735" s="1">
        <v>1149952.7690000001</v>
      </c>
      <c r="I735" s="1" t="s">
        <v>12</v>
      </c>
      <c r="Q735" s="1">
        <v>3623</v>
      </c>
    </row>
    <row r="736" spans="1:17">
      <c r="A736" s="1" t="s">
        <v>861</v>
      </c>
      <c r="B736" s="1">
        <v>1809</v>
      </c>
      <c r="C736" s="1">
        <v>0</v>
      </c>
      <c r="D736" s="1" t="s">
        <v>855</v>
      </c>
      <c r="E736" s="1">
        <v>5884</v>
      </c>
      <c r="F736" s="1" t="s">
        <v>11</v>
      </c>
      <c r="G736" s="1">
        <v>2556041.7960000001</v>
      </c>
      <c r="H736" s="1">
        <v>1148193.3119999899</v>
      </c>
      <c r="I736" s="1" t="s">
        <v>12</v>
      </c>
      <c r="Q736" s="1">
        <v>3653</v>
      </c>
    </row>
    <row r="737" spans="1:17">
      <c r="A737" s="1" t="s">
        <v>862</v>
      </c>
      <c r="B737" s="1">
        <v>1814</v>
      </c>
      <c r="C737" s="1">
        <v>0</v>
      </c>
      <c r="D737" s="1" t="s">
        <v>862</v>
      </c>
      <c r="E737" s="1">
        <v>5889</v>
      </c>
      <c r="F737" s="1" t="s">
        <v>11</v>
      </c>
      <c r="G737" s="1">
        <v>2555313.4629999902</v>
      </c>
      <c r="H737" s="1">
        <v>1144863.47899999</v>
      </c>
      <c r="I737" s="1" t="s">
        <v>12</v>
      </c>
      <c r="Q737" s="1">
        <v>3638</v>
      </c>
    </row>
    <row r="738" spans="1:17">
      <c r="A738" s="1" t="s">
        <v>863</v>
      </c>
      <c r="B738" s="1">
        <v>1815</v>
      </c>
      <c r="C738" s="1">
        <v>0</v>
      </c>
      <c r="D738" s="1" t="s">
        <v>864</v>
      </c>
      <c r="E738" s="1">
        <v>5886</v>
      </c>
      <c r="F738" s="1" t="s">
        <v>11</v>
      </c>
      <c r="G738" s="1">
        <v>2558029.2809999902</v>
      </c>
      <c r="H738" s="1">
        <v>1143556.3700000001</v>
      </c>
      <c r="I738" s="1" t="s">
        <v>12</v>
      </c>
      <c r="Q738" s="1">
        <v>3654</v>
      </c>
    </row>
    <row r="739" spans="1:17">
      <c r="A739" s="1" t="s">
        <v>865</v>
      </c>
      <c r="B739" s="1">
        <v>1816</v>
      </c>
      <c r="C739" s="1">
        <v>0</v>
      </c>
      <c r="D739" s="1" t="s">
        <v>864</v>
      </c>
      <c r="E739" s="1">
        <v>5886</v>
      </c>
      <c r="F739" s="1" t="s">
        <v>11</v>
      </c>
      <c r="G739" s="1">
        <v>2558001.14</v>
      </c>
      <c r="H739" s="1">
        <v>1144933.953</v>
      </c>
      <c r="I739" s="1" t="s">
        <v>12</v>
      </c>
      <c r="Q739" s="1">
        <v>3655</v>
      </c>
    </row>
    <row r="740" spans="1:17">
      <c r="A740" s="1" t="s">
        <v>866</v>
      </c>
      <c r="B740" s="1">
        <v>1817</v>
      </c>
      <c r="C740" s="1">
        <v>0</v>
      </c>
      <c r="D740" s="1" t="s">
        <v>864</v>
      </c>
      <c r="E740" s="1">
        <v>5886</v>
      </c>
      <c r="F740" s="1" t="s">
        <v>11</v>
      </c>
      <c r="G740" s="1">
        <v>2558729.3799999901</v>
      </c>
      <c r="H740" s="1">
        <v>1145281.4310000001</v>
      </c>
      <c r="I740" s="1" t="s">
        <v>12</v>
      </c>
      <c r="Q740" s="1">
        <v>3656</v>
      </c>
    </row>
    <row r="741" spans="1:17">
      <c r="A741" s="1" t="s">
        <v>864</v>
      </c>
      <c r="B741" s="1">
        <v>1820</v>
      </c>
      <c r="C741" s="1">
        <v>0</v>
      </c>
      <c r="D741" s="1" t="s">
        <v>864</v>
      </c>
      <c r="E741" s="1">
        <v>5886</v>
      </c>
      <c r="F741" s="1" t="s">
        <v>11</v>
      </c>
      <c r="G741" s="1">
        <v>2559582.1559999902</v>
      </c>
      <c r="H741" s="1">
        <v>1142301.243</v>
      </c>
      <c r="I741" s="1" t="s">
        <v>12</v>
      </c>
      <c r="Q741" s="1">
        <v>3656</v>
      </c>
    </row>
    <row r="742" spans="1:17">
      <c r="A742" s="1" t="s">
        <v>867</v>
      </c>
      <c r="B742" s="1">
        <v>1820</v>
      </c>
      <c r="C742" s="1">
        <v>5</v>
      </c>
      <c r="D742" s="1" t="s">
        <v>864</v>
      </c>
      <c r="E742" s="1">
        <v>5886</v>
      </c>
      <c r="F742" s="1" t="s">
        <v>11</v>
      </c>
      <c r="G742" s="1">
        <v>2560375.3960000002</v>
      </c>
      <c r="H742" s="1">
        <v>1141847.3459999999</v>
      </c>
      <c r="I742" s="1" t="s">
        <v>12</v>
      </c>
      <c r="Q742" s="1">
        <v>3656</v>
      </c>
    </row>
    <row r="743" spans="1:17">
      <c r="A743" s="1" t="s">
        <v>868</v>
      </c>
      <c r="B743" s="1">
        <v>1820</v>
      </c>
      <c r="C743" s="1">
        <v>6</v>
      </c>
      <c r="D743" s="1" t="s">
        <v>868</v>
      </c>
      <c r="E743" s="1">
        <v>5891</v>
      </c>
      <c r="F743" s="1" t="s">
        <v>11</v>
      </c>
      <c r="G743" s="1">
        <v>2560806.2549999901</v>
      </c>
      <c r="H743" s="1">
        <v>1141179.7879999899</v>
      </c>
      <c r="I743" s="1" t="s">
        <v>12</v>
      </c>
      <c r="Q743" s="1">
        <v>3657</v>
      </c>
    </row>
    <row r="744" spans="1:17">
      <c r="A744" s="1" t="s">
        <v>869</v>
      </c>
      <c r="B744" s="1">
        <v>1822</v>
      </c>
      <c r="C744" s="1">
        <v>0</v>
      </c>
      <c r="D744" s="1" t="s">
        <v>864</v>
      </c>
      <c r="E744" s="1">
        <v>5886</v>
      </c>
      <c r="F744" s="1" t="s">
        <v>11</v>
      </c>
      <c r="G744" s="1">
        <v>2559653.2779999999</v>
      </c>
      <c r="H744" s="1">
        <v>1143607.8159999901</v>
      </c>
      <c r="I744" s="1" t="s">
        <v>12</v>
      </c>
      <c r="Q744" s="1">
        <v>3658</v>
      </c>
    </row>
    <row r="745" spans="1:17">
      <c r="A745" s="1" t="s">
        <v>870</v>
      </c>
      <c r="B745" s="1">
        <v>1823</v>
      </c>
      <c r="C745" s="1">
        <v>0</v>
      </c>
      <c r="D745" s="1" t="s">
        <v>864</v>
      </c>
      <c r="E745" s="1">
        <v>5886</v>
      </c>
      <c r="F745" s="1" t="s">
        <v>11</v>
      </c>
      <c r="G745" s="1">
        <v>2560568.7889999999</v>
      </c>
      <c r="H745" s="1">
        <v>1142438.399</v>
      </c>
      <c r="I745" s="1" t="s">
        <v>12</v>
      </c>
      <c r="Q745" s="1">
        <v>3612</v>
      </c>
    </row>
    <row r="746" spans="1:17">
      <c r="A746" s="1" t="s">
        <v>871</v>
      </c>
      <c r="B746" s="1">
        <v>1824</v>
      </c>
      <c r="C746" s="1">
        <v>0</v>
      </c>
      <c r="D746" s="1" t="s">
        <v>864</v>
      </c>
      <c r="E746" s="1">
        <v>5886</v>
      </c>
      <c r="F746" s="1" t="s">
        <v>11</v>
      </c>
      <c r="G746" s="1">
        <v>2561566.1510000001</v>
      </c>
      <c r="H746" s="1">
        <v>1142497.4010000001</v>
      </c>
      <c r="I746" s="1" t="s">
        <v>12</v>
      </c>
      <c r="Q746" s="1">
        <v>3613</v>
      </c>
    </row>
    <row r="747" spans="1:17">
      <c r="A747" s="1" t="s">
        <v>872</v>
      </c>
      <c r="B747" s="1">
        <v>1832</v>
      </c>
      <c r="C747" s="1">
        <v>0</v>
      </c>
      <c r="D747" s="1" t="s">
        <v>864</v>
      </c>
      <c r="E747" s="1">
        <v>5886</v>
      </c>
      <c r="F747" s="1" t="s">
        <v>11</v>
      </c>
      <c r="G747" s="1">
        <v>2559651.074</v>
      </c>
      <c r="H747" s="1">
        <v>1144353.9620000001</v>
      </c>
      <c r="I747" s="1" t="s">
        <v>12</v>
      </c>
      <c r="Q747" s="1">
        <v>3624</v>
      </c>
    </row>
    <row r="748" spans="1:17">
      <c r="A748" s="1" t="s">
        <v>873</v>
      </c>
      <c r="B748" s="1">
        <v>1832</v>
      </c>
      <c r="C748" s="1">
        <v>2</v>
      </c>
      <c r="D748" s="1" t="s">
        <v>864</v>
      </c>
      <c r="E748" s="1">
        <v>5886</v>
      </c>
      <c r="F748" s="1" t="s">
        <v>11</v>
      </c>
      <c r="G748" s="1">
        <v>2561034.1749999998</v>
      </c>
      <c r="H748" s="1">
        <v>1145941.5119999901</v>
      </c>
      <c r="I748" s="1" t="s">
        <v>12</v>
      </c>
      <c r="Q748" s="1">
        <v>3623</v>
      </c>
    </row>
    <row r="749" spans="1:17">
      <c r="A749" s="1" t="s">
        <v>874</v>
      </c>
      <c r="B749" s="1">
        <v>1833</v>
      </c>
      <c r="C749" s="1">
        <v>0</v>
      </c>
      <c r="D749" s="1" t="s">
        <v>864</v>
      </c>
      <c r="E749" s="1">
        <v>5886</v>
      </c>
      <c r="F749" s="1" t="s">
        <v>11</v>
      </c>
      <c r="G749" s="1">
        <v>2561905.3579999902</v>
      </c>
      <c r="H749" s="1">
        <v>1144761.8799999901</v>
      </c>
      <c r="I749" s="1" t="s">
        <v>12</v>
      </c>
      <c r="Q749" s="1">
        <v>3634</v>
      </c>
    </row>
    <row r="750" spans="1:17">
      <c r="A750" s="1" t="s">
        <v>875</v>
      </c>
      <c r="B750" s="1">
        <v>1844</v>
      </c>
      <c r="C750" s="1">
        <v>0</v>
      </c>
      <c r="D750" s="1" t="s">
        <v>876</v>
      </c>
      <c r="E750" s="1">
        <v>5414</v>
      </c>
      <c r="F750" s="1" t="s">
        <v>11</v>
      </c>
      <c r="G750" s="1">
        <v>2560508.4879999999</v>
      </c>
      <c r="H750" s="1">
        <v>1138451.348</v>
      </c>
      <c r="I750" s="1" t="s">
        <v>12</v>
      </c>
      <c r="Q750" s="1">
        <v>3600</v>
      </c>
    </row>
    <row r="751" spans="1:17">
      <c r="A751" s="1" t="s">
        <v>877</v>
      </c>
      <c r="B751" s="1">
        <v>1845</v>
      </c>
      <c r="C751" s="1">
        <v>0</v>
      </c>
      <c r="D751" s="1" t="s">
        <v>877</v>
      </c>
      <c r="E751" s="1">
        <v>5408</v>
      </c>
      <c r="F751" s="1" t="s">
        <v>11</v>
      </c>
      <c r="G751" s="1">
        <v>2558451.9249999998</v>
      </c>
      <c r="H751" s="1">
        <v>1136760.1329999999</v>
      </c>
      <c r="I751" s="1" t="s">
        <v>12</v>
      </c>
      <c r="Q751" s="1">
        <v>3603</v>
      </c>
    </row>
    <row r="752" spans="1:17">
      <c r="A752" s="1" t="s">
        <v>878</v>
      </c>
      <c r="B752" s="1">
        <v>1846</v>
      </c>
      <c r="C752" s="1">
        <v>0</v>
      </c>
      <c r="D752" s="1" t="s">
        <v>878</v>
      </c>
      <c r="E752" s="1">
        <v>5403</v>
      </c>
      <c r="F752" s="1" t="s">
        <v>11</v>
      </c>
      <c r="G752" s="1">
        <v>2558094.4439999899</v>
      </c>
      <c r="H752" s="1">
        <v>1133279.561</v>
      </c>
      <c r="I752" s="1" t="s">
        <v>12</v>
      </c>
      <c r="Q752" s="1">
        <v>3604</v>
      </c>
    </row>
    <row r="753" spans="1:17">
      <c r="A753" s="1" t="s">
        <v>879</v>
      </c>
      <c r="B753" s="1">
        <v>1847</v>
      </c>
      <c r="C753" s="1">
        <v>0</v>
      </c>
      <c r="D753" s="1" t="s">
        <v>879</v>
      </c>
      <c r="E753" s="1">
        <v>5412</v>
      </c>
      <c r="F753" s="1" t="s">
        <v>11</v>
      </c>
      <c r="G753" s="1">
        <v>2559989.6189999902</v>
      </c>
      <c r="H753" s="1">
        <v>1136192.18499999</v>
      </c>
      <c r="I753" s="1" t="s">
        <v>12</v>
      </c>
      <c r="Q753" s="1">
        <v>3608</v>
      </c>
    </row>
    <row r="754" spans="1:17">
      <c r="A754" s="1" t="s">
        <v>880</v>
      </c>
      <c r="B754" s="1">
        <v>1852</v>
      </c>
      <c r="C754" s="1">
        <v>0</v>
      </c>
      <c r="D754" s="1" t="s">
        <v>881</v>
      </c>
      <c r="E754" s="1">
        <v>5413</v>
      </c>
      <c r="F754" s="1" t="s">
        <v>11</v>
      </c>
      <c r="G754" s="1">
        <v>2560887.3689999902</v>
      </c>
      <c r="H754" s="1">
        <v>1134603.84099999</v>
      </c>
      <c r="I754" s="1" t="s">
        <v>12</v>
      </c>
      <c r="Q754" s="1">
        <v>3624</v>
      </c>
    </row>
    <row r="755" spans="1:17">
      <c r="A755" s="1" t="s">
        <v>882</v>
      </c>
      <c r="B755" s="1">
        <v>1853</v>
      </c>
      <c r="C755" s="1">
        <v>0</v>
      </c>
      <c r="D755" s="1" t="s">
        <v>882</v>
      </c>
      <c r="E755" s="1">
        <v>5415</v>
      </c>
      <c r="F755" s="1" t="s">
        <v>11</v>
      </c>
      <c r="G755" s="1">
        <v>2563208.4409999899</v>
      </c>
      <c r="H755" s="1">
        <v>1131168.4310000001</v>
      </c>
      <c r="I755" s="1" t="s">
        <v>12</v>
      </c>
      <c r="Q755" s="1">
        <v>3645</v>
      </c>
    </row>
    <row r="756" spans="1:17">
      <c r="A756" s="1" t="s">
        <v>883</v>
      </c>
      <c r="B756" s="1">
        <v>1854</v>
      </c>
      <c r="C756" s="1">
        <v>0</v>
      </c>
      <c r="D756" s="1" t="s">
        <v>883</v>
      </c>
      <c r="E756" s="1">
        <v>5407</v>
      </c>
      <c r="F756" s="1" t="s">
        <v>11</v>
      </c>
      <c r="G756" s="1">
        <v>2567194.034</v>
      </c>
      <c r="H756" s="1">
        <v>1132339.3049999899</v>
      </c>
      <c r="I756" s="1" t="s">
        <v>12</v>
      </c>
      <c r="Q756" s="1">
        <v>3635</v>
      </c>
    </row>
    <row r="757" spans="1:17">
      <c r="A757" s="1" t="s">
        <v>884</v>
      </c>
      <c r="B757" s="1">
        <v>1856</v>
      </c>
      <c r="C757" s="1">
        <v>0</v>
      </c>
      <c r="D757" s="1" t="s">
        <v>884</v>
      </c>
      <c r="E757" s="1">
        <v>5404</v>
      </c>
      <c r="F757" s="1" t="s">
        <v>11</v>
      </c>
      <c r="G757" s="1">
        <v>2563345.1629999899</v>
      </c>
      <c r="H757" s="1">
        <v>1133318.48299999</v>
      </c>
      <c r="I757" s="1" t="s">
        <v>12</v>
      </c>
      <c r="Q757" s="1">
        <v>3661</v>
      </c>
    </row>
    <row r="758" spans="1:17">
      <c r="A758" s="1" t="s">
        <v>885</v>
      </c>
      <c r="B758" s="1">
        <v>1860</v>
      </c>
      <c r="C758" s="1">
        <v>0</v>
      </c>
      <c r="D758" s="1" t="s">
        <v>885</v>
      </c>
      <c r="E758" s="1">
        <v>5401</v>
      </c>
      <c r="F758" s="1" t="s">
        <v>11</v>
      </c>
      <c r="G758" s="1">
        <v>2563719.6539999899</v>
      </c>
      <c r="H758" s="1">
        <v>1129651.736</v>
      </c>
      <c r="I758" s="1" t="s">
        <v>12</v>
      </c>
      <c r="Q758" s="1">
        <v>3614</v>
      </c>
    </row>
    <row r="759" spans="1:17">
      <c r="A759" s="1" t="s">
        <v>886</v>
      </c>
      <c r="B759" s="1">
        <v>1862</v>
      </c>
      <c r="C759" s="1">
        <v>0</v>
      </c>
      <c r="D759" s="1" t="s">
        <v>887</v>
      </c>
      <c r="E759" s="1">
        <v>5410</v>
      </c>
      <c r="F759" s="1" t="s">
        <v>11</v>
      </c>
      <c r="G759" s="1">
        <v>2574097.0689999899</v>
      </c>
      <c r="H759" s="1">
        <v>1138578.3700000001</v>
      </c>
      <c r="I759" s="1" t="s">
        <v>12</v>
      </c>
      <c r="Q759" s="1">
        <v>3616</v>
      </c>
    </row>
    <row r="760" spans="1:17">
      <c r="A760" s="1" t="s">
        <v>888</v>
      </c>
      <c r="B760" s="1">
        <v>1862</v>
      </c>
      <c r="C760" s="1">
        <v>2</v>
      </c>
      <c r="D760" s="1" t="s">
        <v>887</v>
      </c>
      <c r="E760" s="1">
        <v>5410</v>
      </c>
      <c r="F760" s="1" t="s">
        <v>11</v>
      </c>
      <c r="G760" s="1">
        <v>2572201</v>
      </c>
      <c r="H760" s="1">
        <v>1136265.1880000001</v>
      </c>
      <c r="I760" s="1" t="s">
        <v>12</v>
      </c>
      <c r="Q760" s="1">
        <v>3618</v>
      </c>
    </row>
    <row r="761" spans="1:17">
      <c r="A761" s="1" t="s">
        <v>889</v>
      </c>
      <c r="B761" s="1">
        <v>1863</v>
      </c>
      <c r="C761" s="1">
        <v>0</v>
      </c>
      <c r="D761" s="1" t="s">
        <v>887</v>
      </c>
      <c r="E761" s="1">
        <v>5410</v>
      </c>
      <c r="F761" s="1" t="s">
        <v>11</v>
      </c>
      <c r="G761" s="1">
        <v>2570220.4279999901</v>
      </c>
      <c r="H761" s="1">
        <v>1134561.0309999899</v>
      </c>
      <c r="I761" s="1" t="s">
        <v>12</v>
      </c>
      <c r="Q761" s="1">
        <v>3645</v>
      </c>
    </row>
    <row r="762" spans="1:17">
      <c r="A762" s="1" t="s">
        <v>890</v>
      </c>
      <c r="B762" s="1">
        <v>1864</v>
      </c>
      <c r="C762" s="1">
        <v>0</v>
      </c>
      <c r="D762" s="1" t="s">
        <v>891</v>
      </c>
      <c r="E762" s="1">
        <v>5411</v>
      </c>
      <c r="F762" s="1" t="s">
        <v>11</v>
      </c>
      <c r="G762" s="1">
        <v>2576371.0309999902</v>
      </c>
      <c r="H762" s="1">
        <v>1133632.844</v>
      </c>
      <c r="I762" s="1" t="s">
        <v>12</v>
      </c>
      <c r="Q762" s="1">
        <v>3636</v>
      </c>
    </row>
    <row r="763" spans="1:17">
      <c r="A763" s="1" t="s">
        <v>892</v>
      </c>
      <c r="B763" s="1">
        <v>1865</v>
      </c>
      <c r="C763" s="1">
        <v>0</v>
      </c>
      <c r="D763" s="1" t="s">
        <v>891</v>
      </c>
      <c r="E763" s="1">
        <v>5411</v>
      </c>
      <c r="F763" s="1" t="s">
        <v>11</v>
      </c>
      <c r="G763" s="1">
        <v>2578332.0399999898</v>
      </c>
      <c r="H763" s="1">
        <v>1133191.0390000001</v>
      </c>
      <c r="I763" s="1" t="s">
        <v>12</v>
      </c>
      <c r="Q763" s="1">
        <v>3636</v>
      </c>
    </row>
    <row r="764" spans="1:17">
      <c r="A764" s="1" t="s">
        <v>893</v>
      </c>
      <c r="B764" s="1">
        <v>1866</v>
      </c>
      <c r="C764" s="1">
        <v>0</v>
      </c>
      <c r="D764" s="1" t="s">
        <v>887</v>
      </c>
      <c r="E764" s="1">
        <v>5410</v>
      </c>
      <c r="F764" s="1" t="s">
        <v>11</v>
      </c>
      <c r="G764" s="1">
        <v>2571491.7809999902</v>
      </c>
      <c r="H764" s="1">
        <v>1133418.73299999</v>
      </c>
      <c r="I764" s="1" t="s">
        <v>12</v>
      </c>
      <c r="Q764" s="1">
        <v>3416</v>
      </c>
    </row>
    <row r="765" spans="1:17">
      <c r="A765" s="1" t="s">
        <v>894</v>
      </c>
      <c r="B765" s="1">
        <v>1867</v>
      </c>
      <c r="C765" s="1">
        <v>0</v>
      </c>
      <c r="D765" s="1" t="s">
        <v>895</v>
      </c>
      <c r="E765" s="1">
        <v>5409</v>
      </c>
      <c r="F765" s="1" t="s">
        <v>11</v>
      </c>
      <c r="G765" s="1">
        <v>2565778.449</v>
      </c>
      <c r="H765" s="1">
        <v>1127399.8629999999</v>
      </c>
      <c r="I765" s="1" t="s">
        <v>12</v>
      </c>
      <c r="Q765" s="1">
        <v>3462</v>
      </c>
    </row>
    <row r="766" spans="1:17">
      <c r="A766" s="1" t="s">
        <v>896</v>
      </c>
      <c r="B766" s="1">
        <v>1867</v>
      </c>
      <c r="C766" s="1">
        <v>2</v>
      </c>
      <c r="D766" s="1" t="s">
        <v>895</v>
      </c>
      <c r="E766" s="1">
        <v>5409</v>
      </c>
      <c r="F766" s="1" t="s">
        <v>11</v>
      </c>
      <c r="G766" s="1">
        <v>2564539.5099999998</v>
      </c>
      <c r="H766" s="1">
        <v>1126912.91899999</v>
      </c>
      <c r="I766" s="1" t="s">
        <v>12</v>
      </c>
      <c r="Q766" s="1">
        <v>3463</v>
      </c>
    </row>
    <row r="767" spans="1:17">
      <c r="A767" s="1" t="s">
        <v>897</v>
      </c>
      <c r="B767" s="1">
        <v>1867</v>
      </c>
      <c r="C767" s="1">
        <v>3</v>
      </c>
      <c r="D767" s="1" t="s">
        <v>895</v>
      </c>
      <c r="E767" s="1">
        <v>5409</v>
      </c>
      <c r="F767" s="1" t="s">
        <v>11</v>
      </c>
      <c r="G767" s="1">
        <v>2567308.9149999898</v>
      </c>
      <c r="H767" s="1">
        <v>1128957.92</v>
      </c>
      <c r="I767" s="1" t="s">
        <v>12</v>
      </c>
      <c r="Q767" s="1">
        <v>3465</v>
      </c>
    </row>
    <row r="768" spans="1:17">
      <c r="A768" s="1" t="s">
        <v>898</v>
      </c>
      <c r="B768" s="1">
        <v>1868</v>
      </c>
      <c r="C768" s="1">
        <v>0</v>
      </c>
      <c r="D768" s="1" t="s">
        <v>899</v>
      </c>
      <c r="E768" s="1">
        <v>6152</v>
      </c>
      <c r="F768" s="1" t="s">
        <v>900</v>
      </c>
      <c r="G768" s="1">
        <v>2561106.3020000001</v>
      </c>
      <c r="H768" s="1">
        <v>1122538.666</v>
      </c>
      <c r="I768" s="1" t="s">
        <v>12</v>
      </c>
      <c r="Q768" s="1">
        <v>4952</v>
      </c>
    </row>
    <row r="769" spans="1:17">
      <c r="A769" s="1" t="s">
        <v>898</v>
      </c>
      <c r="B769" s="1">
        <v>1868</v>
      </c>
      <c r="C769" s="1">
        <v>0</v>
      </c>
      <c r="D769" s="1" t="s">
        <v>899</v>
      </c>
      <c r="E769" s="1">
        <v>6152</v>
      </c>
      <c r="F769" s="1" t="s">
        <v>900</v>
      </c>
      <c r="G769" s="1">
        <v>2562047.5989999902</v>
      </c>
      <c r="H769" s="1">
        <v>1124182.3999999899</v>
      </c>
      <c r="I769" s="1" t="s">
        <v>12</v>
      </c>
      <c r="Q769" s="1">
        <v>4950</v>
      </c>
    </row>
    <row r="770" spans="1:17">
      <c r="A770" s="1" t="s">
        <v>901</v>
      </c>
      <c r="B770" s="1">
        <v>1869</v>
      </c>
      <c r="C770" s="1">
        <v>0</v>
      </c>
      <c r="D770" s="1" t="s">
        <v>901</v>
      </c>
      <c r="E770" s="1">
        <v>6215</v>
      </c>
      <c r="F770" s="1" t="s">
        <v>900</v>
      </c>
      <c r="G770" s="1">
        <v>2565364.2039999999</v>
      </c>
      <c r="H770" s="1">
        <v>1121344.2439999899</v>
      </c>
      <c r="I770" s="1" t="s">
        <v>12</v>
      </c>
      <c r="Q770" s="1">
        <v>4953</v>
      </c>
    </row>
    <row r="771" spans="1:17">
      <c r="A771" s="1" t="s">
        <v>902</v>
      </c>
      <c r="B771" s="1">
        <v>1870</v>
      </c>
      <c r="C771" s="1">
        <v>0</v>
      </c>
      <c r="D771" s="1" t="s">
        <v>902</v>
      </c>
      <c r="E771" s="1">
        <v>6153</v>
      </c>
      <c r="F771" s="1" t="s">
        <v>900</v>
      </c>
      <c r="G771" s="1">
        <v>2562086.1909999899</v>
      </c>
      <c r="H771" s="1">
        <v>1122482.05</v>
      </c>
      <c r="I771" s="1" t="s">
        <v>12</v>
      </c>
      <c r="Q771" s="1">
        <v>3432</v>
      </c>
    </row>
    <row r="772" spans="1:17">
      <c r="A772" s="1" t="s">
        <v>902</v>
      </c>
      <c r="B772" s="1">
        <v>1870</v>
      </c>
      <c r="C772" s="1">
        <v>0</v>
      </c>
      <c r="D772" s="1" t="s">
        <v>902</v>
      </c>
      <c r="E772" s="1">
        <v>6153</v>
      </c>
      <c r="F772" s="1" t="s">
        <v>900</v>
      </c>
      <c r="G772" s="1">
        <v>2551884.1189999902</v>
      </c>
      <c r="H772" s="1">
        <v>1117479.5449999999</v>
      </c>
      <c r="I772" s="1" t="s">
        <v>12</v>
      </c>
      <c r="Q772" s="1">
        <v>3435</v>
      </c>
    </row>
    <row r="773" spans="1:17">
      <c r="A773" s="1" t="s">
        <v>903</v>
      </c>
      <c r="B773" s="1">
        <v>1871</v>
      </c>
      <c r="C773" s="1">
        <v>0</v>
      </c>
      <c r="D773" s="1" t="s">
        <v>902</v>
      </c>
      <c r="E773" s="1">
        <v>6153</v>
      </c>
      <c r="F773" s="1" t="s">
        <v>900</v>
      </c>
      <c r="G773" s="1">
        <v>2563159.3189999899</v>
      </c>
      <c r="H773" s="1">
        <v>1121462.699</v>
      </c>
      <c r="I773" s="1" t="s">
        <v>12</v>
      </c>
      <c r="Q773" s="1">
        <v>3439</v>
      </c>
    </row>
    <row r="774" spans="1:17">
      <c r="A774" s="1" t="s">
        <v>904</v>
      </c>
      <c r="B774" s="1">
        <v>1871</v>
      </c>
      <c r="C774" s="1">
        <v>2</v>
      </c>
      <c r="D774" s="1" t="s">
        <v>902</v>
      </c>
      <c r="E774" s="1">
        <v>6153</v>
      </c>
      <c r="F774" s="1" t="s">
        <v>900</v>
      </c>
      <c r="G774" s="1">
        <v>2563253.3149999999</v>
      </c>
      <c r="H774" s="1">
        <v>1119392.7709999999</v>
      </c>
      <c r="I774" s="1" t="s">
        <v>12</v>
      </c>
      <c r="Q774" s="1">
        <v>3452</v>
      </c>
    </row>
    <row r="775" spans="1:17">
      <c r="A775" s="1" t="s">
        <v>905</v>
      </c>
      <c r="B775" s="1">
        <v>1872</v>
      </c>
      <c r="C775" s="1">
        <v>0</v>
      </c>
      <c r="D775" s="1" t="s">
        <v>905</v>
      </c>
      <c r="E775" s="1">
        <v>6156</v>
      </c>
      <c r="F775" s="1" t="s">
        <v>900</v>
      </c>
      <c r="G775" s="1">
        <v>2559911.4739999902</v>
      </c>
      <c r="H775" s="1">
        <v>1119946.31399999</v>
      </c>
      <c r="I775" s="1" t="s">
        <v>12</v>
      </c>
      <c r="Q775" s="1">
        <v>3415</v>
      </c>
    </row>
    <row r="776" spans="1:17">
      <c r="A776" s="1" t="s">
        <v>906</v>
      </c>
      <c r="B776" s="1">
        <v>1873</v>
      </c>
      <c r="C776" s="1">
        <v>0</v>
      </c>
      <c r="D776" s="1" t="s">
        <v>906</v>
      </c>
      <c r="E776" s="1">
        <v>6157</v>
      </c>
      <c r="F776" s="1" t="s">
        <v>900</v>
      </c>
      <c r="G776" s="1">
        <v>2557892.20899999</v>
      </c>
      <c r="H776" s="1">
        <v>1117146.3529999999</v>
      </c>
      <c r="I776" s="1" t="s">
        <v>12</v>
      </c>
      <c r="Q776" s="1">
        <v>3417</v>
      </c>
    </row>
    <row r="777" spans="1:17">
      <c r="A777" s="1" t="s">
        <v>907</v>
      </c>
      <c r="B777" s="1">
        <v>1873</v>
      </c>
      <c r="C777" s="1">
        <v>2</v>
      </c>
      <c r="D777" s="1" t="s">
        <v>906</v>
      </c>
      <c r="E777" s="1">
        <v>6157</v>
      </c>
      <c r="F777" s="1" t="s">
        <v>900</v>
      </c>
      <c r="G777" s="1">
        <v>2555664.8530000001</v>
      </c>
      <c r="H777" s="1">
        <v>1117702.31399999</v>
      </c>
      <c r="I777" s="1" t="s">
        <v>12</v>
      </c>
      <c r="Q777" s="1">
        <v>3418</v>
      </c>
    </row>
    <row r="778" spans="1:17">
      <c r="A778" s="1" t="s">
        <v>908</v>
      </c>
      <c r="B778" s="1">
        <v>1873</v>
      </c>
      <c r="C778" s="1">
        <v>3</v>
      </c>
      <c r="D778" s="1" t="s">
        <v>906</v>
      </c>
      <c r="E778" s="1">
        <v>6157</v>
      </c>
      <c r="F778" s="1" t="s">
        <v>900</v>
      </c>
      <c r="G778" s="1">
        <v>2553725.2899999898</v>
      </c>
      <c r="H778" s="1">
        <v>1115074.868</v>
      </c>
      <c r="I778" s="1" t="s">
        <v>12</v>
      </c>
      <c r="Q778" s="1">
        <v>3454</v>
      </c>
    </row>
    <row r="779" spans="1:17">
      <c r="A779" s="1" t="s">
        <v>909</v>
      </c>
      <c r="B779" s="1">
        <v>1874</v>
      </c>
      <c r="C779" s="1">
        <v>0</v>
      </c>
      <c r="D779" s="1" t="s">
        <v>909</v>
      </c>
      <c r="E779" s="1">
        <v>6151</v>
      </c>
      <c r="F779" s="1" t="s">
        <v>900</v>
      </c>
      <c r="G779" s="1">
        <v>2556109.04399999</v>
      </c>
      <c r="H779" s="1">
        <v>1114250.4509999999</v>
      </c>
      <c r="I779" s="1" t="s">
        <v>12</v>
      </c>
      <c r="Q779" s="1">
        <v>3455</v>
      </c>
    </row>
    <row r="780" spans="1:17">
      <c r="A780" s="1" t="s">
        <v>910</v>
      </c>
      <c r="B780" s="1">
        <v>1875</v>
      </c>
      <c r="C780" s="1">
        <v>0</v>
      </c>
      <c r="D780" s="1" t="s">
        <v>905</v>
      </c>
      <c r="E780" s="1">
        <v>6156</v>
      </c>
      <c r="F780" s="1" t="s">
        <v>900</v>
      </c>
      <c r="G780" s="1">
        <v>2555170.2989999899</v>
      </c>
      <c r="H780" s="1">
        <v>1120809.5989999899</v>
      </c>
      <c r="I780" s="1" t="s">
        <v>12</v>
      </c>
      <c r="Q780" s="1">
        <v>3457</v>
      </c>
    </row>
    <row r="781" spans="1:17">
      <c r="A781" s="1" t="s">
        <v>911</v>
      </c>
      <c r="B781" s="1">
        <v>1880</v>
      </c>
      <c r="C781" s="1">
        <v>0</v>
      </c>
      <c r="D781" s="1" t="s">
        <v>911</v>
      </c>
      <c r="E781" s="1">
        <v>5402</v>
      </c>
      <c r="F781" s="1" t="s">
        <v>11</v>
      </c>
      <c r="G781" s="1">
        <v>2567131.7309999899</v>
      </c>
      <c r="H781" s="1">
        <v>1122287.96299999</v>
      </c>
      <c r="I781" s="1" t="s">
        <v>12</v>
      </c>
      <c r="Q781" s="1">
        <v>3453</v>
      </c>
    </row>
    <row r="782" spans="1:17">
      <c r="A782" s="1" t="s">
        <v>912</v>
      </c>
      <c r="B782" s="1">
        <v>1880</v>
      </c>
      <c r="C782" s="1">
        <v>2</v>
      </c>
      <c r="D782" s="1" t="s">
        <v>911</v>
      </c>
      <c r="E782" s="1">
        <v>5402</v>
      </c>
      <c r="F782" s="1" t="s">
        <v>11</v>
      </c>
      <c r="G782" s="1">
        <v>2571686.64</v>
      </c>
      <c r="H782" s="1">
        <v>1123407.9979999899</v>
      </c>
      <c r="I782" s="1" t="s">
        <v>12</v>
      </c>
      <c r="Q782" s="1">
        <v>3456</v>
      </c>
    </row>
    <row r="783" spans="1:17">
      <c r="A783" s="1" t="s">
        <v>913</v>
      </c>
      <c r="B783" s="1">
        <v>1880</v>
      </c>
      <c r="C783" s="1">
        <v>3</v>
      </c>
      <c r="D783" s="1" t="s">
        <v>911</v>
      </c>
      <c r="E783" s="1">
        <v>5402</v>
      </c>
      <c r="F783" s="1" t="s">
        <v>11</v>
      </c>
      <c r="G783" s="1">
        <v>2568325.48999999</v>
      </c>
      <c r="H783" s="1">
        <v>1124589.5749999899</v>
      </c>
      <c r="I783" s="1" t="s">
        <v>12</v>
      </c>
      <c r="Q783" s="1">
        <v>3464</v>
      </c>
    </row>
    <row r="784" spans="1:17">
      <c r="A784" s="1" t="s">
        <v>914</v>
      </c>
      <c r="B784" s="1">
        <v>1880</v>
      </c>
      <c r="C784" s="1">
        <v>4</v>
      </c>
      <c r="D784" s="1" t="s">
        <v>911</v>
      </c>
      <c r="E784" s="1">
        <v>5402</v>
      </c>
      <c r="F784" s="1" t="s">
        <v>11</v>
      </c>
      <c r="G784" s="1">
        <v>2573369</v>
      </c>
      <c r="H784" s="1">
        <v>1122883.2039999999</v>
      </c>
      <c r="I784" s="1" t="s">
        <v>12</v>
      </c>
      <c r="Q784" s="1">
        <v>4942</v>
      </c>
    </row>
    <row r="785" spans="1:17">
      <c r="A785" s="1" t="s">
        <v>915</v>
      </c>
      <c r="B785" s="1">
        <v>1880</v>
      </c>
      <c r="C785" s="1">
        <v>5</v>
      </c>
      <c r="D785" s="1" t="s">
        <v>911</v>
      </c>
      <c r="E785" s="1">
        <v>5402</v>
      </c>
      <c r="F785" s="1" t="s">
        <v>11</v>
      </c>
      <c r="G785" s="1">
        <v>2569886.68899999</v>
      </c>
      <c r="H785" s="1">
        <v>1124426.7760000001</v>
      </c>
      <c r="I785" s="1" t="s">
        <v>12</v>
      </c>
      <c r="Q785" s="1">
        <v>4954</v>
      </c>
    </row>
    <row r="786" spans="1:17">
      <c r="A786" s="1" t="s">
        <v>916</v>
      </c>
      <c r="B786" s="1">
        <v>1882</v>
      </c>
      <c r="C786" s="1">
        <v>0</v>
      </c>
      <c r="D786" s="1" t="s">
        <v>916</v>
      </c>
      <c r="E786" s="1">
        <v>5405</v>
      </c>
      <c r="F786" s="1" t="s">
        <v>11</v>
      </c>
      <c r="G786" s="1">
        <v>2571029.7859999901</v>
      </c>
      <c r="H786" s="1">
        <v>1124743.899</v>
      </c>
      <c r="I786" s="1" t="s">
        <v>12</v>
      </c>
      <c r="Q786" s="1">
        <v>4536</v>
      </c>
    </row>
    <row r="787" spans="1:17">
      <c r="A787" s="1" t="s">
        <v>917</v>
      </c>
      <c r="B787" s="1">
        <v>1884</v>
      </c>
      <c r="C787" s="1">
        <v>0</v>
      </c>
      <c r="D787" s="1" t="s">
        <v>895</v>
      </c>
      <c r="E787" s="1">
        <v>5409</v>
      </c>
      <c r="F787" s="1" t="s">
        <v>11</v>
      </c>
      <c r="G787" s="1">
        <v>2570547.0210000002</v>
      </c>
      <c r="H787" s="1">
        <v>1127427.1399999999</v>
      </c>
      <c r="I787" s="1" t="s">
        <v>12</v>
      </c>
      <c r="Q787" s="1">
        <v>3376</v>
      </c>
    </row>
    <row r="788" spans="1:17">
      <c r="A788" s="1" t="s">
        <v>918</v>
      </c>
      <c r="B788" s="1">
        <v>1884</v>
      </c>
      <c r="C788" s="1">
        <v>2</v>
      </c>
      <c r="D788" s="1" t="s">
        <v>895</v>
      </c>
      <c r="E788" s="1">
        <v>5409</v>
      </c>
      <c r="F788" s="1" t="s">
        <v>11</v>
      </c>
      <c r="G788" s="1">
        <v>2571014.18899999</v>
      </c>
      <c r="H788" s="1">
        <v>1126448.625</v>
      </c>
      <c r="I788" s="1" t="s">
        <v>12</v>
      </c>
      <c r="Q788" s="1">
        <v>3366</v>
      </c>
    </row>
    <row r="789" spans="1:17">
      <c r="A789" s="1" t="s">
        <v>919</v>
      </c>
      <c r="B789" s="1">
        <v>1884</v>
      </c>
      <c r="C789" s="1">
        <v>3</v>
      </c>
      <c r="D789" s="1" t="s">
        <v>895</v>
      </c>
      <c r="E789" s="1">
        <v>5409</v>
      </c>
      <c r="F789" s="1" t="s">
        <v>11</v>
      </c>
      <c r="G789" s="1">
        <v>2568283.4759999998</v>
      </c>
      <c r="H789" s="1">
        <v>1126742.60099999</v>
      </c>
      <c r="I789" s="1" t="s">
        <v>12</v>
      </c>
      <c r="Q789" s="1">
        <v>3366</v>
      </c>
    </row>
    <row r="790" spans="1:17">
      <c r="A790" s="1" t="s">
        <v>920</v>
      </c>
      <c r="B790" s="1">
        <v>1885</v>
      </c>
      <c r="C790" s="1">
        <v>0</v>
      </c>
      <c r="D790" s="1" t="s">
        <v>895</v>
      </c>
      <c r="E790" s="1">
        <v>5409</v>
      </c>
      <c r="F790" s="1" t="s">
        <v>11</v>
      </c>
      <c r="G790" s="1">
        <v>2569556.2740000002</v>
      </c>
      <c r="H790" s="1">
        <v>1127837.73999999</v>
      </c>
      <c r="I790" s="1" t="s">
        <v>12</v>
      </c>
      <c r="Q790" s="1">
        <v>4539</v>
      </c>
    </row>
    <row r="791" spans="1:17">
      <c r="A791" s="1" t="s">
        <v>921</v>
      </c>
      <c r="B791" s="1">
        <v>1890</v>
      </c>
      <c r="C791" s="1">
        <v>0</v>
      </c>
      <c r="D791" s="1" t="s">
        <v>922</v>
      </c>
      <c r="E791" s="1">
        <v>6217</v>
      </c>
      <c r="F791" s="1" t="s">
        <v>900</v>
      </c>
      <c r="G791" s="1">
        <v>2566388.219</v>
      </c>
      <c r="H791" s="1">
        <v>1118528.8700000001</v>
      </c>
      <c r="I791" s="1" t="s">
        <v>12</v>
      </c>
      <c r="Q791" s="1">
        <v>3376</v>
      </c>
    </row>
    <row r="792" spans="1:17">
      <c r="A792" s="1" t="s">
        <v>923</v>
      </c>
      <c r="B792" s="1">
        <v>1890</v>
      </c>
      <c r="C792" s="1">
        <v>1</v>
      </c>
      <c r="D792" s="1" t="s">
        <v>922</v>
      </c>
      <c r="E792" s="1">
        <v>6217</v>
      </c>
      <c r="F792" s="1" t="s">
        <v>900</v>
      </c>
      <c r="G792" s="1">
        <v>2566097.8530000001</v>
      </c>
      <c r="H792" s="1">
        <v>1114930.43899999</v>
      </c>
      <c r="I792" s="1" t="s">
        <v>12</v>
      </c>
      <c r="Q792" s="1">
        <v>3372</v>
      </c>
    </row>
    <row r="793" spans="1:17">
      <c r="A793" s="1" t="s">
        <v>924</v>
      </c>
      <c r="B793" s="1">
        <v>1891</v>
      </c>
      <c r="C793" s="1">
        <v>11</v>
      </c>
      <c r="D793" s="1" t="s">
        <v>924</v>
      </c>
      <c r="E793" s="1">
        <v>6220</v>
      </c>
      <c r="F793" s="1" t="s">
        <v>900</v>
      </c>
      <c r="G793" s="1">
        <v>2565251.4679999901</v>
      </c>
      <c r="H793" s="1">
        <v>1117775.83799999</v>
      </c>
      <c r="I793" s="1" t="s">
        <v>12</v>
      </c>
      <c r="Q793" s="1">
        <v>3373</v>
      </c>
    </row>
    <row r="794" spans="1:17">
      <c r="A794" s="1" t="s">
        <v>925</v>
      </c>
      <c r="B794" s="1">
        <v>1892</v>
      </c>
      <c r="C794" s="1">
        <v>0</v>
      </c>
      <c r="D794" s="1" t="s">
        <v>926</v>
      </c>
      <c r="E794" s="1">
        <v>5406</v>
      </c>
      <c r="F794" s="1" t="s">
        <v>11</v>
      </c>
      <c r="G794" s="1">
        <v>2567636.35399999</v>
      </c>
      <c r="H794" s="1">
        <v>1118753.6629999899</v>
      </c>
      <c r="I794" s="1" t="s">
        <v>12</v>
      </c>
      <c r="Q794" s="1">
        <v>3373</v>
      </c>
    </row>
    <row r="795" spans="1:17">
      <c r="A795" s="1" t="s">
        <v>927</v>
      </c>
      <c r="B795" s="1">
        <v>1892</v>
      </c>
      <c r="C795" s="1">
        <v>1</v>
      </c>
      <c r="D795" s="1" t="s">
        <v>926</v>
      </c>
      <c r="E795" s="1">
        <v>5406</v>
      </c>
      <c r="F795" s="1" t="s">
        <v>11</v>
      </c>
      <c r="G795" s="1">
        <v>2567536.3049999899</v>
      </c>
      <c r="H795" s="1">
        <v>1117097.46299999</v>
      </c>
      <c r="I795" s="1" t="s">
        <v>12</v>
      </c>
      <c r="Q795" s="1">
        <v>3360</v>
      </c>
    </row>
    <row r="796" spans="1:17">
      <c r="A796" s="1" t="s">
        <v>928</v>
      </c>
      <c r="B796" s="1">
        <v>1892</v>
      </c>
      <c r="C796" s="1">
        <v>2</v>
      </c>
      <c r="D796" s="1" t="s">
        <v>926</v>
      </c>
      <c r="E796" s="1">
        <v>5406</v>
      </c>
      <c r="F796" s="1" t="s">
        <v>11</v>
      </c>
      <c r="G796" s="1">
        <v>2568967.2259999998</v>
      </c>
      <c r="H796" s="1">
        <v>1117584.379</v>
      </c>
      <c r="I796" s="1" t="s">
        <v>12</v>
      </c>
      <c r="Q796" s="1">
        <v>3363</v>
      </c>
    </row>
    <row r="797" spans="1:17">
      <c r="A797" s="1" t="s">
        <v>929</v>
      </c>
      <c r="B797" s="1">
        <v>1893</v>
      </c>
      <c r="C797" s="1">
        <v>0</v>
      </c>
      <c r="D797" s="1" t="s">
        <v>899</v>
      </c>
      <c r="E797" s="1">
        <v>6152</v>
      </c>
      <c r="F797" s="1" t="s">
        <v>900</v>
      </c>
      <c r="G797" s="1">
        <v>2560468.9139999999</v>
      </c>
      <c r="H797" s="1">
        <v>1125550.1510000001</v>
      </c>
      <c r="I797" s="1" t="s">
        <v>12</v>
      </c>
      <c r="Q797" s="1">
        <v>3375</v>
      </c>
    </row>
    <row r="798" spans="1:17">
      <c r="A798" s="1" t="s">
        <v>930</v>
      </c>
      <c r="B798" s="1">
        <v>1895</v>
      </c>
      <c r="C798" s="1">
        <v>0</v>
      </c>
      <c r="D798" s="1" t="s">
        <v>930</v>
      </c>
      <c r="E798" s="1">
        <v>6158</v>
      </c>
      <c r="F798" s="1" t="s">
        <v>900</v>
      </c>
      <c r="G798" s="1">
        <v>2558478.1510000001</v>
      </c>
      <c r="H798" s="1">
        <v>1128762.835</v>
      </c>
      <c r="I798" s="1" t="s">
        <v>12</v>
      </c>
      <c r="Q798" s="1">
        <v>4704</v>
      </c>
    </row>
    <row r="799" spans="1:17">
      <c r="A799" s="1" t="s">
        <v>931</v>
      </c>
      <c r="B799" s="1">
        <v>1896</v>
      </c>
      <c r="C799" s="1">
        <v>0</v>
      </c>
      <c r="D799" s="1" t="s">
        <v>931</v>
      </c>
      <c r="E799" s="1">
        <v>6159</v>
      </c>
      <c r="F799" s="1" t="s">
        <v>900</v>
      </c>
      <c r="G799" s="1">
        <v>2557449.2140000002</v>
      </c>
      <c r="H799" s="1">
        <v>1131710.1640000001</v>
      </c>
      <c r="I799" s="1" t="s">
        <v>12</v>
      </c>
      <c r="Q799" s="1">
        <v>4704</v>
      </c>
    </row>
    <row r="800" spans="1:17">
      <c r="A800" s="1" t="s">
        <v>932</v>
      </c>
      <c r="B800" s="1">
        <v>1896</v>
      </c>
      <c r="C800" s="1">
        <v>2</v>
      </c>
      <c r="D800" s="1" t="s">
        <v>931</v>
      </c>
      <c r="E800" s="1">
        <v>6159</v>
      </c>
      <c r="F800" s="1" t="s">
        <v>900</v>
      </c>
      <c r="G800" s="1">
        <v>2555729.54399999</v>
      </c>
      <c r="H800" s="1">
        <v>1132058.9950000001</v>
      </c>
      <c r="I800" s="1" t="s">
        <v>12</v>
      </c>
      <c r="Q800" s="1">
        <v>3362</v>
      </c>
    </row>
    <row r="801" spans="1:17">
      <c r="A801" s="1" t="s">
        <v>933</v>
      </c>
      <c r="B801" s="1">
        <v>1897</v>
      </c>
      <c r="C801" s="1">
        <v>0</v>
      </c>
      <c r="D801" s="1" t="s">
        <v>934</v>
      </c>
      <c r="E801" s="1">
        <v>6154</v>
      </c>
      <c r="F801" s="1" t="s">
        <v>900</v>
      </c>
      <c r="G801" s="1">
        <v>2554808.2479999899</v>
      </c>
      <c r="H801" s="1">
        <v>1137210.9679999901</v>
      </c>
      <c r="I801" s="1" t="s">
        <v>12</v>
      </c>
      <c r="Q801" s="1">
        <v>4538</v>
      </c>
    </row>
    <row r="802" spans="1:17">
      <c r="A802" s="1" t="s">
        <v>935</v>
      </c>
      <c r="B802" s="1">
        <v>1897</v>
      </c>
      <c r="C802" s="1">
        <v>3</v>
      </c>
      <c r="D802" s="1" t="s">
        <v>934</v>
      </c>
      <c r="E802" s="1">
        <v>6154</v>
      </c>
      <c r="F802" s="1" t="s">
        <v>900</v>
      </c>
      <c r="G802" s="1">
        <v>2556775.5599999898</v>
      </c>
      <c r="H802" s="1">
        <v>1134721.916</v>
      </c>
      <c r="I802" s="1" t="s">
        <v>12</v>
      </c>
      <c r="Q802" s="1">
        <v>3367</v>
      </c>
    </row>
    <row r="803" spans="1:17">
      <c r="A803" s="1" t="s">
        <v>936</v>
      </c>
      <c r="B803" s="1">
        <v>1898</v>
      </c>
      <c r="C803" s="1">
        <v>0</v>
      </c>
      <c r="D803" s="1" t="s">
        <v>937</v>
      </c>
      <c r="E803" s="1">
        <v>6155</v>
      </c>
      <c r="F803" s="1" t="s">
        <v>900</v>
      </c>
      <c r="G803" s="1">
        <v>2551186.3679999998</v>
      </c>
      <c r="H803" s="1">
        <v>1138112.8029999901</v>
      </c>
      <c r="I803" s="1" t="s">
        <v>12</v>
      </c>
      <c r="Q803" s="1">
        <v>3476</v>
      </c>
    </row>
    <row r="804" spans="1:17">
      <c r="A804" s="1" t="s">
        <v>938</v>
      </c>
      <c r="B804" s="1">
        <v>1899</v>
      </c>
      <c r="C804" s="1">
        <v>0</v>
      </c>
      <c r="D804" s="1" t="s">
        <v>930</v>
      </c>
      <c r="E804" s="1">
        <v>6158</v>
      </c>
      <c r="F804" s="1" t="s">
        <v>900</v>
      </c>
      <c r="G804" s="1">
        <v>2556698.2039999999</v>
      </c>
      <c r="H804" s="1">
        <v>1129973.85399999</v>
      </c>
      <c r="I804" s="1" t="s">
        <v>12</v>
      </c>
      <c r="Q804" s="1">
        <v>4539</v>
      </c>
    </row>
    <row r="805" spans="1:17">
      <c r="A805" s="1" t="s">
        <v>939</v>
      </c>
      <c r="B805" s="1">
        <v>1902</v>
      </c>
      <c r="C805" s="1">
        <v>0</v>
      </c>
      <c r="D805" s="1" t="s">
        <v>939</v>
      </c>
      <c r="E805" s="1">
        <v>6213</v>
      </c>
      <c r="F805" s="1" t="s">
        <v>900</v>
      </c>
      <c r="G805" s="1">
        <v>2567948.355</v>
      </c>
      <c r="H805" s="1">
        <v>1114196.2779999999</v>
      </c>
      <c r="I805" s="1" t="s">
        <v>12</v>
      </c>
      <c r="Q805" s="1">
        <v>3365</v>
      </c>
    </row>
    <row r="806" spans="1:17">
      <c r="A806" s="1" t="s">
        <v>940</v>
      </c>
      <c r="B806" s="1">
        <v>1903</v>
      </c>
      <c r="C806" s="1">
        <v>0</v>
      </c>
      <c r="D806" s="1" t="s">
        <v>940</v>
      </c>
      <c r="E806" s="1">
        <v>6211</v>
      </c>
      <c r="F806" s="1" t="s">
        <v>900</v>
      </c>
      <c r="G806" s="1">
        <v>2568743.6229999899</v>
      </c>
      <c r="H806" s="1">
        <v>1113431.42599999</v>
      </c>
      <c r="I806" s="1" t="s">
        <v>12</v>
      </c>
      <c r="Q806" s="1">
        <v>3365</v>
      </c>
    </row>
    <row r="807" spans="1:17">
      <c r="A807" s="1" t="s">
        <v>941</v>
      </c>
      <c r="B807" s="1">
        <v>1904</v>
      </c>
      <c r="C807" s="1">
        <v>0</v>
      </c>
      <c r="D807" s="1" t="s">
        <v>941</v>
      </c>
      <c r="E807" s="1">
        <v>6219</v>
      </c>
      <c r="F807" s="1" t="s">
        <v>900</v>
      </c>
      <c r="G807" s="1">
        <v>2569094.3829999999</v>
      </c>
      <c r="H807" s="1">
        <v>1109281.39099999</v>
      </c>
      <c r="I807" s="1" t="s">
        <v>12</v>
      </c>
      <c r="Q807" s="1">
        <v>3475</v>
      </c>
    </row>
    <row r="808" spans="1:17">
      <c r="A808" s="1" t="s">
        <v>942</v>
      </c>
      <c r="B808" s="1">
        <v>1905</v>
      </c>
      <c r="C808" s="1">
        <v>0</v>
      </c>
      <c r="D808" s="1" t="s">
        <v>942</v>
      </c>
      <c r="E808" s="1">
        <v>6212</v>
      </c>
      <c r="F808" s="1" t="s">
        <v>900</v>
      </c>
      <c r="G808" s="1">
        <v>2569342.8199999998</v>
      </c>
      <c r="H808" s="1">
        <v>1110904.96599999</v>
      </c>
      <c r="I808" s="1" t="s">
        <v>12</v>
      </c>
      <c r="Q808" s="1">
        <v>3475</v>
      </c>
    </row>
    <row r="809" spans="1:17">
      <c r="A809" s="1" t="s">
        <v>943</v>
      </c>
      <c r="B809" s="1">
        <v>1906</v>
      </c>
      <c r="C809" s="1">
        <v>0</v>
      </c>
      <c r="D809" s="1" t="s">
        <v>944</v>
      </c>
      <c r="E809" s="1">
        <v>6136</v>
      </c>
      <c r="F809" s="1" t="s">
        <v>900</v>
      </c>
      <c r="G809" s="1">
        <v>2576126.5</v>
      </c>
      <c r="H809" s="1">
        <v>1108046.219</v>
      </c>
      <c r="I809" s="1" t="s">
        <v>12</v>
      </c>
      <c r="Q809" s="1">
        <v>3367</v>
      </c>
    </row>
    <row r="810" spans="1:17">
      <c r="A810" s="1" t="s">
        <v>945</v>
      </c>
      <c r="B810" s="1">
        <v>1907</v>
      </c>
      <c r="C810" s="1">
        <v>0</v>
      </c>
      <c r="D810" s="1" t="s">
        <v>945</v>
      </c>
      <c r="E810" s="1">
        <v>6141</v>
      </c>
      <c r="F810" s="1" t="s">
        <v>900</v>
      </c>
      <c r="G810" s="1">
        <v>2580073.2910000002</v>
      </c>
      <c r="H810" s="1">
        <v>1110460.89799999</v>
      </c>
      <c r="I810" s="1" t="s">
        <v>12</v>
      </c>
      <c r="Q810" s="1">
        <v>3380</v>
      </c>
    </row>
    <row r="811" spans="1:17">
      <c r="A811" s="1" t="s">
        <v>946</v>
      </c>
      <c r="B811" s="1">
        <v>1908</v>
      </c>
      <c r="C811" s="1">
        <v>0</v>
      </c>
      <c r="D811" s="1" t="s">
        <v>946</v>
      </c>
      <c r="E811" s="1">
        <v>6139</v>
      </c>
      <c r="F811" s="1" t="s">
        <v>900</v>
      </c>
      <c r="G811" s="1">
        <v>2583143.5029999898</v>
      </c>
      <c r="H811" s="1">
        <v>1113044.8940000001</v>
      </c>
      <c r="I811" s="1" t="s">
        <v>12</v>
      </c>
      <c r="Q811" s="1">
        <v>3377</v>
      </c>
    </row>
    <row r="812" spans="1:17">
      <c r="A812" s="1" t="s">
        <v>947</v>
      </c>
      <c r="B812" s="1">
        <v>1911</v>
      </c>
      <c r="C812" s="1">
        <v>0</v>
      </c>
      <c r="D812" s="1" t="s">
        <v>948</v>
      </c>
      <c r="E812" s="1">
        <v>6135</v>
      </c>
      <c r="F812" s="1" t="s">
        <v>900</v>
      </c>
      <c r="G812" s="1">
        <v>2579431.5909999898</v>
      </c>
      <c r="H812" s="1">
        <v>1116473.07099999</v>
      </c>
      <c r="I812" s="1" t="s">
        <v>12</v>
      </c>
      <c r="Q812" s="1">
        <v>3380</v>
      </c>
    </row>
    <row r="813" spans="1:17">
      <c r="A813" s="1" t="s">
        <v>948</v>
      </c>
      <c r="B813" s="1">
        <v>1912</v>
      </c>
      <c r="C813" s="1">
        <v>0</v>
      </c>
      <c r="D813" s="1" t="s">
        <v>948</v>
      </c>
      <c r="E813" s="1">
        <v>6135</v>
      </c>
      <c r="F813" s="1" t="s">
        <v>900</v>
      </c>
      <c r="G813" s="1">
        <v>2582706.5309999902</v>
      </c>
      <c r="H813" s="1">
        <v>1115180.344</v>
      </c>
      <c r="I813" s="1" t="s">
        <v>12</v>
      </c>
      <c r="Q813" s="1">
        <v>3374</v>
      </c>
    </row>
    <row r="814" spans="1:17">
      <c r="A814" s="1" t="s">
        <v>949</v>
      </c>
      <c r="B814" s="1">
        <v>1912</v>
      </c>
      <c r="C814" s="1">
        <v>2</v>
      </c>
      <c r="D814" s="1" t="s">
        <v>948</v>
      </c>
      <c r="E814" s="1">
        <v>6135</v>
      </c>
      <c r="F814" s="1" t="s">
        <v>900</v>
      </c>
      <c r="G814" s="1">
        <v>2581168.8209999902</v>
      </c>
      <c r="H814" s="1">
        <v>1115038.04399999</v>
      </c>
      <c r="I814" s="1" t="s">
        <v>12</v>
      </c>
      <c r="Q814" s="1">
        <v>4537</v>
      </c>
    </row>
    <row r="815" spans="1:17">
      <c r="A815" s="1" t="s">
        <v>950</v>
      </c>
      <c r="B815" s="1">
        <v>1912</v>
      </c>
      <c r="C815" s="1">
        <v>3</v>
      </c>
      <c r="D815" s="1" t="s">
        <v>948</v>
      </c>
      <c r="E815" s="1">
        <v>6135</v>
      </c>
      <c r="F815" s="1" t="s">
        <v>900</v>
      </c>
      <c r="G815" s="1">
        <v>2581027.7960000001</v>
      </c>
      <c r="H815" s="1">
        <v>1115459.6609999901</v>
      </c>
      <c r="I815" s="1" t="s">
        <v>12</v>
      </c>
      <c r="Q815" s="1">
        <v>6112</v>
      </c>
    </row>
    <row r="816" spans="1:17">
      <c r="A816" s="1" t="s">
        <v>951</v>
      </c>
      <c r="B816" s="1">
        <v>1912</v>
      </c>
      <c r="C816" s="1">
        <v>4</v>
      </c>
      <c r="D816" s="1" t="s">
        <v>948</v>
      </c>
      <c r="E816" s="1">
        <v>6135</v>
      </c>
      <c r="F816" s="1" t="s">
        <v>900</v>
      </c>
      <c r="G816" s="1">
        <v>2580256.94</v>
      </c>
      <c r="H816" s="1">
        <v>1115350.638</v>
      </c>
      <c r="I816" s="1" t="s">
        <v>12</v>
      </c>
      <c r="Q816" s="1">
        <v>6162</v>
      </c>
    </row>
    <row r="817" spans="1:17">
      <c r="A817" s="1" t="s">
        <v>952</v>
      </c>
      <c r="B817" s="1">
        <v>1913</v>
      </c>
      <c r="C817" s="1">
        <v>0</v>
      </c>
      <c r="D817" s="1" t="s">
        <v>952</v>
      </c>
      <c r="E817" s="1">
        <v>6140</v>
      </c>
      <c r="F817" s="1" t="s">
        <v>900</v>
      </c>
      <c r="G817" s="1">
        <v>2580390.6429999899</v>
      </c>
      <c r="H817" s="1">
        <v>1113354.9779999999</v>
      </c>
      <c r="I817" s="1" t="s">
        <v>12</v>
      </c>
      <c r="Q817" s="1">
        <v>6162</v>
      </c>
    </row>
    <row r="818" spans="1:17">
      <c r="A818" s="1" t="s">
        <v>953</v>
      </c>
      <c r="B818" s="1">
        <v>1914</v>
      </c>
      <c r="C818" s="1">
        <v>0</v>
      </c>
      <c r="D818" s="1" t="s">
        <v>953</v>
      </c>
      <c r="E818" s="1">
        <v>6134</v>
      </c>
      <c r="F818" s="1" t="s">
        <v>900</v>
      </c>
      <c r="G818" s="1">
        <v>2585048.8509999998</v>
      </c>
      <c r="H818" s="1">
        <v>1112243.182</v>
      </c>
      <c r="I818" s="1" t="s">
        <v>12</v>
      </c>
      <c r="Q818" s="1">
        <v>6162</v>
      </c>
    </row>
    <row r="819" spans="1:17">
      <c r="A819" s="1" t="s">
        <v>954</v>
      </c>
      <c r="B819" s="1">
        <v>1914</v>
      </c>
      <c r="C819" s="1">
        <v>2</v>
      </c>
      <c r="D819" s="1" t="s">
        <v>946</v>
      </c>
      <c r="E819" s="1">
        <v>6139</v>
      </c>
      <c r="F819" s="1" t="s">
        <v>900</v>
      </c>
      <c r="G819" s="1">
        <v>2584968.8729999899</v>
      </c>
      <c r="H819" s="1">
        <v>1111456.71299999</v>
      </c>
      <c r="I819" s="1" t="s">
        <v>12</v>
      </c>
      <c r="Q819" s="1">
        <v>6163</v>
      </c>
    </row>
    <row r="820" spans="1:17">
      <c r="A820" s="1" t="s">
        <v>955</v>
      </c>
      <c r="B820" s="1">
        <v>1918</v>
      </c>
      <c r="C820" s="1">
        <v>0</v>
      </c>
      <c r="D820" s="1" t="s">
        <v>946</v>
      </c>
      <c r="E820" s="1">
        <v>6139</v>
      </c>
      <c r="F820" s="1" t="s">
        <v>900</v>
      </c>
      <c r="G820" s="1">
        <v>2584309.15199999</v>
      </c>
      <c r="H820" s="1">
        <v>1110327.7549999901</v>
      </c>
      <c r="I820" s="1" t="s">
        <v>12</v>
      </c>
      <c r="Q820" s="1">
        <v>6173</v>
      </c>
    </row>
    <row r="821" spans="1:17">
      <c r="A821" s="1" t="s">
        <v>944</v>
      </c>
      <c r="B821" s="1">
        <v>1920</v>
      </c>
      <c r="C821" s="1">
        <v>0</v>
      </c>
      <c r="D821" s="1" t="s">
        <v>944</v>
      </c>
      <c r="E821" s="1">
        <v>6136</v>
      </c>
      <c r="F821" s="1" t="s">
        <v>900</v>
      </c>
      <c r="G821" s="1">
        <v>2571782.7489999998</v>
      </c>
      <c r="H821" s="1">
        <v>1105522.844</v>
      </c>
      <c r="I821" s="1" t="s">
        <v>12</v>
      </c>
      <c r="Q821" s="1">
        <v>6174</v>
      </c>
    </row>
    <row r="822" spans="1:17">
      <c r="A822" s="1" t="s">
        <v>956</v>
      </c>
      <c r="B822" s="1">
        <v>1921</v>
      </c>
      <c r="C822" s="1">
        <v>0</v>
      </c>
      <c r="D822" s="1" t="s">
        <v>957</v>
      </c>
      <c r="E822" s="1">
        <v>6137</v>
      </c>
      <c r="F822" s="1" t="s">
        <v>900</v>
      </c>
      <c r="G822" s="1">
        <v>2570244.1490000002</v>
      </c>
      <c r="H822" s="1">
        <v>1103967.5309999899</v>
      </c>
      <c r="I822" s="1" t="s">
        <v>12</v>
      </c>
      <c r="Q822" s="1">
        <v>6166</v>
      </c>
    </row>
    <row r="823" spans="1:17">
      <c r="A823" s="1" t="s">
        <v>958</v>
      </c>
      <c r="B823" s="1">
        <v>1922</v>
      </c>
      <c r="C823" s="1">
        <v>0</v>
      </c>
      <c r="D823" s="1" t="s">
        <v>958</v>
      </c>
      <c r="E823" s="1">
        <v>6218</v>
      </c>
      <c r="F823" s="1" t="s">
        <v>900</v>
      </c>
      <c r="G823" s="1">
        <v>2567710.0729999901</v>
      </c>
      <c r="H823" s="1">
        <v>1107767.8089999999</v>
      </c>
      <c r="I823" s="1" t="s">
        <v>12</v>
      </c>
      <c r="Q823" s="1">
        <v>6110</v>
      </c>
    </row>
    <row r="824" spans="1:17">
      <c r="A824" s="1" t="s">
        <v>959</v>
      </c>
      <c r="B824" s="1">
        <v>1922</v>
      </c>
      <c r="C824" s="1">
        <v>1</v>
      </c>
      <c r="D824" s="1" t="s">
        <v>958</v>
      </c>
      <c r="E824" s="1">
        <v>6218</v>
      </c>
      <c r="F824" s="1" t="s">
        <v>900</v>
      </c>
      <c r="G824" s="1">
        <v>2567787.5780000002</v>
      </c>
      <c r="H824" s="1">
        <v>1108587.27299999</v>
      </c>
      <c r="I824" s="1" t="s">
        <v>12</v>
      </c>
      <c r="Q824" s="1">
        <v>6113</v>
      </c>
    </row>
    <row r="825" spans="1:17">
      <c r="A825" s="1" t="s">
        <v>960</v>
      </c>
      <c r="B825" s="1">
        <v>1923</v>
      </c>
      <c r="C825" s="1">
        <v>0</v>
      </c>
      <c r="D825" s="1" t="s">
        <v>958</v>
      </c>
      <c r="E825" s="1">
        <v>6218</v>
      </c>
      <c r="F825" s="1" t="s">
        <v>900</v>
      </c>
      <c r="G825" s="1">
        <v>2566788.3110000002</v>
      </c>
      <c r="H825" s="1">
        <v>1106871.6559999899</v>
      </c>
      <c r="I825" s="1" t="s">
        <v>12</v>
      </c>
      <c r="Q825" s="1">
        <v>6167</v>
      </c>
    </row>
    <row r="826" spans="1:17">
      <c r="A826" s="1" t="s">
        <v>961</v>
      </c>
      <c r="B826" s="1">
        <v>1923</v>
      </c>
      <c r="C826" s="1">
        <v>2</v>
      </c>
      <c r="D826" s="1" t="s">
        <v>958</v>
      </c>
      <c r="E826" s="1">
        <v>6218</v>
      </c>
      <c r="F826" s="1" t="s">
        <v>900</v>
      </c>
      <c r="G826" s="1">
        <v>2565959.0529999901</v>
      </c>
      <c r="H826" s="1">
        <v>1105595.3489999899</v>
      </c>
      <c r="I826" s="1" t="s">
        <v>12</v>
      </c>
      <c r="Q826" s="1">
        <v>6170</v>
      </c>
    </row>
    <row r="827" spans="1:17">
      <c r="A827" s="1" t="s">
        <v>962</v>
      </c>
      <c r="B827" s="1">
        <v>1925</v>
      </c>
      <c r="C827" s="1">
        <v>0</v>
      </c>
      <c r="D827" s="1" t="s">
        <v>962</v>
      </c>
      <c r="E827" s="1">
        <v>6214</v>
      </c>
      <c r="F827" s="1" t="s">
        <v>900</v>
      </c>
      <c r="G827" s="1">
        <v>2564065.9339999999</v>
      </c>
      <c r="H827" s="1">
        <v>1103539.9649999901</v>
      </c>
      <c r="I827" s="1" t="s">
        <v>12</v>
      </c>
      <c r="Q827" s="1">
        <v>6105</v>
      </c>
    </row>
    <row r="828" spans="1:17">
      <c r="A828" s="1" t="s">
        <v>963</v>
      </c>
      <c r="B828" s="1">
        <v>1925</v>
      </c>
      <c r="C828" s="1">
        <v>1</v>
      </c>
      <c r="D828" s="1" t="s">
        <v>962</v>
      </c>
      <c r="E828" s="1">
        <v>6214</v>
      </c>
      <c r="F828" s="1" t="s">
        <v>900</v>
      </c>
      <c r="G828" s="1">
        <v>2562705.0139999902</v>
      </c>
      <c r="H828" s="1">
        <v>1100833.30099999</v>
      </c>
      <c r="I828" s="1" t="s">
        <v>12</v>
      </c>
      <c r="Q828" s="1">
        <v>6106</v>
      </c>
    </row>
    <row r="829" spans="1:17">
      <c r="A829" s="1" t="s">
        <v>964</v>
      </c>
      <c r="B829" s="1">
        <v>1926</v>
      </c>
      <c r="C829" s="1">
        <v>0</v>
      </c>
      <c r="D829" s="1" t="s">
        <v>964</v>
      </c>
      <c r="E829" s="1">
        <v>6133</v>
      </c>
      <c r="F829" s="1" t="s">
        <v>900</v>
      </c>
      <c r="G829" s="1">
        <v>2574888.9549999898</v>
      </c>
      <c r="H829" s="1">
        <v>1109689.3599999901</v>
      </c>
      <c r="I829" s="1" t="s">
        <v>12</v>
      </c>
      <c r="Q829" s="1">
        <v>6182</v>
      </c>
    </row>
    <row r="830" spans="1:17">
      <c r="A830" s="1" t="s">
        <v>965</v>
      </c>
      <c r="B830" s="1">
        <v>1927</v>
      </c>
      <c r="C830" s="1">
        <v>0</v>
      </c>
      <c r="D830" s="1" t="s">
        <v>966</v>
      </c>
      <c r="E830" s="1">
        <v>6037</v>
      </c>
      <c r="F830" s="1" t="s">
        <v>900</v>
      </c>
      <c r="G830" s="1">
        <v>2573593.0430000001</v>
      </c>
      <c r="H830" s="1">
        <v>1104304.2349999901</v>
      </c>
      <c r="I830" s="1" t="s">
        <v>12</v>
      </c>
      <c r="Q830" s="1">
        <v>6192</v>
      </c>
    </row>
    <row r="831" spans="1:17">
      <c r="A831" s="1" t="s">
        <v>967</v>
      </c>
      <c r="B831" s="1">
        <v>1928</v>
      </c>
      <c r="C831" s="1">
        <v>0</v>
      </c>
      <c r="D831" s="1" t="s">
        <v>957</v>
      </c>
      <c r="E831" s="1">
        <v>6137</v>
      </c>
      <c r="F831" s="1" t="s">
        <v>900</v>
      </c>
      <c r="G831" s="1">
        <v>2569634.6749999998</v>
      </c>
      <c r="H831" s="1">
        <v>1105148.8689999899</v>
      </c>
      <c r="I831" s="1" t="s">
        <v>12</v>
      </c>
      <c r="Q831" s="1">
        <v>6196</v>
      </c>
    </row>
    <row r="832" spans="1:17">
      <c r="A832" s="1" t="s">
        <v>968</v>
      </c>
      <c r="B832" s="1">
        <v>1929</v>
      </c>
      <c r="C832" s="1">
        <v>0</v>
      </c>
      <c r="D832" s="1" t="s">
        <v>968</v>
      </c>
      <c r="E832" s="1">
        <v>6142</v>
      </c>
      <c r="F832" s="1" t="s">
        <v>900</v>
      </c>
      <c r="G832" s="1">
        <v>2565644.5859999899</v>
      </c>
      <c r="H832" s="1">
        <v>1100595.01599999</v>
      </c>
      <c r="I832" s="1" t="s">
        <v>12</v>
      </c>
      <c r="Q832" s="1">
        <v>6287</v>
      </c>
    </row>
    <row r="833" spans="1:17">
      <c r="A833" s="1" t="s">
        <v>969</v>
      </c>
      <c r="B833" s="1">
        <v>1932</v>
      </c>
      <c r="C833" s="1">
        <v>0</v>
      </c>
      <c r="D833" s="1" t="s">
        <v>969</v>
      </c>
      <c r="E833" s="1">
        <v>6131</v>
      </c>
      <c r="F833" s="1" t="s">
        <v>900</v>
      </c>
      <c r="G833" s="1">
        <v>2572828.1629999899</v>
      </c>
      <c r="H833" s="1">
        <v>1103221.7789999901</v>
      </c>
      <c r="I833" s="1" t="s">
        <v>12</v>
      </c>
      <c r="Q833" s="1">
        <v>6275</v>
      </c>
    </row>
    <row r="834" spans="1:17">
      <c r="A834" s="1" t="s">
        <v>970</v>
      </c>
      <c r="B834" s="1">
        <v>1932</v>
      </c>
      <c r="C834" s="1">
        <v>2</v>
      </c>
      <c r="D834" s="1" t="s">
        <v>969</v>
      </c>
      <c r="E834" s="1">
        <v>6131</v>
      </c>
      <c r="F834" s="1" t="s">
        <v>900</v>
      </c>
      <c r="G834" s="1">
        <v>2571832.7209999999</v>
      </c>
      <c r="H834" s="1">
        <v>1102747.04399999</v>
      </c>
      <c r="I834" s="1" t="s">
        <v>12</v>
      </c>
      <c r="Q834" s="1">
        <v>6020</v>
      </c>
    </row>
    <row r="835" spans="1:17">
      <c r="A835" s="1" t="s">
        <v>971</v>
      </c>
      <c r="B835" s="1">
        <v>1933</v>
      </c>
      <c r="C835" s="1">
        <v>0</v>
      </c>
      <c r="D835" s="1" t="s">
        <v>971</v>
      </c>
      <c r="E835" s="1">
        <v>6035</v>
      </c>
      <c r="F835" s="1" t="s">
        <v>900</v>
      </c>
      <c r="G835" s="1">
        <v>2577711.3729999899</v>
      </c>
      <c r="H835" s="1">
        <v>1103007.848</v>
      </c>
      <c r="I835" s="1" t="s">
        <v>12</v>
      </c>
      <c r="Q835" s="1">
        <v>6032</v>
      </c>
    </row>
    <row r="836" spans="1:17">
      <c r="A836" s="1" t="s">
        <v>972</v>
      </c>
      <c r="B836" s="1">
        <v>1933</v>
      </c>
      <c r="C836" s="1">
        <v>3</v>
      </c>
      <c r="D836" s="1" t="s">
        <v>971</v>
      </c>
      <c r="E836" s="1">
        <v>6035</v>
      </c>
      <c r="F836" s="1" t="s">
        <v>900</v>
      </c>
      <c r="G836" s="1">
        <v>2577859.3159999899</v>
      </c>
      <c r="H836" s="1">
        <v>1101088.96599999</v>
      </c>
      <c r="I836" s="1" t="s">
        <v>12</v>
      </c>
      <c r="Q836" s="1">
        <v>6294</v>
      </c>
    </row>
    <row r="837" spans="1:17">
      <c r="A837" s="1" t="s">
        <v>973</v>
      </c>
      <c r="B837" s="1">
        <v>1933</v>
      </c>
      <c r="C837" s="1">
        <v>4</v>
      </c>
      <c r="D837" s="1" t="s">
        <v>971</v>
      </c>
      <c r="E837" s="1">
        <v>6035</v>
      </c>
      <c r="F837" s="1" t="s">
        <v>900</v>
      </c>
      <c r="G837" s="1">
        <v>2577391.1090000002</v>
      </c>
      <c r="H837" s="1">
        <v>1101557.149</v>
      </c>
      <c r="I837" s="1" t="s">
        <v>12</v>
      </c>
      <c r="Q837" s="1">
        <v>6274</v>
      </c>
    </row>
    <row r="838" spans="1:17">
      <c r="A838" s="1" t="s">
        <v>974</v>
      </c>
      <c r="B838" s="1">
        <v>1933</v>
      </c>
      <c r="C838" s="1">
        <v>2</v>
      </c>
      <c r="D838" s="1" t="s">
        <v>966</v>
      </c>
      <c r="E838" s="1">
        <v>6037</v>
      </c>
      <c r="F838" s="1" t="s">
        <v>900</v>
      </c>
      <c r="G838" s="1">
        <v>2575838.6259999899</v>
      </c>
      <c r="H838" s="1">
        <v>1104148.9939999899</v>
      </c>
      <c r="I838" s="1" t="s">
        <v>12</v>
      </c>
      <c r="Q838" s="1">
        <v>6284</v>
      </c>
    </row>
    <row r="839" spans="1:17">
      <c r="A839" s="1" t="s">
        <v>975</v>
      </c>
      <c r="B839" s="1">
        <v>1934</v>
      </c>
      <c r="C839" s="1">
        <v>0</v>
      </c>
      <c r="D839" s="1" t="s">
        <v>966</v>
      </c>
      <c r="E839" s="1">
        <v>6037</v>
      </c>
      <c r="F839" s="1" t="s">
        <v>900</v>
      </c>
      <c r="G839" s="1">
        <v>2582670.7899999898</v>
      </c>
      <c r="H839" s="1">
        <v>1103123.6099999901</v>
      </c>
      <c r="I839" s="1" t="s">
        <v>12</v>
      </c>
      <c r="Q839" s="1">
        <v>6284</v>
      </c>
    </row>
    <row r="840" spans="1:17">
      <c r="A840" s="1" t="s">
        <v>976</v>
      </c>
      <c r="B840" s="1">
        <v>1934</v>
      </c>
      <c r="C840" s="1">
        <v>1</v>
      </c>
      <c r="D840" s="1" t="s">
        <v>966</v>
      </c>
      <c r="E840" s="1">
        <v>6037</v>
      </c>
      <c r="F840" s="1" t="s">
        <v>900</v>
      </c>
      <c r="G840" s="1">
        <v>2582959.0659999899</v>
      </c>
      <c r="H840" s="1">
        <v>1101622.3729999899</v>
      </c>
      <c r="I840" s="1" t="s">
        <v>12</v>
      </c>
      <c r="Q840" s="1">
        <v>6285</v>
      </c>
    </row>
    <row r="841" spans="1:17">
      <c r="A841" s="1" t="s">
        <v>977</v>
      </c>
      <c r="B841" s="1">
        <v>1936</v>
      </c>
      <c r="C841" s="1">
        <v>0</v>
      </c>
      <c r="D841" s="1" t="s">
        <v>966</v>
      </c>
      <c r="E841" s="1">
        <v>6037</v>
      </c>
      <c r="F841" s="1" t="s">
        <v>900</v>
      </c>
      <c r="G841" s="1">
        <v>2583055.2230000002</v>
      </c>
      <c r="H841" s="1">
        <v>1104753.35099999</v>
      </c>
      <c r="I841" s="1" t="s">
        <v>12</v>
      </c>
      <c r="Q841" s="1">
        <v>6285</v>
      </c>
    </row>
    <row r="842" spans="1:17">
      <c r="A842" s="1" t="s">
        <v>978</v>
      </c>
      <c r="B842" s="1">
        <v>1937</v>
      </c>
      <c r="C842" s="1">
        <v>0</v>
      </c>
      <c r="D842" s="1" t="s">
        <v>978</v>
      </c>
      <c r="E842" s="1">
        <v>6034</v>
      </c>
      <c r="F842" s="1" t="s">
        <v>900</v>
      </c>
      <c r="G842" s="1">
        <v>2577356.4479999901</v>
      </c>
      <c r="H842" s="1">
        <v>1097770.34499999</v>
      </c>
      <c r="I842" s="1" t="s">
        <v>12</v>
      </c>
      <c r="Q842" s="1">
        <v>6286</v>
      </c>
    </row>
    <row r="843" spans="1:17">
      <c r="A843" s="1" t="s">
        <v>979</v>
      </c>
      <c r="B843" s="1">
        <v>1938</v>
      </c>
      <c r="C843" s="1">
        <v>0</v>
      </c>
      <c r="D843" s="1" t="s">
        <v>978</v>
      </c>
      <c r="E843" s="1">
        <v>6034</v>
      </c>
      <c r="F843" s="1" t="s">
        <v>900</v>
      </c>
      <c r="G843" s="1">
        <v>2575259.0129999998</v>
      </c>
      <c r="H843" s="1">
        <v>1097287.4849999901</v>
      </c>
      <c r="I843" s="1" t="s">
        <v>12</v>
      </c>
      <c r="Q843" s="1">
        <v>6289</v>
      </c>
    </row>
    <row r="844" spans="1:17">
      <c r="A844" s="1" t="s">
        <v>980</v>
      </c>
      <c r="B844" s="1">
        <v>1941</v>
      </c>
      <c r="C844" s="1">
        <v>0</v>
      </c>
      <c r="D844" s="1" t="s">
        <v>966</v>
      </c>
      <c r="E844" s="1">
        <v>6037</v>
      </c>
      <c r="F844" s="1" t="s">
        <v>900</v>
      </c>
      <c r="G844" s="1">
        <v>2579126.9509999999</v>
      </c>
      <c r="H844" s="1">
        <v>1104020.5149999999</v>
      </c>
      <c r="I844" s="1" t="s">
        <v>12</v>
      </c>
      <c r="Q844" s="1">
        <v>6289</v>
      </c>
    </row>
    <row r="845" spans="1:17">
      <c r="A845" s="1" t="s">
        <v>981</v>
      </c>
      <c r="B845" s="1">
        <v>1941</v>
      </c>
      <c r="C845" s="1">
        <v>2</v>
      </c>
      <c r="D845" s="1" t="s">
        <v>966</v>
      </c>
      <c r="E845" s="1">
        <v>6037</v>
      </c>
      <c r="F845" s="1" t="s">
        <v>900</v>
      </c>
      <c r="G845" s="1">
        <v>2579766.9629999902</v>
      </c>
      <c r="H845" s="1">
        <v>1104464.40799999</v>
      </c>
      <c r="I845" s="1" t="s">
        <v>12</v>
      </c>
      <c r="Q845" s="1">
        <v>6289</v>
      </c>
    </row>
    <row r="846" spans="1:17">
      <c r="A846" s="1" t="s">
        <v>982</v>
      </c>
      <c r="B846" s="1">
        <v>1942</v>
      </c>
      <c r="C846" s="1">
        <v>0</v>
      </c>
      <c r="D846" s="1" t="s">
        <v>966</v>
      </c>
      <c r="E846" s="1">
        <v>6037</v>
      </c>
      <c r="F846" s="1" t="s">
        <v>900</v>
      </c>
      <c r="G846" s="1">
        <v>2578608.1490000002</v>
      </c>
      <c r="H846" s="1">
        <v>1105201.344</v>
      </c>
      <c r="I846" s="1" t="s">
        <v>12</v>
      </c>
      <c r="Q846" s="1">
        <v>6295</v>
      </c>
    </row>
    <row r="847" spans="1:17">
      <c r="A847" s="1" t="s">
        <v>983</v>
      </c>
      <c r="B847" s="1">
        <v>1943</v>
      </c>
      <c r="C847" s="1">
        <v>0</v>
      </c>
      <c r="D847" s="1" t="s">
        <v>978</v>
      </c>
      <c r="E847" s="1">
        <v>6034</v>
      </c>
      <c r="F847" s="1" t="s">
        <v>900</v>
      </c>
      <c r="G847" s="1">
        <v>2575733.0909999898</v>
      </c>
      <c r="H847" s="1">
        <v>1093210.01</v>
      </c>
      <c r="I847" s="1" t="s">
        <v>12</v>
      </c>
      <c r="Q847" s="1">
        <v>6280</v>
      </c>
    </row>
    <row r="848" spans="1:17">
      <c r="A848" s="1" t="s">
        <v>984</v>
      </c>
      <c r="B848" s="1">
        <v>1944</v>
      </c>
      <c r="C848" s="1">
        <v>0</v>
      </c>
      <c r="D848" s="1" t="s">
        <v>978</v>
      </c>
      <c r="E848" s="1">
        <v>6034</v>
      </c>
      <c r="F848" s="1" t="s">
        <v>900</v>
      </c>
      <c r="G848" s="1">
        <v>2573532.5630000001</v>
      </c>
      <c r="H848" s="1">
        <v>1086769.4380000001</v>
      </c>
      <c r="I848" s="1" t="s">
        <v>12</v>
      </c>
      <c r="Q848" s="1">
        <v>6280</v>
      </c>
    </row>
    <row r="849" spans="1:17">
      <c r="A849" s="1" t="s">
        <v>985</v>
      </c>
      <c r="B849" s="1">
        <v>1945</v>
      </c>
      <c r="C849" s="1">
        <v>0</v>
      </c>
      <c r="D849" s="1" t="s">
        <v>985</v>
      </c>
      <c r="E849" s="1">
        <v>6033</v>
      </c>
      <c r="F849" s="1" t="s">
        <v>900</v>
      </c>
      <c r="G849" s="1">
        <v>2580325.4149999898</v>
      </c>
      <c r="H849" s="1">
        <v>1093310.1359999999</v>
      </c>
      <c r="I849" s="1" t="s">
        <v>12</v>
      </c>
      <c r="Q849" s="1">
        <v>6283</v>
      </c>
    </row>
    <row r="850" spans="1:17">
      <c r="A850" s="1" t="s">
        <v>986</v>
      </c>
      <c r="B850" s="1">
        <v>1945</v>
      </c>
      <c r="C850" s="1">
        <v>2</v>
      </c>
      <c r="D850" s="1" t="s">
        <v>985</v>
      </c>
      <c r="E850" s="1">
        <v>6033</v>
      </c>
      <c r="F850" s="1" t="s">
        <v>900</v>
      </c>
      <c r="G850" s="1">
        <v>2579501.2760000001</v>
      </c>
      <c r="H850" s="1">
        <v>1094943.35399999</v>
      </c>
      <c r="I850" s="1" t="s">
        <v>12</v>
      </c>
      <c r="Q850" s="1">
        <v>6276</v>
      </c>
    </row>
    <row r="851" spans="1:17">
      <c r="A851" s="1" t="s">
        <v>987</v>
      </c>
      <c r="B851" s="1">
        <v>1945</v>
      </c>
      <c r="C851" s="1">
        <v>3</v>
      </c>
      <c r="D851" s="1" t="s">
        <v>985</v>
      </c>
      <c r="E851" s="1">
        <v>6033</v>
      </c>
      <c r="F851" s="1" t="s">
        <v>900</v>
      </c>
      <c r="G851" s="1">
        <v>2579034.969</v>
      </c>
      <c r="H851" s="1">
        <v>1095416.09099999</v>
      </c>
      <c r="I851" s="1" t="s">
        <v>12</v>
      </c>
      <c r="Q851" s="1">
        <v>6277</v>
      </c>
    </row>
    <row r="852" spans="1:17">
      <c r="A852" s="1" t="s">
        <v>988</v>
      </c>
      <c r="B852" s="1">
        <v>1945</v>
      </c>
      <c r="C852" s="1">
        <v>4</v>
      </c>
      <c r="D852" s="1" t="s">
        <v>985</v>
      </c>
      <c r="E852" s="1">
        <v>6033</v>
      </c>
      <c r="F852" s="1" t="s">
        <v>900</v>
      </c>
      <c r="G852" s="1">
        <v>2579995.804</v>
      </c>
      <c r="H852" s="1">
        <v>1093165.6499999899</v>
      </c>
      <c r="I852" s="1" t="s">
        <v>12</v>
      </c>
      <c r="Q852" s="1">
        <v>6277</v>
      </c>
    </row>
    <row r="853" spans="1:17">
      <c r="A853" s="1" t="s">
        <v>989</v>
      </c>
      <c r="B853" s="1">
        <v>1945</v>
      </c>
      <c r="C853" s="1">
        <v>5</v>
      </c>
      <c r="D853" s="1" t="s">
        <v>985</v>
      </c>
      <c r="E853" s="1">
        <v>6033</v>
      </c>
      <c r="F853" s="1" t="s">
        <v>900</v>
      </c>
      <c r="G853" s="1">
        <v>2579941.8729999899</v>
      </c>
      <c r="H853" s="1">
        <v>1094884.30099999</v>
      </c>
      <c r="I853" s="1" t="s">
        <v>12</v>
      </c>
      <c r="Q853" s="1">
        <v>6034</v>
      </c>
    </row>
    <row r="854" spans="1:17">
      <c r="A854" s="1" t="s">
        <v>990</v>
      </c>
      <c r="B854" s="1">
        <v>1945</v>
      </c>
      <c r="C854" s="1">
        <v>6</v>
      </c>
      <c r="D854" s="1" t="s">
        <v>985</v>
      </c>
      <c r="E854" s="1">
        <v>6033</v>
      </c>
      <c r="F854" s="1" t="s">
        <v>900</v>
      </c>
      <c r="G854" s="1">
        <v>2579276.8299999898</v>
      </c>
      <c r="H854" s="1">
        <v>1095051.263</v>
      </c>
      <c r="I854" s="1" t="s">
        <v>12</v>
      </c>
      <c r="Q854" s="1">
        <v>6026</v>
      </c>
    </row>
    <row r="855" spans="1:17">
      <c r="A855" s="1" t="s">
        <v>991</v>
      </c>
      <c r="B855" s="1">
        <v>1945</v>
      </c>
      <c r="C855" s="1">
        <v>7</v>
      </c>
      <c r="D855" s="1" t="s">
        <v>985</v>
      </c>
      <c r="E855" s="1">
        <v>6033</v>
      </c>
      <c r="F855" s="1" t="s">
        <v>900</v>
      </c>
      <c r="G855" s="1">
        <v>2578655.2650000001</v>
      </c>
      <c r="H855" s="1">
        <v>1095298.7589999901</v>
      </c>
      <c r="I855" s="1" t="s">
        <v>12</v>
      </c>
      <c r="Q855" s="1">
        <v>6027</v>
      </c>
    </row>
    <row r="856" spans="1:17">
      <c r="A856" s="1" t="s">
        <v>992</v>
      </c>
      <c r="B856" s="1">
        <v>1945</v>
      </c>
      <c r="C856" s="1">
        <v>8</v>
      </c>
      <c r="D856" s="1" t="s">
        <v>985</v>
      </c>
      <c r="E856" s="1">
        <v>6033</v>
      </c>
      <c r="F856" s="1" t="s">
        <v>900</v>
      </c>
      <c r="G856" s="1">
        <v>2579038.8810000001</v>
      </c>
      <c r="H856" s="1">
        <v>1094790.1510000001</v>
      </c>
      <c r="I856" s="1" t="s">
        <v>12</v>
      </c>
      <c r="Q856" s="1">
        <v>6028</v>
      </c>
    </row>
    <row r="857" spans="1:17">
      <c r="A857" s="1" t="s">
        <v>993</v>
      </c>
      <c r="B857" s="1">
        <v>1945</v>
      </c>
      <c r="C857" s="1">
        <v>9</v>
      </c>
      <c r="D857" s="1" t="s">
        <v>985</v>
      </c>
      <c r="E857" s="1">
        <v>6033</v>
      </c>
      <c r="F857" s="1" t="s">
        <v>900</v>
      </c>
      <c r="G857" s="1">
        <v>2578920.8480000002</v>
      </c>
      <c r="H857" s="1">
        <v>1093917.7709999999</v>
      </c>
      <c r="I857" s="1" t="s">
        <v>12</v>
      </c>
      <c r="Q857" s="1">
        <v>6023</v>
      </c>
    </row>
    <row r="858" spans="1:17">
      <c r="A858" s="1" t="s">
        <v>994</v>
      </c>
      <c r="B858" s="1">
        <v>1945</v>
      </c>
      <c r="C858" s="1">
        <v>10</v>
      </c>
      <c r="D858" s="1" t="s">
        <v>985</v>
      </c>
      <c r="E858" s="1">
        <v>6033</v>
      </c>
      <c r="F858" s="1" t="s">
        <v>900</v>
      </c>
      <c r="G858" s="1">
        <v>2580923.5869999998</v>
      </c>
      <c r="H858" s="1">
        <v>1092379.7779999999</v>
      </c>
      <c r="I858" s="1" t="s">
        <v>12</v>
      </c>
      <c r="Q858" s="1">
        <v>6288</v>
      </c>
    </row>
    <row r="859" spans="1:17">
      <c r="A859" s="1" t="s">
        <v>995</v>
      </c>
      <c r="B859" s="1">
        <v>1945</v>
      </c>
      <c r="C859" s="1">
        <v>11</v>
      </c>
      <c r="D859" s="1" t="s">
        <v>985</v>
      </c>
      <c r="E859" s="1">
        <v>6033</v>
      </c>
      <c r="F859" s="1" t="s">
        <v>900</v>
      </c>
      <c r="G859" s="1">
        <v>2579812.4719999898</v>
      </c>
      <c r="H859" s="1">
        <v>1092918.7139999999</v>
      </c>
      <c r="I859" s="1" t="s">
        <v>12</v>
      </c>
      <c r="Q859" s="1">
        <v>6043</v>
      </c>
    </row>
    <row r="860" spans="1:17">
      <c r="A860" s="1" t="s">
        <v>996</v>
      </c>
      <c r="B860" s="1">
        <v>1945</v>
      </c>
      <c r="C860" s="1">
        <v>12</v>
      </c>
      <c r="D860" s="1" t="s">
        <v>985</v>
      </c>
      <c r="E860" s="1">
        <v>6033</v>
      </c>
      <c r="F860" s="1" t="s">
        <v>900</v>
      </c>
      <c r="G860" s="1">
        <v>2578584.0989999902</v>
      </c>
      <c r="H860" s="1">
        <v>1093287.0279999999</v>
      </c>
      <c r="I860" s="1" t="s">
        <v>12</v>
      </c>
      <c r="Q860" s="1">
        <v>6033</v>
      </c>
    </row>
    <row r="861" spans="1:17">
      <c r="A861" s="1" t="s">
        <v>997</v>
      </c>
      <c r="B861" s="1">
        <v>1946</v>
      </c>
      <c r="C861" s="1">
        <v>0</v>
      </c>
      <c r="D861" s="1" t="s">
        <v>998</v>
      </c>
      <c r="E861" s="1">
        <v>6032</v>
      </c>
      <c r="F861" s="1" t="s">
        <v>900</v>
      </c>
      <c r="G861" s="1">
        <v>2582467.2349999901</v>
      </c>
      <c r="H861" s="1">
        <v>1088696.2149999901</v>
      </c>
      <c r="I861" s="1" t="s">
        <v>12</v>
      </c>
      <c r="Q861" s="1">
        <v>6035</v>
      </c>
    </row>
    <row r="862" spans="1:17">
      <c r="A862" s="1" t="s">
        <v>999</v>
      </c>
      <c r="B862" s="1">
        <v>1947</v>
      </c>
      <c r="C862" s="1">
        <v>0</v>
      </c>
      <c r="D862" s="1" t="s">
        <v>966</v>
      </c>
      <c r="E862" s="1">
        <v>6037</v>
      </c>
      <c r="F862" s="1" t="s">
        <v>900</v>
      </c>
      <c r="G862" s="1">
        <v>2584158.5249999901</v>
      </c>
      <c r="H862" s="1">
        <v>1101610.0009999899</v>
      </c>
      <c r="I862" s="1" t="s">
        <v>12</v>
      </c>
      <c r="Q862" s="1">
        <v>6036</v>
      </c>
    </row>
    <row r="863" spans="1:17">
      <c r="A863" s="1" t="s">
        <v>1000</v>
      </c>
      <c r="B863" s="1">
        <v>1947</v>
      </c>
      <c r="C863" s="1">
        <v>5</v>
      </c>
      <c r="D863" s="1" t="s">
        <v>966</v>
      </c>
      <c r="E863" s="1">
        <v>6037</v>
      </c>
      <c r="F863" s="1" t="s">
        <v>900</v>
      </c>
      <c r="G863" s="1">
        <v>2584916.307</v>
      </c>
      <c r="H863" s="1">
        <v>1100531.9140000001</v>
      </c>
      <c r="I863" s="1" t="s">
        <v>12</v>
      </c>
      <c r="Q863" s="1">
        <v>6030</v>
      </c>
    </row>
    <row r="864" spans="1:17">
      <c r="A864" s="1" t="s">
        <v>1001</v>
      </c>
      <c r="B864" s="1">
        <v>1948</v>
      </c>
      <c r="C864" s="1">
        <v>0</v>
      </c>
      <c r="D864" s="1" t="s">
        <v>966</v>
      </c>
      <c r="E864" s="1">
        <v>6037</v>
      </c>
      <c r="F864" s="1" t="s">
        <v>900</v>
      </c>
      <c r="G864" s="1">
        <v>2586448.355</v>
      </c>
      <c r="H864" s="1">
        <v>1100110.1459999999</v>
      </c>
      <c r="I864" s="1" t="s">
        <v>12</v>
      </c>
      <c r="Q864" s="1">
        <v>6038</v>
      </c>
    </row>
    <row r="865" spans="1:17">
      <c r="A865" s="1" t="s">
        <v>1002</v>
      </c>
      <c r="B865" s="1">
        <v>1948</v>
      </c>
      <c r="C865" s="1">
        <v>1</v>
      </c>
      <c r="D865" s="1" t="s">
        <v>966</v>
      </c>
      <c r="E865" s="1">
        <v>6037</v>
      </c>
      <c r="F865" s="1" t="s">
        <v>900</v>
      </c>
      <c r="G865" s="1">
        <v>2590003.352</v>
      </c>
      <c r="H865" s="1">
        <v>1097870.7760000001</v>
      </c>
      <c r="I865" s="1" t="s">
        <v>12</v>
      </c>
      <c r="Q865" s="1">
        <v>6404</v>
      </c>
    </row>
    <row r="866" spans="1:17">
      <c r="A866" s="1" t="s">
        <v>1003</v>
      </c>
      <c r="B866" s="1">
        <v>1948</v>
      </c>
      <c r="C866" s="1">
        <v>2</v>
      </c>
      <c r="D866" s="1" t="s">
        <v>966</v>
      </c>
      <c r="E866" s="1">
        <v>6037</v>
      </c>
      <c r="F866" s="1" t="s">
        <v>900</v>
      </c>
      <c r="G866" s="1">
        <v>2585391.9919999898</v>
      </c>
      <c r="H866" s="1">
        <v>1101169.9509999999</v>
      </c>
      <c r="I866" s="1" t="s">
        <v>12</v>
      </c>
      <c r="Q866" s="1">
        <v>6038</v>
      </c>
    </row>
    <row r="867" spans="1:17">
      <c r="A867" s="1" t="s">
        <v>1004</v>
      </c>
      <c r="B867" s="1">
        <v>1950</v>
      </c>
      <c r="C867" s="1">
        <v>0</v>
      </c>
      <c r="D867" s="1" t="s">
        <v>1004</v>
      </c>
      <c r="E867" s="1">
        <v>6266</v>
      </c>
      <c r="F867" s="1" t="s">
        <v>900</v>
      </c>
      <c r="G867" s="1">
        <v>2594086.8990000002</v>
      </c>
      <c r="H867" s="1">
        <v>1120223.4649999901</v>
      </c>
      <c r="I867" s="1" t="s">
        <v>12</v>
      </c>
      <c r="Q867" s="1">
        <v>6005</v>
      </c>
    </row>
    <row r="868" spans="1:17">
      <c r="A868" s="1" t="s">
        <v>1005</v>
      </c>
      <c r="B868" s="1">
        <v>1955</v>
      </c>
      <c r="C868" s="1">
        <v>0</v>
      </c>
      <c r="D868" s="1" t="s">
        <v>1005</v>
      </c>
      <c r="E868" s="1">
        <v>6022</v>
      </c>
      <c r="F868" s="1" t="s">
        <v>900</v>
      </c>
      <c r="G868" s="1">
        <v>2583510.6310000001</v>
      </c>
      <c r="H868" s="1">
        <v>1116761.1609999901</v>
      </c>
      <c r="I868" s="1" t="s">
        <v>12</v>
      </c>
      <c r="Q868" s="1">
        <v>6047</v>
      </c>
    </row>
    <row r="869" spans="1:17">
      <c r="A869" s="1" t="s">
        <v>1006</v>
      </c>
      <c r="B869" s="1">
        <v>1955</v>
      </c>
      <c r="C869" s="1">
        <v>1</v>
      </c>
      <c r="D869" s="1" t="s">
        <v>1005</v>
      </c>
      <c r="E869" s="1">
        <v>6022</v>
      </c>
      <c r="F869" s="1" t="s">
        <v>900</v>
      </c>
      <c r="G869" s="1">
        <v>2580159.2859999901</v>
      </c>
      <c r="H869" s="1">
        <v>1117193.3859999999</v>
      </c>
      <c r="I869" s="1" t="s">
        <v>12</v>
      </c>
      <c r="Q869" s="1">
        <v>6048</v>
      </c>
    </row>
    <row r="870" spans="1:17">
      <c r="A870" s="1" t="s">
        <v>1007</v>
      </c>
      <c r="B870" s="1">
        <v>1955</v>
      </c>
      <c r="C870" s="1">
        <v>2</v>
      </c>
      <c r="D870" s="1" t="s">
        <v>1005</v>
      </c>
      <c r="E870" s="1">
        <v>6022</v>
      </c>
      <c r="F870" s="1" t="s">
        <v>900</v>
      </c>
      <c r="G870" s="1">
        <v>2581843.73999999</v>
      </c>
      <c r="H870" s="1">
        <v>1117700.3159999901</v>
      </c>
      <c r="I870" s="1" t="s">
        <v>12</v>
      </c>
      <c r="Q870" s="1">
        <v>6010</v>
      </c>
    </row>
    <row r="871" spans="1:17">
      <c r="A871" s="1" t="s">
        <v>1008</v>
      </c>
      <c r="B871" s="1">
        <v>1955</v>
      </c>
      <c r="C871" s="1">
        <v>3</v>
      </c>
      <c r="D871" s="1" t="s">
        <v>1005</v>
      </c>
      <c r="E871" s="1">
        <v>6022</v>
      </c>
      <c r="F871" s="1" t="s">
        <v>900</v>
      </c>
      <c r="G871" s="1">
        <v>2583396.6099999901</v>
      </c>
      <c r="H871" s="1">
        <v>1117897.0889999999</v>
      </c>
      <c r="I871" s="1" t="s">
        <v>12</v>
      </c>
      <c r="Q871" s="1">
        <v>6012</v>
      </c>
    </row>
    <row r="872" spans="1:17">
      <c r="A872" s="1" t="s">
        <v>1009</v>
      </c>
      <c r="B872" s="1">
        <v>1955</v>
      </c>
      <c r="C872" s="1">
        <v>4</v>
      </c>
      <c r="D872" s="1" t="s">
        <v>1005</v>
      </c>
      <c r="E872" s="1">
        <v>6022</v>
      </c>
      <c r="F872" s="1" t="s">
        <v>900</v>
      </c>
      <c r="G872" s="1">
        <v>2582810.2779999999</v>
      </c>
      <c r="H872" s="1">
        <v>1117277.3419999999</v>
      </c>
      <c r="I872" s="1" t="s">
        <v>12</v>
      </c>
      <c r="Q872" s="1">
        <v>6003</v>
      </c>
    </row>
    <row r="873" spans="1:17">
      <c r="A873" s="1" t="s">
        <v>1010</v>
      </c>
      <c r="B873" s="1">
        <v>1955</v>
      </c>
      <c r="C873" s="1">
        <v>5</v>
      </c>
      <c r="D873" s="1" t="s">
        <v>1005</v>
      </c>
      <c r="E873" s="1">
        <v>6022</v>
      </c>
      <c r="F873" s="1" t="s">
        <v>900</v>
      </c>
      <c r="G873" s="1">
        <v>2584468.8459999999</v>
      </c>
      <c r="H873" s="1">
        <v>1115663.0489999901</v>
      </c>
      <c r="I873" s="1" t="s">
        <v>12</v>
      </c>
      <c r="Q873" s="1">
        <v>6004</v>
      </c>
    </row>
    <row r="874" spans="1:17">
      <c r="A874" s="1" t="s">
        <v>1011</v>
      </c>
      <c r="B874" s="1">
        <v>1957</v>
      </c>
      <c r="C874" s="1">
        <v>0</v>
      </c>
      <c r="D874" s="1" t="s">
        <v>1011</v>
      </c>
      <c r="E874" s="1">
        <v>6021</v>
      </c>
      <c r="F874" s="1" t="s">
        <v>900</v>
      </c>
      <c r="G874" s="1">
        <v>2585639.2910000002</v>
      </c>
      <c r="H874" s="1">
        <v>1117682.5799999901</v>
      </c>
      <c r="I874" s="1" t="s">
        <v>12</v>
      </c>
      <c r="Q874" s="1">
        <v>6005</v>
      </c>
    </row>
    <row r="875" spans="1:17">
      <c r="A875" s="1" t="s">
        <v>1012</v>
      </c>
      <c r="B875" s="1">
        <v>1958</v>
      </c>
      <c r="C875" s="1">
        <v>0</v>
      </c>
      <c r="D875" s="1" t="s">
        <v>1013</v>
      </c>
      <c r="E875" s="1">
        <v>6246</v>
      </c>
      <c r="F875" s="1" t="s">
        <v>900</v>
      </c>
      <c r="G875" s="1">
        <v>2598544.14</v>
      </c>
      <c r="H875" s="1">
        <v>1122718.4809999899</v>
      </c>
      <c r="I875" s="1" t="s">
        <v>12</v>
      </c>
      <c r="Q875" s="1">
        <v>6006</v>
      </c>
    </row>
    <row r="876" spans="1:17">
      <c r="A876" s="1" t="s">
        <v>1014</v>
      </c>
      <c r="B876" s="1">
        <v>1958</v>
      </c>
      <c r="C876" s="1">
        <v>2</v>
      </c>
      <c r="D876" s="1" t="s">
        <v>1004</v>
      </c>
      <c r="E876" s="1">
        <v>6266</v>
      </c>
      <c r="F876" s="1" t="s">
        <v>900</v>
      </c>
      <c r="G876" s="1">
        <v>2597980.0399999898</v>
      </c>
      <c r="H876" s="1">
        <v>1122147.0249999899</v>
      </c>
      <c r="I876" s="1" t="s">
        <v>12</v>
      </c>
      <c r="Q876" s="1">
        <v>6014</v>
      </c>
    </row>
    <row r="877" spans="1:17">
      <c r="A877" s="1" t="s">
        <v>1015</v>
      </c>
      <c r="B877" s="1">
        <v>1961</v>
      </c>
      <c r="C877" s="1">
        <v>0</v>
      </c>
      <c r="D877" s="1" t="s">
        <v>1016</v>
      </c>
      <c r="E877" s="1">
        <v>6090</v>
      </c>
      <c r="F877" s="1" t="s">
        <v>900</v>
      </c>
      <c r="G877" s="1">
        <v>2599947.4459999902</v>
      </c>
      <c r="H877" s="1">
        <v>1117634.0789999999</v>
      </c>
      <c r="I877" s="1" t="s">
        <v>12</v>
      </c>
      <c r="Q877" s="1">
        <v>6015</v>
      </c>
    </row>
    <row r="878" spans="1:17">
      <c r="A878" s="1" t="s">
        <v>1017</v>
      </c>
      <c r="B878" s="1">
        <v>1962</v>
      </c>
      <c r="C878" s="1">
        <v>0</v>
      </c>
      <c r="D878" s="1" t="s">
        <v>1004</v>
      </c>
      <c r="E878" s="1">
        <v>6266</v>
      </c>
      <c r="F878" s="1" t="s">
        <v>900</v>
      </c>
      <c r="G878" s="1">
        <v>2590623.7639999902</v>
      </c>
      <c r="H878" s="1">
        <v>1119193.3529999999</v>
      </c>
      <c r="I878" s="1" t="s">
        <v>12</v>
      </c>
      <c r="Q878" s="1">
        <v>6102</v>
      </c>
    </row>
    <row r="879" spans="1:17">
      <c r="A879" s="1" t="s">
        <v>1018</v>
      </c>
      <c r="B879" s="1">
        <v>1963</v>
      </c>
      <c r="C879" s="1">
        <v>0</v>
      </c>
      <c r="D879" s="1" t="s">
        <v>1018</v>
      </c>
      <c r="E879" s="1">
        <v>6025</v>
      </c>
      <c r="F879" s="1" t="s">
        <v>900</v>
      </c>
      <c r="G879" s="1">
        <v>2587890.76599999</v>
      </c>
      <c r="H879" s="1">
        <v>1119543.6499999899</v>
      </c>
      <c r="I879" s="1" t="s">
        <v>12</v>
      </c>
      <c r="Q879" s="1">
        <v>6045</v>
      </c>
    </row>
    <row r="880" spans="1:17">
      <c r="A880" s="1" t="s">
        <v>1019</v>
      </c>
      <c r="B880" s="1">
        <v>1964</v>
      </c>
      <c r="C880" s="1">
        <v>0</v>
      </c>
      <c r="D880" s="1" t="s">
        <v>1019</v>
      </c>
      <c r="E880" s="1">
        <v>6023</v>
      </c>
      <c r="F880" s="1" t="s">
        <v>900</v>
      </c>
      <c r="G880" s="1">
        <v>2589679.3689999902</v>
      </c>
      <c r="H880" s="1">
        <v>1119553.9890000001</v>
      </c>
      <c r="I880" s="1" t="s">
        <v>12</v>
      </c>
      <c r="Q880" s="1">
        <v>6344</v>
      </c>
    </row>
    <row r="881" spans="1:17">
      <c r="A881" s="1" t="s">
        <v>1020</v>
      </c>
      <c r="B881" s="1">
        <v>1965</v>
      </c>
      <c r="C881" s="1">
        <v>0</v>
      </c>
      <c r="D881" s="1" t="s">
        <v>1020</v>
      </c>
      <c r="E881" s="1">
        <v>6265</v>
      </c>
      <c r="F881" s="1" t="s">
        <v>900</v>
      </c>
      <c r="G881" s="1">
        <v>2593146.2859999901</v>
      </c>
      <c r="H881" s="1">
        <v>1122152.7479999899</v>
      </c>
      <c r="I881" s="1" t="s">
        <v>12</v>
      </c>
      <c r="Q881" s="1">
        <v>6037</v>
      </c>
    </row>
    <row r="882" spans="1:17">
      <c r="A882" s="1" t="s">
        <v>1021</v>
      </c>
      <c r="B882" s="1">
        <v>1966</v>
      </c>
      <c r="C882" s="1">
        <v>2</v>
      </c>
      <c r="D882" s="1" t="s">
        <v>1022</v>
      </c>
      <c r="E882" s="1">
        <v>6082</v>
      </c>
      <c r="F882" s="1" t="s">
        <v>900</v>
      </c>
      <c r="G882" s="1">
        <v>2598251.16899999</v>
      </c>
      <c r="H882" s="1">
        <v>1125989.7690000001</v>
      </c>
      <c r="I882" s="1" t="s">
        <v>12</v>
      </c>
      <c r="Q882" s="1">
        <v>6039</v>
      </c>
    </row>
    <row r="883" spans="1:17">
      <c r="A883" s="1" t="s">
        <v>1023</v>
      </c>
      <c r="B883" s="1">
        <v>1966</v>
      </c>
      <c r="C883" s="1">
        <v>3</v>
      </c>
      <c r="D883" s="1" t="s">
        <v>1022</v>
      </c>
      <c r="E883" s="1">
        <v>6082</v>
      </c>
      <c r="F883" s="1" t="s">
        <v>900</v>
      </c>
      <c r="G883" s="1">
        <v>2598415.2639999902</v>
      </c>
      <c r="H883" s="1">
        <v>1125709.567</v>
      </c>
      <c r="I883" s="1" t="s">
        <v>12</v>
      </c>
      <c r="Q883" s="1">
        <v>6013</v>
      </c>
    </row>
    <row r="884" spans="1:17">
      <c r="A884" s="1" t="s">
        <v>1024</v>
      </c>
      <c r="B884" s="1">
        <v>1966</v>
      </c>
      <c r="C884" s="1">
        <v>4</v>
      </c>
      <c r="D884" s="1" t="s">
        <v>1022</v>
      </c>
      <c r="E884" s="1">
        <v>6082</v>
      </c>
      <c r="F884" s="1" t="s">
        <v>900</v>
      </c>
      <c r="G884" s="1">
        <v>2598009.1169999898</v>
      </c>
      <c r="H884" s="1">
        <v>1125689.8019999999</v>
      </c>
      <c r="I884" s="1" t="s">
        <v>12</v>
      </c>
      <c r="Q884" s="1">
        <v>6103</v>
      </c>
    </row>
    <row r="885" spans="1:17">
      <c r="A885" s="1" t="s">
        <v>1025</v>
      </c>
      <c r="B885" s="1">
        <v>1966</v>
      </c>
      <c r="C885" s="1">
        <v>5</v>
      </c>
      <c r="D885" s="1" t="s">
        <v>1022</v>
      </c>
      <c r="E885" s="1">
        <v>6082</v>
      </c>
      <c r="F885" s="1" t="s">
        <v>900</v>
      </c>
      <c r="G885" s="1">
        <v>2597554.3359999899</v>
      </c>
      <c r="H885" s="1">
        <v>1125424.1939999899</v>
      </c>
      <c r="I885" s="1" t="s">
        <v>12</v>
      </c>
      <c r="Q885" s="1">
        <v>6044</v>
      </c>
    </row>
    <row r="886" spans="1:17">
      <c r="A886" s="1" t="s">
        <v>1026</v>
      </c>
      <c r="B886" s="1">
        <v>1966</v>
      </c>
      <c r="C886" s="1">
        <v>6</v>
      </c>
      <c r="D886" s="1" t="s">
        <v>1022</v>
      </c>
      <c r="E886" s="1">
        <v>6082</v>
      </c>
      <c r="F886" s="1" t="s">
        <v>900</v>
      </c>
      <c r="G886" s="1">
        <v>2598226.0410000002</v>
      </c>
      <c r="H886" s="1">
        <v>1124941.46299999</v>
      </c>
      <c r="I886" s="1" t="s">
        <v>12</v>
      </c>
      <c r="Q886" s="1">
        <v>6354</v>
      </c>
    </row>
    <row r="887" spans="1:17">
      <c r="A887" s="1" t="s">
        <v>1027</v>
      </c>
      <c r="B887" s="1">
        <v>1966</v>
      </c>
      <c r="C887" s="1">
        <v>7</v>
      </c>
      <c r="D887" s="1" t="s">
        <v>1022</v>
      </c>
      <c r="E887" s="1">
        <v>6082</v>
      </c>
      <c r="F887" s="1" t="s">
        <v>900</v>
      </c>
      <c r="G887" s="1">
        <v>2597973.18899999</v>
      </c>
      <c r="H887" s="1">
        <v>1124728.929</v>
      </c>
      <c r="I887" s="1" t="s">
        <v>12</v>
      </c>
      <c r="Q887" s="1">
        <v>6353</v>
      </c>
    </row>
    <row r="888" spans="1:17">
      <c r="A888" s="1" t="s">
        <v>1028</v>
      </c>
      <c r="B888" s="1">
        <v>1966</v>
      </c>
      <c r="C888" s="1">
        <v>8</v>
      </c>
      <c r="D888" s="1" t="s">
        <v>1022</v>
      </c>
      <c r="E888" s="1">
        <v>6082</v>
      </c>
      <c r="F888" s="1" t="s">
        <v>900</v>
      </c>
      <c r="G888" s="1">
        <v>2597370.6099999901</v>
      </c>
      <c r="H888" s="1">
        <v>1124987.659</v>
      </c>
      <c r="I888" s="1" t="s">
        <v>12</v>
      </c>
      <c r="Q888" s="1">
        <v>6356</v>
      </c>
    </row>
    <row r="889" spans="1:17">
      <c r="A889" s="1" t="s">
        <v>1029</v>
      </c>
      <c r="B889" s="1">
        <v>1966</v>
      </c>
      <c r="C889" s="1">
        <v>9</v>
      </c>
      <c r="D889" s="1" t="s">
        <v>1022</v>
      </c>
      <c r="E889" s="1">
        <v>6082</v>
      </c>
      <c r="F889" s="1" t="s">
        <v>900</v>
      </c>
      <c r="G889" s="1">
        <v>2596922.8769999999</v>
      </c>
      <c r="H889" s="1">
        <v>1124521.5859999901</v>
      </c>
      <c r="I889" s="1" t="s">
        <v>12</v>
      </c>
      <c r="Q889" s="1">
        <v>6025</v>
      </c>
    </row>
    <row r="890" spans="1:17">
      <c r="A890" s="1" t="s">
        <v>1030</v>
      </c>
      <c r="B890" s="1">
        <v>1966</v>
      </c>
      <c r="C890" s="1">
        <v>10</v>
      </c>
      <c r="D890" s="1" t="s">
        <v>1022</v>
      </c>
      <c r="E890" s="1">
        <v>6082</v>
      </c>
      <c r="F890" s="1" t="s">
        <v>900</v>
      </c>
      <c r="G890" s="1">
        <v>2596987.2049999898</v>
      </c>
      <c r="H890" s="1">
        <v>1123499.682</v>
      </c>
      <c r="I890" s="1" t="s">
        <v>12</v>
      </c>
      <c r="Q890" s="1">
        <v>6215</v>
      </c>
    </row>
    <row r="891" spans="1:17">
      <c r="A891" s="1" t="s">
        <v>1031</v>
      </c>
      <c r="B891" s="1">
        <v>1966</v>
      </c>
      <c r="C891" s="1">
        <v>11</v>
      </c>
      <c r="D891" s="1" t="s">
        <v>1022</v>
      </c>
      <c r="E891" s="1">
        <v>6082</v>
      </c>
      <c r="F891" s="1" t="s">
        <v>900</v>
      </c>
      <c r="G891" s="1">
        <v>2597105.7159999898</v>
      </c>
      <c r="H891" s="1">
        <v>1122892.8</v>
      </c>
      <c r="I891" s="1" t="s">
        <v>12</v>
      </c>
      <c r="Q891" s="1">
        <v>6215</v>
      </c>
    </row>
    <row r="892" spans="1:17">
      <c r="A892" s="1" t="s">
        <v>1032</v>
      </c>
      <c r="B892" s="1">
        <v>1967</v>
      </c>
      <c r="C892" s="1">
        <v>0</v>
      </c>
      <c r="D892" s="1" t="s">
        <v>1004</v>
      </c>
      <c r="E892" s="1">
        <v>6266</v>
      </c>
      <c r="F892" s="1" t="s">
        <v>900</v>
      </c>
      <c r="G892" s="1">
        <v>2597323.4459999902</v>
      </c>
      <c r="H892" s="1">
        <v>1119924.048</v>
      </c>
      <c r="I892" s="1" t="s">
        <v>12</v>
      </c>
      <c r="Q892" s="1">
        <v>6222</v>
      </c>
    </row>
    <row r="893" spans="1:17">
      <c r="A893" s="1" t="s">
        <v>1033</v>
      </c>
      <c r="B893" s="1">
        <v>1968</v>
      </c>
      <c r="C893" s="1">
        <v>0</v>
      </c>
      <c r="D893" s="1" t="s">
        <v>1016</v>
      </c>
      <c r="E893" s="1">
        <v>6090</v>
      </c>
      <c r="F893" s="1" t="s">
        <v>900</v>
      </c>
      <c r="G893" s="1">
        <v>2599427.9829999902</v>
      </c>
      <c r="H893" s="1">
        <v>1115936.8189999899</v>
      </c>
      <c r="I893" s="1" t="s">
        <v>12</v>
      </c>
      <c r="Q893" s="1">
        <v>6233</v>
      </c>
    </row>
    <row r="894" spans="1:17">
      <c r="A894" s="1" t="s">
        <v>1034</v>
      </c>
      <c r="B894" s="1">
        <v>1969</v>
      </c>
      <c r="C894" s="1">
        <v>0</v>
      </c>
      <c r="D894" s="1" t="s">
        <v>1035</v>
      </c>
      <c r="E894" s="1">
        <v>6087</v>
      </c>
      <c r="F894" s="1" t="s">
        <v>900</v>
      </c>
      <c r="G894" s="1">
        <v>2600396.2719999999</v>
      </c>
      <c r="H894" s="1">
        <v>1113442.7509999899</v>
      </c>
      <c r="I894" s="1" t="s">
        <v>12</v>
      </c>
      <c r="Q894" s="1">
        <v>6018</v>
      </c>
    </row>
    <row r="895" spans="1:17">
      <c r="A895" s="1" t="s">
        <v>1036</v>
      </c>
      <c r="B895" s="1">
        <v>1969</v>
      </c>
      <c r="C895" s="1">
        <v>2</v>
      </c>
      <c r="D895" s="1" t="s">
        <v>1035</v>
      </c>
      <c r="E895" s="1">
        <v>6087</v>
      </c>
      <c r="F895" s="1" t="s">
        <v>900</v>
      </c>
      <c r="G895" s="1">
        <v>2600946.267</v>
      </c>
      <c r="H895" s="1">
        <v>1112337.05</v>
      </c>
      <c r="I895" s="1" t="s">
        <v>12</v>
      </c>
      <c r="Q895" s="1">
        <v>6205</v>
      </c>
    </row>
    <row r="896" spans="1:17">
      <c r="A896" s="1" t="s">
        <v>1037</v>
      </c>
      <c r="B896" s="1">
        <v>1969</v>
      </c>
      <c r="C896" s="1">
        <v>3</v>
      </c>
      <c r="D896" s="1" t="s">
        <v>1035</v>
      </c>
      <c r="E896" s="1">
        <v>6087</v>
      </c>
      <c r="F896" s="1" t="s">
        <v>900</v>
      </c>
      <c r="G896" s="1">
        <v>2600999.7280000001</v>
      </c>
      <c r="H896" s="1">
        <v>1112931.2250000001</v>
      </c>
      <c r="I896" s="1" t="s">
        <v>12</v>
      </c>
      <c r="Q896" s="1">
        <v>6232</v>
      </c>
    </row>
    <row r="897" spans="1:17">
      <c r="A897" s="1" t="s">
        <v>1038</v>
      </c>
      <c r="B897" s="1">
        <v>1969</v>
      </c>
      <c r="C897" s="1">
        <v>4</v>
      </c>
      <c r="D897" s="1" t="s">
        <v>1035</v>
      </c>
      <c r="E897" s="1">
        <v>6087</v>
      </c>
      <c r="F897" s="1" t="s">
        <v>900</v>
      </c>
      <c r="G897" s="1">
        <v>2599866.84</v>
      </c>
      <c r="H897" s="1">
        <v>1114443.1939999899</v>
      </c>
      <c r="I897" s="1" t="s">
        <v>12</v>
      </c>
      <c r="Q897" s="1">
        <v>6022</v>
      </c>
    </row>
    <row r="898" spans="1:17">
      <c r="A898" s="1" t="s">
        <v>1039</v>
      </c>
      <c r="B898" s="1">
        <v>1969</v>
      </c>
      <c r="C898" s="1">
        <v>5</v>
      </c>
      <c r="D898" s="1" t="s">
        <v>1035</v>
      </c>
      <c r="E898" s="1">
        <v>6087</v>
      </c>
      <c r="F898" s="1" t="s">
        <v>900</v>
      </c>
      <c r="G898" s="1">
        <v>2602171.6469999999</v>
      </c>
      <c r="H898" s="1">
        <v>1111337.9779999999</v>
      </c>
      <c r="I898" s="1" t="s">
        <v>12</v>
      </c>
      <c r="Q898" s="1">
        <v>6024</v>
      </c>
    </row>
    <row r="899" spans="1:17">
      <c r="A899" s="1" t="s">
        <v>1040</v>
      </c>
      <c r="B899" s="1">
        <v>1971</v>
      </c>
      <c r="C899" s="1">
        <v>0</v>
      </c>
      <c r="D899" s="1" t="s">
        <v>1040</v>
      </c>
      <c r="E899" s="1">
        <v>6263</v>
      </c>
      <c r="F899" s="1" t="s">
        <v>900</v>
      </c>
      <c r="G899" s="1">
        <v>2595910.5749999899</v>
      </c>
      <c r="H899" s="1">
        <v>1123166.3049999899</v>
      </c>
      <c r="I899" s="1" t="s">
        <v>12</v>
      </c>
      <c r="Q899" s="1">
        <v>6212</v>
      </c>
    </row>
    <row r="900" spans="1:17">
      <c r="A900" s="1" t="s">
        <v>1041</v>
      </c>
      <c r="B900" s="1">
        <v>1971</v>
      </c>
      <c r="C900" s="1">
        <v>2</v>
      </c>
      <c r="D900" s="1" t="s">
        <v>1040</v>
      </c>
      <c r="E900" s="1">
        <v>6263</v>
      </c>
      <c r="F900" s="1" t="s">
        <v>900</v>
      </c>
      <c r="G900" s="1">
        <v>2595017.429</v>
      </c>
      <c r="H900" s="1">
        <v>1121722.6240000001</v>
      </c>
      <c r="I900" s="1" t="s">
        <v>12</v>
      </c>
      <c r="Q900" s="1">
        <v>6213</v>
      </c>
    </row>
    <row r="901" spans="1:17">
      <c r="A901" s="1" t="s">
        <v>1042</v>
      </c>
      <c r="B901" s="1">
        <v>1972</v>
      </c>
      <c r="C901" s="1">
        <v>0</v>
      </c>
      <c r="D901" s="1" t="s">
        <v>1022</v>
      </c>
      <c r="E901" s="1">
        <v>6082</v>
      </c>
      <c r="F901" s="1" t="s">
        <v>900</v>
      </c>
      <c r="G901" s="1">
        <v>2596760.9380000001</v>
      </c>
      <c r="H901" s="1">
        <v>1127197.8489999899</v>
      </c>
      <c r="I901" s="1" t="s">
        <v>12</v>
      </c>
      <c r="Q901" s="1">
        <v>6212</v>
      </c>
    </row>
    <row r="902" spans="1:17">
      <c r="A902" s="1" t="s">
        <v>1043</v>
      </c>
      <c r="B902" s="1">
        <v>1973</v>
      </c>
      <c r="C902" s="1">
        <v>0</v>
      </c>
      <c r="D902" s="1" t="s">
        <v>1016</v>
      </c>
      <c r="E902" s="1">
        <v>6090</v>
      </c>
      <c r="F902" s="1" t="s">
        <v>900</v>
      </c>
      <c r="G902" s="1">
        <v>2599164.7540000002</v>
      </c>
      <c r="H902" s="1">
        <v>1119673.138</v>
      </c>
      <c r="I902" s="1" t="s">
        <v>12</v>
      </c>
      <c r="Q902" s="1">
        <v>6216</v>
      </c>
    </row>
    <row r="903" spans="1:17">
      <c r="A903" s="1" t="s">
        <v>1044</v>
      </c>
      <c r="B903" s="1">
        <v>1974</v>
      </c>
      <c r="C903" s="1">
        <v>0</v>
      </c>
      <c r="D903" s="1" t="s">
        <v>1044</v>
      </c>
      <c r="E903" s="1">
        <v>6261</v>
      </c>
      <c r="F903" s="1" t="s">
        <v>900</v>
      </c>
      <c r="G903" s="1">
        <v>2595748.4329999899</v>
      </c>
      <c r="H903" s="1">
        <v>1124539.6029999999</v>
      </c>
      <c r="I903" s="1" t="s">
        <v>12</v>
      </c>
      <c r="Q903" s="1">
        <v>6016</v>
      </c>
    </row>
    <row r="904" spans="1:17">
      <c r="A904" s="1" t="s">
        <v>1045</v>
      </c>
      <c r="B904" s="1">
        <v>1975</v>
      </c>
      <c r="C904" s="1">
        <v>0</v>
      </c>
      <c r="D904" s="1" t="s">
        <v>1019</v>
      </c>
      <c r="E904" s="1">
        <v>6023</v>
      </c>
      <c r="F904" s="1" t="s">
        <v>900</v>
      </c>
      <c r="G904" s="1">
        <v>2589525.75</v>
      </c>
      <c r="H904" s="1">
        <v>1120818.625</v>
      </c>
      <c r="I904" s="1" t="s">
        <v>12</v>
      </c>
      <c r="Q904" s="1">
        <v>6203</v>
      </c>
    </row>
    <row r="905" spans="1:17">
      <c r="A905" s="1" t="s">
        <v>1046</v>
      </c>
      <c r="B905" s="1">
        <v>1976</v>
      </c>
      <c r="C905" s="1">
        <v>0</v>
      </c>
      <c r="D905" s="1" t="s">
        <v>1019</v>
      </c>
      <c r="E905" s="1">
        <v>6023</v>
      </c>
      <c r="F905" s="1" t="s">
        <v>900</v>
      </c>
      <c r="G905" s="1">
        <v>2588791.1439999999</v>
      </c>
      <c r="H905" s="1">
        <v>1120856.4409999901</v>
      </c>
      <c r="I905" s="1" t="s">
        <v>12</v>
      </c>
      <c r="Q905" s="1">
        <v>6206</v>
      </c>
    </row>
    <row r="906" spans="1:17">
      <c r="A906" s="1" t="s">
        <v>1047</v>
      </c>
      <c r="B906" s="1">
        <v>1976</v>
      </c>
      <c r="C906" s="1">
        <v>1</v>
      </c>
      <c r="D906" s="1" t="s">
        <v>1019</v>
      </c>
      <c r="E906" s="1">
        <v>6023</v>
      </c>
      <c r="F906" s="1" t="s">
        <v>900</v>
      </c>
      <c r="G906" s="1">
        <v>2587171.46999999</v>
      </c>
      <c r="H906" s="1">
        <v>1120574.4039999901</v>
      </c>
      <c r="I906" s="1" t="s">
        <v>12</v>
      </c>
      <c r="Q906" s="1">
        <v>6207</v>
      </c>
    </row>
    <row r="907" spans="1:17">
      <c r="A907" s="1" t="s">
        <v>1048</v>
      </c>
      <c r="B907" s="1">
        <v>1976</v>
      </c>
      <c r="C907" s="1">
        <v>2</v>
      </c>
      <c r="D907" s="1" t="s">
        <v>1019</v>
      </c>
      <c r="E907" s="1">
        <v>6023</v>
      </c>
      <c r="F907" s="1" t="s">
        <v>900</v>
      </c>
      <c r="G907" s="1">
        <v>2589781.4129999899</v>
      </c>
      <c r="H907" s="1">
        <v>1122751.1089999999</v>
      </c>
      <c r="I907" s="1" t="s">
        <v>12</v>
      </c>
      <c r="Q907" s="1">
        <v>6208</v>
      </c>
    </row>
    <row r="908" spans="1:17">
      <c r="A908" s="1" t="s">
        <v>1049</v>
      </c>
      <c r="B908" s="1">
        <v>1977</v>
      </c>
      <c r="C908" s="1">
        <v>0</v>
      </c>
      <c r="D908" s="1" t="s">
        <v>1049</v>
      </c>
      <c r="E908" s="1">
        <v>6239</v>
      </c>
      <c r="F908" s="1" t="s">
        <v>900</v>
      </c>
      <c r="G908" s="1">
        <v>2599992.5489999899</v>
      </c>
      <c r="H908" s="1">
        <v>1126590.379</v>
      </c>
      <c r="I908" s="1" t="s">
        <v>12</v>
      </c>
      <c r="Q908" s="1">
        <v>5735</v>
      </c>
    </row>
    <row r="909" spans="1:17">
      <c r="A909" s="1" t="s">
        <v>1050</v>
      </c>
      <c r="B909" s="1">
        <v>1978</v>
      </c>
      <c r="C909" s="1">
        <v>0</v>
      </c>
      <c r="D909" s="1" t="s">
        <v>1050</v>
      </c>
      <c r="E909" s="1">
        <v>6240</v>
      </c>
      <c r="F909" s="1" t="s">
        <v>900</v>
      </c>
      <c r="G909" s="1">
        <v>2600520.94</v>
      </c>
      <c r="H909" s="1">
        <v>1125280.61499999</v>
      </c>
      <c r="I909" s="1" t="s">
        <v>12</v>
      </c>
      <c r="Q909" s="1">
        <v>6221</v>
      </c>
    </row>
    <row r="910" spans="1:17">
      <c r="A910" s="1" t="s">
        <v>1051</v>
      </c>
      <c r="B910" s="1">
        <v>1981</v>
      </c>
      <c r="C910" s="1">
        <v>0</v>
      </c>
      <c r="D910" s="1" t="s">
        <v>1051</v>
      </c>
      <c r="E910" s="1">
        <v>6089</v>
      </c>
      <c r="F910" s="1" t="s">
        <v>900</v>
      </c>
      <c r="G910" s="1">
        <v>2596813.602</v>
      </c>
      <c r="H910" s="1">
        <v>1117821.8799999901</v>
      </c>
      <c r="I910" s="1" t="s">
        <v>12</v>
      </c>
      <c r="Q910" s="1">
        <v>6017</v>
      </c>
    </row>
    <row r="911" spans="1:17">
      <c r="A911" s="1" t="s">
        <v>1052</v>
      </c>
      <c r="B911" s="1">
        <v>1982</v>
      </c>
      <c r="C911" s="1">
        <v>0</v>
      </c>
      <c r="D911" s="1" t="s">
        <v>1053</v>
      </c>
      <c r="E911" s="1">
        <v>6084</v>
      </c>
      <c r="F911" s="1" t="s">
        <v>900</v>
      </c>
      <c r="G911" s="1">
        <v>2598738.6179999998</v>
      </c>
      <c r="H911" s="1">
        <v>1113352.2560000001</v>
      </c>
      <c r="I911" s="1" t="s">
        <v>12</v>
      </c>
      <c r="Q911" s="1">
        <v>6019</v>
      </c>
    </row>
    <row r="912" spans="1:17">
      <c r="A912" s="1" t="s">
        <v>1054</v>
      </c>
      <c r="B912" s="1">
        <v>1983</v>
      </c>
      <c r="C912" s="1">
        <v>0</v>
      </c>
      <c r="D912" s="1" t="s">
        <v>1054</v>
      </c>
      <c r="E912" s="1">
        <v>6083</v>
      </c>
      <c r="F912" s="1" t="s">
        <v>900</v>
      </c>
      <c r="G912" s="1">
        <v>2604433.62099999</v>
      </c>
      <c r="H912" s="1">
        <v>1106841.1169999901</v>
      </c>
      <c r="I912" s="1" t="s">
        <v>12</v>
      </c>
      <c r="Q912" s="1">
        <v>6214</v>
      </c>
    </row>
    <row r="913" spans="1:17">
      <c r="A913" s="1" t="s">
        <v>1055</v>
      </c>
      <c r="B913" s="1">
        <v>1983</v>
      </c>
      <c r="C913" s="1">
        <v>2</v>
      </c>
      <c r="D913" s="1" t="s">
        <v>1054</v>
      </c>
      <c r="E913" s="1">
        <v>6083</v>
      </c>
      <c r="F913" s="1" t="s">
        <v>900</v>
      </c>
      <c r="G913" s="1">
        <v>2603086.102</v>
      </c>
      <c r="H913" s="1">
        <v>1107710.5919999999</v>
      </c>
      <c r="I913" s="1" t="s">
        <v>12</v>
      </c>
      <c r="Q913" s="1">
        <v>6231</v>
      </c>
    </row>
    <row r="914" spans="1:17">
      <c r="A914" s="1" t="s">
        <v>1056</v>
      </c>
      <c r="B914" s="1">
        <v>1984</v>
      </c>
      <c r="C914" s="1">
        <v>0</v>
      </c>
      <c r="D914" s="1" t="s">
        <v>1054</v>
      </c>
      <c r="E914" s="1">
        <v>6083</v>
      </c>
      <c r="F914" s="1" t="s">
        <v>900</v>
      </c>
      <c r="G914" s="1">
        <v>2605415.9530000002</v>
      </c>
      <c r="H914" s="1">
        <v>1103658.892</v>
      </c>
      <c r="I914" s="1" t="s">
        <v>12</v>
      </c>
      <c r="Q914" s="1">
        <v>6204</v>
      </c>
    </row>
    <row r="915" spans="1:17">
      <c r="A915" s="1" t="s">
        <v>1057</v>
      </c>
      <c r="B915" s="1">
        <v>1984</v>
      </c>
      <c r="C915" s="1">
        <v>1</v>
      </c>
      <c r="D915" s="1" t="s">
        <v>1054</v>
      </c>
      <c r="E915" s="1">
        <v>6083</v>
      </c>
      <c r="F915" s="1" t="s">
        <v>900</v>
      </c>
      <c r="G915" s="1">
        <v>2605186.9309999999</v>
      </c>
      <c r="H915" s="1">
        <v>1105161.9279999901</v>
      </c>
      <c r="I915" s="1" t="s">
        <v>12</v>
      </c>
      <c r="Q915" s="1">
        <v>6210</v>
      </c>
    </row>
    <row r="916" spans="1:17">
      <c r="A916" s="1" t="s">
        <v>1058</v>
      </c>
      <c r="B916" s="1">
        <v>1985</v>
      </c>
      <c r="C916" s="1">
        <v>0</v>
      </c>
      <c r="D916" s="1" t="s">
        <v>1054</v>
      </c>
      <c r="E916" s="1">
        <v>6083</v>
      </c>
      <c r="F916" s="1" t="s">
        <v>900</v>
      </c>
      <c r="G916" s="1">
        <v>2605860.5890000002</v>
      </c>
      <c r="H916" s="1">
        <v>1105261.298</v>
      </c>
      <c r="I916" s="1" t="s">
        <v>12</v>
      </c>
      <c r="Q916" s="1">
        <v>6234</v>
      </c>
    </row>
    <row r="917" spans="1:17">
      <c r="A917" s="1" t="s">
        <v>1059</v>
      </c>
      <c r="B917" s="1">
        <v>1985</v>
      </c>
      <c r="C917" s="1">
        <v>1</v>
      </c>
      <c r="D917" s="1" t="s">
        <v>1054</v>
      </c>
      <c r="E917" s="1">
        <v>6083</v>
      </c>
      <c r="F917" s="1" t="s">
        <v>900</v>
      </c>
      <c r="G917" s="1">
        <v>2606102.9719999898</v>
      </c>
      <c r="H917" s="1">
        <v>1103831.598</v>
      </c>
      <c r="I917" s="1" t="s">
        <v>12</v>
      </c>
      <c r="Q917" s="1">
        <v>6234</v>
      </c>
    </row>
    <row r="918" spans="1:17">
      <c r="A918" s="1" t="s">
        <v>1060</v>
      </c>
      <c r="B918" s="1">
        <v>1985</v>
      </c>
      <c r="C918" s="1">
        <v>2</v>
      </c>
      <c r="D918" s="1" t="s">
        <v>1054</v>
      </c>
      <c r="E918" s="1">
        <v>6083</v>
      </c>
      <c r="F918" s="1" t="s">
        <v>900</v>
      </c>
      <c r="G918" s="1">
        <v>2605704.7340000002</v>
      </c>
      <c r="H918" s="1">
        <v>1106097.638</v>
      </c>
      <c r="I918" s="1" t="s">
        <v>12</v>
      </c>
      <c r="Q918" s="1">
        <v>6235</v>
      </c>
    </row>
    <row r="919" spans="1:17">
      <c r="A919" s="1" t="s">
        <v>1061</v>
      </c>
      <c r="B919" s="1">
        <v>1986</v>
      </c>
      <c r="C919" s="1">
        <v>0</v>
      </c>
      <c r="D919" s="1" t="s">
        <v>1054</v>
      </c>
      <c r="E919" s="1">
        <v>6083</v>
      </c>
      <c r="F919" s="1" t="s">
        <v>900</v>
      </c>
      <c r="G919" s="1">
        <v>2603452.4780000001</v>
      </c>
      <c r="H919" s="1">
        <v>1097032.3759999899</v>
      </c>
      <c r="I919" s="1" t="s">
        <v>12</v>
      </c>
      <c r="Q919" s="1">
        <v>6236</v>
      </c>
    </row>
    <row r="920" spans="1:17">
      <c r="A920" s="1" t="s">
        <v>1053</v>
      </c>
      <c r="B920" s="1">
        <v>1987</v>
      </c>
      <c r="C920" s="1">
        <v>0</v>
      </c>
      <c r="D920" s="1" t="s">
        <v>1053</v>
      </c>
      <c r="E920" s="1">
        <v>6084</v>
      </c>
      <c r="F920" s="1" t="s">
        <v>900</v>
      </c>
      <c r="G920" s="1">
        <v>2597365.1279999898</v>
      </c>
      <c r="H920" s="1">
        <v>1114341.78299999</v>
      </c>
      <c r="I920" s="1" t="s">
        <v>12</v>
      </c>
      <c r="Q920" s="1">
        <v>6110</v>
      </c>
    </row>
    <row r="921" spans="1:17">
      <c r="A921" s="1" t="s">
        <v>1062</v>
      </c>
      <c r="B921" s="1">
        <v>1988</v>
      </c>
      <c r="C921" s="1">
        <v>1</v>
      </c>
      <c r="D921" s="1" t="s">
        <v>1051</v>
      </c>
      <c r="E921" s="1">
        <v>6089</v>
      </c>
      <c r="F921" s="1" t="s">
        <v>900</v>
      </c>
      <c r="G921" s="1">
        <v>2594944.0830000001</v>
      </c>
      <c r="H921" s="1">
        <v>1114448.96</v>
      </c>
      <c r="I921" s="1" t="s">
        <v>12</v>
      </c>
      <c r="Q921" s="1">
        <v>6114</v>
      </c>
    </row>
    <row r="922" spans="1:17">
      <c r="A922" s="1" t="s">
        <v>1063</v>
      </c>
      <c r="B922" s="1">
        <v>1988</v>
      </c>
      <c r="C922" s="1">
        <v>2</v>
      </c>
      <c r="D922" s="1" t="s">
        <v>1051</v>
      </c>
      <c r="E922" s="1">
        <v>6089</v>
      </c>
      <c r="F922" s="1" t="s">
        <v>900</v>
      </c>
      <c r="G922" s="1">
        <v>2595948.86499999</v>
      </c>
      <c r="H922" s="1">
        <v>1114854.1240000001</v>
      </c>
      <c r="I922" s="1" t="s">
        <v>12</v>
      </c>
      <c r="Q922" s="1">
        <v>6248</v>
      </c>
    </row>
    <row r="923" spans="1:17">
      <c r="A923" s="1" t="s">
        <v>1064</v>
      </c>
      <c r="B923" s="1">
        <v>1991</v>
      </c>
      <c r="C923" s="1">
        <v>0</v>
      </c>
      <c r="D923" s="1" t="s">
        <v>1004</v>
      </c>
      <c r="E923" s="1">
        <v>6266</v>
      </c>
      <c r="F923" s="1" t="s">
        <v>900</v>
      </c>
      <c r="G923" s="1">
        <v>2593710.8299999898</v>
      </c>
      <c r="H923" s="1">
        <v>1117686.39499999</v>
      </c>
      <c r="I923" s="1" t="s">
        <v>12</v>
      </c>
      <c r="Q923" s="1">
        <v>6147</v>
      </c>
    </row>
    <row r="924" spans="1:17">
      <c r="A924" s="1" t="s">
        <v>1065</v>
      </c>
      <c r="B924" s="1">
        <v>1991</v>
      </c>
      <c r="C924" s="1">
        <v>2</v>
      </c>
      <c r="D924" s="1" t="s">
        <v>1004</v>
      </c>
      <c r="E924" s="1">
        <v>6266</v>
      </c>
      <c r="F924" s="1" t="s">
        <v>900</v>
      </c>
      <c r="G924" s="1">
        <v>2592844.6680000001</v>
      </c>
      <c r="H924" s="1">
        <v>1117731.48</v>
      </c>
      <c r="I924" s="1" t="s">
        <v>12</v>
      </c>
      <c r="Q924" s="1">
        <v>6245</v>
      </c>
    </row>
    <row r="925" spans="1:17">
      <c r="A925" s="1" t="s">
        <v>1066</v>
      </c>
      <c r="B925" s="1">
        <v>1991</v>
      </c>
      <c r="C925" s="1">
        <v>3</v>
      </c>
      <c r="D925" s="1" t="s">
        <v>1004</v>
      </c>
      <c r="E925" s="1">
        <v>6266</v>
      </c>
      <c r="F925" s="1" t="s">
        <v>900</v>
      </c>
      <c r="G925" s="1">
        <v>2593487.102</v>
      </c>
      <c r="H925" s="1">
        <v>1117836.5649999999</v>
      </c>
      <c r="I925" s="1" t="s">
        <v>12</v>
      </c>
      <c r="Q925" s="1">
        <v>6246</v>
      </c>
    </row>
    <row r="926" spans="1:17">
      <c r="A926" s="1" t="s">
        <v>1067</v>
      </c>
      <c r="B926" s="1">
        <v>1991</v>
      </c>
      <c r="C926" s="1">
        <v>4</v>
      </c>
      <c r="D926" s="1" t="s">
        <v>1004</v>
      </c>
      <c r="E926" s="1">
        <v>6266</v>
      </c>
      <c r="F926" s="1" t="s">
        <v>900</v>
      </c>
      <c r="G926" s="1">
        <v>2593474.3949999898</v>
      </c>
      <c r="H926" s="1">
        <v>1118232.10399999</v>
      </c>
      <c r="I926" s="1" t="s">
        <v>12</v>
      </c>
      <c r="Q926" s="1">
        <v>6211</v>
      </c>
    </row>
    <row r="927" spans="1:17">
      <c r="A927" s="1" t="s">
        <v>1068</v>
      </c>
      <c r="B927" s="1">
        <v>1991</v>
      </c>
      <c r="C927" s="1">
        <v>5</v>
      </c>
      <c r="D927" s="1" t="s">
        <v>1004</v>
      </c>
      <c r="E927" s="1">
        <v>6266</v>
      </c>
      <c r="F927" s="1" t="s">
        <v>900</v>
      </c>
      <c r="G927" s="1">
        <v>2592809.69</v>
      </c>
      <c r="H927" s="1">
        <v>1117303.344</v>
      </c>
      <c r="I927" s="1" t="s">
        <v>12</v>
      </c>
      <c r="Q927" s="1">
        <v>6252</v>
      </c>
    </row>
    <row r="928" spans="1:17">
      <c r="A928" s="1" t="s">
        <v>1069</v>
      </c>
      <c r="B928" s="1">
        <v>1992</v>
      </c>
      <c r="C928" s="1">
        <v>1</v>
      </c>
      <c r="D928" s="1" t="s">
        <v>1051</v>
      </c>
      <c r="E928" s="1">
        <v>6089</v>
      </c>
      <c r="F928" s="1" t="s">
        <v>900</v>
      </c>
      <c r="G928" s="1">
        <v>2595565.6680000001</v>
      </c>
      <c r="H928" s="1">
        <v>1116732.155</v>
      </c>
      <c r="I928" s="1" t="s">
        <v>12</v>
      </c>
      <c r="Q928" s="1">
        <v>6253</v>
      </c>
    </row>
    <row r="929" spans="1:17">
      <c r="A929" s="1" t="s">
        <v>1070</v>
      </c>
      <c r="B929" s="1">
        <v>1992</v>
      </c>
      <c r="C929" s="1">
        <v>0</v>
      </c>
      <c r="D929" s="1" t="s">
        <v>1004</v>
      </c>
      <c r="E929" s="1">
        <v>6266</v>
      </c>
      <c r="F929" s="1" t="s">
        <v>900</v>
      </c>
      <c r="G929" s="1">
        <v>2595404.8330000001</v>
      </c>
      <c r="H929" s="1">
        <v>1117416.3489999899</v>
      </c>
      <c r="I929" s="1" t="s">
        <v>12</v>
      </c>
      <c r="Q929" s="1">
        <v>6243</v>
      </c>
    </row>
    <row r="930" spans="1:17">
      <c r="A930" s="1" t="s">
        <v>1071</v>
      </c>
      <c r="B930" s="1">
        <v>1992</v>
      </c>
      <c r="C930" s="1">
        <v>2</v>
      </c>
      <c r="D930" s="1" t="s">
        <v>1004</v>
      </c>
      <c r="E930" s="1">
        <v>6266</v>
      </c>
      <c r="F930" s="1" t="s">
        <v>900</v>
      </c>
      <c r="G930" s="1">
        <v>2594829.0980000002</v>
      </c>
      <c r="H930" s="1">
        <v>1117664.3319999899</v>
      </c>
      <c r="I930" s="1" t="s">
        <v>12</v>
      </c>
      <c r="Q930" s="1">
        <v>6217</v>
      </c>
    </row>
    <row r="931" spans="1:17">
      <c r="A931" s="1" t="s">
        <v>1072</v>
      </c>
      <c r="B931" s="1">
        <v>1992</v>
      </c>
      <c r="C931" s="1">
        <v>3</v>
      </c>
      <c r="D931" s="1" t="s">
        <v>1004</v>
      </c>
      <c r="E931" s="1">
        <v>6266</v>
      </c>
      <c r="F931" s="1" t="s">
        <v>900</v>
      </c>
      <c r="G931" s="1">
        <v>2594726.8799999901</v>
      </c>
      <c r="H931" s="1">
        <v>1117766.1369999901</v>
      </c>
      <c r="I931" s="1" t="s">
        <v>12</v>
      </c>
      <c r="Q931" s="1">
        <v>6218</v>
      </c>
    </row>
    <row r="932" spans="1:17">
      <c r="A932" s="1" t="s">
        <v>1073</v>
      </c>
      <c r="B932" s="1">
        <v>1993</v>
      </c>
      <c r="C932" s="1">
        <v>2</v>
      </c>
      <c r="D932" s="1" t="s">
        <v>1074</v>
      </c>
      <c r="E932" s="1">
        <v>6024</v>
      </c>
      <c r="F932" s="1" t="s">
        <v>900</v>
      </c>
      <c r="G932" s="1">
        <v>2592111.4270000001</v>
      </c>
      <c r="H932" s="1">
        <v>1114862.3429999901</v>
      </c>
      <c r="I932" s="1" t="s">
        <v>12</v>
      </c>
      <c r="Q932" s="1">
        <v>6145</v>
      </c>
    </row>
    <row r="933" spans="1:17">
      <c r="A933" s="1" t="s">
        <v>1075</v>
      </c>
      <c r="B933" s="1">
        <v>1993</v>
      </c>
      <c r="C933" s="1">
        <v>0</v>
      </c>
      <c r="D933" s="1" t="s">
        <v>1075</v>
      </c>
      <c r="E933" s="1">
        <v>6267</v>
      </c>
      <c r="F933" s="1" t="s">
        <v>900</v>
      </c>
      <c r="G933" s="1">
        <v>2592077.9659999898</v>
      </c>
      <c r="H933" s="1">
        <v>1116072.5460000001</v>
      </c>
      <c r="I933" s="1" t="s">
        <v>12</v>
      </c>
      <c r="Q933" s="1">
        <v>6146</v>
      </c>
    </row>
    <row r="934" spans="1:17">
      <c r="A934" s="1" t="s">
        <v>1076</v>
      </c>
      <c r="B934" s="1">
        <v>1994</v>
      </c>
      <c r="C934" s="1">
        <v>2</v>
      </c>
      <c r="D934" s="1" t="s">
        <v>1074</v>
      </c>
      <c r="E934" s="1">
        <v>6024</v>
      </c>
      <c r="F934" s="1" t="s">
        <v>900</v>
      </c>
      <c r="G934" s="1">
        <v>2590530.8220000002</v>
      </c>
      <c r="H934" s="1">
        <v>1117260.2049999901</v>
      </c>
      <c r="I934" s="1" t="s">
        <v>12</v>
      </c>
      <c r="Q934" s="1">
        <v>6133</v>
      </c>
    </row>
    <row r="935" spans="1:17">
      <c r="A935" s="1" t="s">
        <v>1077</v>
      </c>
      <c r="B935" s="1">
        <v>1996</v>
      </c>
      <c r="C935" s="1">
        <v>0</v>
      </c>
      <c r="D935" s="1" t="s">
        <v>1074</v>
      </c>
      <c r="E935" s="1">
        <v>6024</v>
      </c>
      <c r="F935" s="1" t="s">
        <v>900</v>
      </c>
      <c r="G935" s="1">
        <v>2590274.62</v>
      </c>
      <c r="H935" s="1">
        <v>1115343.1510000001</v>
      </c>
      <c r="I935" s="1" t="s">
        <v>12</v>
      </c>
      <c r="Q935" s="1">
        <v>6154</v>
      </c>
    </row>
    <row r="936" spans="1:17">
      <c r="A936" s="1" t="s">
        <v>1078</v>
      </c>
      <c r="B936" s="1">
        <v>1996</v>
      </c>
      <c r="C936" s="1">
        <v>1</v>
      </c>
      <c r="D936" s="1" t="s">
        <v>1074</v>
      </c>
      <c r="E936" s="1">
        <v>6024</v>
      </c>
      <c r="F936" s="1" t="s">
        <v>900</v>
      </c>
      <c r="G936" s="1">
        <v>2586861.182</v>
      </c>
      <c r="H936" s="1">
        <v>1115114.4380000001</v>
      </c>
      <c r="I936" s="1" t="s">
        <v>12</v>
      </c>
      <c r="Q936" s="1">
        <v>6156</v>
      </c>
    </row>
    <row r="937" spans="1:17">
      <c r="A937" s="1" t="s">
        <v>1079</v>
      </c>
      <c r="B937" s="1">
        <v>1996</v>
      </c>
      <c r="C937" s="1">
        <v>2</v>
      </c>
      <c r="D937" s="1" t="s">
        <v>1074</v>
      </c>
      <c r="E937" s="1">
        <v>6024</v>
      </c>
      <c r="F937" s="1" t="s">
        <v>900</v>
      </c>
      <c r="G937" s="1">
        <v>2587586.2489999998</v>
      </c>
      <c r="H937" s="1">
        <v>1115933.4059999899</v>
      </c>
      <c r="I937" s="1" t="s">
        <v>12</v>
      </c>
      <c r="Q937" s="1">
        <v>6156</v>
      </c>
    </row>
    <row r="938" spans="1:17">
      <c r="A938" s="1" t="s">
        <v>1080</v>
      </c>
      <c r="B938" s="1">
        <v>1996</v>
      </c>
      <c r="C938" s="1">
        <v>3</v>
      </c>
      <c r="D938" s="1" t="s">
        <v>1074</v>
      </c>
      <c r="E938" s="1">
        <v>6024</v>
      </c>
      <c r="F938" s="1" t="s">
        <v>900</v>
      </c>
      <c r="G938" s="1">
        <v>2585881.7999999998</v>
      </c>
      <c r="H938" s="1">
        <v>1113961.0819999899</v>
      </c>
      <c r="I938" s="1" t="s">
        <v>12</v>
      </c>
      <c r="Q938" s="1">
        <v>6122</v>
      </c>
    </row>
    <row r="939" spans="1:17">
      <c r="A939" s="1" t="s">
        <v>1081</v>
      </c>
      <c r="B939" s="1">
        <v>1996</v>
      </c>
      <c r="C939" s="1">
        <v>4</v>
      </c>
      <c r="D939" s="1" t="s">
        <v>1074</v>
      </c>
      <c r="E939" s="1">
        <v>6024</v>
      </c>
      <c r="F939" s="1" t="s">
        <v>900</v>
      </c>
      <c r="G939" s="1">
        <v>2590817.86499999</v>
      </c>
      <c r="H939" s="1">
        <v>1113834.6680000001</v>
      </c>
      <c r="I939" s="1" t="s">
        <v>12</v>
      </c>
      <c r="Q939" s="1">
        <v>6123</v>
      </c>
    </row>
    <row r="940" spans="1:17">
      <c r="A940" s="1" t="s">
        <v>1082</v>
      </c>
      <c r="B940" s="1">
        <v>1996</v>
      </c>
      <c r="C940" s="1">
        <v>5</v>
      </c>
      <c r="D940" s="1" t="s">
        <v>1074</v>
      </c>
      <c r="E940" s="1">
        <v>6024</v>
      </c>
      <c r="F940" s="1" t="s">
        <v>900</v>
      </c>
      <c r="G940" s="1">
        <v>2591573.5329999998</v>
      </c>
      <c r="H940" s="1">
        <v>1117033.554</v>
      </c>
      <c r="I940" s="1" t="s">
        <v>12</v>
      </c>
      <c r="Q940" s="1">
        <v>6125</v>
      </c>
    </row>
    <row r="941" spans="1:17">
      <c r="A941" s="1" t="s">
        <v>1083</v>
      </c>
      <c r="B941" s="1">
        <v>1996</v>
      </c>
      <c r="C941" s="1">
        <v>6</v>
      </c>
      <c r="D941" s="1" t="s">
        <v>1074</v>
      </c>
      <c r="E941" s="1">
        <v>6024</v>
      </c>
      <c r="F941" s="1" t="s">
        <v>900</v>
      </c>
      <c r="G941" s="1">
        <v>2591126.0780000002</v>
      </c>
      <c r="H941" s="1">
        <v>1114447.425</v>
      </c>
      <c r="I941" s="1" t="s">
        <v>12</v>
      </c>
      <c r="Q941" s="1">
        <v>6244</v>
      </c>
    </row>
    <row r="942" spans="1:17">
      <c r="A942" s="1" t="s">
        <v>1084</v>
      </c>
      <c r="B942" s="1">
        <v>1996</v>
      </c>
      <c r="C942" s="1">
        <v>7</v>
      </c>
      <c r="D942" s="1" t="s">
        <v>1074</v>
      </c>
      <c r="E942" s="1">
        <v>6024</v>
      </c>
      <c r="F942" s="1" t="s">
        <v>900</v>
      </c>
      <c r="G942" s="1">
        <v>2591406.2039999999</v>
      </c>
      <c r="H942" s="1">
        <v>1115296.453</v>
      </c>
      <c r="I942" s="1" t="s">
        <v>12</v>
      </c>
      <c r="Q942" s="1">
        <v>4915</v>
      </c>
    </row>
    <row r="943" spans="1:17">
      <c r="A943" s="1" t="s">
        <v>1085</v>
      </c>
      <c r="B943" s="1">
        <v>1997</v>
      </c>
      <c r="C943" s="1">
        <v>0</v>
      </c>
      <c r="D943" s="1" t="s">
        <v>1074</v>
      </c>
      <c r="E943" s="1">
        <v>6024</v>
      </c>
      <c r="F943" s="1" t="s">
        <v>900</v>
      </c>
      <c r="G943" s="1">
        <v>2588865.6499999901</v>
      </c>
      <c r="H943" s="1">
        <v>1114661.3740000001</v>
      </c>
      <c r="I943" s="1" t="s">
        <v>12</v>
      </c>
      <c r="Q943" s="1">
        <v>6264</v>
      </c>
    </row>
    <row r="944" spans="1:17">
      <c r="A944" s="1" t="s">
        <v>1086</v>
      </c>
      <c r="B944" s="1">
        <v>1997</v>
      </c>
      <c r="C944" s="1">
        <v>1</v>
      </c>
      <c r="D944" s="1" t="s">
        <v>1074</v>
      </c>
      <c r="E944" s="1">
        <v>6024</v>
      </c>
      <c r="F944" s="1" t="s">
        <v>900</v>
      </c>
      <c r="G944" s="1">
        <v>2590550.7699999898</v>
      </c>
      <c r="H944" s="1">
        <v>1109371.4439999899</v>
      </c>
      <c r="I944" s="1" t="s">
        <v>12</v>
      </c>
      <c r="Q944" s="1">
        <v>6260</v>
      </c>
    </row>
    <row r="945" spans="1:17">
      <c r="A945" s="1" t="s">
        <v>1087</v>
      </c>
      <c r="B945" s="1">
        <v>1997</v>
      </c>
      <c r="C945" s="1">
        <v>2</v>
      </c>
      <c r="D945" s="1" t="s">
        <v>1074</v>
      </c>
      <c r="E945" s="1">
        <v>6024</v>
      </c>
      <c r="F945" s="1" t="s">
        <v>900</v>
      </c>
      <c r="G945" s="1">
        <v>2589661.1179999998</v>
      </c>
      <c r="H945" s="1">
        <v>1114899.602</v>
      </c>
      <c r="I945" s="1" t="s">
        <v>12</v>
      </c>
      <c r="Q945" s="1">
        <v>6260</v>
      </c>
    </row>
    <row r="946" spans="1:17">
      <c r="A946" s="1" t="s">
        <v>1088</v>
      </c>
      <c r="B946" s="1">
        <v>2000</v>
      </c>
      <c r="C946" s="1">
        <v>0</v>
      </c>
      <c r="D946" s="1" t="s">
        <v>1088</v>
      </c>
      <c r="E946" s="1">
        <v>6458</v>
      </c>
      <c r="F946" s="1" t="s">
        <v>1089</v>
      </c>
      <c r="G946" s="1">
        <v>2561032.5299999998</v>
      </c>
      <c r="H946" s="1">
        <v>1204681.60099999</v>
      </c>
      <c r="I946" s="1" t="s">
        <v>12</v>
      </c>
      <c r="Q946" s="1">
        <v>6260</v>
      </c>
    </row>
    <row r="947" spans="1:17">
      <c r="A947" s="1" t="s">
        <v>1090</v>
      </c>
      <c r="B947" s="1">
        <v>2012</v>
      </c>
      <c r="C947" s="1">
        <v>0</v>
      </c>
      <c r="D947" s="1" t="s">
        <v>1091</v>
      </c>
      <c r="E947" s="1">
        <v>6416</v>
      </c>
      <c r="F947" s="1" t="s">
        <v>1089</v>
      </c>
      <c r="G947" s="1">
        <v>2557284.84499999</v>
      </c>
      <c r="H947" s="1">
        <v>1203121.5249999899</v>
      </c>
      <c r="I947" s="1" t="s">
        <v>12</v>
      </c>
      <c r="Q947" s="1">
        <v>6262</v>
      </c>
    </row>
    <row r="948" spans="1:17">
      <c r="A948" s="1" t="s">
        <v>1092</v>
      </c>
      <c r="B948" s="1">
        <v>2013</v>
      </c>
      <c r="C948" s="1">
        <v>0</v>
      </c>
      <c r="D948" s="1" t="s">
        <v>1091</v>
      </c>
      <c r="E948" s="1">
        <v>6416</v>
      </c>
      <c r="F948" s="1" t="s">
        <v>1089</v>
      </c>
      <c r="G948" s="1">
        <v>2556118.2250000001</v>
      </c>
      <c r="H948" s="1">
        <v>1201858.6640000001</v>
      </c>
      <c r="I948" s="1" t="s">
        <v>12</v>
      </c>
      <c r="Q948" s="1">
        <v>6263</v>
      </c>
    </row>
    <row r="949" spans="1:17">
      <c r="A949" s="1" t="s">
        <v>1093</v>
      </c>
      <c r="B949" s="1">
        <v>2014</v>
      </c>
      <c r="C949" s="1">
        <v>0</v>
      </c>
      <c r="D949" s="1" t="s">
        <v>1091</v>
      </c>
      <c r="E949" s="1">
        <v>6416</v>
      </c>
      <c r="F949" s="1" t="s">
        <v>1089</v>
      </c>
      <c r="G949" s="1">
        <v>2554448.3299999898</v>
      </c>
      <c r="H949" s="1">
        <v>1201852.0929999901</v>
      </c>
      <c r="I949" s="1" t="s">
        <v>12</v>
      </c>
      <c r="Q949" s="1">
        <v>6265</v>
      </c>
    </row>
    <row r="950" spans="1:17">
      <c r="A950" s="1" t="s">
        <v>1094</v>
      </c>
      <c r="B950" s="1">
        <v>2015</v>
      </c>
      <c r="C950" s="1">
        <v>0</v>
      </c>
      <c r="D950" s="1" t="s">
        <v>1095</v>
      </c>
      <c r="E950" s="1">
        <v>6404</v>
      </c>
      <c r="F950" s="1" t="s">
        <v>1089</v>
      </c>
      <c r="G950" s="1">
        <v>2555709.2009999999</v>
      </c>
      <c r="H950" s="1">
        <v>1200456.32099999</v>
      </c>
      <c r="I950" s="1" t="s">
        <v>12</v>
      </c>
      <c r="Q950" s="1">
        <v>6143</v>
      </c>
    </row>
    <row r="951" spans="1:17">
      <c r="A951" s="1" t="s">
        <v>1096</v>
      </c>
      <c r="B951" s="1">
        <v>2016</v>
      </c>
      <c r="C951" s="1">
        <v>0</v>
      </c>
      <c r="D951" s="1" t="s">
        <v>1096</v>
      </c>
      <c r="E951" s="1">
        <v>6408</v>
      </c>
      <c r="F951" s="1" t="s">
        <v>1089</v>
      </c>
      <c r="G951" s="1">
        <v>2554903.6999999899</v>
      </c>
      <c r="H951" s="1">
        <v>1199264.6440000001</v>
      </c>
      <c r="I951" s="1" t="s">
        <v>12</v>
      </c>
      <c r="Q951" s="1">
        <v>6247</v>
      </c>
    </row>
    <row r="952" spans="1:17">
      <c r="A952" s="1" t="s">
        <v>1095</v>
      </c>
      <c r="B952" s="1">
        <v>2017</v>
      </c>
      <c r="C952" s="1">
        <v>0</v>
      </c>
      <c r="D952" s="1" t="s">
        <v>1095</v>
      </c>
      <c r="E952" s="1">
        <v>6404</v>
      </c>
      <c r="F952" s="1" t="s">
        <v>1089</v>
      </c>
      <c r="G952" s="1">
        <v>2554208.7129999902</v>
      </c>
      <c r="H952" s="1">
        <v>1200213.9409999901</v>
      </c>
      <c r="I952" s="1" t="s">
        <v>12</v>
      </c>
      <c r="Q952" s="1">
        <v>6153</v>
      </c>
    </row>
    <row r="953" spans="1:17">
      <c r="A953" s="1" t="s">
        <v>1097</v>
      </c>
      <c r="B953" s="1">
        <v>2019</v>
      </c>
      <c r="C953" s="1">
        <v>0</v>
      </c>
      <c r="D953" s="1" t="s">
        <v>1097</v>
      </c>
      <c r="E953" s="1">
        <v>6413</v>
      </c>
      <c r="F953" s="1" t="s">
        <v>1089</v>
      </c>
      <c r="G953" s="1">
        <v>2552164.9149999898</v>
      </c>
      <c r="H953" s="1">
        <v>1203148.7279999999</v>
      </c>
      <c r="I953" s="1" t="s">
        <v>12</v>
      </c>
      <c r="Q953" s="1">
        <v>6242</v>
      </c>
    </row>
    <row r="954" spans="1:17">
      <c r="A954" s="1" t="s">
        <v>1098</v>
      </c>
      <c r="B954" s="1">
        <v>2019</v>
      </c>
      <c r="C954" s="1">
        <v>2</v>
      </c>
      <c r="D954" s="1" t="s">
        <v>1097</v>
      </c>
      <c r="E954" s="1">
        <v>6413</v>
      </c>
      <c r="F954" s="1" t="s">
        <v>1089</v>
      </c>
      <c r="G954" s="1">
        <v>2552338.3489999902</v>
      </c>
      <c r="H954" s="1">
        <v>1201999.3389999999</v>
      </c>
      <c r="I954" s="1" t="s">
        <v>12</v>
      </c>
      <c r="Q954" s="1">
        <v>4806</v>
      </c>
    </row>
    <row r="955" spans="1:17">
      <c r="A955" s="1" t="s">
        <v>1099</v>
      </c>
      <c r="B955" s="1">
        <v>2022</v>
      </c>
      <c r="C955" s="1">
        <v>0</v>
      </c>
      <c r="D955" s="1" t="s">
        <v>1100</v>
      </c>
      <c r="E955" s="1">
        <v>6417</v>
      </c>
      <c r="F955" s="1" t="s">
        <v>1089</v>
      </c>
      <c r="G955" s="1">
        <v>2552555.93899999</v>
      </c>
      <c r="H955" s="1">
        <v>1197935.568</v>
      </c>
      <c r="I955" s="1" t="s">
        <v>12</v>
      </c>
      <c r="Q955" s="1">
        <v>6260</v>
      </c>
    </row>
    <row r="956" spans="1:17">
      <c r="A956" s="1" t="s">
        <v>1101</v>
      </c>
      <c r="B956" s="1">
        <v>2023</v>
      </c>
      <c r="C956" s="1">
        <v>0</v>
      </c>
      <c r="D956" s="1" t="s">
        <v>1100</v>
      </c>
      <c r="E956" s="1">
        <v>6417</v>
      </c>
      <c r="F956" s="1" t="s">
        <v>1089</v>
      </c>
      <c r="G956" s="1">
        <v>2549856.9909999999</v>
      </c>
      <c r="H956" s="1">
        <v>1194883.99599999</v>
      </c>
      <c r="I956" s="1" t="s">
        <v>12</v>
      </c>
      <c r="Q956" s="1">
        <v>6144</v>
      </c>
    </row>
    <row r="957" spans="1:17">
      <c r="A957" s="1" t="s">
        <v>1102</v>
      </c>
      <c r="B957" s="1">
        <v>2024</v>
      </c>
      <c r="C957" s="1">
        <v>0</v>
      </c>
      <c r="D957" s="1" t="s">
        <v>1100</v>
      </c>
      <c r="E957" s="1">
        <v>6417</v>
      </c>
      <c r="F957" s="1" t="s">
        <v>1089</v>
      </c>
      <c r="G957" s="1">
        <v>2549323.4530000002</v>
      </c>
      <c r="H957" s="1">
        <v>1194044.82099999</v>
      </c>
      <c r="I957" s="1" t="s">
        <v>12</v>
      </c>
      <c r="Q957" s="1">
        <v>6152</v>
      </c>
    </row>
    <row r="958" spans="1:17">
      <c r="A958" s="1" t="s">
        <v>1103</v>
      </c>
      <c r="B958" s="1">
        <v>2025</v>
      </c>
      <c r="C958" s="1">
        <v>0</v>
      </c>
      <c r="D958" s="1" t="s">
        <v>1100</v>
      </c>
      <c r="E958" s="1">
        <v>6417</v>
      </c>
      <c r="F958" s="1" t="s">
        <v>1089</v>
      </c>
      <c r="G958" s="1">
        <v>2550258.3130000001</v>
      </c>
      <c r="H958" s="1">
        <v>1194665.94</v>
      </c>
      <c r="I958" s="1" t="s">
        <v>12</v>
      </c>
      <c r="Q958" s="1">
        <v>6126</v>
      </c>
    </row>
    <row r="959" spans="1:17">
      <c r="A959" s="1" t="s">
        <v>1104</v>
      </c>
      <c r="B959" s="1">
        <v>2027</v>
      </c>
      <c r="C959" s="1">
        <v>2</v>
      </c>
      <c r="D959" s="1" t="s">
        <v>1100</v>
      </c>
      <c r="E959" s="1">
        <v>6417</v>
      </c>
      <c r="F959" s="1" t="s">
        <v>1089</v>
      </c>
      <c r="G959" s="1">
        <v>2547156.6849999898</v>
      </c>
      <c r="H959" s="1">
        <v>1194271.6539999901</v>
      </c>
      <c r="I959" s="1" t="s">
        <v>12</v>
      </c>
      <c r="Q959" s="1">
        <v>6130</v>
      </c>
    </row>
    <row r="960" spans="1:17">
      <c r="A960" s="1" t="s">
        <v>1105</v>
      </c>
      <c r="B960" s="1">
        <v>2027</v>
      </c>
      <c r="C960" s="1">
        <v>3</v>
      </c>
      <c r="D960" s="1" t="s">
        <v>1100</v>
      </c>
      <c r="E960" s="1">
        <v>6417</v>
      </c>
      <c r="F960" s="1" t="s">
        <v>1089</v>
      </c>
      <c r="G960" s="1">
        <v>2547205.8130000001</v>
      </c>
      <c r="H960" s="1">
        <v>1193291.3829999999</v>
      </c>
      <c r="I960" s="1" t="s">
        <v>12</v>
      </c>
      <c r="Q960" s="1">
        <v>6132</v>
      </c>
    </row>
    <row r="961" spans="1:17">
      <c r="A961" s="1" t="s">
        <v>1106</v>
      </c>
      <c r="B961" s="1">
        <v>2028</v>
      </c>
      <c r="C961" s="1">
        <v>0</v>
      </c>
      <c r="D961" s="1" t="s">
        <v>1100</v>
      </c>
      <c r="E961" s="1">
        <v>6417</v>
      </c>
      <c r="F961" s="1" t="s">
        <v>1089</v>
      </c>
      <c r="G961" s="1">
        <v>2547897.1839999999</v>
      </c>
      <c r="H961" s="1">
        <v>1192176.64099999</v>
      </c>
      <c r="I961" s="1" t="s">
        <v>12</v>
      </c>
      <c r="Q961" s="1">
        <v>6142</v>
      </c>
    </row>
    <row r="962" spans="1:17">
      <c r="A962" s="1" t="s">
        <v>1107</v>
      </c>
      <c r="B962" s="1">
        <v>2034</v>
      </c>
      <c r="C962" s="1">
        <v>0</v>
      </c>
      <c r="D962" s="1" t="s">
        <v>1088</v>
      </c>
      <c r="E962" s="1">
        <v>6458</v>
      </c>
      <c r="F962" s="1" t="s">
        <v>1089</v>
      </c>
      <c r="G962" s="1">
        <v>2558160.2799999998</v>
      </c>
      <c r="H962" s="1">
        <v>1204174.2609999999</v>
      </c>
      <c r="I962" s="1" t="s">
        <v>12</v>
      </c>
      <c r="Q962" s="1">
        <v>6460</v>
      </c>
    </row>
    <row r="963" spans="1:17">
      <c r="A963" s="1" t="s">
        <v>1108</v>
      </c>
      <c r="B963" s="1">
        <v>2035</v>
      </c>
      <c r="C963" s="1">
        <v>0</v>
      </c>
      <c r="D963" s="1" t="s">
        <v>1088</v>
      </c>
      <c r="E963" s="1">
        <v>6458</v>
      </c>
      <c r="F963" s="1" t="s">
        <v>1089</v>
      </c>
      <c r="G963" s="1">
        <v>2557264.1349999998</v>
      </c>
      <c r="H963" s="1">
        <v>1203991.385</v>
      </c>
      <c r="I963" s="1" t="s">
        <v>12</v>
      </c>
      <c r="Q963" s="1">
        <v>6490</v>
      </c>
    </row>
    <row r="964" spans="1:17">
      <c r="A964" s="1" t="s">
        <v>1109</v>
      </c>
      <c r="B964" s="1">
        <v>2036</v>
      </c>
      <c r="C964" s="1">
        <v>0</v>
      </c>
      <c r="D964" s="1" t="s">
        <v>1088</v>
      </c>
      <c r="E964" s="1">
        <v>6458</v>
      </c>
      <c r="F964" s="1" t="s">
        <v>1089</v>
      </c>
      <c r="G964" s="1">
        <v>2556716.3199999998</v>
      </c>
      <c r="H964" s="1">
        <v>1203439.35099999</v>
      </c>
      <c r="I964" s="1" t="s">
        <v>12</v>
      </c>
      <c r="Q964" s="1">
        <v>6468</v>
      </c>
    </row>
    <row r="965" spans="1:17">
      <c r="A965" s="1" t="s">
        <v>1110</v>
      </c>
      <c r="B965" s="1">
        <v>2037</v>
      </c>
      <c r="C965" s="1">
        <v>2</v>
      </c>
      <c r="D965" s="1" t="s">
        <v>1097</v>
      </c>
      <c r="E965" s="1">
        <v>6413</v>
      </c>
      <c r="F965" s="1" t="s">
        <v>1089</v>
      </c>
      <c r="G965" s="1">
        <v>2554242.824</v>
      </c>
      <c r="H965" s="1">
        <v>1204127.4239999901</v>
      </c>
      <c r="I965" s="1" t="s">
        <v>12</v>
      </c>
      <c r="Q965" s="1">
        <v>6463</v>
      </c>
    </row>
    <row r="966" spans="1:17">
      <c r="A966" s="1" t="s">
        <v>1111</v>
      </c>
      <c r="B966" s="1">
        <v>2037</v>
      </c>
      <c r="C966" s="1">
        <v>0</v>
      </c>
      <c r="D966" s="1" t="s">
        <v>1112</v>
      </c>
      <c r="E966" s="1">
        <v>6487</v>
      </c>
      <c r="F966" s="1" t="s">
        <v>1089</v>
      </c>
      <c r="G966" s="1">
        <v>2554989.66899999</v>
      </c>
      <c r="H966" s="1">
        <v>1204837.2549999901</v>
      </c>
      <c r="I966" s="1" t="s">
        <v>12</v>
      </c>
      <c r="Q966" s="1">
        <v>6472</v>
      </c>
    </row>
    <row r="967" spans="1:17">
      <c r="A967" s="1" t="s">
        <v>1113</v>
      </c>
      <c r="B967" s="1">
        <v>2042</v>
      </c>
      <c r="C967" s="1">
        <v>0</v>
      </c>
      <c r="D967" s="1" t="s">
        <v>1088</v>
      </c>
      <c r="E967" s="1">
        <v>6458</v>
      </c>
      <c r="F967" s="1" t="s">
        <v>1089</v>
      </c>
      <c r="G967" s="1">
        <v>2559583.0549999899</v>
      </c>
      <c r="H967" s="1">
        <v>1207372.71</v>
      </c>
      <c r="I967" s="1" t="s">
        <v>12</v>
      </c>
      <c r="Q967" s="1">
        <v>6454</v>
      </c>
    </row>
    <row r="968" spans="1:17">
      <c r="A968" s="1" t="s">
        <v>1114</v>
      </c>
      <c r="B968" s="1">
        <v>2043</v>
      </c>
      <c r="C968" s="1">
        <v>0</v>
      </c>
      <c r="D968" s="1" t="s">
        <v>1112</v>
      </c>
      <c r="E968" s="1">
        <v>6487</v>
      </c>
      <c r="F968" s="1" t="s">
        <v>1089</v>
      </c>
      <c r="G968" s="1">
        <v>2558294.5689999899</v>
      </c>
      <c r="H968" s="1">
        <v>1208752.4039999901</v>
      </c>
      <c r="I968" s="1" t="s">
        <v>12</v>
      </c>
      <c r="Q968" s="1">
        <v>6487</v>
      </c>
    </row>
    <row r="969" spans="1:17">
      <c r="A969" s="1" t="s">
        <v>1115</v>
      </c>
      <c r="B969" s="1">
        <v>2046</v>
      </c>
      <c r="C969" s="1">
        <v>0</v>
      </c>
      <c r="D969" s="1" t="s">
        <v>1112</v>
      </c>
      <c r="E969" s="1">
        <v>6487</v>
      </c>
      <c r="F969" s="1" t="s">
        <v>1089</v>
      </c>
      <c r="G969" s="1">
        <v>2559140.7850000001</v>
      </c>
      <c r="H969" s="1">
        <v>1210437.693</v>
      </c>
      <c r="I969" s="1" t="s">
        <v>12</v>
      </c>
      <c r="Q969" s="1">
        <v>6476</v>
      </c>
    </row>
    <row r="970" spans="1:17">
      <c r="A970" s="1" t="s">
        <v>1116</v>
      </c>
      <c r="B970" s="1">
        <v>2052</v>
      </c>
      <c r="C970" s="1">
        <v>0</v>
      </c>
      <c r="D970" s="1" t="s">
        <v>1112</v>
      </c>
      <c r="E970" s="1">
        <v>6487</v>
      </c>
      <c r="F970" s="1" t="s">
        <v>1089</v>
      </c>
      <c r="G970" s="1">
        <v>2558117.14099999</v>
      </c>
      <c r="H970" s="1">
        <v>1211782.4750000001</v>
      </c>
      <c r="I970" s="1" t="s">
        <v>12</v>
      </c>
      <c r="Q970" s="1">
        <v>6482</v>
      </c>
    </row>
    <row r="971" spans="1:17">
      <c r="A971" s="1" t="s">
        <v>1117</v>
      </c>
      <c r="B971" s="1">
        <v>2052</v>
      </c>
      <c r="C971" s="1">
        <v>2</v>
      </c>
      <c r="D971" s="1" t="s">
        <v>1112</v>
      </c>
      <c r="E971" s="1">
        <v>6487</v>
      </c>
      <c r="F971" s="1" t="s">
        <v>1089</v>
      </c>
      <c r="G971" s="1">
        <v>2556784.87099999</v>
      </c>
      <c r="H971" s="1">
        <v>1213695.43899999</v>
      </c>
      <c r="I971" s="1" t="s">
        <v>12</v>
      </c>
      <c r="Q971" s="1">
        <v>6493</v>
      </c>
    </row>
    <row r="972" spans="1:17">
      <c r="A972" s="1" t="s">
        <v>1118</v>
      </c>
      <c r="B972" s="1">
        <v>2053</v>
      </c>
      <c r="C972" s="1">
        <v>0</v>
      </c>
      <c r="D972" s="1" t="s">
        <v>1112</v>
      </c>
      <c r="E972" s="1">
        <v>6487</v>
      </c>
      <c r="F972" s="1" t="s">
        <v>1089</v>
      </c>
      <c r="G972" s="1">
        <v>2559427.35399999</v>
      </c>
      <c r="H972" s="1">
        <v>1212409.1359999999</v>
      </c>
      <c r="I972" s="1" t="s">
        <v>12</v>
      </c>
      <c r="Q972" s="1">
        <v>6461</v>
      </c>
    </row>
    <row r="973" spans="1:17">
      <c r="A973" s="1" t="s">
        <v>1119</v>
      </c>
      <c r="B973" s="1">
        <v>2054</v>
      </c>
      <c r="C973" s="1">
        <v>0</v>
      </c>
      <c r="D973" s="1" t="s">
        <v>1112</v>
      </c>
      <c r="E973" s="1">
        <v>6487</v>
      </c>
      <c r="F973" s="1" t="s">
        <v>1089</v>
      </c>
      <c r="G973" s="1">
        <v>2561604.7439999902</v>
      </c>
      <c r="H973" s="1">
        <v>1212953.7239999899</v>
      </c>
      <c r="I973" s="1" t="s">
        <v>12</v>
      </c>
      <c r="Q973" s="1">
        <v>6491</v>
      </c>
    </row>
    <row r="974" spans="1:17">
      <c r="A974" s="1" t="s">
        <v>1120</v>
      </c>
      <c r="B974" s="1">
        <v>2054</v>
      </c>
      <c r="C974" s="1">
        <v>2</v>
      </c>
      <c r="D974" s="1" t="s">
        <v>1112</v>
      </c>
      <c r="E974" s="1">
        <v>6487</v>
      </c>
      <c r="F974" s="1" t="s">
        <v>1089</v>
      </c>
      <c r="G974" s="1">
        <v>2561864.4299999899</v>
      </c>
      <c r="H974" s="1">
        <v>1214633.223</v>
      </c>
      <c r="I974" s="1" t="s">
        <v>12</v>
      </c>
      <c r="Q974" s="1">
        <v>6467</v>
      </c>
    </row>
    <row r="975" spans="1:17">
      <c r="A975" s="1" t="s">
        <v>1121</v>
      </c>
      <c r="B975" s="1">
        <v>2056</v>
      </c>
      <c r="C975" s="1">
        <v>0</v>
      </c>
      <c r="D975" s="1" t="s">
        <v>1112</v>
      </c>
      <c r="E975" s="1">
        <v>6487</v>
      </c>
      <c r="F975" s="1" t="s">
        <v>1089</v>
      </c>
      <c r="G975" s="1">
        <v>2563689.6299999901</v>
      </c>
      <c r="H975" s="1">
        <v>1213641.004</v>
      </c>
      <c r="I975" s="1" t="s">
        <v>12</v>
      </c>
      <c r="Q975" s="1">
        <v>6469</v>
      </c>
    </row>
    <row r="976" spans="1:17">
      <c r="A976" s="1" t="s">
        <v>1122</v>
      </c>
      <c r="B976" s="1">
        <v>2057</v>
      </c>
      <c r="C976" s="1">
        <v>0</v>
      </c>
      <c r="D976" s="1" t="s">
        <v>1112</v>
      </c>
      <c r="E976" s="1">
        <v>6487</v>
      </c>
      <c r="F976" s="1" t="s">
        <v>1089</v>
      </c>
      <c r="G976" s="1">
        <v>2564525.8289999999</v>
      </c>
      <c r="H976" s="1">
        <v>1213844.203</v>
      </c>
      <c r="I976" s="1" t="s">
        <v>12</v>
      </c>
      <c r="Q976" s="1">
        <v>6462</v>
      </c>
    </row>
    <row r="977" spans="1:17">
      <c r="A977" s="1" t="s">
        <v>1123</v>
      </c>
      <c r="B977" s="1">
        <v>2058</v>
      </c>
      <c r="C977" s="1">
        <v>0</v>
      </c>
      <c r="D977" s="1" t="s">
        <v>1112</v>
      </c>
      <c r="E977" s="1">
        <v>6487</v>
      </c>
      <c r="F977" s="1" t="s">
        <v>1089</v>
      </c>
      <c r="G977" s="1">
        <v>2565699.3679999998</v>
      </c>
      <c r="H977" s="1">
        <v>1216471.4109999901</v>
      </c>
      <c r="I977" s="1" t="s">
        <v>12</v>
      </c>
      <c r="Q977" s="1">
        <v>6466</v>
      </c>
    </row>
    <row r="978" spans="1:17">
      <c r="A978" s="1" t="s">
        <v>1124</v>
      </c>
      <c r="B978" s="1">
        <v>2063</v>
      </c>
      <c r="C978" s="1">
        <v>0</v>
      </c>
      <c r="D978" s="1" t="s">
        <v>1112</v>
      </c>
      <c r="E978" s="1">
        <v>6487</v>
      </c>
      <c r="F978" s="1" t="s">
        <v>1089</v>
      </c>
      <c r="G978" s="1">
        <v>2561126.355</v>
      </c>
      <c r="H978" s="1">
        <v>1209106.625</v>
      </c>
      <c r="I978" s="1" t="s">
        <v>12</v>
      </c>
      <c r="Q978" s="1">
        <v>6377</v>
      </c>
    </row>
    <row r="979" spans="1:17">
      <c r="A979" s="1" t="s">
        <v>1125</v>
      </c>
      <c r="B979" s="1">
        <v>2063</v>
      </c>
      <c r="C979" s="1">
        <v>2</v>
      </c>
      <c r="D979" s="1" t="s">
        <v>1112</v>
      </c>
      <c r="E979" s="1">
        <v>6487</v>
      </c>
      <c r="F979" s="1" t="s">
        <v>1089</v>
      </c>
      <c r="G979" s="1">
        <v>2560685.7599999998</v>
      </c>
      <c r="H979" s="1">
        <v>1209794.6159999999</v>
      </c>
      <c r="I979" s="1" t="s">
        <v>12</v>
      </c>
      <c r="Q979" s="1">
        <v>6441</v>
      </c>
    </row>
    <row r="980" spans="1:17">
      <c r="A980" s="1" t="s">
        <v>1126</v>
      </c>
      <c r="B980" s="1">
        <v>2063</v>
      </c>
      <c r="C980" s="1">
        <v>3</v>
      </c>
      <c r="D980" s="1" t="s">
        <v>1112</v>
      </c>
      <c r="E980" s="1">
        <v>6487</v>
      </c>
      <c r="F980" s="1" t="s">
        <v>1089</v>
      </c>
      <c r="G980" s="1">
        <v>2560793.2340000002</v>
      </c>
      <c r="H980" s="1">
        <v>1208243.0689999899</v>
      </c>
      <c r="I980" s="1" t="s">
        <v>12</v>
      </c>
      <c r="Q980" s="1">
        <v>6473</v>
      </c>
    </row>
    <row r="981" spans="1:17">
      <c r="A981" s="1" t="s">
        <v>1127</v>
      </c>
      <c r="B981" s="1">
        <v>2063</v>
      </c>
      <c r="C981" s="1">
        <v>4</v>
      </c>
      <c r="D981" s="1" t="s">
        <v>1112</v>
      </c>
      <c r="E981" s="1">
        <v>6487</v>
      </c>
      <c r="F981" s="1" t="s">
        <v>1089</v>
      </c>
      <c r="G981" s="1">
        <v>2562028.6159999999</v>
      </c>
      <c r="H981" s="1">
        <v>1209826.469</v>
      </c>
      <c r="I981" s="1" t="s">
        <v>12</v>
      </c>
      <c r="Q981" s="1">
        <v>6474</v>
      </c>
    </row>
    <row r="982" spans="1:17">
      <c r="A982" s="1" t="s">
        <v>1128</v>
      </c>
      <c r="B982" s="1">
        <v>2065</v>
      </c>
      <c r="C982" s="1">
        <v>0</v>
      </c>
      <c r="D982" s="1" t="s">
        <v>1112</v>
      </c>
      <c r="E982" s="1">
        <v>6487</v>
      </c>
      <c r="F982" s="1" t="s">
        <v>1089</v>
      </c>
      <c r="G982" s="1">
        <v>2563127.01599999</v>
      </c>
      <c r="H982" s="1">
        <v>1210819.534</v>
      </c>
      <c r="I982" s="1" t="s">
        <v>12</v>
      </c>
      <c r="Q982" s="1">
        <v>6475</v>
      </c>
    </row>
    <row r="983" spans="1:17">
      <c r="A983" s="1" t="s">
        <v>1129</v>
      </c>
      <c r="B983" s="1">
        <v>2067</v>
      </c>
      <c r="C983" s="1">
        <v>0</v>
      </c>
      <c r="D983" s="1" t="s">
        <v>1088</v>
      </c>
      <c r="E983" s="1">
        <v>6458</v>
      </c>
      <c r="F983" s="1" t="s">
        <v>1089</v>
      </c>
      <c r="G983" s="1">
        <v>2563349.693</v>
      </c>
      <c r="H983" s="1">
        <v>1208708.1810000001</v>
      </c>
      <c r="I983" s="1" t="s">
        <v>12</v>
      </c>
      <c r="Q983" s="1">
        <v>6452</v>
      </c>
    </row>
    <row r="984" spans="1:17">
      <c r="A984" s="1" t="s">
        <v>1130</v>
      </c>
      <c r="B984" s="1">
        <v>2068</v>
      </c>
      <c r="C984" s="1">
        <v>0</v>
      </c>
      <c r="D984" s="1" t="s">
        <v>1131</v>
      </c>
      <c r="E984" s="1">
        <v>6454</v>
      </c>
      <c r="F984" s="1" t="s">
        <v>1089</v>
      </c>
      <c r="G984" s="1">
        <v>2564494.5509999902</v>
      </c>
      <c r="H984" s="1">
        <v>1207055.754</v>
      </c>
      <c r="I984" s="1" t="s">
        <v>12</v>
      </c>
      <c r="Q984" s="1">
        <v>6464</v>
      </c>
    </row>
    <row r="985" spans="1:17">
      <c r="A985" s="1" t="s">
        <v>1132</v>
      </c>
      <c r="B985" s="1">
        <v>2072</v>
      </c>
      <c r="C985" s="1">
        <v>0</v>
      </c>
      <c r="D985" s="1" t="s">
        <v>1133</v>
      </c>
      <c r="E985" s="1">
        <v>6459</v>
      </c>
      <c r="F985" s="1" t="s">
        <v>1089</v>
      </c>
      <c r="G985" s="1">
        <v>2565650.2799999998</v>
      </c>
      <c r="H985" s="1">
        <v>1207030.0390000001</v>
      </c>
      <c r="I985" s="1" t="s">
        <v>12</v>
      </c>
      <c r="Q985" s="1">
        <v>8751</v>
      </c>
    </row>
    <row r="986" spans="1:17">
      <c r="A986" s="1" t="s">
        <v>1134</v>
      </c>
      <c r="B986" s="1">
        <v>2073</v>
      </c>
      <c r="C986" s="1">
        <v>0</v>
      </c>
      <c r="D986" s="1" t="s">
        <v>1134</v>
      </c>
      <c r="E986" s="1">
        <v>6453</v>
      </c>
      <c r="F986" s="1" t="s">
        <v>1089</v>
      </c>
      <c r="G986" s="1">
        <v>2567609.68899999</v>
      </c>
      <c r="H986" s="1">
        <v>1211803.9339999999</v>
      </c>
      <c r="I986" s="1" t="s">
        <v>12</v>
      </c>
      <c r="Q986" s="1">
        <v>6465</v>
      </c>
    </row>
    <row r="987" spans="1:17">
      <c r="A987" s="1" t="s">
        <v>1135</v>
      </c>
      <c r="B987" s="1">
        <v>2074</v>
      </c>
      <c r="C987" s="1">
        <v>0</v>
      </c>
      <c r="D987" s="1" t="s">
        <v>1136</v>
      </c>
      <c r="E987" s="1">
        <v>6461</v>
      </c>
      <c r="F987" s="1" t="s">
        <v>1089</v>
      </c>
      <c r="G987" s="1">
        <v>2566734.0579999899</v>
      </c>
      <c r="H987" s="1">
        <v>1206561.70899999</v>
      </c>
      <c r="I987" s="1" t="s">
        <v>12</v>
      </c>
      <c r="Q987" s="1">
        <v>6484</v>
      </c>
    </row>
    <row r="988" spans="1:17">
      <c r="A988" s="1" t="s">
        <v>1137</v>
      </c>
      <c r="B988" s="1">
        <v>2075</v>
      </c>
      <c r="C988" s="1">
        <v>1</v>
      </c>
      <c r="D988" s="1" t="s">
        <v>1136</v>
      </c>
      <c r="E988" s="1">
        <v>6461</v>
      </c>
      <c r="F988" s="1" t="s">
        <v>1089</v>
      </c>
      <c r="G988" s="1">
        <v>2568908.0129999998</v>
      </c>
      <c r="H988" s="1">
        <v>1207873.409</v>
      </c>
      <c r="I988" s="1" t="s">
        <v>12</v>
      </c>
      <c r="Q988" s="1">
        <v>6485</v>
      </c>
    </row>
    <row r="989" spans="1:17">
      <c r="A989" s="1" t="s">
        <v>1138</v>
      </c>
      <c r="B989" s="1">
        <v>2075</v>
      </c>
      <c r="C989" s="1">
        <v>2</v>
      </c>
      <c r="D989" s="1" t="s">
        <v>1136</v>
      </c>
      <c r="E989" s="1">
        <v>6461</v>
      </c>
      <c r="F989" s="1" t="s">
        <v>1089</v>
      </c>
      <c r="G989" s="1">
        <v>2568383.6090000002</v>
      </c>
      <c r="H989" s="1">
        <v>1208534.3729999899</v>
      </c>
      <c r="I989" s="1" t="s">
        <v>12</v>
      </c>
      <c r="Q989" s="1">
        <v>8836</v>
      </c>
    </row>
    <row r="990" spans="1:17">
      <c r="A990" s="1" t="s">
        <v>1139</v>
      </c>
      <c r="B990" s="1">
        <v>2087</v>
      </c>
      <c r="C990" s="1">
        <v>0</v>
      </c>
      <c r="D990" s="1" t="s">
        <v>1140</v>
      </c>
      <c r="E990" s="1">
        <v>6451</v>
      </c>
      <c r="F990" s="1" t="s">
        <v>1089</v>
      </c>
      <c r="G990" s="1">
        <v>2568258.3110000002</v>
      </c>
      <c r="H990" s="1">
        <v>1209741.061</v>
      </c>
      <c r="I990" s="1" t="s">
        <v>12</v>
      </c>
      <c r="Q990" s="1">
        <v>8840</v>
      </c>
    </row>
    <row r="991" spans="1:17">
      <c r="A991" s="1" t="s">
        <v>1141</v>
      </c>
      <c r="B991" s="1">
        <v>2088</v>
      </c>
      <c r="C991" s="1">
        <v>0</v>
      </c>
      <c r="D991" s="1" t="s">
        <v>1142</v>
      </c>
      <c r="E991" s="1">
        <v>6452</v>
      </c>
      <c r="F991" s="1" t="s">
        <v>1089</v>
      </c>
      <c r="G991" s="1">
        <v>2569382.5959999999</v>
      </c>
      <c r="H991" s="1">
        <v>1211185.3149999999</v>
      </c>
      <c r="I991" s="1" t="s">
        <v>12</v>
      </c>
      <c r="Q991" s="1">
        <v>8840</v>
      </c>
    </row>
    <row r="992" spans="1:17">
      <c r="A992" s="1" t="s">
        <v>1143</v>
      </c>
      <c r="B992" s="1">
        <v>2103</v>
      </c>
      <c r="C992" s="1">
        <v>0</v>
      </c>
      <c r="D992" s="1" t="s">
        <v>1144</v>
      </c>
      <c r="E992" s="1">
        <v>6512</v>
      </c>
      <c r="F992" s="1" t="s">
        <v>1089</v>
      </c>
      <c r="G992" s="1">
        <v>2545525.085</v>
      </c>
      <c r="H992" s="1">
        <v>1200802.1129999999</v>
      </c>
      <c r="I992" s="1" t="s">
        <v>12</v>
      </c>
      <c r="Q992" s="1">
        <v>8841</v>
      </c>
    </row>
    <row r="993" spans="1:17">
      <c r="A993" s="1" t="s">
        <v>1145</v>
      </c>
      <c r="B993" s="1">
        <v>2105</v>
      </c>
      <c r="C993" s="1">
        <v>0</v>
      </c>
      <c r="D993" s="1" t="s">
        <v>1144</v>
      </c>
      <c r="E993" s="1">
        <v>6512</v>
      </c>
      <c r="F993" s="1" t="s">
        <v>1089</v>
      </c>
      <c r="G993" s="1">
        <v>2541834.89099999</v>
      </c>
      <c r="H993" s="1">
        <v>1199149.2439999899</v>
      </c>
      <c r="I993" s="1" t="s">
        <v>12</v>
      </c>
      <c r="Q993" s="1">
        <v>8844</v>
      </c>
    </row>
    <row r="994" spans="1:17">
      <c r="A994" s="1" t="s">
        <v>1146</v>
      </c>
      <c r="B994" s="1">
        <v>2108</v>
      </c>
      <c r="C994" s="1">
        <v>0</v>
      </c>
      <c r="D994" s="1" t="s">
        <v>1144</v>
      </c>
      <c r="E994" s="1">
        <v>6512</v>
      </c>
      <c r="F994" s="1" t="s">
        <v>1089</v>
      </c>
      <c r="G994" s="1">
        <v>2538607.6799999899</v>
      </c>
      <c r="H994" s="1">
        <v>1197416.9279999901</v>
      </c>
      <c r="I994" s="1" t="s">
        <v>12</v>
      </c>
      <c r="Q994" s="1">
        <v>8846</v>
      </c>
    </row>
    <row r="995" spans="1:17">
      <c r="A995" s="1" t="s">
        <v>1147</v>
      </c>
      <c r="B995" s="1">
        <v>2112</v>
      </c>
      <c r="C995" s="1">
        <v>0</v>
      </c>
      <c r="D995" s="1" t="s">
        <v>1144</v>
      </c>
      <c r="E995" s="1">
        <v>6512</v>
      </c>
      <c r="F995" s="1" t="s">
        <v>1089</v>
      </c>
      <c r="G995" s="1">
        <v>2536992.4049999998</v>
      </c>
      <c r="H995" s="1">
        <v>1195977.5179999899</v>
      </c>
      <c r="I995" s="1" t="s">
        <v>12</v>
      </c>
      <c r="Q995" s="1">
        <v>8847</v>
      </c>
    </row>
    <row r="996" spans="1:17">
      <c r="A996" s="1" t="s">
        <v>1148</v>
      </c>
      <c r="B996" s="1">
        <v>2113</v>
      </c>
      <c r="C996" s="1">
        <v>0</v>
      </c>
      <c r="D996" s="1" t="s">
        <v>1144</v>
      </c>
      <c r="E996" s="1">
        <v>6512</v>
      </c>
      <c r="F996" s="1" t="s">
        <v>1089</v>
      </c>
      <c r="G996" s="1">
        <v>2536173.3960000002</v>
      </c>
      <c r="H996" s="1">
        <v>1196489.57</v>
      </c>
      <c r="I996" s="1" t="s">
        <v>12</v>
      </c>
      <c r="Q996" s="1">
        <v>6410</v>
      </c>
    </row>
    <row r="997" spans="1:17">
      <c r="A997" s="1" t="s">
        <v>1149</v>
      </c>
      <c r="B997" s="1">
        <v>2114</v>
      </c>
      <c r="C997" s="1">
        <v>0</v>
      </c>
      <c r="D997" s="1" t="s">
        <v>1144</v>
      </c>
      <c r="E997" s="1">
        <v>6512</v>
      </c>
      <c r="F997" s="1" t="s">
        <v>1089</v>
      </c>
      <c r="G997" s="1">
        <v>2534717.105</v>
      </c>
      <c r="H997" s="1">
        <v>1194827.6359999999</v>
      </c>
      <c r="I997" s="1" t="s">
        <v>12</v>
      </c>
      <c r="Q997" s="1">
        <v>6442</v>
      </c>
    </row>
    <row r="998" spans="1:17">
      <c r="A998" s="1" t="s">
        <v>1150</v>
      </c>
      <c r="B998" s="1">
        <v>2115</v>
      </c>
      <c r="C998" s="1">
        <v>0</v>
      </c>
      <c r="D998" s="1" t="s">
        <v>1144</v>
      </c>
      <c r="E998" s="1">
        <v>6512</v>
      </c>
      <c r="F998" s="1" t="s">
        <v>1089</v>
      </c>
      <c r="G998" s="1">
        <v>2532433.9299999899</v>
      </c>
      <c r="H998" s="1">
        <v>1193541.3729999899</v>
      </c>
      <c r="I998" s="1" t="s">
        <v>12</v>
      </c>
      <c r="Q998" s="1">
        <v>8834</v>
      </c>
    </row>
    <row r="999" spans="1:17">
      <c r="A999" s="1" t="s">
        <v>1151</v>
      </c>
      <c r="B999" s="1">
        <v>2116</v>
      </c>
      <c r="C999" s="1">
        <v>0</v>
      </c>
      <c r="D999" s="1" t="s">
        <v>1144</v>
      </c>
      <c r="E999" s="1">
        <v>6512</v>
      </c>
      <c r="F999" s="1" t="s">
        <v>1089</v>
      </c>
      <c r="G999" s="1">
        <v>2529149.1169999898</v>
      </c>
      <c r="H999" s="1">
        <v>1192211.1259999899</v>
      </c>
      <c r="I999" s="1" t="s">
        <v>12</v>
      </c>
      <c r="Q999" s="1">
        <v>8835</v>
      </c>
    </row>
    <row r="1000" spans="1:17">
      <c r="A1000" s="1" t="s">
        <v>1152</v>
      </c>
      <c r="B1000" s="1">
        <v>2117</v>
      </c>
      <c r="C1000" s="1">
        <v>0</v>
      </c>
      <c r="D1000" s="1" t="s">
        <v>1152</v>
      </c>
      <c r="E1000" s="1">
        <v>6504</v>
      </c>
      <c r="F1000" s="1" t="s">
        <v>1089</v>
      </c>
      <c r="G1000" s="1">
        <v>2527638.5289999899</v>
      </c>
      <c r="H1000" s="1">
        <v>1191087.9609999901</v>
      </c>
      <c r="I1000" s="1" t="s">
        <v>12</v>
      </c>
      <c r="Q1000" s="1">
        <v>8640</v>
      </c>
    </row>
    <row r="1001" spans="1:17">
      <c r="A1001" s="1" t="s">
        <v>1153</v>
      </c>
      <c r="B1001" s="1">
        <v>2123</v>
      </c>
      <c r="C1001" s="1">
        <v>0</v>
      </c>
      <c r="D1001" s="1" t="s">
        <v>1144</v>
      </c>
      <c r="E1001" s="1">
        <v>6512</v>
      </c>
      <c r="F1001" s="1" t="s">
        <v>1089</v>
      </c>
      <c r="G1001" s="1">
        <v>2533227.2059999998</v>
      </c>
      <c r="H1001" s="1">
        <v>1195928.34099999</v>
      </c>
      <c r="I1001" s="1" t="s">
        <v>12</v>
      </c>
      <c r="Q1001" s="1">
        <v>8806</v>
      </c>
    </row>
    <row r="1002" spans="1:17">
      <c r="A1002" s="1" t="s">
        <v>1154</v>
      </c>
      <c r="B1002" s="1">
        <v>2124</v>
      </c>
      <c r="C1002" s="1">
        <v>0</v>
      </c>
      <c r="D1002" s="1" t="s">
        <v>1144</v>
      </c>
      <c r="E1002" s="1">
        <v>6512</v>
      </c>
      <c r="F1002" s="1" t="s">
        <v>1089</v>
      </c>
      <c r="G1002" s="1">
        <v>2536044.25</v>
      </c>
      <c r="H1002" s="1">
        <v>1199014.8130000001</v>
      </c>
      <c r="I1002" s="1" t="s">
        <v>12</v>
      </c>
      <c r="Q1002" s="1">
        <v>8807</v>
      </c>
    </row>
    <row r="1003" spans="1:17">
      <c r="A1003" s="1" t="s">
        <v>1155</v>
      </c>
      <c r="B1003" s="1">
        <v>2126</v>
      </c>
      <c r="C1003" s="1">
        <v>0</v>
      </c>
      <c r="D1003" s="1" t="s">
        <v>1155</v>
      </c>
      <c r="E1003" s="1">
        <v>6511</v>
      </c>
      <c r="F1003" s="1" t="s">
        <v>1089</v>
      </c>
      <c r="G1003" s="1">
        <v>2526886.16899999</v>
      </c>
      <c r="H1003" s="1">
        <v>1195333.5989999899</v>
      </c>
      <c r="I1003" s="1" t="s">
        <v>12</v>
      </c>
      <c r="Q1003" s="1">
        <v>8808</v>
      </c>
    </row>
    <row r="1004" spans="1:17">
      <c r="A1004" s="1" t="s">
        <v>1156</v>
      </c>
      <c r="B1004" s="1">
        <v>2127</v>
      </c>
      <c r="C1004" s="1">
        <v>0</v>
      </c>
      <c r="D1004" s="1" t="s">
        <v>1144</v>
      </c>
      <c r="E1004" s="1">
        <v>6512</v>
      </c>
      <c r="F1004" s="1" t="s">
        <v>1089</v>
      </c>
      <c r="G1004" s="1">
        <v>2530035.4840000002</v>
      </c>
      <c r="H1004" s="1">
        <v>1196603.7309999899</v>
      </c>
      <c r="I1004" s="1" t="s">
        <v>12</v>
      </c>
      <c r="Q1004" s="1">
        <v>8832</v>
      </c>
    </row>
    <row r="1005" spans="1:17">
      <c r="A1005" s="1" t="s">
        <v>1157</v>
      </c>
      <c r="B1005" s="1">
        <v>2149</v>
      </c>
      <c r="C1005" s="1">
        <v>0</v>
      </c>
      <c r="D1005" s="1" t="s">
        <v>1097</v>
      </c>
      <c r="E1005" s="1">
        <v>6413</v>
      </c>
      <c r="F1005" s="1" t="s">
        <v>1089</v>
      </c>
      <c r="G1005" s="1">
        <v>2549460.0430000001</v>
      </c>
      <c r="H1005" s="1">
        <v>1201194.379</v>
      </c>
      <c r="I1005" s="1" t="s">
        <v>12</v>
      </c>
      <c r="Q1005" s="1">
        <v>8832</v>
      </c>
    </row>
    <row r="1006" spans="1:17">
      <c r="A1006" s="1" t="s">
        <v>1158</v>
      </c>
      <c r="B1006" s="1">
        <v>2149</v>
      </c>
      <c r="C1006" s="1">
        <v>2</v>
      </c>
      <c r="D1006" s="1" t="s">
        <v>1097</v>
      </c>
      <c r="E1006" s="1">
        <v>6413</v>
      </c>
      <c r="F1006" s="1" t="s">
        <v>1089</v>
      </c>
      <c r="G1006" s="1">
        <v>2548818.679</v>
      </c>
      <c r="H1006" s="1">
        <v>1201416.449</v>
      </c>
      <c r="I1006" s="1" t="s">
        <v>12</v>
      </c>
      <c r="Q1006" s="1">
        <v>8832</v>
      </c>
    </row>
    <row r="1007" spans="1:17">
      <c r="A1007" s="1" t="s">
        <v>1159</v>
      </c>
      <c r="B1007" s="1">
        <v>2149</v>
      </c>
      <c r="C1007" s="1">
        <v>3</v>
      </c>
      <c r="D1007" s="1" t="s">
        <v>1097</v>
      </c>
      <c r="E1007" s="1">
        <v>6413</v>
      </c>
      <c r="F1007" s="1" t="s">
        <v>1089</v>
      </c>
      <c r="G1007" s="1">
        <v>2547371.1329999999</v>
      </c>
      <c r="H1007" s="1">
        <v>1200746.219</v>
      </c>
      <c r="I1007" s="1" t="s">
        <v>12</v>
      </c>
      <c r="Q1007" s="1">
        <v>6402</v>
      </c>
    </row>
    <row r="1008" spans="1:17">
      <c r="A1008" s="1" t="s">
        <v>1160</v>
      </c>
      <c r="B1008" s="1">
        <v>2206</v>
      </c>
      <c r="C1008" s="1">
        <v>0</v>
      </c>
      <c r="D1008" s="1" t="s">
        <v>1112</v>
      </c>
      <c r="E1008" s="1">
        <v>6487</v>
      </c>
      <c r="F1008" s="1" t="s">
        <v>1089</v>
      </c>
      <c r="G1008" s="1">
        <v>2554983.8330000001</v>
      </c>
      <c r="H1008" s="1">
        <v>1207028.05</v>
      </c>
      <c r="I1008" s="1" t="s">
        <v>12</v>
      </c>
      <c r="Q1008" s="1">
        <v>6403</v>
      </c>
    </row>
    <row r="1009" spans="1:17">
      <c r="A1009" s="1" t="s">
        <v>1161</v>
      </c>
      <c r="B1009" s="1">
        <v>2207</v>
      </c>
      <c r="C1009" s="1">
        <v>0</v>
      </c>
      <c r="D1009" s="1" t="s">
        <v>1112</v>
      </c>
      <c r="E1009" s="1">
        <v>6487</v>
      </c>
      <c r="F1009" s="1" t="s">
        <v>1089</v>
      </c>
      <c r="G1009" s="1">
        <v>2556197.4909999999</v>
      </c>
      <c r="H1009" s="1">
        <v>1206738.885</v>
      </c>
      <c r="I1009" s="1" t="s">
        <v>12</v>
      </c>
      <c r="Q1009" s="1">
        <v>6405</v>
      </c>
    </row>
    <row r="1010" spans="1:17">
      <c r="A1010" s="1" t="s">
        <v>1162</v>
      </c>
      <c r="B1010" s="1">
        <v>2208</v>
      </c>
      <c r="C1010" s="1">
        <v>0</v>
      </c>
      <c r="D1010" s="1" t="s">
        <v>1112</v>
      </c>
      <c r="E1010" s="1">
        <v>6487</v>
      </c>
      <c r="F1010" s="1" t="s">
        <v>1089</v>
      </c>
      <c r="G1010" s="1">
        <v>2557066.9539999999</v>
      </c>
      <c r="H1010" s="1">
        <v>1210971.2890000001</v>
      </c>
      <c r="I1010" s="1" t="s">
        <v>12</v>
      </c>
      <c r="Q1010" s="1">
        <v>8852</v>
      </c>
    </row>
    <row r="1011" spans="1:17">
      <c r="A1011" s="1" t="s">
        <v>1163</v>
      </c>
      <c r="B1011" s="1">
        <v>2300</v>
      </c>
      <c r="C1011" s="1">
        <v>0</v>
      </c>
      <c r="D1011" s="1" t="s">
        <v>1163</v>
      </c>
      <c r="E1011" s="1">
        <v>6421</v>
      </c>
      <c r="F1011" s="1" t="s">
        <v>1089</v>
      </c>
      <c r="G1011" s="1">
        <v>2554034.6759999902</v>
      </c>
      <c r="H1011" s="1">
        <v>1217192.149</v>
      </c>
      <c r="I1011" s="1" t="s">
        <v>12</v>
      </c>
      <c r="Q1011" s="1">
        <v>8854</v>
      </c>
    </row>
    <row r="1012" spans="1:17">
      <c r="A1012" s="1" t="s">
        <v>1164</v>
      </c>
      <c r="B1012" s="1">
        <v>2300</v>
      </c>
      <c r="C1012" s="1">
        <v>8</v>
      </c>
      <c r="D1012" s="1" t="s">
        <v>1163</v>
      </c>
      <c r="E1012" s="1">
        <v>6421</v>
      </c>
      <c r="F1012" s="1" t="s">
        <v>1089</v>
      </c>
      <c r="G1012" s="1">
        <v>2557289.2464999999</v>
      </c>
      <c r="H1012" s="1">
        <v>1218546.2234726599</v>
      </c>
      <c r="I1012" s="1" t="s">
        <v>12</v>
      </c>
      <c r="Q1012" s="1">
        <v>8858</v>
      </c>
    </row>
    <row r="1013" spans="1:17">
      <c r="A1013" s="1" t="s">
        <v>1165</v>
      </c>
      <c r="B1013" s="1">
        <v>2314</v>
      </c>
      <c r="C1013" s="1">
        <v>0</v>
      </c>
      <c r="D1013" s="1" t="s">
        <v>1166</v>
      </c>
      <c r="E1013" s="1">
        <v>6423</v>
      </c>
      <c r="F1013" s="1" t="s">
        <v>1089</v>
      </c>
      <c r="G1013" s="1">
        <v>2551438.2039999999</v>
      </c>
      <c r="H1013" s="1">
        <v>1210013.905</v>
      </c>
      <c r="I1013" s="1" t="s">
        <v>12</v>
      </c>
      <c r="Q1013" s="1">
        <v>8853</v>
      </c>
    </row>
    <row r="1014" spans="1:17">
      <c r="A1014" s="1" t="s">
        <v>1167</v>
      </c>
      <c r="B1014" s="1">
        <v>2316</v>
      </c>
      <c r="C1014" s="1">
        <v>0</v>
      </c>
      <c r="D1014" s="1" t="s">
        <v>1167</v>
      </c>
      <c r="E1014" s="1">
        <v>6437</v>
      </c>
      <c r="F1014" s="1" t="s">
        <v>1089</v>
      </c>
      <c r="G1014" s="1">
        <v>2546225.5139999902</v>
      </c>
      <c r="H1014" s="1">
        <v>1205652.9839999999</v>
      </c>
      <c r="I1014" s="1" t="s">
        <v>12</v>
      </c>
      <c r="Q1014" s="1">
        <v>8864</v>
      </c>
    </row>
    <row r="1015" spans="1:17">
      <c r="A1015" s="1" t="s">
        <v>1168</v>
      </c>
      <c r="B1015" s="1">
        <v>2316</v>
      </c>
      <c r="C1015" s="1">
        <v>2</v>
      </c>
      <c r="D1015" s="1" t="s">
        <v>1167</v>
      </c>
      <c r="E1015" s="1">
        <v>6437</v>
      </c>
      <c r="F1015" s="1" t="s">
        <v>1089</v>
      </c>
      <c r="G1015" s="1">
        <v>2547775.1559999902</v>
      </c>
      <c r="H1015" s="1">
        <v>1206839.9059999899</v>
      </c>
      <c r="I1015" s="1" t="s">
        <v>12</v>
      </c>
      <c r="Q1015" s="1">
        <v>8854</v>
      </c>
    </row>
    <row r="1016" spans="1:17">
      <c r="A1016" s="1" t="s">
        <v>1169</v>
      </c>
      <c r="B1016" s="1">
        <v>2318</v>
      </c>
      <c r="C1016" s="1">
        <v>0</v>
      </c>
      <c r="D1016" s="1" t="s">
        <v>1169</v>
      </c>
      <c r="E1016" s="1">
        <v>6433</v>
      </c>
      <c r="F1016" s="1" t="s">
        <v>1089</v>
      </c>
      <c r="G1016" s="1">
        <v>2547301</v>
      </c>
      <c r="H1016" s="1">
        <v>1203362</v>
      </c>
      <c r="I1016" s="1" t="s">
        <v>12</v>
      </c>
      <c r="Q1016" s="1">
        <v>8862</v>
      </c>
    </row>
    <row r="1017" spans="1:17">
      <c r="A1017" s="1" t="s">
        <v>1170</v>
      </c>
      <c r="B1017" s="1">
        <v>2322</v>
      </c>
      <c r="C1017" s="1">
        <v>0</v>
      </c>
      <c r="D1017" s="1" t="s">
        <v>1163</v>
      </c>
      <c r="E1017" s="1">
        <v>6421</v>
      </c>
      <c r="F1017" s="1" t="s">
        <v>1089</v>
      </c>
      <c r="G1017" s="1">
        <v>2550321.50699999</v>
      </c>
      <c r="H1017" s="1">
        <v>1214235.868</v>
      </c>
      <c r="I1017" s="1" t="s">
        <v>12</v>
      </c>
      <c r="Q1017" s="1">
        <v>8863</v>
      </c>
    </row>
    <row r="1018" spans="1:17">
      <c r="A1018" s="1" t="s">
        <v>1171</v>
      </c>
      <c r="B1018" s="1">
        <v>2325</v>
      </c>
      <c r="C1018" s="1">
        <v>0</v>
      </c>
      <c r="D1018" s="1" t="s">
        <v>1171</v>
      </c>
      <c r="E1018" s="1">
        <v>6422</v>
      </c>
      <c r="F1018" s="1" t="s">
        <v>1089</v>
      </c>
      <c r="G1018" s="1">
        <v>2549319.0799999898</v>
      </c>
      <c r="H1018" s="1">
        <v>1217466.061</v>
      </c>
      <c r="I1018" s="1" t="s">
        <v>12</v>
      </c>
      <c r="Q1018" s="1">
        <v>8856</v>
      </c>
    </row>
    <row r="1019" spans="1:17">
      <c r="A1019" s="1" t="s">
        <v>1172</v>
      </c>
      <c r="B1019" s="1">
        <v>2333</v>
      </c>
      <c r="C1019" s="1">
        <v>0</v>
      </c>
      <c r="D1019" s="1" t="s">
        <v>1172</v>
      </c>
      <c r="E1019" s="1">
        <v>435</v>
      </c>
      <c r="F1019" s="1" t="s">
        <v>641</v>
      </c>
      <c r="G1019" s="1">
        <v>2558711.9259999902</v>
      </c>
      <c r="H1019" s="1">
        <v>1221262.1909999901</v>
      </c>
      <c r="I1019" s="1" t="s">
        <v>12</v>
      </c>
      <c r="Q1019" s="1">
        <v>8857</v>
      </c>
    </row>
    <row r="1020" spans="1:17">
      <c r="A1020" s="1" t="s">
        <v>1164</v>
      </c>
      <c r="B1020" s="1">
        <v>2333</v>
      </c>
      <c r="C1020" s="1">
        <v>2</v>
      </c>
      <c r="D1020" s="1" t="s">
        <v>1172</v>
      </c>
      <c r="E1020" s="1">
        <v>435</v>
      </c>
      <c r="F1020" s="1" t="s">
        <v>641</v>
      </c>
      <c r="G1020" s="1">
        <v>2558367.1344609801</v>
      </c>
      <c r="H1020" s="1">
        <v>1219506.7564999999</v>
      </c>
      <c r="I1020" s="1" t="s">
        <v>12</v>
      </c>
      <c r="Q1020" s="1">
        <v>8855</v>
      </c>
    </row>
    <row r="1021" spans="1:17">
      <c r="A1021" s="1" t="s">
        <v>1173</v>
      </c>
      <c r="B1021" s="1">
        <v>2336</v>
      </c>
      <c r="C1021" s="1">
        <v>0</v>
      </c>
      <c r="D1021" s="1" t="s">
        <v>1173</v>
      </c>
      <c r="E1021" s="1">
        <v>6742</v>
      </c>
      <c r="F1021" s="1" t="s">
        <v>1174</v>
      </c>
      <c r="G1021" s="1">
        <v>2559557.8829999999</v>
      </c>
      <c r="H1021" s="1">
        <v>1225209.7109999901</v>
      </c>
      <c r="I1021" s="1" t="s">
        <v>12</v>
      </c>
      <c r="Q1021" s="1">
        <v>8849</v>
      </c>
    </row>
    <row r="1022" spans="1:17">
      <c r="A1022" s="1" t="s">
        <v>1175</v>
      </c>
      <c r="B1022" s="1">
        <v>2338</v>
      </c>
      <c r="C1022" s="1">
        <v>0</v>
      </c>
      <c r="D1022" s="1" t="s">
        <v>1176</v>
      </c>
      <c r="E1022" s="1">
        <v>6753</v>
      </c>
      <c r="F1022" s="1" t="s">
        <v>1174</v>
      </c>
      <c r="G1022" s="1">
        <v>2565718.48999999</v>
      </c>
      <c r="H1022" s="1">
        <v>1231353.888</v>
      </c>
      <c r="I1022" s="1" t="s">
        <v>12</v>
      </c>
      <c r="Q1022" s="1">
        <v>6410</v>
      </c>
    </row>
    <row r="1023" spans="1:17">
      <c r="A1023" s="1" t="s">
        <v>1176</v>
      </c>
      <c r="B1023" s="1">
        <v>2338</v>
      </c>
      <c r="C1023" s="1">
        <v>2</v>
      </c>
      <c r="D1023" s="1" t="s">
        <v>1176</v>
      </c>
      <c r="E1023" s="1">
        <v>6753</v>
      </c>
      <c r="F1023" s="1" t="s">
        <v>1174</v>
      </c>
      <c r="G1023" s="1">
        <v>2565149.35399999</v>
      </c>
      <c r="H1023" s="1">
        <v>1232899.23299999</v>
      </c>
      <c r="I1023" s="1" t="s">
        <v>12</v>
      </c>
      <c r="Q1023" s="1">
        <v>6410</v>
      </c>
    </row>
    <row r="1024" spans="1:17">
      <c r="A1024" s="1" t="s">
        <v>1177</v>
      </c>
      <c r="B1024" s="1">
        <v>2340</v>
      </c>
      <c r="C1024" s="1">
        <v>0</v>
      </c>
      <c r="D1024" s="1" t="s">
        <v>1177</v>
      </c>
      <c r="E1024" s="1">
        <v>6754</v>
      </c>
      <c r="F1024" s="1" t="s">
        <v>1174</v>
      </c>
      <c r="G1024" s="1">
        <v>2563563.0659999899</v>
      </c>
      <c r="H1024" s="1">
        <v>1230727.62099999</v>
      </c>
      <c r="I1024" s="1" t="s">
        <v>12</v>
      </c>
      <c r="Q1024" s="1">
        <v>6410</v>
      </c>
    </row>
    <row r="1025" spans="1:17">
      <c r="A1025" s="1" t="s">
        <v>1178</v>
      </c>
      <c r="B1025" s="1">
        <v>2345</v>
      </c>
      <c r="C1025" s="1">
        <v>0</v>
      </c>
      <c r="D1025" s="1" t="s">
        <v>1178</v>
      </c>
      <c r="E1025" s="1">
        <v>6743</v>
      </c>
      <c r="F1025" s="1" t="s">
        <v>1174</v>
      </c>
      <c r="G1025" s="1">
        <v>2567040.0129999998</v>
      </c>
      <c r="H1025" s="1">
        <v>1229169.618</v>
      </c>
      <c r="I1025" s="1" t="s">
        <v>12</v>
      </c>
      <c r="Q1025" s="1">
        <v>6410</v>
      </c>
    </row>
    <row r="1026" spans="1:17">
      <c r="A1026" s="1" t="s">
        <v>1179</v>
      </c>
      <c r="B1026" s="1">
        <v>2345</v>
      </c>
      <c r="C1026" s="1">
        <v>3</v>
      </c>
      <c r="D1026" s="1" t="s">
        <v>1179</v>
      </c>
      <c r="E1026" s="1">
        <v>6744</v>
      </c>
      <c r="F1026" s="1" t="s">
        <v>1174</v>
      </c>
      <c r="G1026" s="1">
        <v>2568858.659</v>
      </c>
      <c r="H1026" s="1">
        <v>1230279.1609999901</v>
      </c>
      <c r="I1026" s="1" t="s">
        <v>12</v>
      </c>
      <c r="Q1026" s="1">
        <v>6414</v>
      </c>
    </row>
    <row r="1027" spans="1:17">
      <c r="A1027" s="1" t="s">
        <v>1180</v>
      </c>
      <c r="B1027" s="1">
        <v>2345</v>
      </c>
      <c r="C1027" s="1">
        <v>2</v>
      </c>
      <c r="D1027" s="1" t="s">
        <v>1176</v>
      </c>
      <c r="E1027" s="1">
        <v>6753</v>
      </c>
      <c r="F1027" s="1" t="s">
        <v>1174</v>
      </c>
      <c r="G1027" s="1">
        <v>2563925.98699999</v>
      </c>
      <c r="H1027" s="1">
        <v>1225984.429</v>
      </c>
      <c r="I1027" s="1" t="s">
        <v>12</v>
      </c>
      <c r="Q1027" s="1">
        <v>6415</v>
      </c>
    </row>
    <row r="1028" spans="1:17">
      <c r="A1028" s="1" t="s">
        <v>1181</v>
      </c>
      <c r="B1028" s="1">
        <v>2350</v>
      </c>
      <c r="C1028" s="1">
        <v>0</v>
      </c>
      <c r="D1028" s="1" t="s">
        <v>1181</v>
      </c>
      <c r="E1028" s="1">
        <v>6757</v>
      </c>
      <c r="F1028" s="1" t="s">
        <v>1174</v>
      </c>
      <c r="G1028" s="1">
        <v>2566471.9530000002</v>
      </c>
      <c r="H1028" s="1">
        <v>1233964.4950000001</v>
      </c>
      <c r="I1028" s="1" t="s">
        <v>12</v>
      </c>
      <c r="Q1028" s="1">
        <v>6434</v>
      </c>
    </row>
    <row r="1029" spans="1:17">
      <c r="A1029" s="1" t="s">
        <v>1182</v>
      </c>
      <c r="B1029" s="1">
        <v>2353</v>
      </c>
      <c r="C1029" s="1">
        <v>0</v>
      </c>
      <c r="D1029" s="1" t="s">
        <v>1181</v>
      </c>
      <c r="E1029" s="1">
        <v>6757</v>
      </c>
      <c r="F1029" s="1" t="s">
        <v>1174</v>
      </c>
      <c r="G1029" s="1">
        <v>2565818.89</v>
      </c>
      <c r="H1029" s="1">
        <v>1235732.6089999999</v>
      </c>
      <c r="I1029" s="1" t="s">
        <v>12</v>
      </c>
      <c r="Q1029" s="1">
        <v>6440</v>
      </c>
    </row>
    <row r="1030" spans="1:17">
      <c r="A1030" s="1" t="s">
        <v>1183</v>
      </c>
      <c r="B1030" s="1">
        <v>2354</v>
      </c>
      <c r="C1030" s="1">
        <v>0</v>
      </c>
      <c r="D1030" s="1" t="s">
        <v>1181</v>
      </c>
      <c r="E1030" s="1">
        <v>6757</v>
      </c>
      <c r="F1030" s="1" t="s">
        <v>1174</v>
      </c>
      <c r="G1030" s="1">
        <v>2563212.5959999999</v>
      </c>
      <c r="H1030" s="1">
        <v>1234612.5729999901</v>
      </c>
      <c r="I1030" s="1" t="s">
        <v>12</v>
      </c>
      <c r="Q1030" s="1">
        <v>6424</v>
      </c>
    </row>
    <row r="1031" spans="1:17">
      <c r="A1031" s="1" t="s">
        <v>1184</v>
      </c>
      <c r="B1031" s="1">
        <v>2360</v>
      </c>
      <c r="C1031" s="1">
        <v>0</v>
      </c>
      <c r="D1031" s="1" t="s">
        <v>1185</v>
      </c>
      <c r="E1031" s="1">
        <v>6741</v>
      </c>
      <c r="F1031" s="1" t="s">
        <v>1174</v>
      </c>
      <c r="G1031" s="1">
        <v>2567873.64</v>
      </c>
      <c r="H1031" s="1">
        <v>1234789.3130000001</v>
      </c>
      <c r="I1031" s="1" t="s">
        <v>12</v>
      </c>
      <c r="Q1031" s="1">
        <v>6433</v>
      </c>
    </row>
    <row r="1032" spans="1:17">
      <c r="A1032" s="1" t="s">
        <v>1186</v>
      </c>
      <c r="B1032" s="1">
        <v>2362</v>
      </c>
      <c r="C1032" s="1">
        <v>0</v>
      </c>
      <c r="D1032" s="1" t="s">
        <v>1186</v>
      </c>
      <c r="E1032" s="1">
        <v>6751</v>
      </c>
      <c r="F1032" s="1" t="s">
        <v>1174</v>
      </c>
      <c r="G1032" s="1">
        <v>2570679.4840000002</v>
      </c>
      <c r="H1032" s="1">
        <v>1236935.3929999899</v>
      </c>
      <c r="I1032" s="1" t="s">
        <v>12</v>
      </c>
      <c r="Q1032" s="1">
        <v>6443</v>
      </c>
    </row>
    <row r="1033" spans="1:17">
      <c r="A1033" s="1" t="s">
        <v>1187</v>
      </c>
      <c r="B1033" s="1">
        <v>2362</v>
      </c>
      <c r="C1033" s="1">
        <v>2</v>
      </c>
      <c r="D1033" s="1" t="s">
        <v>1186</v>
      </c>
      <c r="E1033" s="1">
        <v>6751</v>
      </c>
      <c r="F1033" s="1" t="s">
        <v>1174</v>
      </c>
      <c r="G1033" s="1">
        <v>2573621.5449999999</v>
      </c>
      <c r="H1033" s="1">
        <v>1239914.8459999999</v>
      </c>
      <c r="I1033" s="1" t="s">
        <v>12</v>
      </c>
      <c r="Q1033" s="1">
        <v>6436</v>
      </c>
    </row>
    <row r="1034" spans="1:17">
      <c r="A1034" s="1" t="s">
        <v>1188</v>
      </c>
      <c r="B1034" s="1">
        <v>2363</v>
      </c>
      <c r="C1034" s="1">
        <v>0</v>
      </c>
      <c r="D1034" s="1" t="s">
        <v>1188</v>
      </c>
      <c r="E1034" s="1">
        <v>6745</v>
      </c>
      <c r="F1034" s="1" t="s">
        <v>1174</v>
      </c>
      <c r="G1034" s="1">
        <v>2570166.3810000001</v>
      </c>
      <c r="H1034" s="1">
        <v>1237533.96299999</v>
      </c>
      <c r="I1034" s="1" t="s">
        <v>12</v>
      </c>
      <c r="Q1034" s="1">
        <v>6436</v>
      </c>
    </row>
    <row r="1035" spans="1:17">
      <c r="A1035" s="1" t="s">
        <v>1189</v>
      </c>
      <c r="B1035" s="1">
        <v>2364</v>
      </c>
      <c r="C1035" s="1">
        <v>0</v>
      </c>
      <c r="D1035" s="1" t="s">
        <v>1190</v>
      </c>
      <c r="E1035" s="1">
        <v>6758</v>
      </c>
      <c r="F1035" s="1" t="s">
        <v>1174</v>
      </c>
      <c r="G1035" s="1">
        <v>2575335.4989999998</v>
      </c>
      <c r="H1035" s="1">
        <v>1239401.2789999901</v>
      </c>
      <c r="I1035" s="1" t="s">
        <v>12</v>
      </c>
      <c r="Q1035" s="1">
        <v>6436</v>
      </c>
    </row>
    <row r="1036" spans="1:17">
      <c r="A1036" s="1" t="s">
        <v>1191</v>
      </c>
      <c r="B1036" s="1">
        <v>2400</v>
      </c>
      <c r="C1036" s="1">
        <v>0</v>
      </c>
      <c r="D1036" s="1" t="s">
        <v>1191</v>
      </c>
      <c r="E1036" s="1">
        <v>6436</v>
      </c>
      <c r="F1036" s="1" t="s">
        <v>1089</v>
      </c>
      <c r="G1036" s="1">
        <v>2547644.7209999999</v>
      </c>
      <c r="H1036" s="1">
        <v>1212133.9990000001</v>
      </c>
      <c r="I1036" s="1" t="s">
        <v>12</v>
      </c>
      <c r="Q1036" s="1">
        <v>8843</v>
      </c>
    </row>
    <row r="1037" spans="1:17">
      <c r="A1037" s="1" t="s">
        <v>1192</v>
      </c>
      <c r="B1037" s="1">
        <v>2400</v>
      </c>
      <c r="C1037" s="1">
        <v>2</v>
      </c>
      <c r="D1037" s="1" t="s">
        <v>1191</v>
      </c>
      <c r="E1037" s="1">
        <v>6436</v>
      </c>
      <c r="F1037" s="1" t="s">
        <v>1089</v>
      </c>
      <c r="G1037" s="1">
        <v>2544017.0359999901</v>
      </c>
      <c r="H1037" s="1">
        <v>1209915.798</v>
      </c>
      <c r="I1037" s="1" t="s">
        <v>12</v>
      </c>
      <c r="Q1037" s="1">
        <v>6452</v>
      </c>
    </row>
    <row r="1038" spans="1:17">
      <c r="A1038" s="1" t="s">
        <v>1193</v>
      </c>
      <c r="B1038" s="1">
        <v>2405</v>
      </c>
      <c r="C1038" s="1">
        <v>0</v>
      </c>
      <c r="D1038" s="1" t="s">
        <v>1193</v>
      </c>
      <c r="E1038" s="1">
        <v>6435</v>
      </c>
      <c r="F1038" s="1" t="s">
        <v>1089</v>
      </c>
      <c r="G1038" s="1">
        <v>2543986.2760000001</v>
      </c>
      <c r="H1038" s="1">
        <v>1207208.953</v>
      </c>
      <c r="I1038" s="1" t="s">
        <v>12</v>
      </c>
      <c r="Q1038" s="1">
        <v>6418</v>
      </c>
    </row>
    <row r="1039" spans="1:17">
      <c r="A1039" s="1" t="s">
        <v>1194</v>
      </c>
      <c r="B1039" s="1">
        <v>2406</v>
      </c>
      <c r="C1039" s="1">
        <v>0</v>
      </c>
      <c r="D1039" s="1" t="s">
        <v>1194</v>
      </c>
      <c r="E1039" s="1">
        <v>6432</v>
      </c>
      <c r="F1039" s="1" t="s">
        <v>1089</v>
      </c>
      <c r="G1039" s="1">
        <v>2536772.0299999998</v>
      </c>
      <c r="H1039" s="1">
        <v>1203531.35799999</v>
      </c>
      <c r="I1039" s="1" t="s">
        <v>12</v>
      </c>
      <c r="Q1039" s="1">
        <v>6417</v>
      </c>
    </row>
    <row r="1040" spans="1:17">
      <c r="A1040" s="1" t="s">
        <v>1195</v>
      </c>
      <c r="B1040" s="1">
        <v>2406</v>
      </c>
      <c r="C1040" s="1">
        <v>2</v>
      </c>
      <c r="D1040" s="1" t="s">
        <v>1194</v>
      </c>
      <c r="E1040" s="1">
        <v>6432</v>
      </c>
      <c r="F1040" s="1" t="s">
        <v>1089</v>
      </c>
      <c r="G1040" s="1">
        <v>2534368</v>
      </c>
      <c r="H1040" s="1">
        <v>1202536.875</v>
      </c>
      <c r="I1040" s="1" t="s">
        <v>12</v>
      </c>
      <c r="Q1040" s="1">
        <v>6423</v>
      </c>
    </row>
    <row r="1041" spans="1:17">
      <c r="A1041" s="1" t="s">
        <v>1196</v>
      </c>
      <c r="B1041" s="1">
        <v>2406</v>
      </c>
      <c r="C1041" s="1">
        <v>3</v>
      </c>
      <c r="D1041" s="1" t="s">
        <v>1194</v>
      </c>
      <c r="E1041" s="1">
        <v>6432</v>
      </c>
      <c r="F1041" s="1" t="s">
        <v>1089</v>
      </c>
      <c r="G1041" s="1">
        <v>2539382.22899999</v>
      </c>
      <c r="H1041" s="1">
        <v>1204332.3700000001</v>
      </c>
      <c r="I1041" s="1" t="s">
        <v>12</v>
      </c>
      <c r="Q1041" s="1">
        <v>6430</v>
      </c>
    </row>
    <row r="1042" spans="1:17">
      <c r="A1042" s="1" t="s">
        <v>1197</v>
      </c>
      <c r="B1042" s="1">
        <v>2406</v>
      </c>
      <c r="C1042" s="1">
        <v>4</v>
      </c>
      <c r="D1042" s="1" t="s">
        <v>1194</v>
      </c>
      <c r="E1042" s="1">
        <v>6432</v>
      </c>
      <c r="F1042" s="1" t="s">
        <v>1089</v>
      </c>
      <c r="G1042" s="1">
        <v>2531193.1880000001</v>
      </c>
      <c r="H1042" s="1">
        <v>1200327.35399999</v>
      </c>
      <c r="I1042" s="1" t="s">
        <v>12</v>
      </c>
      <c r="Q1042" s="1">
        <v>6432</v>
      </c>
    </row>
    <row r="1043" spans="1:17">
      <c r="A1043" s="1" t="s">
        <v>1198</v>
      </c>
      <c r="B1043" s="1">
        <v>2414</v>
      </c>
      <c r="C1043" s="1">
        <v>0</v>
      </c>
      <c r="D1043" s="1" t="s">
        <v>1198</v>
      </c>
      <c r="E1043" s="1">
        <v>6434</v>
      </c>
      <c r="F1043" s="1" t="s">
        <v>1089</v>
      </c>
      <c r="G1043" s="1">
        <v>2541179.5260000001</v>
      </c>
      <c r="H1043" s="1">
        <v>1207612.4849999901</v>
      </c>
      <c r="I1043" s="1" t="s">
        <v>12</v>
      </c>
      <c r="Q1043" s="1">
        <v>6438</v>
      </c>
    </row>
    <row r="1044" spans="1:17">
      <c r="A1044" s="1" t="s">
        <v>1199</v>
      </c>
      <c r="B1044" s="1">
        <v>2416</v>
      </c>
      <c r="C1044" s="1">
        <v>0</v>
      </c>
      <c r="D1044" s="1" t="s">
        <v>1191</v>
      </c>
      <c r="E1044" s="1">
        <v>6436</v>
      </c>
      <c r="F1044" s="1" t="s">
        <v>1089</v>
      </c>
      <c r="G1044" s="1">
        <v>2544311.105</v>
      </c>
      <c r="H1044" s="1">
        <v>1213213.18899999</v>
      </c>
      <c r="I1044" s="1" t="s">
        <v>12</v>
      </c>
      <c r="Q1044" s="1">
        <v>6422</v>
      </c>
    </row>
    <row r="1045" spans="1:17">
      <c r="A1045" s="1" t="s">
        <v>1200</v>
      </c>
      <c r="B1045" s="1">
        <v>2502</v>
      </c>
      <c r="C1045" s="1">
        <v>0</v>
      </c>
      <c r="D1045" s="1" t="s">
        <v>1200</v>
      </c>
      <c r="E1045" s="1">
        <v>371</v>
      </c>
      <c r="F1045" s="1" t="s">
        <v>641</v>
      </c>
      <c r="G1045" s="1">
        <v>2585367.2365000001</v>
      </c>
      <c r="H1045" s="1">
        <v>1221241.1934583799</v>
      </c>
      <c r="I1045" s="1" t="s">
        <v>571</v>
      </c>
      <c r="Q1045" s="1">
        <v>6416</v>
      </c>
    </row>
    <row r="1046" spans="1:17">
      <c r="A1046" s="1" t="s">
        <v>1200</v>
      </c>
      <c r="B1046" s="1">
        <v>2503</v>
      </c>
      <c r="C1046" s="1">
        <v>0</v>
      </c>
      <c r="D1046" s="1" t="s">
        <v>1200</v>
      </c>
      <c r="E1046" s="1">
        <v>371</v>
      </c>
      <c r="F1046" s="1" t="s">
        <v>641</v>
      </c>
      <c r="G1046" s="1">
        <v>2586337.7205745</v>
      </c>
      <c r="H1046" s="1">
        <v>1220093.9824999999</v>
      </c>
      <c r="I1046" s="1" t="s">
        <v>571</v>
      </c>
      <c r="Q1046" s="1">
        <v>8842</v>
      </c>
    </row>
    <row r="1047" spans="1:17">
      <c r="A1047" s="1" t="s">
        <v>1200</v>
      </c>
      <c r="B1047" s="1">
        <v>2504</v>
      </c>
      <c r="C1047" s="1">
        <v>0</v>
      </c>
      <c r="D1047" s="1" t="s">
        <v>1200</v>
      </c>
      <c r="E1047" s="1">
        <v>371</v>
      </c>
      <c r="F1047" s="1" t="s">
        <v>641</v>
      </c>
      <c r="G1047" s="1">
        <v>2588171.4464999898</v>
      </c>
      <c r="H1047" s="1">
        <v>1222829.67603101</v>
      </c>
      <c r="I1047" s="1" t="s">
        <v>571</v>
      </c>
      <c r="Q1047" s="1">
        <v>8845</v>
      </c>
    </row>
    <row r="1048" spans="1:17">
      <c r="A1048" s="1" t="s">
        <v>1200</v>
      </c>
      <c r="B1048" s="1">
        <v>2505</v>
      </c>
      <c r="C1048" s="1">
        <v>0</v>
      </c>
      <c r="D1048" s="1" t="s">
        <v>1200</v>
      </c>
      <c r="E1048" s="1">
        <v>371</v>
      </c>
      <c r="F1048" s="1" t="s">
        <v>641</v>
      </c>
      <c r="G1048" s="1">
        <v>2583260.60120766</v>
      </c>
      <c r="H1048" s="1">
        <v>1220325.7549999901</v>
      </c>
      <c r="I1048" s="1" t="s">
        <v>571</v>
      </c>
      <c r="Q1048" s="1">
        <v>6010</v>
      </c>
    </row>
    <row r="1049" spans="1:17">
      <c r="A1049" s="1" t="s">
        <v>1201</v>
      </c>
      <c r="B1049" s="1">
        <v>2512</v>
      </c>
      <c r="C1049" s="1">
        <v>0</v>
      </c>
      <c r="D1049" s="1" t="s">
        <v>1202</v>
      </c>
      <c r="E1049" s="1">
        <v>756</v>
      </c>
      <c r="F1049" s="1" t="s">
        <v>641</v>
      </c>
      <c r="G1049" s="1">
        <v>2581569.2629999998</v>
      </c>
      <c r="H1049" s="1">
        <v>1218318.6070000001</v>
      </c>
      <c r="I1049" s="1" t="s">
        <v>571</v>
      </c>
      <c r="Q1049" s="1">
        <v>6053</v>
      </c>
    </row>
    <row r="1050" spans="1:17">
      <c r="A1050" s="1" t="s">
        <v>1203</v>
      </c>
      <c r="B1050" s="1">
        <v>2513</v>
      </c>
      <c r="C1050" s="1">
        <v>0</v>
      </c>
      <c r="D1050" s="1" t="s">
        <v>1202</v>
      </c>
      <c r="E1050" s="1">
        <v>756</v>
      </c>
      <c r="F1050" s="1" t="s">
        <v>641</v>
      </c>
      <c r="G1050" s="1">
        <v>2578837.3559999899</v>
      </c>
      <c r="H1050" s="1">
        <v>1216074.3249999899</v>
      </c>
      <c r="I1050" s="1" t="s">
        <v>571</v>
      </c>
      <c r="Q1050" s="1">
        <v>6055</v>
      </c>
    </row>
    <row r="1051" spans="1:17">
      <c r="A1051" s="1" t="s">
        <v>1204</v>
      </c>
      <c r="B1051" s="1">
        <v>2514</v>
      </c>
      <c r="C1051" s="1">
        <v>0</v>
      </c>
      <c r="D1051" s="1" t="s">
        <v>1204</v>
      </c>
      <c r="E1051" s="1">
        <v>740</v>
      </c>
      <c r="F1051" s="1" t="s">
        <v>641</v>
      </c>
      <c r="G1051" s="1">
        <v>2576973.73999999</v>
      </c>
      <c r="H1051" s="1">
        <v>1215027.199</v>
      </c>
      <c r="I1051" s="1" t="s">
        <v>571</v>
      </c>
      <c r="Q1051" s="1">
        <v>6388</v>
      </c>
    </row>
    <row r="1052" spans="1:17">
      <c r="A1052" s="1" t="s">
        <v>1205</v>
      </c>
      <c r="B1052" s="1">
        <v>2515</v>
      </c>
      <c r="C1052" s="1">
        <v>0</v>
      </c>
      <c r="D1052" s="1" t="s">
        <v>1206</v>
      </c>
      <c r="E1052" s="1">
        <v>726</v>
      </c>
      <c r="F1052" s="1" t="s">
        <v>641</v>
      </c>
      <c r="G1052" s="1">
        <v>2576561.0179999899</v>
      </c>
      <c r="H1052" s="1">
        <v>1216526.6399999999</v>
      </c>
      <c r="I1052" s="1" t="s">
        <v>12</v>
      </c>
      <c r="Q1052" s="1">
        <v>6390</v>
      </c>
    </row>
    <row r="1053" spans="1:17">
      <c r="A1053" s="1" t="s">
        <v>1207</v>
      </c>
      <c r="B1053" s="1">
        <v>2516</v>
      </c>
      <c r="C1053" s="1">
        <v>0</v>
      </c>
      <c r="D1053" s="1" t="s">
        <v>1206</v>
      </c>
      <c r="E1053" s="1">
        <v>726</v>
      </c>
      <c r="F1053" s="1" t="s">
        <v>641</v>
      </c>
      <c r="G1053" s="1">
        <v>2577060.4950000001</v>
      </c>
      <c r="H1053" s="1">
        <v>1218529.611</v>
      </c>
      <c r="I1053" s="1" t="s">
        <v>12</v>
      </c>
      <c r="Q1053" s="1">
        <v>6074</v>
      </c>
    </row>
    <row r="1054" spans="1:17">
      <c r="A1054" s="1" t="s">
        <v>1208</v>
      </c>
      <c r="B1054" s="1">
        <v>2517</v>
      </c>
      <c r="C1054" s="1">
        <v>0</v>
      </c>
      <c r="D1054" s="1" t="s">
        <v>1206</v>
      </c>
      <c r="E1054" s="1">
        <v>726</v>
      </c>
      <c r="F1054" s="1" t="s">
        <v>641</v>
      </c>
      <c r="G1054" s="1">
        <v>2575621.3829999999</v>
      </c>
      <c r="H1054" s="1">
        <v>1217968.7949999999</v>
      </c>
      <c r="I1054" s="1" t="s">
        <v>12</v>
      </c>
      <c r="Q1054" s="1">
        <v>6064</v>
      </c>
    </row>
    <row r="1055" spans="1:17">
      <c r="A1055" s="1" t="s">
        <v>1209</v>
      </c>
      <c r="B1055" s="1">
        <v>2518</v>
      </c>
      <c r="C1055" s="1">
        <v>0</v>
      </c>
      <c r="D1055" s="1" t="s">
        <v>1209</v>
      </c>
      <c r="E1055" s="1">
        <v>724</v>
      </c>
      <c r="F1055" s="1" t="s">
        <v>641</v>
      </c>
      <c r="G1055" s="1">
        <v>2572803.91</v>
      </c>
      <c r="H1055" s="1">
        <v>1217986.26999999</v>
      </c>
      <c r="I1055" s="1" t="s">
        <v>12</v>
      </c>
      <c r="Q1055" s="1">
        <v>6066</v>
      </c>
    </row>
    <row r="1056" spans="1:17">
      <c r="A1056" s="1" t="s">
        <v>1210</v>
      </c>
      <c r="B1056" s="1">
        <v>2520</v>
      </c>
      <c r="C1056" s="1">
        <v>0</v>
      </c>
      <c r="D1056" s="1" t="s">
        <v>1210</v>
      </c>
      <c r="E1056" s="1">
        <v>723</v>
      </c>
      <c r="F1056" s="1" t="s">
        <v>641</v>
      </c>
      <c r="G1056" s="1">
        <v>2574052.2109999899</v>
      </c>
      <c r="H1056" s="1">
        <v>1212660.5649999999</v>
      </c>
      <c r="I1056" s="1" t="s">
        <v>12</v>
      </c>
      <c r="Q1056" s="1">
        <v>6067</v>
      </c>
    </row>
    <row r="1057" spans="1:17">
      <c r="A1057" s="1" t="s">
        <v>1211</v>
      </c>
      <c r="B1057" s="1">
        <v>2523</v>
      </c>
      <c r="C1057" s="1">
        <v>0</v>
      </c>
      <c r="D1057" s="1" t="s">
        <v>1211</v>
      </c>
      <c r="E1057" s="1">
        <v>6456</v>
      </c>
      <c r="F1057" s="1" t="s">
        <v>1089</v>
      </c>
      <c r="G1057" s="1">
        <v>2571656.1389999902</v>
      </c>
      <c r="H1057" s="1">
        <v>1214486.35099999</v>
      </c>
      <c r="I1057" s="1" t="s">
        <v>12</v>
      </c>
      <c r="Q1057" s="1">
        <v>6068</v>
      </c>
    </row>
    <row r="1058" spans="1:17">
      <c r="A1058" s="1" t="s">
        <v>1212</v>
      </c>
      <c r="B1058" s="1">
        <v>2525</v>
      </c>
      <c r="C1058" s="1">
        <v>0</v>
      </c>
      <c r="D1058" s="1" t="s">
        <v>1212</v>
      </c>
      <c r="E1058" s="1">
        <v>6455</v>
      </c>
      <c r="F1058" s="1" t="s">
        <v>1089</v>
      </c>
      <c r="G1058" s="1">
        <v>2571612.0759999999</v>
      </c>
      <c r="H1058" s="1">
        <v>1211470.1240000001</v>
      </c>
      <c r="I1058" s="1" t="s">
        <v>12</v>
      </c>
      <c r="Q1058" s="1">
        <v>6078</v>
      </c>
    </row>
    <row r="1059" spans="1:17">
      <c r="A1059" s="1" t="s">
        <v>1213</v>
      </c>
      <c r="B1059" s="1">
        <v>2532</v>
      </c>
      <c r="C1059" s="1">
        <v>0</v>
      </c>
      <c r="D1059" s="1" t="s">
        <v>1214</v>
      </c>
      <c r="E1059" s="1">
        <v>372</v>
      </c>
      <c r="F1059" s="1" t="s">
        <v>641</v>
      </c>
      <c r="G1059" s="1">
        <v>2583165.9649999999</v>
      </c>
      <c r="H1059" s="1">
        <v>1221255.2679999899</v>
      </c>
      <c r="I1059" s="1" t="s">
        <v>12</v>
      </c>
      <c r="Q1059" s="1">
        <v>6078</v>
      </c>
    </row>
    <row r="1060" spans="1:17">
      <c r="A1060" s="1" t="s">
        <v>1214</v>
      </c>
      <c r="B1060" s="1">
        <v>2533</v>
      </c>
      <c r="C1060" s="1">
        <v>0</v>
      </c>
      <c r="D1060" s="1" t="s">
        <v>1214</v>
      </c>
      <c r="E1060" s="1">
        <v>372</v>
      </c>
      <c r="F1060" s="1" t="s">
        <v>641</v>
      </c>
      <c r="G1060" s="1">
        <v>2584906.7309999899</v>
      </c>
      <c r="H1060" s="1">
        <v>1222112.9750000001</v>
      </c>
      <c r="I1060" s="1" t="s">
        <v>12</v>
      </c>
      <c r="Q1060" s="1">
        <v>6072</v>
      </c>
    </row>
    <row r="1061" spans="1:17">
      <c r="A1061" s="1" t="s">
        <v>1215</v>
      </c>
      <c r="B1061" s="1">
        <v>2534</v>
      </c>
      <c r="C1061" s="1">
        <v>0</v>
      </c>
      <c r="D1061" s="1" t="s">
        <v>1215</v>
      </c>
      <c r="E1061" s="1">
        <v>438</v>
      </c>
      <c r="F1061" s="1" t="s">
        <v>641</v>
      </c>
      <c r="G1061" s="1">
        <v>2583146.6379999998</v>
      </c>
      <c r="H1061" s="1">
        <v>1223154.9779999999</v>
      </c>
      <c r="I1061" s="1" t="s">
        <v>12</v>
      </c>
      <c r="Q1061" s="1">
        <v>6073</v>
      </c>
    </row>
    <row r="1062" spans="1:17">
      <c r="A1062" s="1" t="s">
        <v>1216</v>
      </c>
      <c r="B1062" s="1">
        <v>2534</v>
      </c>
      <c r="C1062" s="1">
        <v>2</v>
      </c>
      <c r="D1062" s="1" t="s">
        <v>1215</v>
      </c>
      <c r="E1062" s="1">
        <v>438</v>
      </c>
      <c r="F1062" s="1" t="s">
        <v>641</v>
      </c>
      <c r="G1062" s="1">
        <v>2579907.3309999998</v>
      </c>
      <c r="H1062" s="1">
        <v>1222544.1950000001</v>
      </c>
      <c r="I1062" s="1" t="s">
        <v>12</v>
      </c>
      <c r="Q1062" s="1">
        <v>6056</v>
      </c>
    </row>
    <row r="1063" spans="1:17">
      <c r="A1063" s="1" t="s">
        <v>1217</v>
      </c>
      <c r="B1063" s="1">
        <v>2535</v>
      </c>
      <c r="C1063" s="1">
        <v>0</v>
      </c>
      <c r="D1063" s="1" t="s">
        <v>1218</v>
      </c>
      <c r="E1063" s="1">
        <v>449</v>
      </c>
      <c r="F1063" s="1" t="s">
        <v>641</v>
      </c>
      <c r="G1063" s="1">
        <v>2586260.7149999999</v>
      </c>
      <c r="H1063" s="1">
        <v>1224301.73</v>
      </c>
      <c r="I1063" s="1" t="s">
        <v>12</v>
      </c>
      <c r="Q1063" s="1">
        <v>6060</v>
      </c>
    </row>
    <row r="1064" spans="1:17">
      <c r="A1064" s="1" t="s">
        <v>1219</v>
      </c>
      <c r="B1064" s="1">
        <v>2536</v>
      </c>
      <c r="C1064" s="1">
        <v>0</v>
      </c>
      <c r="D1064" s="1" t="s">
        <v>1218</v>
      </c>
      <c r="E1064" s="1">
        <v>449</v>
      </c>
      <c r="F1064" s="1" t="s">
        <v>641</v>
      </c>
      <c r="G1064" s="1">
        <v>2588538.0649999999</v>
      </c>
      <c r="H1064" s="1">
        <v>1226393.311</v>
      </c>
      <c r="I1064" s="1" t="s">
        <v>12</v>
      </c>
      <c r="Q1064" s="1">
        <v>6060</v>
      </c>
    </row>
    <row r="1065" spans="1:17">
      <c r="A1065" s="1" t="s">
        <v>1220</v>
      </c>
      <c r="B1065" s="1">
        <v>2537</v>
      </c>
      <c r="C1065" s="1">
        <v>0</v>
      </c>
      <c r="D1065" s="1" t="s">
        <v>1218</v>
      </c>
      <c r="E1065" s="1">
        <v>449</v>
      </c>
      <c r="F1065" s="1" t="s">
        <v>641</v>
      </c>
      <c r="G1065" s="1">
        <v>2589746.9129999899</v>
      </c>
      <c r="H1065" s="1">
        <v>1226238.817</v>
      </c>
      <c r="I1065" s="1" t="s">
        <v>12</v>
      </c>
      <c r="Q1065" s="1">
        <v>6062</v>
      </c>
    </row>
    <row r="1066" spans="1:17">
      <c r="A1066" s="1" t="s">
        <v>1221</v>
      </c>
      <c r="B1066" s="1">
        <v>2538</v>
      </c>
      <c r="C1066" s="1">
        <v>0</v>
      </c>
      <c r="D1066" s="1" t="s">
        <v>1222</v>
      </c>
      <c r="E1066" s="1">
        <v>442</v>
      </c>
      <c r="F1066" s="1" t="s">
        <v>641</v>
      </c>
      <c r="G1066" s="1">
        <v>2592553.97899999</v>
      </c>
      <c r="H1066" s="1">
        <v>1226439.7609999999</v>
      </c>
      <c r="I1066" s="1" t="s">
        <v>12</v>
      </c>
      <c r="Q1066" s="1">
        <v>6063</v>
      </c>
    </row>
    <row r="1067" spans="1:17">
      <c r="A1067" s="1" t="s">
        <v>1223</v>
      </c>
      <c r="B1067" s="1">
        <v>2540</v>
      </c>
      <c r="C1067" s="1">
        <v>0</v>
      </c>
      <c r="D1067" s="1" t="s">
        <v>1223</v>
      </c>
      <c r="E1067" s="1">
        <v>2546</v>
      </c>
      <c r="F1067" s="1" t="s">
        <v>1224</v>
      </c>
      <c r="G1067" s="1">
        <v>2596672.5799999898</v>
      </c>
      <c r="H1067" s="1">
        <v>1226875.102</v>
      </c>
      <c r="I1067" s="1" t="s">
        <v>571</v>
      </c>
      <c r="Q1067" s="1">
        <v>6375</v>
      </c>
    </row>
    <row r="1068" spans="1:17">
      <c r="A1068" s="1" t="s">
        <v>1225</v>
      </c>
      <c r="B1068" s="1">
        <v>2542</v>
      </c>
      <c r="C1068" s="1">
        <v>0</v>
      </c>
      <c r="D1068" s="1" t="s">
        <v>1225</v>
      </c>
      <c r="E1068" s="1">
        <v>392</v>
      </c>
      <c r="F1068" s="1" t="s">
        <v>641</v>
      </c>
      <c r="G1068" s="1">
        <v>2591634.1099999901</v>
      </c>
      <c r="H1068" s="1">
        <v>1224802.46999999</v>
      </c>
      <c r="I1068" s="1" t="s">
        <v>571</v>
      </c>
      <c r="Q1068" s="1">
        <v>6374</v>
      </c>
    </row>
    <row r="1069" spans="1:17">
      <c r="A1069" s="1" t="s">
        <v>1226</v>
      </c>
      <c r="B1069" s="1">
        <v>2543</v>
      </c>
      <c r="C1069" s="1">
        <v>0</v>
      </c>
      <c r="D1069" s="1" t="s">
        <v>1227</v>
      </c>
      <c r="E1069" s="1">
        <v>387</v>
      </c>
      <c r="F1069" s="1" t="s">
        <v>641</v>
      </c>
      <c r="G1069" s="1">
        <v>2594735.8280000002</v>
      </c>
      <c r="H1069" s="1">
        <v>1225715.9939999899</v>
      </c>
      <c r="I1069" s="1" t="s">
        <v>571</v>
      </c>
      <c r="Q1069" s="1">
        <v>6383</v>
      </c>
    </row>
    <row r="1070" spans="1:17">
      <c r="A1070" s="1" t="s">
        <v>1228</v>
      </c>
      <c r="B1070" s="1">
        <v>2544</v>
      </c>
      <c r="C1070" s="1">
        <v>0</v>
      </c>
      <c r="D1070" s="1" t="s">
        <v>1228</v>
      </c>
      <c r="E1070" s="1">
        <v>2543</v>
      </c>
      <c r="F1070" s="1" t="s">
        <v>1224</v>
      </c>
      <c r="G1070" s="1">
        <v>2599324.2639999902</v>
      </c>
      <c r="H1070" s="1">
        <v>1228050.3700000001</v>
      </c>
      <c r="I1070" s="1" t="s">
        <v>571</v>
      </c>
      <c r="Q1070" s="1">
        <v>6383</v>
      </c>
    </row>
    <row r="1071" spans="1:17">
      <c r="A1071" s="1" t="s">
        <v>1229</v>
      </c>
      <c r="B1071" s="1">
        <v>2545</v>
      </c>
      <c r="C1071" s="1">
        <v>0</v>
      </c>
      <c r="D1071" s="1" t="s">
        <v>1229</v>
      </c>
      <c r="E1071" s="1">
        <v>2556</v>
      </c>
      <c r="F1071" s="1" t="s">
        <v>1224</v>
      </c>
      <c r="G1071" s="1">
        <v>2601159.4409999899</v>
      </c>
      <c r="H1071" s="1">
        <v>1228348.436</v>
      </c>
      <c r="I1071" s="1" t="s">
        <v>571</v>
      </c>
      <c r="Q1071" s="1">
        <v>6383</v>
      </c>
    </row>
    <row r="1072" spans="1:17">
      <c r="A1072" s="1" t="s">
        <v>1230</v>
      </c>
      <c r="B1072" s="1">
        <v>2552</v>
      </c>
      <c r="C1072" s="1">
        <v>0</v>
      </c>
      <c r="D1072" s="1" t="s">
        <v>1230</v>
      </c>
      <c r="E1072" s="1">
        <v>744</v>
      </c>
      <c r="F1072" s="1" t="s">
        <v>641</v>
      </c>
      <c r="G1072" s="1">
        <v>2590457.06399999</v>
      </c>
      <c r="H1072" s="1">
        <v>1220703.469</v>
      </c>
      <c r="I1072" s="1" t="s">
        <v>571</v>
      </c>
      <c r="Q1072" s="1">
        <v>6376</v>
      </c>
    </row>
    <row r="1073" spans="1:17">
      <c r="A1073" s="1" t="s">
        <v>1231</v>
      </c>
      <c r="B1073" s="1">
        <v>2553</v>
      </c>
      <c r="C1073" s="1">
        <v>0</v>
      </c>
      <c r="D1073" s="1" t="s">
        <v>1231</v>
      </c>
      <c r="E1073" s="1">
        <v>746</v>
      </c>
      <c r="F1073" s="1" t="s">
        <v>641</v>
      </c>
      <c r="G1073" s="1">
        <v>2591592.6639999999</v>
      </c>
      <c r="H1073" s="1">
        <v>1222158.98299999</v>
      </c>
      <c r="I1073" s="1" t="s">
        <v>571</v>
      </c>
      <c r="Q1073" s="1">
        <v>6363</v>
      </c>
    </row>
    <row r="1074" spans="1:17">
      <c r="A1074" s="1" t="s">
        <v>1232</v>
      </c>
      <c r="B1074" s="1">
        <v>2554</v>
      </c>
      <c r="C1074" s="1">
        <v>0</v>
      </c>
      <c r="D1074" s="1" t="s">
        <v>1232</v>
      </c>
      <c r="E1074" s="1">
        <v>390</v>
      </c>
      <c r="F1074" s="1" t="s">
        <v>641</v>
      </c>
      <c r="G1074" s="1">
        <v>2593203.3939999999</v>
      </c>
      <c r="H1074" s="1">
        <v>1223423.456</v>
      </c>
      <c r="I1074" s="1" t="s">
        <v>571</v>
      </c>
      <c r="Q1074" s="1">
        <v>6373</v>
      </c>
    </row>
    <row r="1075" spans="1:17">
      <c r="A1075" s="1" t="s">
        <v>1233</v>
      </c>
      <c r="B1075" s="1">
        <v>2555</v>
      </c>
      <c r="C1075" s="1">
        <v>0</v>
      </c>
      <c r="D1075" s="1" t="s">
        <v>1234</v>
      </c>
      <c r="E1075" s="1">
        <v>733</v>
      </c>
      <c r="F1075" s="1" t="s">
        <v>641</v>
      </c>
      <c r="G1075" s="1">
        <v>2587820.3990000002</v>
      </c>
      <c r="H1075" s="1">
        <v>1219185.1499999899</v>
      </c>
      <c r="I1075" s="1" t="s">
        <v>571</v>
      </c>
      <c r="Q1075" s="1">
        <v>6372</v>
      </c>
    </row>
    <row r="1076" spans="1:17">
      <c r="A1076" s="1" t="s">
        <v>1235</v>
      </c>
      <c r="B1076" s="1">
        <v>2556</v>
      </c>
      <c r="C1076" s="1">
        <v>0</v>
      </c>
      <c r="D1076" s="1" t="s">
        <v>1235</v>
      </c>
      <c r="E1076" s="1">
        <v>747</v>
      </c>
      <c r="F1076" s="1" t="s">
        <v>641</v>
      </c>
      <c r="G1076" s="1">
        <v>2591068.0759999999</v>
      </c>
      <c r="H1076" s="1">
        <v>1220421.2309999899</v>
      </c>
      <c r="I1076" s="1" t="s">
        <v>571</v>
      </c>
      <c r="Q1076" s="1">
        <v>6052</v>
      </c>
    </row>
    <row r="1077" spans="1:17">
      <c r="A1077" s="1" t="s">
        <v>1236</v>
      </c>
      <c r="B1077" s="1">
        <v>2556</v>
      </c>
      <c r="C1077" s="1">
        <v>2</v>
      </c>
      <c r="D1077" s="1" t="s">
        <v>1236</v>
      </c>
      <c r="E1077" s="1">
        <v>748</v>
      </c>
      <c r="F1077" s="1" t="s">
        <v>641</v>
      </c>
      <c r="G1077" s="1">
        <v>2590071.8289999999</v>
      </c>
      <c r="H1077" s="1">
        <v>1219654.5009999899</v>
      </c>
      <c r="I1077" s="1" t="s">
        <v>571</v>
      </c>
      <c r="Q1077" s="1">
        <v>6370</v>
      </c>
    </row>
    <row r="1078" spans="1:17">
      <c r="A1078" s="1" t="s">
        <v>1237</v>
      </c>
      <c r="B1078" s="1">
        <v>2557</v>
      </c>
      <c r="C1078" s="1">
        <v>0</v>
      </c>
      <c r="D1078" s="1" t="s">
        <v>1238</v>
      </c>
      <c r="E1078" s="1">
        <v>749</v>
      </c>
      <c r="F1078" s="1" t="s">
        <v>641</v>
      </c>
      <c r="G1078" s="1">
        <v>2589724.361</v>
      </c>
      <c r="H1078" s="1">
        <v>1218015.1129999999</v>
      </c>
      <c r="I1078" s="1" t="s">
        <v>571</v>
      </c>
      <c r="Q1078" s="1">
        <v>6382</v>
      </c>
    </row>
    <row r="1079" spans="1:17">
      <c r="A1079" s="1" t="s">
        <v>1239</v>
      </c>
      <c r="B1079" s="1">
        <v>2558</v>
      </c>
      <c r="C1079" s="1">
        <v>0</v>
      </c>
      <c r="D1079" s="1" t="s">
        <v>1239</v>
      </c>
      <c r="E1079" s="1">
        <v>731</v>
      </c>
      <c r="F1079" s="1" t="s">
        <v>641</v>
      </c>
      <c r="G1079" s="1">
        <v>2588846.56399999</v>
      </c>
      <c r="H1079" s="1">
        <v>1218917.33399999</v>
      </c>
      <c r="I1079" s="1" t="s">
        <v>571</v>
      </c>
      <c r="Q1079" s="1">
        <v>6383</v>
      </c>
    </row>
    <row r="1080" spans="1:17">
      <c r="A1080" s="1" t="s">
        <v>1240</v>
      </c>
      <c r="B1080" s="1">
        <v>2560</v>
      </c>
      <c r="C1080" s="1">
        <v>0</v>
      </c>
      <c r="D1080" s="1" t="s">
        <v>1240</v>
      </c>
      <c r="E1080" s="1">
        <v>743</v>
      </c>
      <c r="F1080" s="1" t="s">
        <v>641</v>
      </c>
      <c r="G1080" s="1">
        <v>2584970.3679999998</v>
      </c>
      <c r="H1080" s="1">
        <v>1219358.4639999999</v>
      </c>
      <c r="I1080" s="1" t="s">
        <v>571</v>
      </c>
      <c r="Q1080" s="1">
        <v>6370</v>
      </c>
    </row>
    <row r="1081" spans="1:17">
      <c r="A1081" s="1" t="s">
        <v>1241</v>
      </c>
      <c r="B1081" s="1">
        <v>2562</v>
      </c>
      <c r="C1081" s="1">
        <v>0</v>
      </c>
      <c r="D1081" s="1" t="s">
        <v>1241</v>
      </c>
      <c r="E1081" s="1">
        <v>745</v>
      </c>
      <c r="F1081" s="1" t="s">
        <v>641</v>
      </c>
      <c r="G1081" s="1">
        <v>2586096.0659999899</v>
      </c>
      <c r="H1081" s="1">
        <v>1218486.6559999899</v>
      </c>
      <c r="I1081" s="1" t="s">
        <v>571</v>
      </c>
      <c r="Q1081" s="1">
        <v>6362</v>
      </c>
    </row>
    <row r="1082" spans="1:17">
      <c r="A1082" s="1" t="s">
        <v>1242</v>
      </c>
      <c r="B1082" s="1">
        <v>2563</v>
      </c>
      <c r="C1082" s="1">
        <v>0</v>
      </c>
      <c r="D1082" s="1" t="s">
        <v>1242</v>
      </c>
      <c r="E1082" s="1">
        <v>739</v>
      </c>
      <c r="F1082" s="1" t="s">
        <v>641</v>
      </c>
      <c r="G1082" s="1">
        <v>2584563.3839999898</v>
      </c>
      <c r="H1082" s="1">
        <v>1218494.5529999901</v>
      </c>
      <c r="I1082" s="1" t="s">
        <v>571</v>
      </c>
      <c r="Q1082" s="1">
        <v>6363</v>
      </c>
    </row>
    <row r="1083" spans="1:17">
      <c r="A1083" s="1" t="s">
        <v>1243</v>
      </c>
      <c r="B1083" s="1">
        <v>2564</v>
      </c>
      <c r="C1083" s="1">
        <v>0</v>
      </c>
      <c r="D1083" s="1" t="s">
        <v>1243</v>
      </c>
      <c r="E1083" s="1">
        <v>732</v>
      </c>
      <c r="F1083" s="1" t="s">
        <v>641</v>
      </c>
      <c r="G1083" s="1">
        <v>2585332.1639999999</v>
      </c>
      <c r="H1083" s="1">
        <v>1217350.9210000001</v>
      </c>
      <c r="I1083" s="1" t="s">
        <v>571</v>
      </c>
      <c r="Q1083" s="1">
        <v>6363</v>
      </c>
    </row>
    <row r="1084" spans="1:17">
      <c r="A1084" s="1" t="s">
        <v>1244</v>
      </c>
      <c r="B1084" s="1">
        <v>2565</v>
      </c>
      <c r="C1084" s="1">
        <v>0</v>
      </c>
      <c r="D1084" s="1" t="s">
        <v>1244</v>
      </c>
      <c r="E1084" s="1">
        <v>738</v>
      </c>
      <c r="F1084" s="1" t="s">
        <v>641</v>
      </c>
      <c r="G1084" s="1">
        <v>2586710.548</v>
      </c>
      <c r="H1084" s="1">
        <v>1216161.3810000001</v>
      </c>
      <c r="I1084" s="1" t="s">
        <v>571</v>
      </c>
      <c r="Q1084" s="1">
        <v>6365</v>
      </c>
    </row>
    <row r="1085" spans="1:17">
      <c r="A1085" s="1" t="s">
        <v>1245</v>
      </c>
      <c r="B1085" s="1">
        <v>2572</v>
      </c>
      <c r="C1085" s="1">
        <v>2</v>
      </c>
      <c r="D1085" s="1" t="s">
        <v>1245</v>
      </c>
      <c r="E1085" s="1">
        <v>742</v>
      </c>
      <c r="F1085" s="1" t="s">
        <v>641</v>
      </c>
      <c r="G1085" s="1">
        <v>2582786.9299999899</v>
      </c>
      <c r="H1085" s="1">
        <v>1214837.55999999</v>
      </c>
      <c r="I1085" s="1" t="s">
        <v>571</v>
      </c>
      <c r="Q1085" s="1">
        <v>6386</v>
      </c>
    </row>
    <row r="1086" spans="1:17">
      <c r="A1086" s="1" t="s">
        <v>1246</v>
      </c>
      <c r="B1086" s="1">
        <v>2572</v>
      </c>
      <c r="C1086" s="1">
        <v>0</v>
      </c>
      <c r="D1086" s="1" t="s">
        <v>1247</v>
      </c>
      <c r="E1086" s="1">
        <v>750</v>
      </c>
      <c r="F1086" s="1" t="s">
        <v>641</v>
      </c>
      <c r="G1086" s="1">
        <v>2583169.094</v>
      </c>
      <c r="H1086" s="1">
        <v>1217023.46999999</v>
      </c>
      <c r="I1086" s="1" t="s">
        <v>571</v>
      </c>
      <c r="Q1086" s="1">
        <v>6387</v>
      </c>
    </row>
    <row r="1087" spans="1:17">
      <c r="A1087" s="1" t="s">
        <v>1248</v>
      </c>
      <c r="B1087" s="1">
        <v>2575</v>
      </c>
      <c r="C1087" s="1">
        <v>2</v>
      </c>
      <c r="D1087" s="1" t="s">
        <v>1248</v>
      </c>
      <c r="E1087" s="1">
        <v>736</v>
      </c>
      <c r="F1087" s="1" t="s">
        <v>641</v>
      </c>
      <c r="G1087" s="1">
        <v>2580955.7209999999</v>
      </c>
      <c r="H1087" s="1">
        <v>1211931.6779999901</v>
      </c>
      <c r="I1087" s="1" t="s">
        <v>571</v>
      </c>
      <c r="Q1087" s="1">
        <v>8752</v>
      </c>
    </row>
    <row r="1088" spans="1:17">
      <c r="A1088" s="1" t="s">
        <v>1249</v>
      </c>
      <c r="B1088" s="1">
        <v>2575</v>
      </c>
      <c r="C1088" s="1">
        <v>0</v>
      </c>
      <c r="D1088" s="1" t="s">
        <v>1249</v>
      </c>
      <c r="E1088" s="1">
        <v>751</v>
      </c>
      <c r="F1088" s="1" t="s">
        <v>641</v>
      </c>
      <c r="G1088" s="1">
        <v>2581772.62</v>
      </c>
      <c r="H1088" s="1">
        <v>1212702.1089999999</v>
      </c>
      <c r="I1088" s="1" t="s">
        <v>571</v>
      </c>
      <c r="Q1088" s="1">
        <v>8753</v>
      </c>
    </row>
    <row r="1089" spans="1:17">
      <c r="A1089" s="1" t="s">
        <v>1250</v>
      </c>
      <c r="B1089" s="1">
        <v>2575</v>
      </c>
      <c r="C1089" s="1">
        <v>1</v>
      </c>
      <c r="D1089" s="1" t="s">
        <v>1249</v>
      </c>
      <c r="E1089" s="1">
        <v>751</v>
      </c>
      <c r="F1089" s="1" t="s">
        <v>641</v>
      </c>
      <c r="G1089" s="1">
        <v>2581972.06399999</v>
      </c>
      <c r="H1089" s="1">
        <v>1213804.638</v>
      </c>
      <c r="I1089" s="1" t="s">
        <v>571</v>
      </c>
      <c r="Q1089" s="1">
        <v>8757</v>
      </c>
    </row>
    <row r="1090" spans="1:17">
      <c r="A1090" s="1" t="s">
        <v>1251</v>
      </c>
      <c r="B1090" s="1">
        <v>2576</v>
      </c>
      <c r="C1090" s="1">
        <v>0</v>
      </c>
      <c r="D1090" s="1" t="s">
        <v>1251</v>
      </c>
      <c r="E1090" s="1">
        <v>497</v>
      </c>
      <c r="F1090" s="1" t="s">
        <v>641</v>
      </c>
      <c r="G1090" s="1">
        <v>2578184.7489999998</v>
      </c>
      <c r="H1090" s="1">
        <v>1210664.78299999</v>
      </c>
      <c r="I1090" s="1" t="s">
        <v>571</v>
      </c>
      <c r="Q1090" s="1">
        <v>8758</v>
      </c>
    </row>
    <row r="1091" spans="1:17">
      <c r="A1091" s="1" t="s">
        <v>1252</v>
      </c>
      <c r="B1091" s="1">
        <v>2577</v>
      </c>
      <c r="C1091" s="1">
        <v>2</v>
      </c>
      <c r="D1091" s="1" t="s">
        <v>1252</v>
      </c>
      <c r="E1091" s="1">
        <v>493</v>
      </c>
      <c r="F1091" s="1" t="s">
        <v>641</v>
      </c>
      <c r="G1091" s="1">
        <v>2580214.76599999</v>
      </c>
      <c r="H1091" s="1">
        <v>1208363.828</v>
      </c>
      <c r="I1091" s="1" t="s">
        <v>571</v>
      </c>
      <c r="Q1091" s="1">
        <v>8865</v>
      </c>
    </row>
    <row r="1092" spans="1:17">
      <c r="A1092" s="1" t="s">
        <v>1253</v>
      </c>
      <c r="B1092" s="1">
        <v>2577</v>
      </c>
      <c r="C1092" s="1">
        <v>0</v>
      </c>
      <c r="D1092" s="1" t="s">
        <v>1254</v>
      </c>
      <c r="E1092" s="1">
        <v>499</v>
      </c>
      <c r="F1092" s="1" t="s">
        <v>641</v>
      </c>
      <c r="G1092" s="1">
        <v>2580970.4989999998</v>
      </c>
      <c r="H1092" s="1">
        <v>1208947.41499999</v>
      </c>
      <c r="I1092" s="1" t="s">
        <v>571</v>
      </c>
      <c r="Q1092" s="1">
        <v>8867</v>
      </c>
    </row>
    <row r="1093" spans="1:17">
      <c r="A1093" s="1" t="s">
        <v>1255</v>
      </c>
      <c r="B1093" s="1">
        <v>2603</v>
      </c>
      <c r="C1093" s="1">
        <v>0</v>
      </c>
      <c r="D1093" s="1" t="s">
        <v>1256</v>
      </c>
      <c r="E1093" s="1">
        <v>450</v>
      </c>
      <c r="F1093" s="1" t="s">
        <v>641</v>
      </c>
      <c r="G1093" s="1">
        <v>2585671.0599999898</v>
      </c>
      <c r="H1093" s="1">
        <v>1227128.8999999899</v>
      </c>
      <c r="I1093" s="1" t="s">
        <v>12</v>
      </c>
      <c r="Q1093" s="1">
        <v>8868</v>
      </c>
    </row>
    <row r="1094" spans="1:17">
      <c r="A1094" s="1" t="s">
        <v>1257</v>
      </c>
      <c r="B1094" s="1">
        <v>2604</v>
      </c>
      <c r="C1094" s="1">
        <v>0</v>
      </c>
      <c r="D1094" s="1" t="s">
        <v>1256</v>
      </c>
      <c r="E1094" s="1">
        <v>450</v>
      </c>
      <c r="F1094" s="1" t="s">
        <v>641</v>
      </c>
      <c r="G1094" s="1">
        <v>2583786.2679999899</v>
      </c>
      <c r="H1094" s="1">
        <v>1226548.6089999999</v>
      </c>
      <c r="I1094" s="1" t="s">
        <v>12</v>
      </c>
      <c r="Q1094" s="1">
        <v>8874</v>
      </c>
    </row>
    <row r="1095" spans="1:17">
      <c r="A1095" s="1" t="s">
        <v>1258</v>
      </c>
      <c r="B1095" s="1">
        <v>2605</v>
      </c>
      <c r="C1095" s="1">
        <v>0</v>
      </c>
      <c r="D1095" s="1" t="s">
        <v>1258</v>
      </c>
      <c r="E1095" s="1">
        <v>444</v>
      </c>
      <c r="F1095" s="1" t="s">
        <v>641</v>
      </c>
      <c r="G1095" s="1">
        <v>2579535.3559999899</v>
      </c>
      <c r="H1095" s="1">
        <v>1227161.8299999901</v>
      </c>
      <c r="I1095" s="1" t="s">
        <v>12</v>
      </c>
      <c r="Q1095" s="1">
        <v>8756</v>
      </c>
    </row>
    <row r="1096" spans="1:17">
      <c r="A1096" s="1" t="s">
        <v>1259</v>
      </c>
      <c r="B1096" s="1">
        <v>2606</v>
      </c>
      <c r="C1096" s="1">
        <v>0</v>
      </c>
      <c r="D1096" s="1" t="s">
        <v>1259</v>
      </c>
      <c r="E1096" s="1">
        <v>431</v>
      </c>
      <c r="F1096" s="1" t="s">
        <v>641</v>
      </c>
      <c r="G1096" s="1">
        <v>2577433.2729999898</v>
      </c>
      <c r="H1096" s="1">
        <v>1227076.3659999999</v>
      </c>
      <c r="I1096" s="1" t="s">
        <v>12</v>
      </c>
      <c r="Q1096" s="1">
        <v>8762</v>
      </c>
    </row>
    <row r="1097" spans="1:17">
      <c r="A1097" s="1" t="s">
        <v>1260</v>
      </c>
      <c r="B1097" s="1">
        <v>2607</v>
      </c>
      <c r="C1097" s="1">
        <v>0</v>
      </c>
      <c r="D1097" s="1" t="s">
        <v>1260</v>
      </c>
      <c r="E1097" s="1">
        <v>433</v>
      </c>
      <c r="F1097" s="1" t="s">
        <v>641</v>
      </c>
      <c r="G1097" s="1">
        <v>2574842.2779999999</v>
      </c>
      <c r="H1097" s="1">
        <v>1226791.6089999999</v>
      </c>
      <c r="I1097" s="1" t="s">
        <v>12</v>
      </c>
      <c r="Q1097" s="1">
        <v>8762</v>
      </c>
    </row>
    <row r="1098" spans="1:17">
      <c r="A1098" s="1" t="s">
        <v>1261</v>
      </c>
      <c r="B1098" s="1">
        <v>2608</v>
      </c>
      <c r="C1098" s="1">
        <v>2</v>
      </c>
      <c r="D1098" s="1" t="s">
        <v>1260</v>
      </c>
      <c r="E1098" s="1">
        <v>433</v>
      </c>
      <c r="F1098" s="1" t="s">
        <v>641</v>
      </c>
      <c r="G1098" s="1">
        <v>2575512.1499999901</v>
      </c>
      <c r="H1098" s="1">
        <v>1224434.26599999</v>
      </c>
      <c r="I1098" s="1" t="s">
        <v>12</v>
      </c>
      <c r="Q1098" s="1">
        <v>8762</v>
      </c>
    </row>
    <row r="1099" spans="1:17">
      <c r="A1099" s="1" t="s">
        <v>1262</v>
      </c>
      <c r="B1099" s="1">
        <v>2608</v>
      </c>
      <c r="C1099" s="1">
        <v>0</v>
      </c>
      <c r="D1099" s="1" t="s">
        <v>1262</v>
      </c>
      <c r="E1099" s="1">
        <v>434</v>
      </c>
      <c r="F1099" s="1" t="s">
        <v>641</v>
      </c>
      <c r="G1099" s="1">
        <v>2571999.2429999998</v>
      </c>
      <c r="H1099" s="1">
        <v>1225538.1159999999</v>
      </c>
      <c r="I1099" s="1" t="s">
        <v>12</v>
      </c>
      <c r="Q1099" s="1">
        <v>8765</v>
      </c>
    </row>
    <row r="1100" spans="1:17">
      <c r="A1100" s="1" t="s">
        <v>1263</v>
      </c>
      <c r="B1100" s="1">
        <v>2610</v>
      </c>
      <c r="C1100" s="1">
        <v>4</v>
      </c>
      <c r="D1100" s="1" t="s">
        <v>1264</v>
      </c>
      <c r="E1100" s="1">
        <v>432</v>
      </c>
      <c r="F1100" s="1" t="s">
        <v>641</v>
      </c>
      <c r="G1100" s="1">
        <v>2569437.18899999</v>
      </c>
      <c r="H1100" s="1">
        <v>1225984.0549999899</v>
      </c>
      <c r="I1100" s="1" t="s">
        <v>12</v>
      </c>
      <c r="Q1100" s="1">
        <v>8766</v>
      </c>
    </row>
    <row r="1101" spans="1:17">
      <c r="A1101" s="1" t="s">
        <v>1265</v>
      </c>
      <c r="B1101" s="1">
        <v>2610</v>
      </c>
      <c r="C1101" s="1">
        <v>0</v>
      </c>
      <c r="D1101" s="1" t="s">
        <v>1266</v>
      </c>
      <c r="E1101" s="1">
        <v>443</v>
      </c>
      <c r="F1101" s="1" t="s">
        <v>641</v>
      </c>
      <c r="G1101" s="1">
        <v>2566485.1959999902</v>
      </c>
      <c r="H1101" s="1">
        <v>1222497.5279999999</v>
      </c>
      <c r="I1101" s="1" t="s">
        <v>12</v>
      </c>
      <c r="Q1101" s="1">
        <v>8767</v>
      </c>
    </row>
    <row r="1102" spans="1:17">
      <c r="A1102" s="1" t="s">
        <v>1267</v>
      </c>
      <c r="B1102" s="1">
        <v>2610</v>
      </c>
      <c r="C1102" s="1">
        <v>2</v>
      </c>
      <c r="D1102" s="1" t="s">
        <v>1266</v>
      </c>
      <c r="E1102" s="1">
        <v>443</v>
      </c>
      <c r="F1102" s="1" t="s">
        <v>641</v>
      </c>
      <c r="G1102" s="1">
        <v>2565879.557</v>
      </c>
      <c r="H1102" s="1">
        <v>1223159.3999999899</v>
      </c>
      <c r="I1102" s="1" t="s">
        <v>12</v>
      </c>
      <c r="Q1102" s="1">
        <v>8772</v>
      </c>
    </row>
    <row r="1103" spans="1:17">
      <c r="A1103" s="1" t="s">
        <v>1268</v>
      </c>
      <c r="B1103" s="1">
        <v>2610</v>
      </c>
      <c r="C1103" s="1">
        <v>3</v>
      </c>
      <c r="D1103" s="1" t="s">
        <v>1266</v>
      </c>
      <c r="E1103" s="1">
        <v>443</v>
      </c>
      <c r="F1103" s="1" t="s">
        <v>641</v>
      </c>
      <c r="G1103" s="1">
        <v>2566472.58399999</v>
      </c>
      <c r="H1103" s="1">
        <v>1220155.673</v>
      </c>
      <c r="I1103" s="1" t="s">
        <v>12</v>
      </c>
      <c r="Q1103" s="1">
        <v>8773</v>
      </c>
    </row>
    <row r="1104" spans="1:17">
      <c r="A1104" s="1" t="s">
        <v>1264</v>
      </c>
      <c r="B1104" s="1">
        <v>2612</v>
      </c>
      <c r="C1104" s="1">
        <v>0</v>
      </c>
      <c r="D1104" s="1" t="s">
        <v>1264</v>
      </c>
      <c r="E1104" s="1">
        <v>432</v>
      </c>
      <c r="F1104" s="1" t="s">
        <v>641</v>
      </c>
      <c r="G1104" s="1">
        <v>2570847.5249999901</v>
      </c>
      <c r="H1104" s="1">
        <v>1224731.8149999999</v>
      </c>
      <c r="I1104" s="1" t="s">
        <v>12</v>
      </c>
      <c r="Q1104" s="1">
        <v>8774</v>
      </c>
    </row>
    <row r="1105" spans="1:17">
      <c r="A1105" s="1" t="s">
        <v>1269</v>
      </c>
      <c r="B1105" s="1">
        <v>2613</v>
      </c>
      <c r="C1105" s="1">
        <v>0</v>
      </c>
      <c r="D1105" s="1" t="s">
        <v>1269</v>
      </c>
      <c r="E1105" s="1">
        <v>448</v>
      </c>
      <c r="F1105" s="1" t="s">
        <v>641</v>
      </c>
      <c r="G1105" s="1">
        <v>2568043.844</v>
      </c>
      <c r="H1105" s="1">
        <v>1222917.1499999899</v>
      </c>
      <c r="I1105" s="1" t="s">
        <v>12</v>
      </c>
      <c r="Q1105" s="1">
        <v>8775</v>
      </c>
    </row>
    <row r="1106" spans="1:17">
      <c r="A1106" s="1" t="s">
        <v>1270</v>
      </c>
      <c r="B1106" s="1">
        <v>2615</v>
      </c>
      <c r="C1106" s="1">
        <v>0</v>
      </c>
      <c r="D1106" s="1" t="s">
        <v>1270</v>
      </c>
      <c r="E1106" s="1">
        <v>445</v>
      </c>
      <c r="F1106" s="1" t="s">
        <v>641</v>
      </c>
      <c r="G1106" s="1">
        <v>2564020.6779999901</v>
      </c>
      <c r="H1106" s="1">
        <v>1221109.6909999901</v>
      </c>
      <c r="I1106" s="1" t="s">
        <v>12</v>
      </c>
      <c r="Q1106" s="1">
        <v>8775</v>
      </c>
    </row>
    <row r="1107" spans="1:17">
      <c r="A1107" s="1" t="s">
        <v>1271</v>
      </c>
      <c r="B1107" s="1">
        <v>2615</v>
      </c>
      <c r="C1107" s="1">
        <v>2</v>
      </c>
      <c r="D1107" s="1" t="s">
        <v>1270</v>
      </c>
      <c r="E1107" s="1">
        <v>445</v>
      </c>
      <c r="F1107" s="1" t="s">
        <v>641</v>
      </c>
      <c r="G1107" s="1">
        <v>2562680.074</v>
      </c>
      <c r="H1107" s="1">
        <v>1218999.9059999899</v>
      </c>
      <c r="I1107" s="1" t="s">
        <v>12</v>
      </c>
      <c r="Q1107" s="1">
        <v>8777</v>
      </c>
    </row>
    <row r="1108" spans="1:17">
      <c r="A1108" s="1" t="s">
        <v>1272</v>
      </c>
      <c r="B1108" s="1">
        <v>2616</v>
      </c>
      <c r="C1108" s="1">
        <v>0</v>
      </c>
      <c r="D1108" s="1" t="s">
        <v>1273</v>
      </c>
      <c r="E1108" s="1">
        <v>441</v>
      </c>
      <c r="F1108" s="1" t="s">
        <v>641</v>
      </c>
      <c r="G1108" s="1">
        <v>2561337.4039999899</v>
      </c>
      <c r="H1108" s="1">
        <v>1219699.7960000001</v>
      </c>
      <c r="I1108" s="1" t="s">
        <v>12</v>
      </c>
      <c r="Q1108" s="1">
        <v>8777</v>
      </c>
    </row>
    <row r="1109" spans="1:17">
      <c r="A1109" s="1" t="s">
        <v>1164</v>
      </c>
      <c r="B1109" s="1">
        <v>2616</v>
      </c>
      <c r="C1109" s="1">
        <v>2</v>
      </c>
      <c r="D1109" s="1" t="s">
        <v>1273</v>
      </c>
      <c r="E1109" s="1">
        <v>441</v>
      </c>
      <c r="F1109" s="1" t="s">
        <v>641</v>
      </c>
      <c r="G1109" s="1">
        <v>2558613.5209999899</v>
      </c>
      <c r="H1109" s="1">
        <v>1218735.2128918499</v>
      </c>
      <c r="I1109" s="1" t="s">
        <v>12</v>
      </c>
      <c r="Q1109" s="1">
        <v>8782</v>
      </c>
    </row>
    <row r="1110" spans="1:17">
      <c r="A1110" s="1" t="s">
        <v>1274</v>
      </c>
      <c r="B1110" s="1">
        <v>2710</v>
      </c>
      <c r="C1110" s="1">
        <v>0</v>
      </c>
      <c r="D1110" s="1" t="s">
        <v>1274</v>
      </c>
      <c r="E1110" s="1">
        <v>713</v>
      </c>
      <c r="F1110" s="1" t="s">
        <v>641</v>
      </c>
      <c r="G1110" s="1">
        <v>2581728.4939999902</v>
      </c>
      <c r="H1110" s="1">
        <v>1230091.6129999999</v>
      </c>
      <c r="I1110" s="1" t="s">
        <v>12</v>
      </c>
      <c r="Q1110" s="1">
        <v>8783</v>
      </c>
    </row>
    <row r="1111" spans="1:17">
      <c r="A1111" s="1" t="s">
        <v>1275</v>
      </c>
      <c r="B1111" s="1">
        <v>2712</v>
      </c>
      <c r="C1111" s="1">
        <v>0</v>
      </c>
      <c r="D1111" s="1" t="s">
        <v>1276</v>
      </c>
      <c r="E1111" s="1">
        <v>706</v>
      </c>
      <c r="F1111" s="1" t="s">
        <v>641</v>
      </c>
      <c r="G1111" s="1">
        <v>2580607.8249999899</v>
      </c>
      <c r="H1111" s="1">
        <v>1232505.4649999901</v>
      </c>
      <c r="I1111" s="1" t="s">
        <v>12</v>
      </c>
      <c r="Q1111" s="1">
        <v>8784</v>
      </c>
    </row>
    <row r="1112" spans="1:17">
      <c r="A1112" s="1" t="s">
        <v>1277</v>
      </c>
      <c r="B1112" s="1">
        <v>2713</v>
      </c>
      <c r="C1112" s="1">
        <v>0</v>
      </c>
      <c r="D1112" s="1" t="s">
        <v>1276</v>
      </c>
      <c r="E1112" s="1">
        <v>706</v>
      </c>
      <c r="F1112" s="1" t="s">
        <v>641</v>
      </c>
      <c r="G1112" s="1">
        <v>2579541.8599999901</v>
      </c>
      <c r="H1112" s="1">
        <v>1234820.0989999899</v>
      </c>
      <c r="I1112" s="1" t="s">
        <v>12</v>
      </c>
      <c r="Q1112" s="1">
        <v>8750</v>
      </c>
    </row>
    <row r="1113" spans="1:17">
      <c r="A1113" s="1" t="s">
        <v>1278</v>
      </c>
      <c r="B1113" s="1">
        <v>2714</v>
      </c>
      <c r="C1113" s="1">
        <v>0</v>
      </c>
      <c r="D1113" s="1" t="s">
        <v>1279</v>
      </c>
      <c r="E1113" s="1">
        <v>6748</v>
      </c>
      <c r="F1113" s="1" t="s">
        <v>1174</v>
      </c>
      <c r="G1113" s="1">
        <v>2576668.2629999998</v>
      </c>
      <c r="H1113" s="1">
        <v>1234338.4839999999</v>
      </c>
      <c r="I1113" s="1" t="s">
        <v>12</v>
      </c>
      <c r="Q1113" s="1">
        <v>8750</v>
      </c>
    </row>
    <row r="1114" spans="1:17">
      <c r="A1114" s="1" t="s">
        <v>1280</v>
      </c>
      <c r="B1114" s="1">
        <v>2714</v>
      </c>
      <c r="C1114" s="1">
        <v>2</v>
      </c>
      <c r="D1114" s="1" t="s">
        <v>1279</v>
      </c>
      <c r="E1114" s="1">
        <v>6748</v>
      </c>
      <c r="F1114" s="1" t="s">
        <v>1174</v>
      </c>
      <c r="G1114" s="1">
        <v>2574901.3739999998</v>
      </c>
      <c r="H1114" s="1">
        <v>1234119.7139999999</v>
      </c>
      <c r="I1114" s="1" t="s">
        <v>12</v>
      </c>
      <c r="Q1114" s="1">
        <v>8750</v>
      </c>
    </row>
    <row r="1115" spans="1:17">
      <c r="A1115" s="1" t="s">
        <v>1281</v>
      </c>
      <c r="B1115" s="1">
        <v>2715</v>
      </c>
      <c r="C1115" s="1">
        <v>1</v>
      </c>
      <c r="D1115" s="1" t="s">
        <v>1282</v>
      </c>
      <c r="E1115" s="1">
        <v>716</v>
      </c>
      <c r="F1115" s="1" t="s">
        <v>641</v>
      </c>
      <c r="G1115" s="1">
        <v>2581520.8839999898</v>
      </c>
      <c r="H1115" s="1">
        <v>1235713.4849999901</v>
      </c>
      <c r="I1115" s="1" t="s">
        <v>12</v>
      </c>
      <c r="Q1115" s="1">
        <v>8754</v>
      </c>
    </row>
    <row r="1116" spans="1:17">
      <c r="A1116" s="1" t="s">
        <v>1283</v>
      </c>
      <c r="B1116" s="1">
        <v>2715</v>
      </c>
      <c r="C1116" s="1">
        <v>2</v>
      </c>
      <c r="D1116" s="1" t="s">
        <v>1282</v>
      </c>
      <c r="E1116" s="1">
        <v>716</v>
      </c>
      <c r="F1116" s="1" t="s">
        <v>641</v>
      </c>
      <c r="G1116" s="1">
        <v>2581963.83399999</v>
      </c>
      <c r="H1116" s="1">
        <v>1236187.33399999</v>
      </c>
      <c r="I1116" s="1" t="s">
        <v>12</v>
      </c>
      <c r="Q1116" s="1">
        <v>8755</v>
      </c>
    </row>
    <row r="1117" spans="1:17">
      <c r="A1117" s="1" t="s">
        <v>1284</v>
      </c>
      <c r="B1117" s="1">
        <v>2716</v>
      </c>
      <c r="C1117" s="1">
        <v>0</v>
      </c>
      <c r="D1117" s="1" t="s">
        <v>1282</v>
      </c>
      <c r="E1117" s="1">
        <v>716</v>
      </c>
      <c r="F1117" s="1" t="s">
        <v>641</v>
      </c>
      <c r="G1117" s="1">
        <v>2582999.6460000002</v>
      </c>
      <c r="H1117" s="1">
        <v>1235931.098</v>
      </c>
      <c r="I1117" s="1" t="s">
        <v>12</v>
      </c>
      <c r="Q1117" s="1">
        <v>6319</v>
      </c>
    </row>
    <row r="1118" spans="1:17">
      <c r="A1118" s="1" t="s">
        <v>1285</v>
      </c>
      <c r="B1118" s="1">
        <v>2717</v>
      </c>
      <c r="C1118" s="1">
        <v>2</v>
      </c>
      <c r="D1118" s="1" t="s">
        <v>1285</v>
      </c>
      <c r="E1118" s="1">
        <v>715</v>
      </c>
      <c r="F1118" s="1" t="s">
        <v>641</v>
      </c>
      <c r="G1118" s="1">
        <v>2581390.0489999899</v>
      </c>
      <c r="H1118" s="1">
        <v>1237837.1810000001</v>
      </c>
      <c r="I1118" s="1" t="s">
        <v>12</v>
      </c>
      <c r="Q1118" s="1">
        <v>6340</v>
      </c>
    </row>
    <row r="1119" spans="1:17">
      <c r="A1119" s="1" t="s">
        <v>1286</v>
      </c>
      <c r="B1119" s="1">
        <v>2717</v>
      </c>
      <c r="C1119" s="1">
        <v>0</v>
      </c>
      <c r="D1119" s="1" t="s">
        <v>1282</v>
      </c>
      <c r="E1119" s="1">
        <v>716</v>
      </c>
      <c r="F1119" s="1" t="s">
        <v>641</v>
      </c>
      <c r="G1119" s="1">
        <v>2579911.1030000001</v>
      </c>
      <c r="H1119" s="1">
        <v>1236631.2579999999</v>
      </c>
      <c r="I1119" s="1" t="s">
        <v>12</v>
      </c>
      <c r="Q1119" s="1">
        <v>6330</v>
      </c>
    </row>
    <row r="1120" spans="1:17">
      <c r="A1120" s="1" t="s">
        <v>1287</v>
      </c>
      <c r="B1120" s="1">
        <v>2718</v>
      </c>
      <c r="C1120" s="1">
        <v>0</v>
      </c>
      <c r="D1120" s="1" t="s">
        <v>1288</v>
      </c>
      <c r="E1120" s="1">
        <v>6750</v>
      </c>
      <c r="F1120" s="1" t="s">
        <v>1174</v>
      </c>
      <c r="G1120" s="1">
        <v>2577358.5729999901</v>
      </c>
      <c r="H1120" s="1">
        <v>1236523.5359999901</v>
      </c>
      <c r="I1120" s="1" t="s">
        <v>12</v>
      </c>
      <c r="Q1120" s="1">
        <v>6332</v>
      </c>
    </row>
    <row r="1121" spans="1:17">
      <c r="A1121" s="1" t="s">
        <v>1289</v>
      </c>
      <c r="B1121" s="1">
        <v>2718</v>
      </c>
      <c r="C1121" s="1">
        <v>2</v>
      </c>
      <c r="D1121" s="1" t="s">
        <v>1288</v>
      </c>
      <c r="E1121" s="1">
        <v>6750</v>
      </c>
      <c r="F1121" s="1" t="s">
        <v>1174</v>
      </c>
      <c r="G1121" s="1">
        <v>2578842.3889999902</v>
      </c>
      <c r="H1121" s="1">
        <v>1236505.3810000001</v>
      </c>
      <c r="I1121" s="1" t="s">
        <v>12</v>
      </c>
      <c r="Q1121" s="1">
        <v>6331</v>
      </c>
    </row>
    <row r="1122" spans="1:17">
      <c r="A1122" s="1" t="s">
        <v>1290</v>
      </c>
      <c r="B1122" s="1">
        <v>2720</v>
      </c>
      <c r="C1122" s="1">
        <v>0</v>
      </c>
      <c r="D1122" s="1" t="s">
        <v>1290</v>
      </c>
      <c r="E1122" s="1">
        <v>446</v>
      </c>
      <c r="F1122" s="1" t="s">
        <v>641</v>
      </c>
      <c r="G1122" s="1">
        <v>2574138.2960000001</v>
      </c>
      <c r="H1122" s="1">
        <v>1230301.3799999901</v>
      </c>
      <c r="I1122" s="1" t="s">
        <v>12</v>
      </c>
      <c r="Q1122" s="1">
        <v>6333</v>
      </c>
    </row>
    <row r="1123" spans="1:17">
      <c r="A1123" s="1" t="s">
        <v>1291</v>
      </c>
      <c r="B1123" s="1">
        <v>2720</v>
      </c>
      <c r="C1123" s="1">
        <v>2</v>
      </c>
      <c r="D1123" s="1" t="s">
        <v>1274</v>
      </c>
      <c r="E1123" s="1">
        <v>713</v>
      </c>
      <c r="F1123" s="1" t="s">
        <v>641</v>
      </c>
      <c r="G1123" s="1">
        <v>2578552.1660000002</v>
      </c>
      <c r="H1123" s="1">
        <v>1229999.7859999901</v>
      </c>
      <c r="I1123" s="1" t="s">
        <v>12</v>
      </c>
      <c r="Q1123" s="1">
        <v>6313</v>
      </c>
    </row>
    <row r="1124" spans="1:17">
      <c r="A1124" s="1" t="s">
        <v>1292</v>
      </c>
      <c r="B1124" s="1">
        <v>2722</v>
      </c>
      <c r="C1124" s="1">
        <v>0</v>
      </c>
      <c r="D1124" s="1" t="s">
        <v>1290</v>
      </c>
      <c r="E1124" s="1">
        <v>446</v>
      </c>
      <c r="F1124" s="1" t="s">
        <v>641</v>
      </c>
      <c r="G1124" s="1">
        <v>2573028.9840000002</v>
      </c>
      <c r="H1124" s="1">
        <v>1230436.25299999</v>
      </c>
      <c r="I1124" s="1" t="s">
        <v>12</v>
      </c>
      <c r="Q1124" s="1">
        <v>6313</v>
      </c>
    </row>
    <row r="1125" spans="1:17">
      <c r="A1125" s="1" t="s">
        <v>1293</v>
      </c>
      <c r="B1125" s="1">
        <v>2723</v>
      </c>
      <c r="C1125" s="1">
        <v>0</v>
      </c>
      <c r="D1125" s="1" t="s">
        <v>1293</v>
      </c>
      <c r="E1125" s="1">
        <v>437</v>
      </c>
      <c r="F1125" s="1" t="s">
        <v>641</v>
      </c>
      <c r="G1125" s="1">
        <v>2570812.7899999898</v>
      </c>
      <c r="H1125" s="1">
        <v>1228614.7879999899</v>
      </c>
      <c r="I1125" s="1" t="s">
        <v>12</v>
      </c>
      <c r="Q1125" s="1">
        <v>6313</v>
      </c>
    </row>
    <row r="1126" spans="1:17">
      <c r="A1126" s="1" t="s">
        <v>1294</v>
      </c>
      <c r="B1126" s="1">
        <v>2732</v>
      </c>
      <c r="C1126" s="1">
        <v>4</v>
      </c>
      <c r="D1126" s="1" t="s">
        <v>1294</v>
      </c>
      <c r="E1126" s="1">
        <v>696</v>
      </c>
      <c r="F1126" s="1" t="s">
        <v>641</v>
      </c>
      <c r="G1126" s="1">
        <v>2584669.1229999899</v>
      </c>
      <c r="H1126" s="1">
        <v>1232378.868</v>
      </c>
      <c r="I1126" s="1" t="s">
        <v>12</v>
      </c>
      <c r="Q1126" s="1">
        <v>6313</v>
      </c>
    </row>
    <row r="1127" spans="1:17">
      <c r="A1127" s="1" t="s">
        <v>1295</v>
      </c>
      <c r="B1127" s="1">
        <v>2732</v>
      </c>
      <c r="C1127" s="1">
        <v>0</v>
      </c>
      <c r="D1127" s="1" t="s">
        <v>1295</v>
      </c>
      <c r="E1127" s="1">
        <v>703</v>
      </c>
      <c r="F1127" s="1" t="s">
        <v>641</v>
      </c>
      <c r="G1127" s="1">
        <v>2583997.4539999999</v>
      </c>
      <c r="H1127" s="1">
        <v>1231613.84499999</v>
      </c>
      <c r="I1127" s="1" t="s">
        <v>12</v>
      </c>
      <c r="Q1127" s="1">
        <v>6340</v>
      </c>
    </row>
    <row r="1128" spans="1:17">
      <c r="A1128" s="1" t="s">
        <v>1276</v>
      </c>
      <c r="B1128" s="1">
        <v>2732</v>
      </c>
      <c r="C1128" s="1">
        <v>2</v>
      </c>
      <c r="D1128" s="1" t="s">
        <v>1276</v>
      </c>
      <c r="E1128" s="1">
        <v>706</v>
      </c>
      <c r="F1128" s="1" t="s">
        <v>641</v>
      </c>
      <c r="G1128" s="1">
        <v>2582506.8739999998</v>
      </c>
      <c r="H1128" s="1">
        <v>1232477.6779999901</v>
      </c>
      <c r="I1128" s="1" t="s">
        <v>12</v>
      </c>
      <c r="Q1128" s="1">
        <v>6345</v>
      </c>
    </row>
    <row r="1129" spans="1:17">
      <c r="A1129" s="1" t="s">
        <v>1296</v>
      </c>
      <c r="B1129" s="1">
        <v>2732</v>
      </c>
      <c r="C1129" s="1">
        <v>3</v>
      </c>
      <c r="D1129" s="1" t="s">
        <v>1297</v>
      </c>
      <c r="E1129" s="1">
        <v>707</v>
      </c>
      <c r="F1129" s="1" t="s">
        <v>641</v>
      </c>
      <c r="G1129" s="1">
        <v>2583364.0009999899</v>
      </c>
      <c r="H1129" s="1">
        <v>1232691.138</v>
      </c>
      <c r="I1129" s="1" t="s">
        <v>12</v>
      </c>
      <c r="Q1129" s="1">
        <v>6315</v>
      </c>
    </row>
    <row r="1130" spans="1:17">
      <c r="A1130" s="1" t="s">
        <v>1298</v>
      </c>
      <c r="B1130" s="1">
        <v>2733</v>
      </c>
      <c r="C1130" s="1">
        <v>0</v>
      </c>
      <c r="D1130" s="1" t="s">
        <v>1299</v>
      </c>
      <c r="E1130" s="1">
        <v>717</v>
      </c>
      <c r="F1130" s="1" t="s">
        <v>641</v>
      </c>
      <c r="G1130" s="1">
        <v>2586053.1510000001</v>
      </c>
      <c r="H1130" s="1">
        <v>1232016.9990000001</v>
      </c>
      <c r="I1130" s="1" t="s">
        <v>12</v>
      </c>
      <c r="Q1130" s="1">
        <v>6315</v>
      </c>
    </row>
    <row r="1131" spans="1:17">
      <c r="A1131" s="1" t="s">
        <v>1300</v>
      </c>
      <c r="B1131" s="1">
        <v>2735</v>
      </c>
      <c r="C1131" s="1">
        <v>3</v>
      </c>
      <c r="D1131" s="1" t="s">
        <v>1300</v>
      </c>
      <c r="E1131" s="1">
        <v>683</v>
      </c>
      <c r="F1131" s="1" t="s">
        <v>641</v>
      </c>
      <c r="G1131" s="1">
        <v>2589397.5549999899</v>
      </c>
      <c r="H1131" s="1">
        <v>1233858.53999999</v>
      </c>
      <c r="I1131" s="1" t="s">
        <v>12</v>
      </c>
      <c r="Q1131" s="1">
        <v>6315</v>
      </c>
    </row>
    <row r="1132" spans="1:17">
      <c r="A1132" s="1" t="s">
        <v>1301</v>
      </c>
      <c r="B1132" s="1">
        <v>2735</v>
      </c>
      <c r="C1132" s="1">
        <v>2</v>
      </c>
      <c r="D1132" s="1" t="s">
        <v>1299</v>
      </c>
      <c r="E1132" s="1">
        <v>717</v>
      </c>
      <c r="F1132" s="1" t="s">
        <v>641</v>
      </c>
      <c r="G1132" s="1">
        <v>2588171.5359999901</v>
      </c>
      <c r="H1132" s="1">
        <v>1231907.0219999901</v>
      </c>
      <c r="I1132" s="1" t="s">
        <v>12</v>
      </c>
      <c r="Q1132" s="1">
        <v>6343</v>
      </c>
    </row>
    <row r="1133" spans="1:17">
      <c r="A1133" s="1" t="s">
        <v>1302</v>
      </c>
      <c r="B1133" s="1">
        <v>2735</v>
      </c>
      <c r="C1133" s="1">
        <v>4</v>
      </c>
      <c r="D1133" s="1" t="s">
        <v>1299</v>
      </c>
      <c r="E1133" s="1">
        <v>717</v>
      </c>
      <c r="F1133" s="1" t="s">
        <v>641</v>
      </c>
      <c r="G1133" s="1">
        <v>2587602.4129999899</v>
      </c>
      <c r="H1133" s="1">
        <v>1231942.1629999899</v>
      </c>
      <c r="I1133" s="1" t="s">
        <v>12</v>
      </c>
      <c r="Q1133" s="1">
        <v>6343</v>
      </c>
    </row>
    <row r="1134" spans="1:17">
      <c r="A1134" s="1" t="s">
        <v>1303</v>
      </c>
      <c r="B1134" s="1">
        <v>2736</v>
      </c>
      <c r="C1134" s="1">
        <v>0</v>
      </c>
      <c r="D1134" s="1" t="s">
        <v>1303</v>
      </c>
      <c r="E1134" s="1">
        <v>711</v>
      </c>
      <c r="F1134" s="1" t="s">
        <v>641</v>
      </c>
      <c r="G1134" s="1">
        <v>2589932.2829999998</v>
      </c>
      <c r="H1134" s="1">
        <v>1232063.8729999899</v>
      </c>
      <c r="I1134" s="1" t="s">
        <v>12</v>
      </c>
      <c r="Q1134" s="1">
        <v>6343</v>
      </c>
    </row>
    <row r="1135" spans="1:17">
      <c r="A1135" s="1" t="s">
        <v>1304</v>
      </c>
      <c r="B1135" s="1">
        <v>2738</v>
      </c>
      <c r="C1135" s="1">
        <v>0</v>
      </c>
      <c r="D1135" s="1" t="s">
        <v>1304</v>
      </c>
      <c r="E1135" s="1">
        <v>690</v>
      </c>
      <c r="F1135" s="1" t="s">
        <v>641</v>
      </c>
      <c r="G1135" s="1">
        <v>2591942.2340000002</v>
      </c>
      <c r="H1135" s="1">
        <v>1232121.5759999999</v>
      </c>
      <c r="I1135" s="1" t="s">
        <v>12</v>
      </c>
      <c r="Q1135" s="1">
        <v>6343</v>
      </c>
    </row>
    <row r="1136" spans="1:17">
      <c r="A1136" s="1" t="s">
        <v>1305</v>
      </c>
      <c r="B1136" s="1">
        <v>2740</v>
      </c>
      <c r="C1136" s="1">
        <v>0</v>
      </c>
      <c r="D1136" s="1" t="s">
        <v>1305</v>
      </c>
      <c r="E1136" s="1">
        <v>700</v>
      </c>
      <c r="F1136" s="1" t="s">
        <v>641</v>
      </c>
      <c r="G1136" s="1">
        <v>2594971.0150000001</v>
      </c>
      <c r="H1136" s="1">
        <v>1236623.83799999</v>
      </c>
      <c r="I1136" s="1" t="s">
        <v>12</v>
      </c>
      <c r="Q1136" s="1">
        <v>6312</v>
      </c>
    </row>
    <row r="1137" spans="1:17">
      <c r="A1137" s="1" t="s">
        <v>1306</v>
      </c>
      <c r="B1137" s="1">
        <v>2742</v>
      </c>
      <c r="C1137" s="1">
        <v>0</v>
      </c>
      <c r="D1137" s="1" t="s">
        <v>1306</v>
      </c>
      <c r="E1137" s="1">
        <v>701</v>
      </c>
      <c r="F1137" s="1" t="s">
        <v>641</v>
      </c>
      <c r="G1137" s="1">
        <v>2592680.986</v>
      </c>
      <c r="H1137" s="1">
        <v>1235987.1029999999</v>
      </c>
      <c r="I1137" s="1" t="s">
        <v>12</v>
      </c>
      <c r="Q1137" s="1">
        <v>6314</v>
      </c>
    </row>
    <row r="1138" spans="1:17">
      <c r="A1138" s="1" t="s">
        <v>1307</v>
      </c>
      <c r="B1138" s="1">
        <v>2743</v>
      </c>
      <c r="C1138" s="1">
        <v>0</v>
      </c>
      <c r="D1138" s="1" t="s">
        <v>1307</v>
      </c>
      <c r="E1138" s="1">
        <v>692</v>
      </c>
      <c r="F1138" s="1" t="s">
        <v>641</v>
      </c>
      <c r="G1138" s="1">
        <v>2596989.9459999902</v>
      </c>
      <c r="H1138" s="1">
        <v>1236078.03299999</v>
      </c>
      <c r="I1138" s="1" t="s">
        <v>12</v>
      </c>
      <c r="Q1138" s="1">
        <v>6314</v>
      </c>
    </row>
    <row r="1139" spans="1:17">
      <c r="A1139" s="1" t="s">
        <v>1308</v>
      </c>
      <c r="B1139" s="1">
        <v>2744</v>
      </c>
      <c r="C1139" s="1">
        <v>0</v>
      </c>
      <c r="D1139" s="1" t="s">
        <v>1308</v>
      </c>
      <c r="E1139" s="1">
        <v>681</v>
      </c>
      <c r="F1139" s="1" t="s">
        <v>641</v>
      </c>
      <c r="G1139" s="1">
        <v>2597523.1490000002</v>
      </c>
      <c r="H1139" s="1">
        <v>1237274.12799999</v>
      </c>
      <c r="I1139" s="1" t="s">
        <v>12</v>
      </c>
      <c r="Q1139" s="1">
        <v>6318</v>
      </c>
    </row>
    <row r="1140" spans="1:17">
      <c r="A1140" s="1" t="s">
        <v>1309</v>
      </c>
      <c r="B1140" s="1">
        <v>2745</v>
      </c>
      <c r="C1140" s="1">
        <v>0</v>
      </c>
      <c r="D1140" s="1" t="s">
        <v>1309</v>
      </c>
      <c r="E1140" s="1">
        <v>694</v>
      </c>
      <c r="F1140" s="1" t="s">
        <v>641</v>
      </c>
      <c r="G1140" s="1">
        <v>2598986.0449999999</v>
      </c>
      <c r="H1140" s="1">
        <v>1236950.3500000001</v>
      </c>
      <c r="I1140" s="1" t="s">
        <v>12</v>
      </c>
      <c r="Q1140" s="1">
        <v>6300</v>
      </c>
    </row>
    <row r="1141" spans="1:17">
      <c r="A1141" s="1" t="s">
        <v>1310</v>
      </c>
      <c r="B1141" s="1">
        <v>2746</v>
      </c>
      <c r="C1141" s="1">
        <v>0</v>
      </c>
      <c r="D1141" s="1" t="s">
        <v>1310</v>
      </c>
      <c r="E1141" s="1">
        <v>691</v>
      </c>
      <c r="F1141" s="1" t="s">
        <v>641</v>
      </c>
      <c r="G1141" s="1">
        <v>2600034.7509999899</v>
      </c>
      <c r="H1141" s="1">
        <v>1237035.90799999</v>
      </c>
      <c r="I1141" s="1" t="s">
        <v>12</v>
      </c>
      <c r="Q1141" s="1">
        <v>6300</v>
      </c>
    </row>
    <row r="1142" spans="1:17">
      <c r="A1142" s="1" t="s">
        <v>1311</v>
      </c>
      <c r="B1142" s="1">
        <v>2747</v>
      </c>
      <c r="C1142" s="1">
        <v>0</v>
      </c>
      <c r="D1142" s="1" t="s">
        <v>1312</v>
      </c>
      <c r="E1142" s="1">
        <v>687</v>
      </c>
      <c r="F1142" s="1" t="s">
        <v>641</v>
      </c>
      <c r="G1142" s="1">
        <v>2601240.0179999899</v>
      </c>
      <c r="H1142" s="1">
        <v>1237173.912</v>
      </c>
      <c r="I1142" s="1" t="s">
        <v>12</v>
      </c>
      <c r="Q1142" s="1">
        <v>6317</v>
      </c>
    </row>
    <row r="1143" spans="1:17">
      <c r="A1143" s="1" t="s">
        <v>1313</v>
      </c>
      <c r="B1143" s="1">
        <v>2747</v>
      </c>
      <c r="C1143" s="1">
        <v>2</v>
      </c>
      <c r="D1143" s="1" t="s">
        <v>1313</v>
      </c>
      <c r="E1143" s="1">
        <v>709</v>
      </c>
      <c r="F1143" s="1" t="s">
        <v>641</v>
      </c>
      <c r="G1143" s="1">
        <v>2606529.3280000002</v>
      </c>
      <c r="H1143" s="1">
        <v>1239313.888</v>
      </c>
      <c r="I1143" s="1" t="s">
        <v>571</v>
      </c>
      <c r="Q1143" s="1">
        <v>1656</v>
      </c>
    </row>
    <row r="1144" spans="1:17">
      <c r="A1144" s="1" t="s">
        <v>1314</v>
      </c>
      <c r="B1144" s="1">
        <v>2748</v>
      </c>
      <c r="C1144" s="1">
        <v>0</v>
      </c>
      <c r="D1144" s="1" t="s">
        <v>1282</v>
      </c>
      <c r="E1144" s="1">
        <v>716</v>
      </c>
      <c r="F1144" s="1" t="s">
        <v>641</v>
      </c>
      <c r="G1144" s="1">
        <v>2585214.4180000001</v>
      </c>
      <c r="H1144" s="1">
        <v>1235933.3729999899</v>
      </c>
      <c r="I1144" s="1" t="s">
        <v>12</v>
      </c>
      <c r="Q1144" s="1">
        <v>1656</v>
      </c>
    </row>
    <row r="1145" spans="1:17">
      <c r="A1145" s="1" t="s">
        <v>1315</v>
      </c>
      <c r="B1145" s="1">
        <v>2748</v>
      </c>
      <c r="C1145" s="1">
        <v>2</v>
      </c>
      <c r="D1145" s="1" t="s">
        <v>1282</v>
      </c>
      <c r="E1145" s="1">
        <v>716</v>
      </c>
      <c r="F1145" s="1" t="s">
        <v>641</v>
      </c>
      <c r="G1145" s="1">
        <v>2587970.3739999998</v>
      </c>
      <c r="H1145" s="1">
        <v>1236223.534</v>
      </c>
      <c r="I1145" s="1" t="s">
        <v>12</v>
      </c>
      <c r="Q1145" s="1">
        <v>1796</v>
      </c>
    </row>
    <row r="1146" spans="1:17">
      <c r="A1146" s="1" t="s">
        <v>1316</v>
      </c>
      <c r="B1146" s="1">
        <v>2762</v>
      </c>
      <c r="C1146" s="1">
        <v>0</v>
      </c>
      <c r="D1146" s="1" t="s">
        <v>1317</v>
      </c>
      <c r="E1146" s="1">
        <v>704</v>
      </c>
      <c r="F1146" s="1" t="s">
        <v>641</v>
      </c>
      <c r="G1146" s="1">
        <v>2595757.6310000001</v>
      </c>
      <c r="H1146" s="1">
        <v>1239021.4010000001</v>
      </c>
      <c r="I1146" s="1" t="s">
        <v>12</v>
      </c>
      <c r="Q1146" s="1">
        <v>3284</v>
      </c>
    </row>
    <row r="1147" spans="1:17">
      <c r="A1147" s="1" t="s">
        <v>1318</v>
      </c>
      <c r="B1147" s="1">
        <v>2800</v>
      </c>
      <c r="C1147" s="1">
        <v>0</v>
      </c>
      <c r="D1147" s="1" t="s">
        <v>1318</v>
      </c>
      <c r="E1147" s="1">
        <v>6711</v>
      </c>
      <c r="F1147" s="1" t="s">
        <v>1174</v>
      </c>
      <c r="G1147" s="1">
        <v>2592824.6669999901</v>
      </c>
      <c r="H1147" s="1">
        <v>1245988.3249999899</v>
      </c>
      <c r="I1147" s="1" t="s">
        <v>12</v>
      </c>
      <c r="Q1147" s="1">
        <v>3280</v>
      </c>
    </row>
    <row r="1148" spans="1:17">
      <c r="A1148" s="1" t="s">
        <v>1319</v>
      </c>
      <c r="B1148" s="1">
        <v>2802</v>
      </c>
      <c r="C1148" s="1">
        <v>0</v>
      </c>
      <c r="D1148" s="1" t="s">
        <v>1319</v>
      </c>
      <c r="E1148" s="1">
        <v>6712</v>
      </c>
      <c r="F1148" s="1" t="s">
        <v>1174</v>
      </c>
      <c r="G1148" s="1">
        <v>2588867.6759999902</v>
      </c>
      <c r="H1148" s="1">
        <v>1244884.73</v>
      </c>
      <c r="I1148" s="1" t="s">
        <v>12</v>
      </c>
      <c r="Q1148" s="1">
        <v>1792</v>
      </c>
    </row>
    <row r="1149" spans="1:17">
      <c r="A1149" s="1" t="s">
        <v>1320</v>
      </c>
      <c r="B1149" s="1">
        <v>2803</v>
      </c>
      <c r="C1149" s="1">
        <v>0</v>
      </c>
      <c r="D1149" s="1" t="s">
        <v>1320</v>
      </c>
      <c r="E1149" s="1">
        <v>6703</v>
      </c>
      <c r="F1149" s="1" t="s">
        <v>1174</v>
      </c>
      <c r="G1149" s="1">
        <v>2585258.7059999998</v>
      </c>
      <c r="H1149" s="1">
        <v>1249691.04699999</v>
      </c>
      <c r="I1149" s="1" t="s">
        <v>12</v>
      </c>
      <c r="Q1149" s="1">
        <v>1792</v>
      </c>
    </row>
    <row r="1150" spans="1:17">
      <c r="A1150" s="1" t="s">
        <v>1321</v>
      </c>
      <c r="B1150" s="1">
        <v>2805</v>
      </c>
      <c r="C1150" s="1">
        <v>0</v>
      </c>
      <c r="D1150" s="1" t="s">
        <v>1321</v>
      </c>
      <c r="E1150" s="1">
        <v>6724</v>
      </c>
      <c r="F1150" s="1" t="s">
        <v>1174</v>
      </c>
      <c r="G1150" s="1">
        <v>2594778.6479999898</v>
      </c>
      <c r="H1150" s="1">
        <v>1248974.0179999899</v>
      </c>
      <c r="I1150" s="1" t="s">
        <v>12</v>
      </c>
      <c r="Q1150" s="1">
        <v>3206</v>
      </c>
    </row>
    <row r="1151" spans="1:17">
      <c r="A1151" s="1" t="s">
        <v>1322</v>
      </c>
      <c r="B1151" s="1">
        <v>2806</v>
      </c>
      <c r="C1151" s="1">
        <v>0</v>
      </c>
      <c r="D1151" s="1" t="s">
        <v>1322</v>
      </c>
      <c r="E1151" s="1">
        <v>6716</v>
      </c>
      <c r="F1151" s="1" t="s">
        <v>1174</v>
      </c>
      <c r="G1151" s="1">
        <v>2591004.5830000001</v>
      </c>
      <c r="H1151" s="1">
        <v>1249681.54399999</v>
      </c>
      <c r="I1151" s="1" t="s">
        <v>12</v>
      </c>
      <c r="Q1151" s="1">
        <v>3212</v>
      </c>
    </row>
    <row r="1152" spans="1:17">
      <c r="A1152" s="1" t="s">
        <v>1323</v>
      </c>
      <c r="B1152" s="1">
        <v>2807</v>
      </c>
      <c r="C1152" s="1">
        <v>0</v>
      </c>
      <c r="D1152" s="1" t="s">
        <v>1323</v>
      </c>
      <c r="E1152" s="1">
        <v>6719</v>
      </c>
      <c r="F1152" s="1" t="s">
        <v>1174</v>
      </c>
      <c r="G1152" s="1">
        <v>2589092.6389999902</v>
      </c>
      <c r="H1152" s="1">
        <v>1250767.767</v>
      </c>
      <c r="I1152" s="1" t="s">
        <v>12</v>
      </c>
      <c r="Q1152" s="1">
        <v>3212</v>
      </c>
    </row>
    <row r="1153" spans="1:17">
      <c r="A1153" s="1" t="s">
        <v>1324</v>
      </c>
      <c r="B1153" s="1">
        <v>2807</v>
      </c>
      <c r="C1153" s="1">
        <v>1</v>
      </c>
      <c r="D1153" s="1" t="s">
        <v>1323</v>
      </c>
      <c r="E1153" s="1">
        <v>6719</v>
      </c>
      <c r="F1153" s="1" t="s">
        <v>1174</v>
      </c>
      <c r="G1153" s="1">
        <v>2585369.5</v>
      </c>
      <c r="H1153" s="1">
        <v>1252168.6310000001</v>
      </c>
      <c r="I1153" s="1" t="s">
        <v>12</v>
      </c>
      <c r="Q1153" s="1">
        <v>3213</v>
      </c>
    </row>
    <row r="1154" spans="1:17">
      <c r="A1154" s="1" t="s">
        <v>1325</v>
      </c>
      <c r="B1154" s="1">
        <v>2812</v>
      </c>
      <c r="C1154" s="1">
        <v>0</v>
      </c>
      <c r="D1154" s="1" t="s">
        <v>1325</v>
      </c>
      <c r="E1154" s="1">
        <v>6718</v>
      </c>
      <c r="F1154" s="1" t="s">
        <v>1174</v>
      </c>
      <c r="G1154" s="1">
        <v>2590771.4759999998</v>
      </c>
      <c r="H1154" s="1">
        <v>1251035.9369999899</v>
      </c>
      <c r="I1154" s="1" t="s">
        <v>12</v>
      </c>
      <c r="Q1154" s="1">
        <v>3210</v>
      </c>
    </row>
    <row r="1155" spans="1:17">
      <c r="A1155" s="1" t="s">
        <v>1326</v>
      </c>
      <c r="B1155" s="1">
        <v>2813</v>
      </c>
      <c r="C1155" s="1">
        <v>0</v>
      </c>
      <c r="D1155" s="1" t="s">
        <v>1326</v>
      </c>
      <c r="E1155" s="1">
        <v>6713</v>
      </c>
      <c r="F1155" s="1" t="s">
        <v>1174</v>
      </c>
      <c r="G1155" s="1">
        <v>2592224.4259999902</v>
      </c>
      <c r="H1155" s="1">
        <v>1252882.554</v>
      </c>
      <c r="I1155" s="1" t="s">
        <v>571</v>
      </c>
      <c r="Q1155" s="1">
        <v>3213</v>
      </c>
    </row>
    <row r="1156" spans="1:17">
      <c r="A1156" s="1" t="s">
        <v>1327</v>
      </c>
      <c r="B1156" s="1">
        <v>2814</v>
      </c>
      <c r="C1156" s="1">
        <v>0</v>
      </c>
      <c r="D1156" s="1" t="s">
        <v>1327</v>
      </c>
      <c r="E1156" s="1">
        <v>2790</v>
      </c>
      <c r="F1156" s="1" t="s">
        <v>1328</v>
      </c>
      <c r="G1156" s="1">
        <v>2592662.9339999999</v>
      </c>
      <c r="H1156" s="1">
        <v>1253587.70899999</v>
      </c>
      <c r="I1156" s="1" t="s">
        <v>571</v>
      </c>
      <c r="Q1156" s="1">
        <v>3280</v>
      </c>
    </row>
    <row r="1157" spans="1:17">
      <c r="A1157" s="1" t="s">
        <v>1329</v>
      </c>
      <c r="B1157" s="1">
        <v>2822</v>
      </c>
      <c r="C1157" s="1">
        <v>0</v>
      </c>
      <c r="D1157" s="1" t="s">
        <v>1329</v>
      </c>
      <c r="E1157" s="1">
        <v>6709</v>
      </c>
      <c r="F1157" s="1" t="s">
        <v>1174</v>
      </c>
      <c r="G1157" s="1">
        <v>2595202.2760000001</v>
      </c>
      <c r="H1157" s="1">
        <v>1245709.9890000001</v>
      </c>
      <c r="I1157" s="1" t="s">
        <v>12</v>
      </c>
      <c r="Q1157" s="1">
        <v>3286</v>
      </c>
    </row>
    <row r="1158" spans="1:17">
      <c r="A1158" s="1" t="s">
        <v>1330</v>
      </c>
      <c r="B1158" s="1">
        <v>2823</v>
      </c>
      <c r="C1158" s="1">
        <v>0</v>
      </c>
      <c r="D1158" s="1" t="s">
        <v>1329</v>
      </c>
      <c r="E1158" s="1">
        <v>6709</v>
      </c>
      <c r="F1158" s="1" t="s">
        <v>1174</v>
      </c>
      <c r="G1158" s="1">
        <v>2596831.0089999898</v>
      </c>
      <c r="H1158" s="1">
        <v>1245677.21299999</v>
      </c>
      <c r="I1158" s="1" t="s">
        <v>12</v>
      </c>
      <c r="Q1158" s="1">
        <v>1595</v>
      </c>
    </row>
    <row r="1159" spans="1:17">
      <c r="A1159" s="1" t="s">
        <v>1331</v>
      </c>
      <c r="B1159" s="1">
        <v>2824</v>
      </c>
      <c r="C1159" s="1">
        <v>0</v>
      </c>
      <c r="D1159" s="1" t="s">
        <v>1332</v>
      </c>
      <c r="E1159" s="1">
        <v>6730</v>
      </c>
      <c r="F1159" s="1" t="s">
        <v>1174</v>
      </c>
      <c r="G1159" s="1">
        <v>2598073.6860000002</v>
      </c>
      <c r="H1159" s="1">
        <v>1244035.2930000001</v>
      </c>
      <c r="I1159" s="1" t="s">
        <v>12</v>
      </c>
      <c r="Q1159" s="1">
        <v>1793</v>
      </c>
    </row>
    <row r="1160" spans="1:17">
      <c r="A1160" s="1" t="s">
        <v>1333</v>
      </c>
      <c r="B1160" s="1">
        <v>2825</v>
      </c>
      <c r="C1160" s="1">
        <v>0</v>
      </c>
      <c r="D1160" s="1" t="s">
        <v>1333</v>
      </c>
      <c r="E1160" s="1">
        <v>6706</v>
      </c>
      <c r="F1160" s="1" t="s">
        <v>1174</v>
      </c>
      <c r="G1160" s="1">
        <v>2600967.8790000002</v>
      </c>
      <c r="H1160" s="1">
        <v>1244054.2949999999</v>
      </c>
      <c r="I1160" s="1" t="s">
        <v>12</v>
      </c>
      <c r="Q1160" s="1">
        <v>1794</v>
      </c>
    </row>
    <row r="1161" spans="1:17">
      <c r="A1161" s="1" t="s">
        <v>1334</v>
      </c>
      <c r="B1161" s="1">
        <v>2826</v>
      </c>
      <c r="C1161" s="1">
        <v>0</v>
      </c>
      <c r="D1161" s="1" t="s">
        <v>1332</v>
      </c>
      <c r="E1161" s="1">
        <v>6730</v>
      </c>
      <c r="F1161" s="1" t="s">
        <v>1174</v>
      </c>
      <c r="G1161" s="1">
        <v>2602978.9149999898</v>
      </c>
      <c r="H1161" s="1">
        <v>1244139.1909999901</v>
      </c>
      <c r="I1161" s="1" t="s">
        <v>12</v>
      </c>
      <c r="Q1161" s="1">
        <v>1795</v>
      </c>
    </row>
    <row r="1162" spans="1:17">
      <c r="A1162" s="1" t="s">
        <v>1335</v>
      </c>
      <c r="B1162" s="1">
        <v>2827</v>
      </c>
      <c r="C1162" s="1">
        <v>2</v>
      </c>
      <c r="D1162" s="1" t="s">
        <v>1335</v>
      </c>
      <c r="E1162" s="1">
        <v>708</v>
      </c>
      <c r="F1162" s="1" t="s">
        <v>641</v>
      </c>
      <c r="G1162" s="1">
        <v>2608514.7960000001</v>
      </c>
      <c r="H1162" s="1">
        <v>1242354.1339999901</v>
      </c>
      <c r="I1162" s="1" t="s">
        <v>571</v>
      </c>
      <c r="Q1162" s="1">
        <v>3215</v>
      </c>
    </row>
    <row r="1163" spans="1:17">
      <c r="A1163" s="1" t="s">
        <v>1336</v>
      </c>
      <c r="B1163" s="1">
        <v>2827</v>
      </c>
      <c r="C1163" s="1">
        <v>0</v>
      </c>
      <c r="D1163" s="1" t="s">
        <v>1336</v>
      </c>
      <c r="E1163" s="1">
        <v>6715</v>
      </c>
      <c r="F1163" s="1" t="s">
        <v>1174</v>
      </c>
      <c r="G1163" s="1">
        <v>2604919.6829999899</v>
      </c>
      <c r="H1163" s="1">
        <v>1243712.5359999901</v>
      </c>
      <c r="I1163" s="1" t="s">
        <v>12</v>
      </c>
      <c r="Q1163" s="1">
        <v>3215</v>
      </c>
    </row>
    <row r="1164" spans="1:17">
      <c r="A1164" s="1" t="s">
        <v>1337</v>
      </c>
      <c r="B1164" s="1">
        <v>2828</v>
      </c>
      <c r="C1164" s="1">
        <v>0</v>
      </c>
      <c r="D1164" s="1" t="s">
        <v>1332</v>
      </c>
      <c r="E1164" s="1">
        <v>6730</v>
      </c>
      <c r="F1164" s="1" t="s">
        <v>1174</v>
      </c>
      <c r="G1164" s="1">
        <v>2605419.1329999999</v>
      </c>
      <c r="H1164" s="1">
        <v>1245366.71</v>
      </c>
      <c r="I1164" s="1" t="s">
        <v>12</v>
      </c>
      <c r="Q1164" s="1">
        <v>3215</v>
      </c>
    </row>
    <row r="1165" spans="1:17">
      <c r="A1165" s="1" t="s">
        <v>1338</v>
      </c>
      <c r="B1165" s="1">
        <v>2829</v>
      </c>
      <c r="C1165" s="1">
        <v>0</v>
      </c>
      <c r="D1165" s="1" t="s">
        <v>1332</v>
      </c>
      <c r="E1165" s="1">
        <v>6730</v>
      </c>
      <c r="F1165" s="1" t="s">
        <v>1174</v>
      </c>
      <c r="G1165" s="1">
        <v>2602980.3079999899</v>
      </c>
      <c r="H1165" s="1">
        <v>1242101.7560000001</v>
      </c>
      <c r="I1165" s="1" t="s">
        <v>12</v>
      </c>
      <c r="Q1165" s="1">
        <v>3280</v>
      </c>
    </row>
    <row r="1166" spans="1:17">
      <c r="A1166" s="1" t="s">
        <v>1339</v>
      </c>
      <c r="B1166" s="1">
        <v>2830</v>
      </c>
      <c r="C1166" s="1">
        <v>0</v>
      </c>
      <c r="D1166" s="1" t="s">
        <v>1339</v>
      </c>
      <c r="E1166" s="1">
        <v>6708</v>
      </c>
      <c r="F1166" s="1" t="s">
        <v>1174</v>
      </c>
      <c r="G1166" s="1">
        <v>2595513.9459999902</v>
      </c>
      <c r="H1166" s="1">
        <v>1243057.2879999899</v>
      </c>
      <c r="I1166" s="1" t="s">
        <v>12</v>
      </c>
      <c r="Q1166" s="1">
        <v>3285</v>
      </c>
    </row>
    <row r="1167" spans="1:17">
      <c r="A1167" s="1" t="s">
        <v>1340</v>
      </c>
      <c r="B1167" s="1">
        <v>2830</v>
      </c>
      <c r="C1167" s="1">
        <v>2</v>
      </c>
      <c r="D1167" s="1" t="s">
        <v>1339</v>
      </c>
      <c r="E1167" s="1">
        <v>6708</v>
      </c>
      <c r="F1167" s="1" t="s">
        <v>1174</v>
      </c>
      <c r="G1167" s="1">
        <v>2594809.1229999899</v>
      </c>
      <c r="H1167" s="1">
        <v>1241051.219</v>
      </c>
      <c r="I1167" s="1" t="s">
        <v>12</v>
      </c>
      <c r="Q1167" s="1">
        <v>3216</v>
      </c>
    </row>
    <row r="1168" spans="1:17">
      <c r="A1168" s="1" t="s">
        <v>1341</v>
      </c>
      <c r="B1168" s="1">
        <v>2832</v>
      </c>
      <c r="C1168" s="1">
        <v>0</v>
      </c>
      <c r="D1168" s="1" t="s">
        <v>1339</v>
      </c>
      <c r="E1168" s="1">
        <v>6708</v>
      </c>
      <c r="F1168" s="1" t="s">
        <v>1174</v>
      </c>
      <c r="G1168" s="1">
        <v>2597788.7740000002</v>
      </c>
      <c r="H1168" s="1">
        <v>1241544.9509999999</v>
      </c>
      <c r="I1168" s="1" t="s">
        <v>12</v>
      </c>
      <c r="Q1168" s="1">
        <v>3216</v>
      </c>
    </row>
    <row r="1169" spans="1:17">
      <c r="A1169" s="1" t="s">
        <v>1342</v>
      </c>
      <c r="B1169" s="1">
        <v>2842</v>
      </c>
      <c r="C1169" s="1">
        <v>0</v>
      </c>
      <c r="D1169" s="1" t="s">
        <v>1342</v>
      </c>
      <c r="E1169" s="1">
        <v>6721</v>
      </c>
      <c r="F1169" s="1" t="s">
        <v>1174</v>
      </c>
      <c r="G1169" s="1">
        <v>2592754.9609999899</v>
      </c>
      <c r="H1169" s="1">
        <v>1243886.85799999</v>
      </c>
      <c r="I1169" s="1" t="s">
        <v>12</v>
      </c>
      <c r="Q1169" s="1">
        <v>3214</v>
      </c>
    </row>
    <row r="1170" spans="1:17">
      <c r="A1170" s="1" t="s">
        <v>1343</v>
      </c>
      <c r="B1170" s="1">
        <v>2843</v>
      </c>
      <c r="C1170" s="1">
        <v>0</v>
      </c>
      <c r="D1170" s="1" t="s">
        <v>1344</v>
      </c>
      <c r="E1170" s="1">
        <v>6704</v>
      </c>
      <c r="F1170" s="1" t="s">
        <v>1174</v>
      </c>
      <c r="G1170" s="1">
        <v>2592910.4929999998</v>
      </c>
      <c r="H1170" s="1">
        <v>1241729.80999999</v>
      </c>
      <c r="I1170" s="1" t="s">
        <v>12</v>
      </c>
      <c r="Q1170" s="1">
        <v>1719</v>
      </c>
    </row>
    <row r="1171" spans="1:17">
      <c r="A1171" s="1" t="s">
        <v>1345</v>
      </c>
      <c r="B1171" s="1">
        <v>2852</v>
      </c>
      <c r="C1171" s="1">
        <v>0</v>
      </c>
      <c r="D1171" s="1" t="s">
        <v>1345</v>
      </c>
      <c r="E1171" s="1">
        <v>6710</v>
      </c>
      <c r="F1171" s="1" t="s">
        <v>1174</v>
      </c>
      <c r="G1171" s="1">
        <v>2590726.4609999899</v>
      </c>
      <c r="H1171" s="1">
        <v>1243291.25</v>
      </c>
      <c r="I1171" s="1" t="s">
        <v>12</v>
      </c>
      <c r="Q1171" s="1">
        <v>3186</v>
      </c>
    </row>
    <row r="1172" spans="1:17">
      <c r="A1172" s="1" t="s">
        <v>1346</v>
      </c>
      <c r="B1172" s="1">
        <v>2853</v>
      </c>
      <c r="C1172" s="1">
        <v>0</v>
      </c>
      <c r="D1172" s="1" t="s">
        <v>1347</v>
      </c>
      <c r="E1172" s="1">
        <v>6729</v>
      </c>
      <c r="F1172" s="1" t="s">
        <v>1174</v>
      </c>
      <c r="G1172" s="1">
        <v>2587730.2889999999</v>
      </c>
      <c r="H1172" s="1">
        <v>1242423.4409999901</v>
      </c>
      <c r="I1172" s="1" t="s">
        <v>12</v>
      </c>
      <c r="Q1172" s="1">
        <v>1735</v>
      </c>
    </row>
    <row r="1173" spans="1:17">
      <c r="A1173" s="1" t="s">
        <v>1348</v>
      </c>
      <c r="B1173" s="1">
        <v>2854</v>
      </c>
      <c r="C1173" s="1">
        <v>0</v>
      </c>
      <c r="D1173" s="1" t="s">
        <v>1347</v>
      </c>
      <c r="E1173" s="1">
        <v>6729</v>
      </c>
      <c r="F1173" s="1" t="s">
        <v>1174</v>
      </c>
      <c r="G1173" s="1">
        <v>2585331.72899999</v>
      </c>
      <c r="H1173" s="1">
        <v>1242840.51999999</v>
      </c>
      <c r="I1173" s="1" t="s">
        <v>12</v>
      </c>
      <c r="Q1173" s="1">
        <v>3178</v>
      </c>
    </row>
    <row r="1174" spans="1:17">
      <c r="A1174" s="1" t="s">
        <v>1349</v>
      </c>
      <c r="B1174" s="1">
        <v>2855</v>
      </c>
      <c r="C1174" s="1">
        <v>0</v>
      </c>
      <c r="D1174" s="1" t="s">
        <v>1347</v>
      </c>
      <c r="E1174" s="1">
        <v>6729</v>
      </c>
      <c r="F1174" s="1" t="s">
        <v>1174</v>
      </c>
      <c r="G1174" s="1">
        <v>2581948.62099999</v>
      </c>
      <c r="H1174" s="1">
        <v>1242333.524</v>
      </c>
      <c r="I1174" s="1" t="s">
        <v>12</v>
      </c>
      <c r="Q1174" s="1">
        <v>1714</v>
      </c>
    </row>
    <row r="1175" spans="1:17">
      <c r="A1175" s="1" t="s">
        <v>1350</v>
      </c>
      <c r="B1175" s="1">
        <v>2856</v>
      </c>
      <c r="C1175" s="1">
        <v>0</v>
      </c>
      <c r="D1175" s="1" t="s">
        <v>1350</v>
      </c>
      <c r="E1175" s="1">
        <v>6702</v>
      </c>
      <c r="F1175" s="1" t="s">
        <v>1174</v>
      </c>
      <c r="G1175" s="1">
        <v>2583144.86499999</v>
      </c>
      <c r="H1175" s="1">
        <v>1244261.074</v>
      </c>
      <c r="I1175" s="1" t="s">
        <v>12</v>
      </c>
      <c r="Q1175" s="1">
        <v>1716</v>
      </c>
    </row>
    <row r="1176" spans="1:17">
      <c r="A1176" s="1" t="s">
        <v>1351</v>
      </c>
      <c r="B1176" s="1">
        <v>2857</v>
      </c>
      <c r="C1176" s="1">
        <v>0</v>
      </c>
      <c r="D1176" s="1" t="s">
        <v>1350</v>
      </c>
      <c r="E1176" s="1">
        <v>6702</v>
      </c>
      <c r="F1176" s="1" t="s">
        <v>1174</v>
      </c>
      <c r="G1176" s="1">
        <v>2584694.4109999901</v>
      </c>
      <c r="H1176" s="1">
        <v>1246973.8940000001</v>
      </c>
      <c r="I1176" s="1" t="s">
        <v>12</v>
      </c>
      <c r="Q1176" s="1">
        <v>1716</v>
      </c>
    </row>
    <row r="1177" spans="1:17">
      <c r="A1177" s="1" t="s">
        <v>1352</v>
      </c>
      <c r="B1177" s="1">
        <v>2863</v>
      </c>
      <c r="C1177" s="1">
        <v>0</v>
      </c>
      <c r="D1177" s="1" t="s">
        <v>1347</v>
      </c>
      <c r="E1177" s="1">
        <v>6729</v>
      </c>
      <c r="F1177" s="1" t="s">
        <v>1174</v>
      </c>
      <c r="G1177" s="1">
        <v>2583806.2850000001</v>
      </c>
      <c r="H1177" s="1">
        <v>1239210.5209999999</v>
      </c>
      <c r="I1177" s="1" t="s">
        <v>12</v>
      </c>
      <c r="Q1177" s="1">
        <v>1716</v>
      </c>
    </row>
    <row r="1178" spans="1:17">
      <c r="A1178" s="1" t="s">
        <v>1353</v>
      </c>
      <c r="B1178" s="1">
        <v>2864</v>
      </c>
      <c r="C1178" s="1">
        <v>0</v>
      </c>
      <c r="D1178" s="1" t="s">
        <v>1347</v>
      </c>
      <c r="E1178" s="1">
        <v>6729</v>
      </c>
      <c r="F1178" s="1" t="s">
        <v>1174</v>
      </c>
      <c r="G1178" s="1">
        <v>2587298.29699999</v>
      </c>
      <c r="H1178" s="1">
        <v>1239388.311</v>
      </c>
      <c r="I1178" s="1" t="s">
        <v>12</v>
      </c>
      <c r="Q1178" s="1">
        <v>1719</v>
      </c>
    </row>
    <row r="1179" spans="1:17">
      <c r="A1179" s="1" t="s">
        <v>1354</v>
      </c>
      <c r="B1179" s="1">
        <v>2873</v>
      </c>
      <c r="C1179" s="1">
        <v>0</v>
      </c>
      <c r="D1179" s="1" t="s">
        <v>1354</v>
      </c>
      <c r="E1179" s="1">
        <v>6722</v>
      </c>
      <c r="F1179" s="1" t="s">
        <v>1174</v>
      </c>
      <c r="G1179" s="1">
        <v>2578489.1680000001</v>
      </c>
      <c r="H1179" s="1">
        <v>1239080.493</v>
      </c>
      <c r="I1179" s="1" t="s">
        <v>12</v>
      </c>
      <c r="Q1179" s="1">
        <v>1718</v>
      </c>
    </row>
    <row r="1180" spans="1:17">
      <c r="A1180" s="1" t="s">
        <v>1355</v>
      </c>
      <c r="B1180" s="1">
        <v>2882</v>
      </c>
      <c r="C1180" s="1">
        <v>0</v>
      </c>
      <c r="D1180" s="1" t="s">
        <v>1190</v>
      </c>
      <c r="E1180" s="1">
        <v>6758</v>
      </c>
      <c r="F1180" s="1" t="s">
        <v>1174</v>
      </c>
      <c r="G1180" s="1">
        <v>2575299.25</v>
      </c>
      <c r="H1180" s="1">
        <v>1241132.75</v>
      </c>
      <c r="I1180" s="1" t="s">
        <v>12</v>
      </c>
      <c r="Q1180" s="1">
        <v>1736</v>
      </c>
    </row>
    <row r="1181" spans="1:17">
      <c r="A1181" s="1" t="s">
        <v>1355</v>
      </c>
      <c r="B1181" s="1">
        <v>2882</v>
      </c>
      <c r="C1181" s="1">
        <v>0</v>
      </c>
      <c r="D1181" s="1" t="s">
        <v>1356</v>
      </c>
      <c r="E1181" s="1">
        <v>6808</v>
      </c>
      <c r="F1181" s="1" t="s">
        <v>1174</v>
      </c>
      <c r="G1181" s="1">
        <v>2578468.679</v>
      </c>
      <c r="H1181" s="1">
        <v>1246020.034</v>
      </c>
      <c r="I1181" s="1" t="s">
        <v>12</v>
      </c>
      <c r="Q1181" s="1">
        <v>1717</v>
      </c>
    </row>
    <row r="1182" spans="1:17">
      <c r="A1182" s="1" t="s">
        <v>1357</v>
      </c>
      <c r="B1182" s="1">
        <v>2883</v>
      </c>
      <c r="C1182" s="1">
        <v>0</v>
      </c>
      <c r="D1182" s="1" t="s">
        <v>1356</v>
      </c>
      <c r="E1182" s="1">
        <v>6808</v>
      </c>
      <c r="F1182" s="1" t="s">
        <v>1174</v>
      </c>
      <c r="G1182" s="1">
        <v>2580556.3879999998</v>
      </c>
      <c r="H1182" s="1">
        <v>1244882.4609999901</v>
      </c>
      <c r="I1182" s="1" t="s">
        <v>12</v>
      </c>
      <c r="Q1182" s="1">
        <v>3185</v>
      </c>
    </row>
    <row r="1183" spans="1:17">
      <c r="A1183" s="1" t="s">
        <v>1358</v>
      </c>
      <c r="B1183" s="1">
        <v>2884</v>
      </c>
      <c r="C1183" s="1">
        <v>0</v>
      </c>
      <c r="D1183" s="1" t="s">
        <v>1356</v>
      </c>
      <c r="E1183" s="1">
        <v>6808</v>
      </c>
      <c r="F1183" s="1" t="s">
        <v>1174</v>
      </c>
      <c r="G1183" s="1">
        <v>2578339.5309999902</v>
      </c>
      <c r="H1183" s="1">
        <v>1244708.385</v>
      </c>
      <c r="I1183" s="1" t="s">
        <v>12</v>
      </c>
      <c r="Q1183" s="1">
        <v>1712</v>
      </c>
    </row>
    <row r="1184" spans="1:17">
      <c r="A1184" s="1" t="s">
        <v>1359</v>
      </c>
      <c r="B1184" s="1">
        <v>2885</v>
      </c>
      <c r="C1184" s="1">
        <v>0</v>
      </c>
      <c r="D1184" s="1" t="s">
        <v>1356</v>
      </c>
      <c r="E1184" s="1">
        <v>6808</v>
      </c>
      <c r="F1184" s="1" t="s">
        <v>1174</v>
      </c>
      <c r="G1184" s="1">
        <v>2575583.93899999</v>
      </c>
      <c r="H1184" s="1">
        <v>1242753.76599999</v>
      </c>
      <c r="I1184" s="1" t="s">
        <v>12</v>
      </c>
      <c r="Q1184" s="1">
        <v>1713</v>
      </c>
    </row>
    <row r="1185" spans="1:17">
      <c r="A1185" s="1" t="s">
        <v>1360</v>
      </c>
      <c r="B1185" s="1">
        <v>2886</v>
      </c>
      <c r="C1185" s="1">
        <v>0</v>
      </c>
      <c r="D1185" s="1" t="s">
        <v>1356</v>
      </c>
      <c r="E1185" s="1">
        <v>6808</v>
      </c>
      <c r="F1185" s="1" t="s">
        <v>1174</v>
      </c>
      <c r="G1185" s="1">
        <v>2571221.6710000001</v>
      </c>
      <c r="H1185" s="1">
        <v>1242047.1129999999</v>
      </c>
      <c r="I1185" s="1" t="s">
        <v>12</v>
      </c>
      <c r="Q1185" s="1">
        <v>1715</v>
      </c>
    </row>
    <row r="1186" spans="1:17">
      <c r="A1186" s="1" t="s">
        <v>1361</v>
      </c>
      <c r="B1186" s="1">
        <v>2887</v>
      </c>
      <c r="C1186" s="1">
        <v>0</v>
      </c>
      <c r="D1186" s="1" t="s">
        <v>1361</v>
      </c>
      <c r="E1186" s="1">
        <v>6759</v>
      </c>
      <c r="F1186" s="1" t="s">
        <v>1174</v>
      </c>
      <c r="G1186" s="1">
        <v>2570500.7859999901</v>
      </c>
      <c r="H1186" s="1">
        <v>1239927.60099999</v>
      </c>
      <c r="I1186" s="1" t="s">
        <v>12</v>
      </c>
      <c r="Q1186" s="1">
        <v>1734</v>
      </c>
    </row>
    <row r="1187" spans="1:17">
      <c r="A1187" s="1" t="s">
        <v>1362</v>
      </c>
      <c r="B1187" s="1">
        <v>2888</v>
      </c>
      <c r="C1187" s="1">
        <v>0</v>
      </c>
      <c r="D1187" s="1" t="s">
        <v>1356</v>
      </c>
      <c r="E1187" s="1">
        <v>6808</v>
      </c>
      <c r="F1187" s="1" t="s">
        <v>1174</v>
      </c>
      <c r="G1187" s="1">
        <v>2575284.7859999901</v>
      </c>
      <c r="H1187" s="1">
        <v>1246188.1259999899</v>
      </c>
      <c r="I1187" s="1" t="s">
        <v>12</v>
      </c>
      <c r="Q1187" s="1">
        <v>3182</v>
      </c>
    </row>
    <row r="1188" spans="1:17">
      <c r="A1188" s="1" t="s">
        <v>1363</v>
      </c>
      <c r="B1188" s="1">
        <v>2889</v>
      </c>
      <c r="C1188" s="1">
        <v>0</v>
      </c>
      <c r="D1188" s="1" t="s">
        <v>1356</v>
      </c>
      <c r="E1188" s="1">
        <v>6808</v>
      </c>
      <c r="F1188" s="1" t="s">
        <v>1174</v>
      </c>
      <c r="G1188" s="1">
        <v>2572746.236</v>
      </c>
      <c r="H1188" s="1">
        <v>1244626.7039999999</v>
      </c>
      <c r="I1188" s="1" t="s">
        <v>12</v>
      </c>
      <c r="Q1188" s="1">
        <v>3175</v>
      </c>
    </row>
    <row r="1189" spans="1:17">
      <c r="A1189" s="1" t="s">
        <v>1364</v>
      </c>
      <c r="B1189" s="1">
        <v>2900</v>
      </c>
      <c r="C1189" s="1">
        <v>0</v>
      </c>
      <c r="D1189" s="1" t="s">
        <v>1364</v>
      </c>
      <c r="E1189" s="1">
        <v>6800</v>
      </c>
      <c r="F1189" s="1" t="s">
        <v>1174</v>
      </c>
      <c r="G1189" s="1">
        <v>2572696.5879999902</v>
      </c>
      <c r="H1189" s="1">
        <v>1251739.6880000001</v>
      </c>
      <c r="I1189" s="1" t="s">
        <v>12</v>
      </c>
      <c r="Q1189" s="1">
        <v>3184</v>
      </c>
    </row>
    <row r="1190" spans="1:17">
      <c r="A1190" s="1" t="s">
        <v>1365</v>
      </c>
      <c r="B1190" s="1">
        <v>2902</v>
      </c>
      <c r="C1190" s="1">
        <v>0</v>
      </c>
      <c r="D1190" s="1" t="s">
        <v>1365</v>
      </c>
      <c r="E1190" s="1">
        <v>6790</v>
      </c>
      <c r="F1190" s="1" t="s">
        <v>1174</v>
      </c>
      <c r="G1190" s="1">
        <v>2573011.6429999899</v>
      </c>
      <c r="H1190" s="1">
        <v>1250302.5729999901</v>
      </c>
      <c r="I1190" s="1" t="s">
        <v>12</v>
      </c>
      <c r="Q1190" s="1">
        <v>4622</v>
      </c>
    </row>
    <row r="1191" spans="1:17">
      <c r="A1191" s="1" t="s">
        <v>1366</v>
      </c>
      <c r="B1191" s="1">
        <v>2903</v>
      </c>
      <c r="C1191" s="1">
        <v>0</v>
      </c>
      <c r="D1191" s="1" t="s">
        <v>1365</v>
      </c>
      <c r="E1191" s="1">
        <v>6790</v>
      </c>
      <c r="F1191" s="1" t="s">
        <v>1174</v>
      </c>
      <c r="G1191" s="1">
        <v>2572979.5129999998</v>
      </c>
      <c r="H1191" s="1">
        <v>1248621.12799999</v>
      </c>
      <c r="I1191" s="1" t="s">
        <v>12</v>
      </c>
      <c r="Q1191" s="1">
        <v>4624</v>
      </c>
    </row>
    <row r="1192" spans="1:17">
      <c r="A1192" s="1" t="s">
        <v>1367</v>
      </c>
      <c r="B1192" s="1">
        <v>2904</v>
      </c>
      <c r="C1192" s="1">
        <v>0</v>
      </c>
      <c r="D1192" s="1" t="s">
        <v>1365</v>
      </c>
      <c r="E1192" s="1">
        <v>6790</v>
      </c>
      <c r="F1192" s="1" t="s">
        <v>1174</v>
      </c>
      <c r="G1192" s="1">
        <v>2569667.9879999999</v>
      </c>
      <c r="H1192" s="1">
        <v>1248617.61499999</v>
      </c>
      <c r="I1192" s="1" t="s">
        <v>12</v>
      </c>
      <c r="Q1192" s="1">
        <v>4703</v>
      </c>
    </row>
    <row r="1193" spans="1:17">
      <c r="A1193" s="1" t="s">
        <v>1368</v>
      </c>
      <c r="B1193" s="1">
        <v>2905</v>
      </c>
      <c r="C1193" s="1">
        <v>0</v>
      </c>
      <c r="D1193" s="1" t="s">
        <v>1368</v>
      </c>
      <c r="E1193" s="1">
        <v>6785</v>
      </c>
      <c r="F1193" s="1" t="s">
        <v>1174</v>
      </c>
      <c r="G1193" s="1">
        <v>2570105.0399999898</v>
      </c>
      <c r="H1193" s="1">
        <v>1250952.71999999</v>
      </c>
      <c r="I1193" s="1" t="s">
        <v>12</v>
      </c>
      <c r="Q1193" s="1">
        <v>4623</v>
      </c>
    </row>
    <row r="1194" spans="1:17">
      <c r="A1194" s="1" t="s">
        <v>1369</v>
      </c>
      <c r="B1194" s="1">
        <v>2906</v>
      </c>
      <c r="C1194" s="1">
        <v>0</v>
      </c>
      <c r="D1194" s="1" t="s">
        <v>1370</v>
      </c>
      <c r="E1194" s="1">
        <v>6809</v>
      </c>
      <c r="F1194" s="1" t="s">
        <v>1174</v>
      </c>
      <c r="G1194" s="1">
        <v>2566979.7930000001</v>
      </c>
      <c r="H1194" s="1">
        <v>1249085.585</v>
      </c>
      <c r="I1194" s="1" t="s">
        <v>12</v>
      </c>
      <c r="Q1194" s="1">
        <v>4626</v>
      </c>
    </row>
    <row r="1195" spans="1:17">
      <c r="A1195" s="1" t="s">
        <v>1371</v>
      </c>
      <c r="B1195" s="1">
        <v>2907</v>
      </c>
      <c r="C1195" s="1">
        <v>0</v>
      </c>
      <c r="D1195" s="1" t="s">
        <v>1370</v>
      </c>
      <c r="E1195" s="1">
        <v>6809</v>
      </c>
      <c r="F1195" s="1" t="s">
        <v>1174</v>
      </c>
      <c r="G1195" s="1">
        <v>2563589.0229999898</v>
      </c>
      <c r="H1195" s="1">
        <v>1248827.875</v>
      </c>
      <c r="I1195" s="1" t="s">
        <v>12</v>
      </c>
      <c r="Q1195" s="1">
        <v>4625</v>
      </c>
    </row>
    <row r="1196" spans="1:17">
      <c r="A1196" s="1" t="s">
        <v>1372</v>
      </c>
      <c r="B1196" s="1">
        <v>2908</v>
      </c>
      <c r="C1196" s="1">
        <v>0</v>
      </c>
      <c r="D1196" s="1" t="s">
        <v>1372</v>
      </c>
      <c r="E1196" s="1">
        <v>6792</v>
      </c>
      <c r="F1196" s="1" t="s">
        <v>1174</v>
      </c>
      <c r="G1196" s="1">
        <v>2562333.469</v>
      </c>
      <c r="H1196" s="1">
        <v>1249110.25299999</v>
      </c>
      <c r="I1196" s="1" t="s">
        <v>12</v>
      </c>
      <c r="Q1196" s="1">
        <v>4702</v>
      </c>
    </row>
    <row r="1197" spans="1:17">
      <c r="A1197" s="1" t="s">
        <v>1373</v>
      </c>
      <c r="B1197" s="1">
        <v>2912</v>
      </c>
      <c r="C1197" s="1">
        <v>2</v>
      </c>
      <c r="D1197" s="1" t="s">
        <v>1370</v>
      </c>
      <c r="E1197" s="1">
        <v>6809</v>
      </c>
      <c r="F1197" s="1" t="s">
        <v>1174</v>
      </c>
      <c r="G1197" s="1">
        <v>2561106.8849999998</v>
      </c>
      <c r="H1197" s="1">
        <v>1247330.3700000001</v>
      </c>
      <c r="I1197" s="1" t="s">
        <v>12</v>
      </c>
      <c r="Q1197" s="1">
        <v>4628</v>
      </c>
    </row>
    <row r="1198" spans="1:17">
      <c r="A1198" s="1" t="s">
        <v>1374</v>
      </c>
      <c r="B1198" s="1">
        <v>2912</v>
      </c>
      <c r="C1198" s="1">
        <v>3</v>
      </c>
      <c r="D1198" s="1" t="s">
        <v>1370</v>
      </c>
      <c r="E1198" s="1">
        <v>6809</v>
      </c>
      <c r="F1198" s="1" t="s">
        <v>1174</v>
      </c>
      <c r="G1198" s="1">
        <v>2563394.6490000002</v>
      </c>
      <c r="H1198" s="1">
        <v>1246376.375</v>
      </c>
      <c r="I1198" s="1" t="s">
        <v>12</v>
      </c>
      <c r="Q1198" s="1">
        <v>4714</v>
      </c>
    </row>
    <row r="1199" spans="1:17">
      <c r="A1199" s="1" t="s">
        <v>1375</v>
      </c>
      <c r="B1199" s="1">
        <v>2914</v>
      </c>
      <c r="C1199" s="1">
        <v>0</v>
      </c>
      <c r="D1199" s="1" t="s">
        <v>1370</v>
      </c>
      <c r="E1199" s="1">
        <v>6809</v>
      </c>
      <c r="F1199" s="1" t="s">
        <v>1174</v>
      </c>
      <c r="G1199" s="1">
        <v>2559098.1739999899</v>
      </c>
      <c r="H1199" s="1">
        <v>1247002.8459999999</v>
      </c>
      <c r="I1199" s="1" t="s">
        <v>12</v>
      </c>
      <c r="Q1199" s="1">
        <v>4710</v>
      </c>
    </row>
    <row r="1200" spans="1:17">
      <c r="A1200" s="1" t="s">
        <v>1376</v>
      </c>
      <c r="B1200" s="1">
        <v>2915</v>
      </c>
      <c r="C1200" s="1">
        <v>0</v>
      </c>
      <c r="D1200" s="1" t="s">
        <v>1376</v>
      </c>
      <c r="E1200" s="1">
        <v>6778</v>
      </c>
      <c r="F1200" s="1" t="s">
        <v>1174</v>
      </c>
      <c r="G1200" s="1">
        <v>2567367.193</v>
      </c>
      <c r="H1200" s="1">
        <v>1254537.5799999901</v>
      </c>
      <c r="I1200" s="1" t="s">
        <v>12</v>
      </c>
      <c r="Q1200" s="1">
        <v>4715</v>
      </c>
    </row>
    <row r="1201" spans="1:17">
      <c r="A1201" s="1" t="s">
        <v>1377</v>
      </c>
      <c r="B1201" s="1">
        <v>2916</v>
      </c>
      <c r="C1201" s="1">
        <v>0</v>
      </c>
      <c r="D1201" s="1" t="s">
        <v>1377</v>
      </c>
      <c r="E1201" s="1">
        <v>6789</v>
      </c>
      <c r="F1201" s="1" t="s">
        <v>1174</v>
      </c>
      <c r="G1201" s="1">
        <v>2563066.59499999</v>
      </c>
      <c r="H1201" s="1">
        <v>1252013.51999999</v>
      </c>
      <c r="I1201" s="1" t="s">
        <v>12</v>
      </c>
      <c r="Q1201" s="1">
        <v>4718</v>
      </c>
    </row>
    <row r="1202" spans="1:17">
      <c r="A1202" s="1" t="s">
        <v>1378</v>
      </c>
      <c r="B1202" s="1">
        <v>2922</v>
      </c>
      <c r="C1202" s="1">
        <v>0</v>
      </c>
      <c r="D1202" s="1" t="s">
        <v>1378</v>
      </c>
      <c r="E1202" s="1">
        <v>6783</v>
      </c>
      <c r="F1202" s="1" t="s">
        <v>1174</v>
      </c>
      <c r="G1202" s="1">
        <v>2571056.6880000001</v>
      </c>
      <c r="H1202" s="1">
        <v>1254530.828</v>
      </c>
      <c r="I1202" s="1" t="s">
        <v>12</v>
      </c>
      <c r="Q1202" s="1">
        <v>4712</v>
      </c>
    </row>
    <row r="1203" spans="1:17">
      <c r="A1203" s="1" t="s">
        <v>1379</v>
      </c>
      <c r="B1203" s="1">
        <v>2923</v>
      </c>
      <c r="C1203" s="1">
        <v>0</v>
      </c>
      <c r="D1203" s="1" t="s">
        <v>1380</v>
      </c>
      <c r="E1203" s="1">
        <v>6807</v>
      </c>
      <c r="F1203" s="1" t="s">
        <v>1174</v>
      </c>
      <c r="G1203" s="1">
        <v>2570363.1349999998</v>
      </c>
      <c r="H1203" s="1">
        <v>1256509.5279999999</v>
      </c>
      <c r="I1203" s="1" t="s">
        <v>12</v>
      </c>
      <c r="Q1203" s="1">
        <v>4713</v>
      </c>
    </row>
    <row r="1204" spans="1:17">
      <c r="A1204" s="1" t="s">
        <v>1381</v>
      </c>
      <c r="B1204" s="1">
        <v>2924</v>
      </c>
      <c r="C1204" s="1">
        <v>0</v>
      </c>
      <c r="D1204" s="1" t="s">
        <v>1380</v>
      </c>
      <c r="E1204" s="1">
        <v>6807</v>
      </c>
      <c r="F1204" s="1" t="s">
        <v>1174</v>
      </c>
      <c r="G1204" s="1">
        <v>2571411.4459999902</v>
      </c>
      <c r="H1204" s="1">
        <v>1259655.2149999901</v>
      </c>
      <c r="I1204" s="1" t="s">
        <v>12</v>
      </c>
      <c r="Q1204" s="1">
        <v>4717</v>
      </c>
    </row>
    <row r="1205" spans="1:17">
      <c r="A1205" s="1" t="s">
        <v>1382</v>
      </c>
      <c r="B1205" s="1">
        <v>2925</v>
      </c>
      <c r="C1205" s="1">
        <v>0</v>
      </c>
      <c r="D1205" s="1" t="s">
        <v>1380</v>
      </c>
      <c r="E1205" s="1">
        <v>6807</v>
      </c>
      <c r="F1205" s="1" t="s">
        <v>1174</v>
      </c>
      <c r="G1205" s="1">
        <v>2569079.2639999902</v>
      </c>
      <c r="H1205" s="1">
        <v>1258819.07</v>
      </c>
      <c r="I1205" s="1" t="s">
        <v>12</v>
      </c>
      <c r="Q1205" s="1">
        <v>4719</v>
      </c>
    </row>
    <row r="1206" spans="1:17">
      <c r="A1206" s="1" t="s">
        <v>1383</v>
      </c>
      <c r="B1206" s="1">
        <v>2926</v>
      </c>
      <c r="C1206" s="1">
        <v>0</v>
      </c>
      <c r="D1206" s="1" t="s">
        <v>1383</v>
      </c>
      <c r="E1206" s="1">
        <v>6774</v>
      </c>
      <c r="F1206" s="1" t="s">
        <v>1174</v>
      </c>
      <c r="G1206" s="1">
        <v>2567945.1649999898</v>
      </c>
      <c r="H1206" s="1">
        <v>1260718.32099999</v>
      </c>
      <c r="I1206" s="1" t="s">
        <v>12</v>
      </c>
      <c r="Q1206" s="1">
        <v>4716</v>
      </c>
    </row>
    <row r="1207" spans="1:17">
      <c r="A1207" s="1" t="s">
        <v>1384</v>
      </c>
      <c r="B1207" s="1">
        <v>2932</v>
      </c>
      <c r="C1207" s="1">
        <v>0</v>
      </c>
      <c r="D1207" s="1" t="s">
        <v>1384</v>
      </c>
      <c r="E1207" s="1">
        <v>6781</v>
      </c>
      <c r="F1207" s="1" t="s">
        <v>1174</v>
      </c>
      <c r="G1207" s="1">
        <v>2574178.4049999998</v>
      </c>
      <c r="H1207" s="1">
        <v>1256028.875</v>
      </c>
      <c r="I1207" s="1" t="s">
        <v>12</v>
      </c>
      <c r="Q1207" s="1">
        <v>4716</v>
      </c>
    </row>
    <row r="1208" spans="1:17">
      <c r="A1208" s="1" t="s">
        <v>1385</v>
      </c>
      <c r="B1208" s="1">
        <v>2933</v>
      </c>
      <c r="C1208" s="1">
        <v>2</v>
      </c>
      <c r="D1208" s="1" t="s">
        <v>1385</v>
      </c>
      <c r="E1208" s="1">
        <v>6787</v>
      </c>
      <c r="F1208" s="1" t="s">
        <v>1174</v>
      </c>
      <c r="G1208" s="1">
        <v>2574655.673</v>
      </c>
      <c r="H1208" s="1">
        <v>1258508.443</v>
      </c>
      <c r="I1208" s="1" t="s">
        <v>12</v>
      </c>
      <c r="Q1208" s="1">
        <v>4585</v>
      </c>
    </row>
    <row r="1209" spans="1:17">
      <c r="A1209" s="1" t="s">
        <v>1386</v>
      </c>
      <c r="B1209" s="1">
        <v>2933</v>
      </c>
      <c r="C1209" s="1">
        <v>3</v>
      </c>
      <c r="D1209" s="1" t="s">
        <v>1386</v>
      </c>
      <c r="E1209" s="1">
        <v>6793</v>
      </c>
      <c r="F1209" s="1" t="s">
        <v>1174</v>
      </c>
      <c r="G1209" s="1">
        <v>2574295.4709999999</v>
      </c>
      <c r="H1209" s="1">
        <v>1259225.69599999</v>
      </c>
      <c r="I1209" s="1" t="s">
        <v>12</v>
      </c>
      <c r="Q1209" s="1">
        <v>4571</v>
      </c>
    </row>
    <row r="1210" spans="1:17">
      <c r="A1210" s="1" t="s">
        <v>1387</v>
      </c>
      <c r="B1210" s="1">
        <v>2935</v>
      </c>
      <c r="C1210" s="1">
        <v>0</v>
      </c>
      <c r="D1210" s="1" t="s">
        <v>1387</v>
      </c>
      <c r="E1210" s="1">
        <v>6773</v>
      </c>
      <c r="F1210" s="1" t="s">
        <v>1174</v>
      </c>
      <c r="G1210" s="1">
        <v>2577283.5879999902</v>
      </c>
      <c r="H1210" s="1">
        <v>1260351.6339999901</v>
      </c>
      <c r="I1210" s="1" t="s">
        <v>12</v>
      </c>
      <c r="Q1210" s="1">
        <v>4571</v>
      </c>
    </row>
    <row r="1211" spans="1:17">
      <c r="A1211" s="1" t="s">
        <v>1388</v>
      </c>
      <c r="B1211" s="1">
        <v>2942</v>
      </c>
      <c r="C1211" s="1">
        <v>0</v>
      </c>
      <c r="D1211" s="1" t="s">
        <v>1388</v>
      </c>
      <c r="E1211" s="1">
        <v>6771</v>
      </c>
      <c r="F1211" s="1" t="s">
        <v>1174</v>
      </c>
      <c r="G1211" s="1">
        <v>2576618.1349999998</v>
      </c>
      <c r="H1211" s="1">
        <v>1252986.2859999901</v>
      </c>
      <c r="I1211" s="1" t="s">
        <v>12</v>
      </c>
      <c r="Q1211" s="1">
        <v>4584</v>
      </c>
    </row>
    <row r="1212" spans="1:17">
      <c r="A1212" s="1" t="s">
        <v>1389</v>
      </c>
      <c r="B1212" s="1">
        <v>2943</v>
      </c>
      <c r="C1212" s="1">
        <v>0</v>
      </c>
      <c r="D1212" s="1" t="s">
        <v>1389</v>
      </c>
      <c r="E1212" s="1">
        <v>6806</v>
      </c>
      <c r="F1212" s="1" t="s">
        <v>1174</v>
      </c>
      <c r="G1212" s="1">
        <v>2577957.5009999899</v>
      </c>
      <c r="H1212" s="1">
        <v>1255627.5649999999</v>
      </c>
      <c r="I1212" s="1" t="s">
        <v>12</v>
      </c>
      <c r="Q1212" s="1">
        <v>4584</v>
      </c>
    </row>
    <row r="1213" spans="1:17">
      <c r="A1213" s="1" t="s">
        <v>1390</v>
      </c>
      <c r="B1213" s="1">
        <v>2944</v>
      </c>
      <c r="C1213" s="1">
        <v>0</v>
      </c>
      <c r="D1213" s="1" t="s">
        <v>1390</v>
      </c>
      <c r="E1213" s="1">
        <v>6775</v>
      </c>
      <c r="F1213" s="1" t="s">
        <v>1174</v>
      </c>
      <c r="G1213" s="1">
        <v>2578055.1310000001</v>
      </c>
      <c r="H1213" s="1">
        <v>1258792.2179999901</v>
      </c>
      <c r="I1213" s="1" t="s">
        <v>12</v>
      </c>
      <c r="Q1213" s="1">
        <v>3254</v>
      </c>
    </row>
    <row r="1214" spans="1:17">
      <c r="A1214" s="1" t="s">
        <v>1391</v>
      </c>
      <c r="B1214" s="1">
        <v>2946</v>
      </c>
      <c r="C1214" s="1">
        <v>0</v>
      </c>
      <c r="D1214" s="1" t="s">
        <v>1392</v>
      </c>
      <c r="E1214" s="1">
        <v>6810</v>
      </c>
      <c r="F1214" s="1" t="s">
        <v>1174</v>
      </c>
      <c r="G1214" s="1">
        <v>2580216.6759999902</v>
      </c>
      <c r="H1214" s="1">
        <v>1252840.7179999901</v>
      </c>
      <c r="I1214" s="1" t="s">
        <v>12</v>
      </c>
      <c r="Q1214" s="1">
        <v>3254</v>
      </c>
    </row>
    <row r="1215" spans="1:17">
      <c r="A1215" s="1" t="s">
        <v>1393</v>
      </c>
      <c r="B1215" s="1">
        <v>2947</v>
      </c>
      <c r="C1215" s="1">
        <v>0</v>
      </c>
      <c r="D1215" s="1" t="s">
        <v>1392</v>
      </c>
      <c r="E1215" s="1">
        <v>6810</v>
      </c>
      <c r="F1215" s="1" t="s">
        <v>1174</v>
      </c>
      <c r="G1215" s="1">
        <v>2582326.307</v>
      </c>
      <c r="H1215" s="1">
        <v>1252547.0659999901</v>
      </c>
      <c r="I1215" s="1" t="s">
        <v>12</v>
      </c>
      <c r="Q1215" s="1">
        <v>3307</v>
      </c>
    </row>
    <row r="1216" spans="1:17">
      <c r="A1216" s="1" t="s">
        <v>1394</v>
      </c>
      <c r="B1216" s="1">
        <v>2950</v>
      </c>
      <c r="C1216" s="1">
        <v>0</v>
      </c>
      <c r="D1216" s="1" t="s">
        <v>1394</v>
      </c>
      <c r="E1216" s="1">
        <v>6784</v>
      </c>
      <c r="F1216" s="1" t="s">
        <v>1174</v>
      </c>
      <c r="G1216" s="1">
        <v>2576417.9309999999</v>
      </c>
      <c r="H1216" s="1">
        <v>1250299.13899999</v>
      </c>
      <c r="I1216" s="1" t="s">
        <v>12</v>
      </c>
      <c r="Q1216" s="1">
        <v>4588</v>
      </c>
    </row>
    <row r="1217" spans="1:17">
      <c r="A1217" s="1" t="s">
        <v>1395</v>
      </c>
      <c r="B1217" s="1">
        <v>2950</v>
      </c>
      <c r="C1217" s="1">
        <v>2</v>
      </c>
      <c r="D1217" s="1" t="s">
        <v>1394</v>
      </c>
      <c r="E1217" s="1">
        <v>6784</v>
      </c>
      <c r="F1217" s="1" t="s">
        <v>1174</v>
      </c>
      <c r="G1217" s="1">
        <v>2577358.6909999899</v>
      </c>
      <c r="H1217" s="1">
        <v>1249479.71999999</v>
      </c>
      <c r="I1217" s="1" t="s">
        <v>12</v>
      </c>
      <c r="Q1217" s="1">
        <v>3253</v>
      </c>
    </row>
    <row r="1218" spans="1:17">
      <c r="A1218" s="1" t="s">
        <v>1396</v>
      </c>
      <c r="B1218" s="1">
        <v>2952</v>
      </c>
      <c r="C1218" s="1">
        <v>0</v>
      </c>
      <c r="D1218" s="1" t="s">
        <v>1396</v>
      </c>
      <c r="E1218" s="1">
        <v>6782</v>
      </c>
      <c r="F1218" s="1" t="s">
        <v>1174</v>
      </c>
      <c r="G1218" s="1">
        <v>2579258.0189999999</v>
      </c>
      <c r="H1218" s="1">
        <v>1250602.0549999899</v>
      </c>
      <c r="I1218" s="1" t="s">
        <v>12</v>
      </c>
      <c r="Q1218" s="1">
        <v>4588</v>
      </c>
    </row>
    <row r="1219" spans="1:17">
      <c r="A1219" s="1" t="s">
        <v>1397</v>
      </c>
      <c r="B1219" s="1">
        <v>2953</v>
      </c>
      <c r="C1219" s="1">
        <v>2</v>
      </c>
      <c r="D1219" s="1" t="s">
        <v>1392</v>
      </c>
      <c r="E1219" s="1">
        <v>6810</v>
      </c>
      <c r="F1219" s="1" t="s">
        <v>1174</v>
      </c>
      <c r="G1219" s="1">
        <v>2581835.105</v>
      </c>
      <c r="H1219" s="1">
        <v>1251236.3810000001</v>
      </c>
      <c r="I1219" s="1" t="s">
        <v>12</v>
      </c>
      <c r="Q1219" s="1">
        <v>4574</v>
      </c>
    </row>
    <row r="1220" spans="1:17">
      <c r="A1220" s="1" t="s">
        <v>1398</v>
      </c>
      <c r="B1220" s="1">
        <v>2953</v>
      </c>
      <c r="C1220" s="1">
        <v>3</v>
      </c>
      <c r="D1220" s="1" t="s">
        <v>1392</v>
      </c>
      <c r="E1220" s="1">
        <v>6810</v>
      </c>
      <c r="F1220" s="1" t="s">
        <v>1174</v>
      </c>
      <c r="G1220" s="1">
        <v>2582820.5559999999</v>
      </c>
      <c r="H1220" s="1">
        <v>1251254.3419999999</v>
      </c>
      <c r="I1220" s="1" t="s">
        <v>12</v>
      </c>
      <c r="Q1220" s="1">
        <v>4574</v>
      </c>
    </row>
    <row r="1221" spans="1:17">
      <c r="A1221" s="1" t="s">
        <v>1399</v>
      </c>
      <c r="B1221" s="1">
        <v>2954</v>
      </c>
      <c r="C1221" s="1">
        <v>0</v>
      </c>
      <c r="D1221" s="1" t="s">
        <v>1392</v>
      </c>
      <c r="E1221" s="1">
        <v>6810</v>
      </c>
      <c r="F1221" s="1" t="s">
        <v>1174</v>
      </c>
      <c r="G1221" s="1">
        <v>2582828.8459999999</v>
      </c>
      <c r="H1221" s="1">
        <v>1250153.477</v>
      </c>
      <c r="I1221" s="1" t="s">
        <v>12</v>
      </c>
      <c r="Q1221" s="1">
        <v>4576</v>
      </c>
    </row>
    <row r="1222" spans="1:17">
      <c r="A1222" s="1" t="s">
        <v>1400</v>
      </c>
      <c r="B1222" s="1">
        <v>3004</v>
      </c>
      <c r="C1222" s="1">
        <v>0</v>
      </c>
      <c r="D1222" s="1" t="s">
        <v>1400</v>
      </c>
      <c r="E1222" s="1">
        <v>351</v>
      </c>
      <c r="F1222" s="1" t="s">
        <v>641</v>
      </c>
      <c r="G1222" s="1">
        <v>2601017.9169999999</v>
      </c>
      <c r="H1222" s="1">
        <v>1203268.99453438</v>
      </c>
      <c r="I1222" s="1" t="s">
        <v>571</v>
      </c>
      <c r="Q1222" s="1">
        <v>4577</v>
      </c>
    </row>
    <row r="1223" spans="1:17">
      <c r="A1223" s="1" t="s">
        <v>1400</v>
      </c>
      <c r="B1223" s="1">
        <v>3005</v>
      </c>
      <c r="C1223" s="1">
        <v>0</v>
      </c>
      <c r="D1223" s="1" t="s">
        <v>1400</v>
      </c>
      <c r="E1223" s="1">
        <v>351</v>
      </c>
      <c r="F1223" s="1" t="s">
        <v>641</v>
      </c>
      <c r="G1223" s="1">
        <v>2600860.3289999999</v>
      </c>
      <c r="H1223" s="1">
        <v>1198700.1531964701</v>
      </c>
      <c r="I1223" s="1" t="s">
        <v>571</v>
      </c>
      <c r="Q1223" s="1">
        <v>4578</v>
      </c>
    </row>
    <row r="1224" spans="1:17">
      <c r="A1224" s="1" t="s">
        <v>1400</v>
      </c>
      <c r="B1224" s="1">
        <v>3006</v>
      </c>
      <c r="C1224" s="1">
        <v>0</v>
      </c>
      <c r="D1224" s="1" t="s">
        <v>1400</v>
      </c>
      <c r="E1224" s="1">
        <v>351</v>
      </c>
      <c r="F1224" s="1" t="s">
        <v>641</v>
      </c>
      <c r="G1224" s="1">
        <v>2602485.4394999999</v>
      </c>
      <c r="H1224" s="1">
        <v>1199414.54457421</v>
      </c>
      <c r="I1224" s="1" t="s">
        <v>571</v>
      </c>
      <c r="Q1224" s="1">
        <v>4579</v>
      </c>
    </row>
    <row r="1225" spans="1:17">
      <c r="A1225" s="1" t="s">
        <v>1400</v>
      </c>
      <c r="B1225" s="1">
        <v>3007</v>
      </c>
      <c r="C1225" s="1">
        <v>0</v>
      </c>
      <c r="D1225" s="1" t="s">
        <v>1400</v>
      </c>
      <c r="E1225" s="1">
        <v>351</v>
      </c>
      <c r="F1225" s="1" t="s">
        <v>641</v>
      </c>
      <c r="G1225" s="1">
        <v>2599687.5294090598</v>
      </c>
      <c r="H1225" s="1">
        <v>1198678.2489999901</v>
      </c>
      <c r="I1225" s="1" t="s">
        <v>571</v>
      </c>
      <c r="Q1225" s="1">
        <v>4581</v>
      </c>
    </row>
    <row r="1226" spans="1:17">
      <c r="A1226" s="1" t="s">
        <v>1400</v>
      </c>
      <c r="B1226" s="1">
        <v>3008</v>
      </c>
      <c r="C1226" s="1">
        <v>0</v>
      </c>
      <c r="D1226" s="1" t="s">
        <v>1400</v>
      </c>
      <c r="E1226" s="1">
        <v>351</v>
      </c>
      <c r="F1226" s="1" t="s">
        <v>641</v>
      </c>
      <c r="G1226" s="1">
        <v>2598116.7430952699</v>
      </c>
      <c r="H1226" s="1">
        <v>1199335.2725</v>
      </c>
      <c r="I1226" s="1" t="s">
        <v>571</v>
      </c>
      <c r="Q1226" s="1">
        <v>4582</v>
      </c>
    </row>
    <row r="1227" spans="1:17">
      <c r="A1227" s="1" t="s">
        <v>1400</v>
      </c>
      <c r="B1227" s="1">
        <v>3010</v>
      </c>
      <c r="C1227" s="1">
        <v>0</v>
      </c>
      <c r="D1227" s="1" t="s">
        <v>1400</v>
      </c>
      <c r="E1227" s="1">
        <v>351</v>
      </c>
      <c r="F1227" s="1" t="s">
        <v>641</v>
      </c>
      <c r="G1227" s="1">
        <v>2598897.2124357698</v>
      </c>
      <c r="H1227" s="1">
        <v>1199540.6435</v>
      </c>
      <c r="I1227" s="1" t="s">
        <v>571</v>
      </c>
      <c r="Q1227" s="1">
        <v>4583</v>
      </c>
    </row>
    <row r="1228" spans="1:17">
      <c r="A1228" s="1" t="s">
        <v>1400</v>
      </c>
      <c r="B1228" s="1">
        <v>3011</v>
      </c>
      <c r="C1228" s="1">
        <v>0</v>
      </c>
      <c r="D1228" s="1" t="s">
        <v>1400</v>
      </c>
      <c r="E1228" s="1">
        <v>351</v>
      </c>
      <c r="F1228" s="1" t="s">
        <v>641</v>
      </c>
      <c r="G1228" s="1">
        <v>2600709.95184654</v>
      </c>
      <c r="H1228" s="1">
        <v>1199572.71299999</v>
      </c>
      <c r="I1228" s="1" t="s">
        <v>571</v>
      </c>
      <c r="Q1228" s="1">
        <v>4583</v>
      </c>
    </row>
    <row r="1229" spans="1:17">
      <c r="A1229" s="1" t="s">
        <v>1400</v>
      </c>
      <c r="B1229" s="1">
        <v>3012</v>
      </c>
      <c r="C1229" s="1">
        <v>0</v>
      </c>
      <c r="D1229" s="1" t="s">
        <v>1400</v>
      </c>
      <c r="E1229" s="1">
        <v>351</v>
      </c>
      <c r="F1229" s="1" t="s">
        <v>641</v>
      </c>
      <c r="G1229" s="1">
        <v>2599040.4369999901</v>
      </c>
      <c r="H1229" s="1">
        <v>1201167.5225712101</v>
      </c>
      <c r="I1229" s="1" t="s">
        <v>571</v>
      </c>
      <c r="Q1229" s="1">
        <v>4586</v>
      </c>
    </row>
    <row r="1230" spans="1:17">
      <c r="A1230" s="1" t="s">
        <v>1400</v>
      </c>
      <c r="B1230" s="1">
        <v>3013</v>
      </c>
      <c r="C1230" s="1">
        <v>0</v>
      </c>
      <c r="D1230" s="1" t="s">
        <v>1400</v>
      </c>
      <c r="E1230" s="1">
        <v>351</v>
      </c>
      <c r="F1230" s="1" t="s">
        <v>641</v>
      </c>
      <c r="G1230" s="1">
        <v>2600576.0952364202</v>
      </c>
      <c r="H1230" s="1">
        <v>1200569.89499999</v>
      </c>
      <c r="I1230" s="1" t="s">
        <v>571</v>
      </c>
      <c r="Q1230" s="1">
        <v>4587</v>
      </c>
    </row>
    <row r="1231" spans="1:17">
      <c r="A1231" s="1" t="s">
        <v>1400</v>
      </c>
      <c r="B1231" s="1">
        <v>3014</v>
      </c>
      <c r="C1231" s="1">
        <v>0</v>
      </c>
      <c r="D1231" s="1" t="s">
        <v>1400</v>
      </c>
      <c r="E1231" s="1">
        <v>351</v>
      </c>
      <c r="F1231" s="1" t="s">
        <v>641</v>
      </c>
      <c r="G1231" s="1">
        <v>2601505.2720051599</v>
      </c>
      <c r="H1231" s="1">
        <v>1201236.0460000001</v>
      </c>
      <c r="I1231" s="1" t="s">
        <v>571</v>
      </c>
      <c r="Q1231" s="1">
        <v>4588</v>
      </c>
    </row>
    <row r="1232" spans="1:17">
      <c r="A1232" s="1" t="s">
        <v>1400</v>
      </c>
      <c r="B1232" s="1">
        <v>3015</v>
      </c>
      <c r="C1232" s="1">
        <v>0</v>
      </c>
      <c r="D1232" s="1" t="s">
        <v>1400</v>
      </c>
      <c r="E1232" s="1">
        <v>351</v>
      </c>
      <c r="F1232" s="1" t="s">
        <v>641</v>
      </c>
      <c r="G1232" s="1">
        <v>2603515.8858782598</v>
      </c>
      <c r="H1232" s="1">
        <v>1198792.07699999</v>
      </c>
      <c r="I1232" s="1" t="s">
        <v>571</v>
      </c>
      <c r="Q1232" s="1">
        <v>4112</v>
      </c>
    </row>
    <row r="1233" spans="1:17">
      <c r="A1233" s="1" t="s">
        <v>1400</v>
      </c>
      <c r="B1233" s="1">
        <v>3018</v>
      </c>
      <c r="C1233" s="1">
        <v>0</v>
      </c>
      <c r="D1233" s="1" t="s">
        <v>1400</v>
      </c>
      <c r="E1233" s="1">
        <v>351</v>
      </c>
      <c r="F1233" s="1" t="s">
        <v>641</v>
      </c>
      <c r="G1233" s="1">
        <v>2596229.0263759899</v>
      </c>
      <c r="H1233" s="1">
        <v>1198089.7774999901</v>
      </c>
      <c r="I1233" s="1" t="s">
        <v>571</v>
      </c>
      <c r="Q1233" s="1">
        <v>4413</v>
      </c>
    </row>
    <row r="1234" spans="1:17">
      <c r="A1234" s="1" t="s">
        <v>1400</v>
      </c>
      <c r="B1234" s="1">
        <v>3019</v>
      </c>
      <c r="C1234" s="1">
        <v>0</v>
      </c>
      <c r="D1234" s="1" t="s">
        <v>1400</v>
      </c>
      <c r="E1234" s="1">
        <v>351</v>
      </c>
      <c r="F1234" s="1" t="s">
        <v>641</v>
      </c>
      <c r="G1234" s="1">
        <v>2593094.2439668798</v>
      </c>
      <c r="H1234" s="1">
        <v>1197769.5325</v>
      </c>
      <c r="I1234" s="1" t="s">
        <v>571</v>
      </c>
      <c r="Q1234" s="1">
        <v>4143</v>
      </c>
    </row>
    <row r="1235" spans="1:17">
      <c r="A1235" s="1" t="s">
        <v>1400</v>
      </c>
      <c r="B1235" s="1">
        <v>3020</v>
      </c>
      <c r="C1235" s="1">
        <v>0</v>
      </c>
      <c r="D1235" s="1" t="s">
        <v>1400</v>
      </c>
      <c r="E1235" s="1">
        <v>351</v>
      </c>
      <c r="F1235" s="1" t="s">
        <v>641</v>
      </c>
      <c r="G1235" s="1">
        <v>2591033.1165988902</v>
      </c>
      <c r="H1235" s="1">
        <v>1198450.1399999999</v>
      </c>
      <c r="I1235" s="1" t="s">
        <v>571</v>
      </c>
      <c r="Q1235" s="1">
        <v>4145</v>
      </c>
    </row>
    <row r="1236" spans="1:17">
      <c r="A1236" s="1" t="s">
        <v>1400</v>
      </c>
      <c r="B1236" s="1">
        <v>3027</v>
      </c>
      <c r="C1236" s="1">
        <v>0</v>
      </c>
      <c r="D1236" s="1" t="s">
        <v>1400</v>
      </c>
      <c r="E1236" s="1">
        <v>351</v>
      </c>
      <c r="F1236" s="1" t="s">
        <v>641</v>
      </c>
      <c r="G1236" s="1">
        <v>2596071.4589948701</v>
      </c>
      <c r="H1236" s="1">
        <v>1200498.2439999999</v>
      </c>
      <c r="I1236" s="1" t="s">
        <v>571</v>
      </c>
      <c r="Q1236" s="1">
        <v>4146</v>
      </c>
    </row>
    <row r="1237" spans="1:17">
      <c r="A1237" s="1" t="s">
        <v>1401</v>
      </c>
      <c r="B1237" s="1">
        <v>3032</v>
      </c>
      <c r="C1237" s="1">
        <v>0</v>
      </c>
      <c r="D1237" s="1" t="s">
        <v>1402</v>
      </c>
      <c r="E1237" s="1">
        <v>360</v>
      </c>
      <c r="F1237" s="1" t="s">
        <v>641</v>
      </c>
      <c r="G1237" s="1">
        <v>2595344.4829999902</v>
      </c>
      <c r="H1237" s="1">
        <v>1201870.4109999901</v>
      </c>
      <c r="I1237" s="1" t="s">
        <v>571</v>
      </c>
      <c r="Q1237" s="1">
        <v>4112</v>
      </c>
    </row>
    <row r="1238" spans="1:17">
      <c r="A1238" s="1" t="s">
        <v>1403</v>
      </c>
      <c r="B1238" s="1">
        <v>3033</v>
      </c>
      <c r="C1238" s="1">
        <v>0</v>
      </c>
      <c r="D1238" s="1" t="s">
        <v>1402</v>
      </c>
      <c r="E1238" s="1">
        <v>360</v>
      </c>
      <c r="F1238" s="1" t="s">
        <v>641</v>
      </c>
      <c r="G1238" s="1">
        <v>2593686.824</v>
      </c>
      <c r="H1238" s="1">
        <v>1202174.95899999</v>
      </c>
      <c r="I1238" s="1" t="s">
        <v>571</v>
      </c>
      <c r="Q1238" s="1">
        <v>4114</v>
      </c>
    </row>
    <row r="1239" spans="1:17">
      <c r="A1239" s="1" t="s">
        <v>1404</v>
      </c>
      <c r="B1239" s="1">
        <v>3034</v>
      </c>
      <c r="C1239" s="1">
        <v>0</v>
      </c>
      <c r="D1239" s="1" t="s">
        <v>1402</v>
      </c>
      <c r="E1239" s="1">
        <v>360</v>
      </c>
      <c r="F1239" s="1" t="s">
        <v>641</v>
      </c>
      <c r="G1239" s="1">
        <v>2590581.2540000002</v>
      </c>
      <c r="H1239" s="1">
        <v>1203421.355</v>
      </c>
      <c r="I1239" s="1" t="s">
        <v>571</v>
      </c>
      <c r="Q1239" s="1">
        <v>4115</v>
      </c>
    </row>
    <row r="1240" spans="1:17">
      <c r="A1240" s="1" t="s">
        <v>1405</v>
      </c>
      <c r="B1240" s="1">
        <v>3035</v>
      </c>
      <c r="C1240" s="1">
        <v>0</v>
      </c>
      <c r="D1240" s="1" t="s">
        <v>1406</v>
      </c>
      <c r="E1240" s="1">
        <v>312</v>
      </c>
      <c r="F1240" s="1" t="s">
        <v>641</v>
      </c>
      <c r="G1240" s="1">
        <v>2588350.2409999999</v>
      </c>
      <c r="H1240" s="1">
        <v>1204886.263</v>
      </c>
      <c r="I1240" s="1" t="s">
        <v>571</v>
      </c>
      <c r="Q1240" s="1">
        <v>4116</v>
      </c>
    </row>
    <row r="1241" spans="1:17">
      <c r="A1241" s="1" t="s">
        <v>1407</v>
      </c>
      <c r="B1241" s="1">
        <v>3036</v>
      </c>
      <c r="C1241" s="1">
        <v>0</v>
      </c>
      <c r="D1241" s="1" t="s">
        <v>1408</v>
      </c>
      <c r="E1241" s="1">
        <v>309</v>
      </c>
      <c r="F1241" s="1" t="s">
        <v>641</v>
      </c>
      <c r="G1241" s="1">
        <v>2587387.0410000002</v>
      </c>
      <c r="H1241" s="1">
        <v>1205645.0659999901</v>
      </c>
      <c r="I1241" s="1" t="s">
        <v>571</v>
      </c>
      <c r="Q1241" s="1">
        <v>4412</v>
      </c>
    </row>
    <row r="1242" spans="1:17">
      <c r="A1242" s="1" t="s">
        <v>1409</v>
      </c>
      <c r="B1242" s="1">
        <v>3037</v>
      </c>
      <c r="C1242" s="1">
        <v>0</v>
      </c>
      <c r="D1242" s="1" t="s">
        <v>1410</v>
      </c>
      <c r="E1242" s="1">
        <v>354</v>
      </c>
      <c r="F1242" s="1" t="s">
        <v>641</v>
      </c>
      <c r="G1242" s="1">
        <v>2598452.89099999</v>
      </c>
      <c r="H1242" s="1">
        <v>1203017.977</v>
      </c>
      <c r="I1242" s="1" t="s">
        <v>571</v>
      </c>
      <c r="Q1242" s="1">
        <v>4421</v>
      </c>
    </row>
    <row r="1243" spans="1:17">
      <c r="A1243" s="1" t="s">
        <v>1410</v>
      </c>
      <c r="B1243" s="1">
        <v>3038</v>
      </c>
      <c r="C1243" s="1">
        <v>0</v>
      </c>
      <c r="D1243" s="1" t="s">
        <v>1410</v>
      </c>
      <c r="E1243" s="1">
        <v>354</v>
      </c>
      <c r="F1243" s="1" t="s">
        <v>641</v>
      </c>
      <c r="G1243" s="1">
        <v>2598149.2899999898</v>
      </c>
      <c r="H1243" s="1">
        <v>1205400.24599999</v>
      </c>
      <c r="I1243" s="1" t="s">
        <v>571</v>
      </c>
      <c r="Q1243" s="1">
        <v>4118</v>
      </c>
    </row>
    <row r="1244" spans="1:17">
      <c r="A1244" s="1" t="s">
        <v>1411</v>
      </c>
      <c r="B1244" s="1">
        <v>3042</v>
      </c>
      <c r="C1244" s="1">
        <v>0</v>
      </c>
      <c r="D1244" s="1" t="s">
        <v>1412</v>
      </c>
      <c r="E1244" s="1">
        <v>307</v>
      </c>
      <c r="F1244" s="1" t="s">
        <v>641</v>
      </c>
      <c r="G1244" s="1">
        <v>2597205.3969999999</v>
      </c>
      <c r="H1244" s="1">
        <v>1204392.49599999</v>
      </c>
      <c r="I1244" s="1" t="s">
        <v>571</v>
      </c>
      <c r="Q1244" s="1">
        <v>4206</v>
      </c>
    </row>
    <row r="1245" spans="1:17">
      <c r="A1245" s="1" t="s">
        <v>1413</v>
      </c>
      <c r="B1245" s="1">
        <v>3043</v>
      </c>
      <c r="C1245" s="1">
        <v>0</v>
      </c>
      <c r="D1245" s="1" t="s">
        <v>1402</v>
      </c>
      <c r="E1245" s="1">
        <v>360</v>
      </c>
      <c r="F1245" s="1" t="s">
        <v>641</v>
      </c>
      <c r="G1245" s="1">
        <v>2595972.3679999998</v>
      </c>
      <c r="H1245" s="1">
        <v>1204025.855</v>
      </c>
      <c r="I1245" s="1" t="s">
        <v>571</v>
      </c>
      <c r="Q1245" s="1">
        <v>4108</v>
      </c>
    </row>
    <row r="1246" spans="1:17">
      <c r="A1246" s="1" t="s">
        <v>1414</v>
      </c>
      <c r="B1246" s="1">
        <v>3044</v>
      </c>
      <c r="C1246" s="1">
        <v>2</v>
      </c>
      <c r="D1246" s="1" t="s">
        <v>1402</v>
      </c>
      <c r="E1246" s="1">
        <v>360</v>
      </c>
      <c r="F1246" s="1" t="s">
        <v>641</v>
      </c>
      <c r="G1246" s="1">
        <v>2590177.7030000002</v>
      </c>
      <c r="H1246" s="1">
        <v>1204925.94</v>
      </c>
      <c r="I1246" s="1" t="s">
        <v>571</v>
      </c>
      <c r="Q1246" s="1">
        <v>4633</v>
      </c>
    </row>
    <row r="1247" spans="1:17">
      <c r="A1247" s="1" t="s">
        <v>1412</v>
      </c>
      <c r="B1247" s="1">
        <v>3045</v>
      </c>
      <c r="C1247" s="1">
        <v>0</v>
      </c>
      <c r="D1247" s="1" t="s">
        <v>1412</v>
      </c>
      <c r="E1247" s="1">
        <v>307</v>
      </c>
      <c r="F1247" s="1" t="s">
        <v>641</v>
      </c>
      <c r="G1247" s="1">
        <v>2594221.7239999902</v>
      </c>
      <c r="H1247" s="1">
        <v>1206480.16499999</v>
      </c>
      <c r="I1247" s="1" t="s">
        <v>571</v>
      </c>
      <c r="Q1247" s="1">
        <v>4468</v>
      </c>
    </row>
    <row r="1248" spans="1:17">
      <c r="A1248" s="1" t="s">
        <v>1415</v>
      </c>
      <c r="B1248" s="1">
        <v>3046</v>
      </c>
      <c r="C1248" s="1">
        <v>0</v>
      </c>
      <c r="D1248" s="1" t="s">
        <v>1412</v>
      </c>
      <c r="E1248" s="1">
        <v>307</v>
      </c>
      <c r="F1248" s="1" t="s">
        <v>641</v>
      </c>
      <c r="G1248" s="1">
        <v>2592335.18899999</v>
      </c>
      <c r="H1248" s="1">
        <v>1206301.19</v>
      </c>
      <c r="I1248" s="1" t="s">
        <v>571</v>
      </c>
      <c r="Q1248" s="1">
        <v>4654</v>
      </c>
    </row>
    <row r="1249" spans="1:17">
      <c r="A1249" s="1" t="s">
        <v>1416</v>
      </c>
      <c r="B1249" s="1">
        <v>3047</v>
      </c>
      <c r="C1249" s="1">
        <v>0</v>
      </c>
      <c r="D1249" s="1" t="s">
        <v>1417</v>
      </c>
      <c r="E1249" s="1">
        <v>353</v>
      </c>
      <c r="F1249" s="1" t="s">
        <v>641</v>
      </c>
      <c r="G1249" s="1">
        <v>2599673.8979999898</v>
      </c>
      <c r="H1249" s="1">
        <v>1203050.17</v>
      </c>
      <c r="I1249" s="1" t="s">
        <v>571</v>
      </c>
      <c r="Q1249" s="1">
        <v>5013</v>
      </c>
    </row>
    <row r="1250" spans="1:17">
      <c r="A1250" s="1" t="s">
        <v>1418</v>
      </c>
      <c r="B1250" s="1">
        <v>3048</v>
      </c>
      <c r="C1250" s="1">
        <v>0</v>
      </c>
      <c r="D1250" s="1" t="s">
        <v>1419</v>
      </c>
      <c r="E1250" s="1">
        <v>362</v>
      </c>
      <c r="F1250" s="1" t="s">
        <v>641</v>
      </c>
      <c r="G1250" s="1">
        <v>2601448.1949999998</v>
      </c>
      <c r="H1250" s="1">
        <v>1203081.25299999</v>
      </c>
      <c r="I1250" s="1" t="s">
        <v>571</v>
      </c>
      <c r="Q1250" s="1">
        <v>4653</v>
      </c>
    </row>
    <row r="1251" spans="1:17">
      <c r="A1251" s="1" t="s">
        <v>1420</v>
      </c>
      <c r="B1251" s="1">
        <v>3049</v>
      </c>
      <c r="C1251" s="1">
        <v>0</v>
      </c>
      <c r="D1251" s="1" t="s">
        <v>1402</v>
      </c>
      <c r="E1251" s="1">
        <v>360</v>
      </c>
      <c r="F1251" s="1" t="s">
        <v>641</v>
      </c>
      <c r="G1251" s="1">
        <v>2592053.71999999</v>
      </c>
      <c r="H1251" s="1">
        <v>1204530.9939999899</v>
      </c>
      <c r="I1251" s="1" t="s">
        <v>571</v>
      </c>
      <c r="Q1251" s="1">
        <v>4655</v>
      </c>
    </row>
    <row r="1252" spans="1:17">
      <c r="A1252" s="1" t="s">
        <v>1421</v>
      </c>
      <c r="B1252" s="1">
        <v>3052</v>
      </c>
      <c r="C1252" s="1">
        <v>0</v>
      </c>
      <c r="D1252" s="1" t="s">
        <v>1421</v>
      </c>
      <c r="E1252" s="1">
        <v>361</v>
      </c>
      <c r="F1252" s="1" t="s">
        <v>641</v>
      </c>
      <c r="G1252" s="1">
        <v>2601733.4079999998</v>
      </c>
      <c r="H1252" s="1">
        <v>1204649.486</v>
      </c>
      <c r="I1252" s="1" t="s">
        <v>571</v>
      </c>
      <c r="Q1252" s="1">
        <v>4655</v>
      </c>
    </row>
    <row r="1253" spans="1:17">
      <c r="A1253" s="1" t="s">
        <v>1422</v>
      </c>
      <c r="B1253" s="1">
        <v>3053</v>
      </c>
      <c r="C1253" s="1">
        <v>5</v>
      </c>
      <c r="D1253" s="1" t="s">
        <v>1423</v>
      </c>
      <c r="E1253" s="1">
        <v>310</v>
      </c>
      <c r="F1253" s="1" t="s">
        <v>641</v>
      </c>
      <c r="G1253" s="1">
        <v>2599362.5240000002</v>
      </c>
      <c r="H1253" s="1">
        <v>1209827.2490000001</v>
      </c>
      <c r="I1253" s="1" t="s">
        <v>571</v>
      </c>
      <c r="Q1253" s="1">
        <v>4632</v>
      </c>
    </row>
    <row r="1254" spans="1:17">
      <c r="A1254" s="1" t="s">
        <v>1424</v>
      </c>
      <c r="B1254" s="1">
        <v>3053</v>
      </c>
      <c r="C1254" s="1">
        <v>2</v>
      </c>
      <c r="D1254" s="1" t="s">
        <v>1425</v>
      </c>
      <c r="E1254" s="1">
        <v>535</v>
      </c>
      <c r="F1254" s="1" t="s">
        <v>641</v>
      </c>
      <c r="G1254" s="1">
        <v>2601141.6349999998</v>
      </c>
      <c r="H1254" s="1">
        <v>1209589.6159999999</v>
      </c>
      <c r="I1254" s="1" t="s">
        <v>571</v>
      </c>
      <c r="Q1254" s="1">
        <v>4652</v>
      </c>
    </row>
    <row r="1255" spans="1:17">
      <c r="A1255" s="1" t="s">
        <v>1426</v>
      </c>
      <c r="B1255" s="1">
        <v>3053</v>
      </c>
      <c r="C1255" s="1">
        <v>3</v>
      </c>
      <c r="D1255" s="1" t="s">
        <v>1426</v>
      </c>
      <c r="E1255" s="1">
        <v>536</v>
      </c>
      <c r="F1255" s="1" t="s">
        <v>641</v>
      </c>
      <c r="G1255" s="1">
        <v>2599185.7030000002</v>
      </c>
      <c r="H1255" s="1">
        <v>1207559.64799999</v>
      </c>
      <c r="I1255" s="1" t="s">
        <v>571</v>
      </c>
      <c r="Q1255" s="1">
        <v>4634</v>
      </c>
    </row>
    <row r="1256" spans="1:17">
      <c r="A1256" s="1" t="s">
        <v>1427</v>
      </c>
      <c r="B1256" s="1">
        <v>3053</v>
      </c>
      <c r="C1256" s="1">
        <v>0</v>
      </c>
      <c r="D1256" s="1" t="s">
        <v>1427</v>
      </c>
      <c r="E1256" s="1">
        <v>546</v>
      </c>
      <c r="F1256" s="1" t="s">
        <v>641</v>
      </c>
      <c r="G1256" s="1">
        <v>2600561.39099999</v>
      </c>
      <c r="H1256" s="1">
        <v>1207851.0889999999</v>
      </c>
      <c r="I1256" s="1" t="s">
        <v>571</v>
      </c>
      <c r="Q1256" s="1">
        <v>5015</v>
      </c>
    </row>
    <row r="1257" spans="1:17">
      <c r="A1257" s="1" t="s">
        <v>1428</v>
      </c>
      <c r="B1257" s="1">
        <v>3053</v>
      </c>
      <c r="C1257" s="1">
        <v>4</v>
      </c>
      <c r="D1257" s="1" t="s">
        <v>1428</v>
      </c>
      <c r="E1257" s="1">
        <v>553</v>
      </c>
      <c r="F1257" s="1" t="s">
        <v>641</v>
      </c>
      <c r="G1257" s="1">
        <v>2602450.14099999</v>
      </c>
      <c r="H1257" s="1">
        <v>1208919.923</v>
      </c>
      <c r="I1257" s="1" t="s">
        <v>571</v>
      </c>
      <c r="Q1257" s="1">
        <v>4556</v>
      </c>
    </row>
    <row r="1258" spans="1:17">
      <c r="A1258" s="1" t="s">
        <v>1429</v>
      </c>
      <c r="B1258" s="1">
        <v>3054</v>
      </c>
      <c r="C1258" s="1">
        <v>0</v>
      </c>
      <c r="D1258" s="1" t="s">
        <v>1429</v>
      </c>
      <c r="E1258" s="1">
        <v>311</v>
      </c>
      <c r="F1258" s="1" t="s">
        <v>641</v>
      </c>
      <c r="G1258" s="1">
        <v>2595300.44</v>
      </c>
      <c r="H1258" s="1">
        <v>1209688.3189999899</v>
      </c>
      <c r="I1258" s="1" t="s">
        <v>571</v>
      </c>
      <c r="Q1258" s="1">
        <v>4556</v>
      </c>
    </row>
    <row r="1259" spans="1:17">
      <c r="A1259" s="1" t="s">
        <v>1419</v>
      </c>
      <c r="B1259" s="1">
        <v>3063</v>
      </c>
      <c r="C1259" s="1">
        <v>0</v>
      </c>
      <c r="D1259" s="1" t="s">
        <v>1419</v>
      </c>
      <c r="E1259" s="1">
        <v>362</v>
      </c>
      <c r="F1259" s="1" t="s">
        <v>641</v>
      </c>
      <c r="G1259" s="1">
        <v>2603137.9919999898</v>
      </c>
      <c r="H1259" s="1">
        <v>1202689.0079999999</v>
      </c>
      <c r="I1259" s="1" t="s">
        <v>571</v>
      </c>
      <c r="Q1259" s="1">
        <v>4556</v>
      </c>
    </row>
    <row r="1260" spans="1:17">
      <c r="A1260" s="1" t="s">
        <v>1430</v>
      </c>
      <c r="B1260" s="1">
        <v>3065</v>
      </c>
      <c r="C1260" s="1">
        <v>0</v>
      </c>
      <c r="D1260" s="1" t="s">
        <v>1430</v>
      </c>
      <c r="E1260" s="1">
        <v>352</v>
      </c>
      <c r="F1260" s="1" t="s">
        <v>641</v>
      </c>
      <c r="G1260" s="1">
        <v>2604386.1449999898</v>
      </c>
      <c r="H1260" s="1">
        <v>1202664.00299999</v>
      </c>
      <c r="I1260" s="1" t="s">
        <v>571</v>
      </c>
      <c r="Q1260" s="1">
        <v>4562</v>
      </c>
    </row>
    <row r="1261" spans="1:17">
      <c r="A1261" s="1" t="s">
        <v>1431</v>
      </c>
      <c r="B1261" s="1">
        <v>3066</v>
      </c>
      <c r="C1261" s="1">
        <v>0</v>
      </c>
      <c r="D1261" s="1" t="s">
        <v>1431</v>
      </c>
      <c r="E1261" s="1">
        <v>358</v>
      </c>
      <c r="F1261" s="1" t="s">
        <v>641</v>
      </c>
      <c r="G1261" s="1">
        <v>2606390.8590000002</v>
      </c>
      <c r="H1261" s="1">
        <v>1200898.9039999901</v>
      </c>
      <c r="I1261" s="1" t="s">
        <v>571</v>
      </c>
      <c r="Q1261" s="1">
        <v>4556</v>
      </c>
    </row>
    <row r="1262" spans="1:17">
      <c r="A1262" s="1" t="s">
        <v>1432</v>
      </c>
      <c r="B1262" s="1">
        <v>3067</v>
      </c>
      <c r="C1262" s="1">
        <v>0</v>
      </c>
      <c r="D1262" s="1" t="s">
        <v>1433</v>
      </c>
      <c r="E1262" s="1">
        <v>359</v>
      </c>
      <c r="F1262" s="1" t="s">
        <v>641</v>
      </c>
      <c r="G1262" s="1">
        <v>2608295.6090000002</v>
      </c>
      <c r="H1262" s="1">
        <v>1200277.4339999999</v>
      </c>
      <c r="I1262" s="1" t="s">
        <v>571</v>
      </c>
      <c r="Q1262" s="1">
        <v>4543</v>
      </c>
    </row>
    <row r="1263" spans="1:17">
      <c r="A1263" s="1" t="s">
        <v>1434</v>
      </c>
      <c r="B1263" s="1">
        <v>3068</v>
      </c>
      <c r="C1263" s="1">
        <v>0</v>
      </c>
      <c r="D1263" s="1" t="s">
        <v>1433</v>
      </c>
      <c r="E1263" s="1">
        <v>359</v>
      </c>
      <c r="F1263" s="1" t="s">
        <v>641</v>
      </c>
      <c r="G1263" s="1">
        <v>2609592.585</v>
      </c>
      <c r="H1263" s="1">
        <v>1201089.875</v>
      </c>
      <c r="I1263" s="1" t="s">
        <v>571</v>
      </c>
      <c r="Q1263" s="1">
        <v>4552</v>
      </c>
    </row>
    <row r="1264" spans="1:17">
      <c r="A1264" s="1" t="s">
        <v>1435</v>
      </c>
      <c r="B1264" s="1">
        <v>3072</v>
      </c>
      <c r="C1264" s="1">
        <v>0</v>
      </c>
      <c r="D1264" s="1" t="s">
        <v>1435</v>
      </c>
      <c r="E1264" s="1">
        <v>363</v>
      </c>
      <c r="F1264" s="1" t="s">
        <v>641</v>
      </c>
      <c r="G1264" s="1">
        <v>2603683.9719999898</v>
      </c>
      <c r="H1264" s="1">
        <v>1200617.649</v>
      </c>
      <c r="I1264" s="1" t="s">
        <v>571</v>
      </c>
      <c r="Q1264" s="1">
        <v>4554</v>
      </c>
    </row>
    <row r="1265" spans="1:17">
      <c r="A1265" s="1" t="s">
        <v>1436</v>
      </c>
      <c r="B1265" s="1">
        <v>3073</v>
      </c>
      <c r="C1265" s="1">
        <v>0</v>
      </c>
      <c r="D1265" s="1" t="s">
        <v>1437</v>
      </c>
      <c r="E1265" s="1">
        <v>356</v>
      </c>
      <c r="F1265" s="1" t="s">
        <v>641</v>
      </c>
      <c r="G1265" s="1">
        <v>2605378.8089999999</v>
      </c>
      <c r="H1265" s="1">
        <v>1198220.094</v>
      </c>
      <c r="I1265" s="1" t="s">
        <v>571</v>
      </c>
      <c r="Q1265" s="1">
        <v>4563</v>
      </c>
    </row>
    <row r="1266" spans="1:17">
      <c r="A1266" s="1" t="s">
        <v>1438</v>
      </c>
      <c r="B1266" s="1">
        <v>3074</v>
      </c>
      <c r="C1266" s="1">
        <v>0</v>
      </c>
      <c r="D1266" s="1" t="s">
        <v>1437</v>
      </c>
      <c r="E1266" s="1">
        <v>356</v>
      </c>
      <c r="F1266" s="1" t="s">
        <v>641</v>
      </c>
      <c r="G1266" s="1">
        <v>2603796.3990000002</v>
      </c>
      <c r="H1266" s="1">
        <v>1197476.0689999899</v>
      </c>
      <c r="I1266" s="1" t="s">
        <v>571</v>
      </c>
      <c r="Q1266" s="1">
        <v>4566</v>
      </c>
    </row>
    <row r="1267" spans="1:17">
      <c r="A1267" s="1" t="s">
        <v>1439</v>
      </c>
      <c r="B1267" s="1">
        <v>3075</v>
      </c>
      <c r="C1267" s="1">
        <v>0</v>
      </c>
      <c r="D1267" s="1" t="s">
        <v>1440</v>
      </c>
      <c r="E1267" s="1">
        <v>627</v>
      </c>
      <c r="F1267" s="1" t="s">
        <v>641</v>
      </c>
      <c r="G1267" s="1">
        <v>2607606.8790000002</v>
      </c>
      <c r="H1267" s="1">
        <v>1197628.5049999901</v>
      </c>
      <c r="I1267" s="1" t="s">
        <v>571</v>
      </c>
      <c r="Q1267" s="1">
        <v>4557</v>
      </c>
    </row>
    <row r="1268" spans="1:17">
      <c r="A1268" s="1" t="s">
        <v>1441</v>
      </c>
      <c r="B1268" s="1">
        <v>3075</v>
      </c>
      <c r="C1268" s="1">
        <v>2</v>
      </c>
      <c r="D1268" s="1" t="s">
        <v>1440</v>
      </c>
      <c r="E1268" s="1">
        <v>627</v>
      </c>
      <c r="F1268" s="1" t="s">
        <v>641</v>
      </c>
      <c r="G1268" s="1">
        <v>2608413.7629999998</v>
      </c>
      <c r="H1268" s="1">
        <v>1196030.59499999</v>
      </c>
      <c r="I1268" s="1" t="s">
        <v>571</v>
      </c>
      <c r="Q1268" s="1">
        <v>4554</v>
      </c>
    </row>
    <row r="1269" spans="1:17">
      <c r="A1269" s="1" t="s">
        <v>1440</v>
      </c>
      <c r="B1269" s="1">
        <v>3076</v>
      </c>
      <c r="C1269" s="1">
        <v>0</v>
      </c>
      <c r="D1269" s="1" t="s">
        <v>1440</v>
      </c>
      <c r="E1269" s="1">
        <v>627</v>
      </c>
      <c r="F1269" s="1" t="s">
        <v>641</v>
      </c>
      <c r="G1269" s="1">
        <v>2609571.5890000002</v>
      </c>
      <c r="H1269" s="1">
        <v>1197679.60099999</v>
      </c>
      <c r="I1269" s="1" t="s">
        <v>571</v>
      </c>
      <c r="Q1269" s="1">
        <v>4566</v>
      </c>
    </row>
    <row r="1270" spans="1:17">
      <c r="A1270" s="1" t="s">
        <v>1442</v>
      </c>
      <c r="B1270" s="1">
        <v>3077</v>
      </c>
      <c r="C1270" s="1">
        <v>0</v>
      </c>
      <c r="D1270" s="1" t="s">
        <v>1440</v>
      </c>
      <c r="E1270" s="1">
        <v>627</v>
      </c>
      <c r="F1270" s="1" t="s">
        <v>641</v>
      </c>
      <c r="G1270" s="1">
        <v>2612052.2390000001</v>
      </c>
      <c r="H1270" s="1">
        <v>1197911.8019999999</v>
      </c>
      <c r="I1270" s="1" t="s">
        <v>571</v>
      </c>
      <c r="Q1270" s="1">
        <v>4573</v>
      </c>
    </row>
    <row r="1271" spans="1:17">
      <c r="A1271" s="1" t="s">
        <v>1443</v>
      </c>
      <c r="B1271" s="1">
        <v>3078</v>
      </c>
      <c r="C1271" s="1">
        <v>0</v>
      </c>
      <c r="D1271" s="1" t="s">
        <v>1440</v>
      </c>
      <c r="E1271" s="1">
        <v>627</v>
      </c>
      <c r="F1271" s="1" t="s">
        <v>641</v>
      </c>
      <c r="G1271" s="1">
        <v>2611294.4299999899</v>
      </c>
      <c r="H1271" s="1">
        <v>1196438.3759999899</v>
      </c>
      <c r="I1271" s="1" t="s">
        <v>571</v>
      </c>
      <c r="Q1271" s="1">
        <v>4542</v>
      </c>
    </row>
    <row r="1272" spans="1:17">
      <c r="A1272" s="1" t="s">
        <v>1444</v>
      </c>
      <c r="B1272" s="1">
        <v>3082</v>
      </c>
      <c r="C1272" s="1">
        <v>0</v>
      </c>
      <c r="D1272" s="1" t="s">
        <v>1445</v>
      </c>
      <c r="E1272" s="1">
        <v>608</v>
      </c>
      <c r="F1272" s="1" t="s">
        <v>641</v>
      </c>
      <c r="G1272" s="1">
        <v>2613185.8629999999</v>
      </c>
      <c r="H1272" s="1">
        <v>1195301.953</v>
      </c>
      <c r="I1272" s="1" t="s">
        <v>571</v>
      </c>
      <c r="Q1272" s="1">
        <v>4564</v>
      </c>
    </row>
    <row r="1273" spans="1:17">
      <c r="A1273" s="1" t="s">
        <v>1446</v>
      </c>
      <c r="B1273" s="1">
        <v>3083</v>
      </c>
      <c r="C1273" s="1">
        <v>0</v>
      </c>
      <c r="D1273" s="1" t="s">
        <v>1447</v>
      </c>
      <c r="E1273" s="1">
        <v>616</v>
      </c>
      <c r="F1273" s="1" t="s">
        <v>641</v>
      </c>
      <c r="G1273" s="1">
        <v>2610774.0729999901</v>
      </c>
      <c r="H1273" s="1">
        <v>1194966.443</v>
      </c>
      <c r="I1273" s="1" t="s">
        <v>571</v>
      </c>
      <c r="Q1273" s="1">
        <v>4566</v>
      </c>
    </row>
    <row r="1274" spans="1:17">
      <c r="A1274" s="1" t="s">
        <v>1448</v>
      </c>
      <c r="B1274" s="1">
        <v>3084</v>
      </c>
      <c r="C1274" s="1">
        <v>0</v>
      </c>
      <c r="D1274" s="1" t="s">
        <v>1449</v>
      </c>
      <c r="E1274" s="1">
        <v>355</v>
      </c>
      <c r="F1274" s="1" t="s">
        <v>641</v>
      </c>
      <c r="G1274" s="1">
        <v>2600830.2729999898</v>
      </c>
      <c r="H1274" s="1">
        <v>1197499.236</v>
      </c>
      <c r="I1274" s="1" t="s">
        <v>571</v>
      </c>
      <c r="Q1274" s="1">
        <v>4565</v>
      </c>
    </row>
    <row r="1275" spans="1:17">
      <c r="A1275" s="1" t="s">
        <v>1450</v>
      </c>
      <c r="B1275" s="1">
        <v>3086</v>
      </c>
      <c r="C1275" s="1">
        <v>0</v>
      </c>
      <c r="D1275" s="1" t="s">
        <v>1451</v>
      </c>
      <c r="E1275" s="1">
        <v>888</v>
      </c>
      <c r="F1275" s="1" t="s">
        <v>641</v>
      </c>
      <c r="G1275" s="1">
        <v>2602404.409</v>
      </c>
      <c r="H1275" s="1">
        <v>1191708.081</v>
      </c>
      <c r="I1275" s="1" t="s">
        <v>571</v>
      </c>
      <c r="Q1275" s="1">
        <v>4553</v>
      </c>
    </row>
    <row r="1276" spans="1:17">
      <c r="A1276" s="1" t="s">
        <v>1452</v>
      </c>
      <c r="B1276" s="1">
        <v>3086</v>
      </c>
      <c r="C1276" s="1">
        <v>2</v>
      </c>
      <c r="D1276" s="1" t="s">
        <v>1451</v>
      </c>
      <c r="E1276" s="1">
        <v>888</v>
      </c>
      <c r="F1276" s="1" t="s">
        <v>641</v>
      </c>
      <c r="G1276" s="1">
        <v>2602268.034</v>
      </c>
      <c r="H1276" s="1">
        <v>1194087.8330000001</v>
      </c>
      <c r="I1276" s="1" t="s">
        <v>571</v>
      </c>
      <c r="Q1276" s="1">
        <v>4528</v>
      </c>
    </row>
    <row r="1277" spans="1:17">
      <c r="A1277" s="1" t="s">
        <v>1453</v>
      </c>
      <c r="B1277" s="1">
        <v>3087</v>
      </c>
      <c r="C1277" s="1">
        <v>0</v>
      </c>
      <c r="D1277" s="1" t="s">
        <v>1453</v>
      </c>
      <c r="E1277" s="1">
        <v>877</v>
      </c>
      <c r="F1277" s="1" t="s">
        <v>641</v>
      </c>
      <c r="G1277" s="1">
        <v>2602035.6949999998</v>
      </c>
      <c r="H1277" s="1">
        <v>1190027.98299999</v>
      </c>
      <c r="I1277" s="1" t="s">
        <v>571</v>
      </c>
      <c r="Q1277" s="1">
        <v>4558</v>
      </c>
    </row>
    <row r="1278" spans="1:17">
      <c r="A1278" s="1" t="s">
        <v>1454</v>
      </c>
      <c r="B1278" s="1">
        <v>3088</v>
      </c>
      <c r="C1278" s="1">
        <v>0</v>
      </c>
      <c r="D1278" s="1" t="s">
        <v>1454</v>
      </c>
      <c r="E1278" s="1">
        <v>880</v>
      </c>
      <c r="F1278" s="1" t="s">
        <v>641</v>
      </c>
      <c r="G1278" s="1">
        <v>2600005.0279999999</v>
      </c>
      <c r="H1278" s="1">
        <v>1185567.13199999</v>
      </c>
      <c r="I1278" s="1" t="s">
        <v>571</v>
      </c>
      <c r="Q1278" s="1">
        <v>4558</v>
      </c>
    </row>
    <row r="1279" spans="1:17">
      <c r="A1279" s="1" t="s">
        <v>1455</v>
      </c>
      <c r="B1279" s="1">
        <v>3088</v>
      </c>
      <c r="C1279" s="1">
        <v>2</v>
      </c>
      <c r="D1279" s="1" t="s">
        <v>1454</v>
      </c>
      <c r="E1279" s="1">
        <v>880</v>
      </c>
      <c r="F1279" s="1" t="s">
        <v>641</v>
      </c>
      <c r="G1279" s="1">
        <v>2601870.4380000001</v>
      </c>
      <c r="H1279" s="1">
        <v>1187391.7509999899</v>
      </c>
      <c r="I1279" s="1" t="s">
        <v>571</v>
      </c>
      <c r="Q1279" s="1">
        <v>4558</v>
      </c>
    </row>
    <row r="1280" spans="1:17">
      <c r="A1280" s="1" t="s">
        <v>1456</v>
      </c>
      <c r="B1280" s="1">
        <v>3089</v>
      </c>
      <c r="C1280" s="1">
        <v>0</v>
      </c>
      <c r="D1280" s="1" t="s">
        <v>1454</v>
      </c>
      <c r="E1280" s="1">
        <v>880</v>
      </c>
      <c r="F1280" s="1" t="s">
        <v>641</v>
      </c>
      <c r="G1280" s="1">
        <v>2597140.9629999902</v>
      </c>
      <c r="H1280" s="1">
        <v>1187553.0859999901</v>
      </c>
      <c r="I1280" s="1" t="s">
        <v>571</v>
      </c>
      <c r="Q1280" s="1">
        <v>4524</v>
      </c>
    </row>
    <row r="1281" spans="1:17">
      <c r="A1281" s="1" t="s">
        <v>1457</v>
      </c>
      <c r="B1281" s="1">
        <v>3095</v>
      </c>
      <c r="C1281" s="1">
        <v>0</v>
      </c>
      <c r="D1281" s="1" t="s">
        <v>1449</v>
      </c>
      <c r="E1281" s="1">
        <v>355</v>
      </c>
      <c r="F1281" s="1" t="s">
        <v>641</v>
      </c>
      <c r="G1281" s="1">
        <v>2599565.9849999901</v>
      </c>
      <c r="H1281" s="1">
        <v>1197163.4140000001</v>
      </c>
      <c r="I1281" s="1" t="s">
        <v>571</v>
      </c>
      <c r="Q1281" s="1">
        <v>4524</v>
      </c>
    </row>
    <row r="1282" spans="1:17">
      <c r="A1282" s="1" t="s">
        <v>1458</v>
      </c>
      <c r="B1282" s="1">
        <v>3096</v>
      </c>
      <c r="C1282" s="1">
        <v>0</v>
      </c>
      <c r="D1282" s="1" t="s">
        <v>1458</v>
      </c>
      <c r="E1282" s="1">
        <v>357</v>
      </c>
      <c r="F1282" s="1" t="s">
        <v>641</v>
      </c>
      <c r="G1282" s="1">
        <v>2597407.2760000001</v>
      </c>
      <c r="H1282" s="1">
        <v>1191316.4909999999</v>
      </c>
      <c r="I1282" s="1" t="s">
        <v>571</v>
      </c>
      <c r="Q1282" s="1">
        <v>4525</v>
      </c>
    </row>
    <row r="1283" spans="1:17">
      <c r="A1283" s="1" t="s">
        <v>1459</v>
      </c>
      <c r="B1283" s="1">
        <v>3097</v>
      </c>
      <c r="C1283" s="1">
        <v>0</v>
      </c>
      <c r="D1283" s="1" t="s">
        <v>1449</v>
      </c>
      <c r="E1283" s="1">
        <v>355</v>
      </c>
      <c r="F1283" s="1" t="s">
        <v>641</v>
      </c>
      <c r="G1283" s="1">
        <v>2598259.736</v>
      </c>
      <c r="H1283" s="1">
        <v>1197626.0460000001</v>
      </c>
      <c r="I1283" s="1" t="s">
        <v>571</v>
      </c>
      <c r="Q1283" s="1">
        <v>4512</v>
      </c>
    </row>
    <row r="1284" spans="1:17">
      <c r="A1284" s="1" t="s">
        <v>1449</v>
      </c>
      <c r="B1284" s="1">
        <v>3098</v>
      </c>
      <c r="C1284" s="1">
        <v>0</v>
      </c>
      <c r="D1284" s="1" t="s">
        <v>1449</v>
      </c>
      <c r="E1284" s="1">
        <v>355</v>
      </c>
      <c r="F1284" s="1" t="s">
        <v>641</v>
      </c>
      <c r="G1284" s="1">
        <v>2598079.6059999899</v>
      </c>
      <c r="H1284" s="1">
        <v>1196668.3249999899</v>
      </c>
      <c r="I1284" s="1" t="s">
        <v>571</v>
      </c>
      <c r="Q1284" s="1">
        <v>2544</v>
      </c>
    </row>
    <row r="1285" spans="1:17">
      <c r="A1285" s="1" t="s">
        <v>1449</v>
      </c>
      <c r="B1285" s="1">
        <v>3098</v>
      </c>
      <c r="C1285" s="1">
        <v>0</v>
      </c>
      <c r="D1285" s="1" t="s">
        <v>1449</v>
      </c>
      <c r="E1285" s="1">
        <v>355</v>
      </c>
      <c r="F1285" s="1" t="s">
        <v>641</v>
      </c>
      <c r="G1285" s="1">
        <v>2599744.0869999998</v>
      </c>
      <c r="H1285" s="1">
        <v>1197696.166</v>
      </c>
      <c r="I1285" s="1" t="s">
        <v>571</v>
      </c>
      <c r="Q1285" s="1">
        <v>4532</v>
      </c>
    </row>
    <row r="1286" spans="1:17">
      <c r="A1286" s="1" t="s">
        <v>1460</v>
      </c>
      <c r="B1286" s="1">
        <v>3098</v>
      </c>
      <c r="C1286" s="1">
        <v>1</v>
      </c>
      <c r="D1286" s="1" t="s">
        <v>1449</v>
      </c>
      <c r="E1286" s="1">
        <v>355</v>
      </c>
      <c r="F1286" s="1" t="s">
        <v>641</v>
      </c>
      <c r="G1286" s="1">
        <v>2598285.2639999902</v>
      </c>
      <c r="H1286" s="1">
        <v>1195348.8559999899</v>
      </c>
      <c r="I1286" s="1" t="s">
        <v>571</v>
      </c>
      <c r="Q1286" s="1">
        <v>4534</v>
      </c>
    </row>
    <row r="1287" spans="1:17">
      <c r="A1287" s="1" t="s">
        <v>1461</v>
      </c>
      <c r="B1287" s="1">
        <v>3099</v>
      </c>
      <c r="C1287" s="1">
        <v>0</v>
      </c>
      <c r="D1287" s="1" t="s">
        <v>1462</v>
      </c>
      <c r="E1287" s="1">
        <v>879</v>
      </c>
      <c r="F1287" s="1" t="s">
        <v>641</v>
      </c>
      <c r="G1287" s="1">
        <v>2600678.5789999999</v>
      </c>
      <c r="H1287" s="1">
        <v>1181292.3839999901</v>
      </c>
      <c r="I1287" s="1" t="s">
        <v>571</v>
      </c>
      <c r="Q1287" s="1">
        <v>2540</v>
      </c>
    </row>
    <row r="1288" spans="1:17">
      <c r="A1288" s="1" t="s">
        <v>1447</v>
      </c>
      <c r="B1288" s="1">
        <v>3110</v>
      </c>
      <c r="C1288" s="1">
        <v>0</v>
      </c>
      <c r="D1288" s="1" t="s">
        <v>1447</v>
      </c>
      <c r="E1288" s="1">
        <v>616</v>
      </c>
      <c r="F1288" s="1" t="s">
        <v>641</v>
      </c>
      <c r="G1288" s="1">
        <v>2608899.1649999898</v>
      </c>
      <c r="H1288" s="1">
        <v>1191709.8689999899</v>
      </c>
      <c r="I1288" s="1" t="s">
        <v>571</v>
      </c>
      <c r="Q1288" s="1">
        <v>4524</v>
      </c>
    </row>
    <row r="1289" spans="1:17">
      <c r="A1289" s="1" t="s">
        <v>1463</v>
      </c>
      <c r="B1289" s="1">
        <v>3111</v>
      </c>
      <c r="C1289" s="1">
        <v>0</v>
      </c>
      <c r="D1289" s="1" t="s">
        <v>1447</v>
      </c>
      <c r="E1289" s="1">
        <v>616</v>
      </c>
      <c r="F1289" s="1" t="s">
        <v>641</v>
      </c>
      <c r="G1289" s="1">
        <v>2611278.1510000001</v>
      </c>
      <c r="H1289" s="1">
        <v>1191441.3079999899</v>
      </c>
      <c r="I1289" s="1" t="s">
        <v>571</v>
      </c>
      <c r="Q1289" s="1">
        <v>4535</v>
      </c>
    </row>
    <row r="1290" spans="1:17">
      <c r="A1290" s="1" t="s">
        <v>1464</v>
      </c>
      <c r="B1290" s="1">
        <v>3112</v>
      </c>
      <c r="C1290" s="1">
        <v>0</v>
      </c>
      <c r="D1290" s="1" t="s">
        <v>1465</v>
      </c>
      <c r="E1290" s="1">
        <v>630</v>
      </c>
      <c r="F1290" s="1" t="s">
        <v>641</v>
      </c>
      <c r="G1290" s="1">
        <v>2606513.2409999999</v>
      </c>
      <c r="H1290" s="1">
        <v>1195967.65799999</v>
      </c>
      <c r="I1290" s="1" t="s">
        <v>571</v>
      </c>
      <c r="Q1290" s="1">
        <v>4535</v>
      </c>
    </row>
    <row r="1291" spans="1:17">
      <c r="A1291" s="1" t="s">
        <v>1466</v>
      </c>
      <c r="B1291" s="1">
        <v>3113</v>
      </c>
      <c r="C1291" s="1">
        <v>0</v>
      </c>
      <c r="D1291" s="1" t="s">
        <v>1466</v>
      </c>
      <c r="E1291" s="1">
        <v>623</v>
      </c>
      <c r="F1291" s="1" t="s">
        <v>641</v>
      </c>
      <c r="G1291" s="1">
        <v>2608428.8480000002</v>
      </c>
      <c r="H1291" s="1">
        <v>1194095.1609999901</v>
      </c>
      <c r="I1291" s="1" t="s">
        <v>571</v>
      </c>
      <c r="Q1291" s="1">
        <v>4513</v>
      </c>
    </row>
    <row r="1292" spans="1:17">
      <c r="A1292" s="1" t="s">
        <v>1467</v>
      </c>
      <c r="B1292" s="1">
        <v>3114</v>
      </c>
      <c r="C1292" s="1">
        <v>0</v>
      </c>
      <c r="D1292" s="1" t="s">
        <v>1467</v>
      </c>
      <c r="E1292" s="1">
        <v>632</v>
      </c>
      <c r="F1292" s="1" t="s">
        <v>641</v>
      </c>
      <c r="G1292" s="1">
        <v>2610739.7889999999</v>
      </c>
      <c r="H1292" s="1">
        <v>1188274.8589999999</v>
      </c>
      <c r="I1292" s="1" t="s">
        <v>571</v>
      </c>
      <c r="Q1292" s="1">
        <v>4514</v>
      </c>
    </row>
    <row r="1293" spans="1:17">
      <c r="A1293" s="1" t="s">
        <v>1468</v>
      </c>
      <c r="B1293" s="1">
        <v>3115</v>
      </c>
      <c r="C1293" s="1">
        <v>0</v>
      </c>
      <c r="D1293" s="1" t="s">
        <v>1468</v>
      </c>
      <c r="E1293" s="1">
        <v>866</v>
      </c>
      <c r="F1293" s="1" t="s">
        <v>641</v>
      </c>
      <c r="G1293" s="1">
        <v>2608298.3289999999</v>
      </c>
      <c r="H1293" s="1">
        <v>1187468.4140000001</v>
      </c>
      <c r="I1293" s="1" t="s">
        <v>571</v>
      </c>
      <c r="Q1293" s="1">
        <v>4515</v>
      </c>
    </row>
    <row r="1294" spans="1:17">
      <c r="A1294" s="1" t="s">
        <v>1469</v>
      </c>
      <c r="B1294" s="1">
        <v>3116</v>
      </c>
      <c r="C1294" s="1">
        <v>0</v>
      </c>
      <c r="D1294" s="1" t="s">
        <v>1470</v>
      </c>
      <c r="E1294" s="1">
        <v>872</v>
      </c>
      <c r="F1294" s="1" t="s">
        <v>641</v>
      </c>
      <c r="G1294" s="1">
        <v>2608544.0389999999</v>
      </c>
      <c r="H1294" s="1">
        <v>1185488.05999999</v>
      </c>
      <c r="I1294" s="1" t="s">
        <v>571</v>
      </c>
      <c r="Q1294" s="1">
        <v>4515</v>
      </c>
    </row>
    <row r="1295" spans="1:17">
      <c r="A1295" s="1" t="s">
        <v>1471</v>
      </c>
      <c r="B1295" s="1">
        <v>3116</v>
      </c>
      <c r="C1295" s="1">
        <v>2</v>
      </c>
      <c r="D1295" s="1" t="s">
        <v>1470</v>
      </c>
      <c r="E1295" s="1">
        <v>872</v>
      </c>
      <c r="F1295" s="1" t="s">
        <v>641</v>
      </c>
      <c r="G1295" s="1">
        <v>2606966.986</v>
      </c>
      <c r="H1295" s="1">
        <v>1186318.7409999999</v>
      </c>
      <c r="I1295" s="1" t="s">
        <v>571</v>
      </c>
      <c r="Q1295" s="1">
        <v>4523</v>
      </c>
    </row>
    <row r="1296" spans="1:17">
      <c r="A1296" s="1" t="s">
        <v>1472</v>
      </c>
      <c r="B1296" s="1">
        <v>3116</v>
      </c>
      <c r="C1296" s="1">
        <v>3</v>
      </c>
      <c r="D1296" s="1" t="s">
        <v>1470</v>
      </c>
      <c r="E1296" s="1">
        <v>872</v>
      </c>
      <c r="F1296" s="1" t="s">
        <v>641</v>
      </c>
      <c r="G1296" s="1">
        <v>2607989.4259999902</v>
      </c>
      <c r="H1296" s="1">
        <v>1183831.9939999899</v>
      </c>
      <c r="I1296" s="1" t="s">
        <v>571</v>
      </c>
      <c r="Q1296" s="1">
        <v>4533</v>
      </c>
    </row>
    <row r="1297" spans="1:17">
      <c r="A1297" s="1" t="s">
        <v>1473</v>
      </c>
      <c r="B1297" s="1">
        <v>3122</v>
      </c>
      <c r="C1297" s="1">
        <v>0</v>
      </c>
      <c r="D1297" s="1" t="s">
        <v>1473</v>
      </c>
      <c r="E1297" s="1">
        <v>870</v>
      </c>
      <c r="F1297" s="1" t="s">
        <v>641</v>
      </c>
      <c r="G1297" s="1">
        <v>2602659.7209999999</v>
      </c>
      <c r="H1297" s="1">
        <v>1195726.254</v>
      </c>
      <c r="I1297" s="1" t="s">
        <v>571</v>
      </c>
      <c r="Q1297" s="1">
        <v>4522</v>
      </c>
    </row>
    <row r="1298" spans="1:17">
      <c r="A1298" s="1" t="s">
        <v>1474</v>
      </c>
      <c r="B1298" s="1">
        <v>3123</v>
      </c>
      <c r="C1298" s="1">
        <v>0</v>
      </c>
      <c r="D1298" s="1" t="s">
        <v>1474</v>
      </c>
      <c r="E1298" s="1">
        <v>861</v>
      </c>
      <c r="F1298" s="1" t="s">
        <v>641</v>
      </c>
      <c r="G1298" s="1">
        <v>2604715.1090000002</v>
      </c>
      <c r="H1298" s="1">
        <v>1193312.35399999</v>
      </c>
      <c r="I1298" s="1" t="s">
        <v>571</v>
      </c>
      <c r="Q1298" s="1">
        <v>2545</v>
      </c>
    </row>
    <row r="1299" spans="1:17">
      <c r="A1299" s="1" t="s">
        <v>1475</v>
      </c>
      <c r="B1299" s="1">
        <v>3124</v>
      </c>
      <c r="C1299" s="1">
        <v>0</v>
      </c>
      <c r="D1299" s="1" t="s">
        <v>1474</v>
      </c>
      <c r="E1299" s="1">
        <v>861</v>
      </c>
      <c r="F1299" s="1" t="s">
        <v>641</v>
      </c>
      <c r="G1299" s="1">
        <v>2606302.6880000001</v>
      </c>
      <c r="H1299" s="1">
        <v>1190690.5089999901</v>
      </c>
      <c r="I1299" s="1" t="s">
        <v>571</v>
      </c>
      <c r="Q1299" s="1">
        <v>4618</v>
      </c>
    </row>
    <row r="1300" spans="1:17">
      <c r="A1300" s="1" t="s">
        <v>1476</v>
      </c>
      <c r="B1300" s="1">
        <v>3125</v>
      </c>
      <c r="C1300" s="1">
        <v>0</v>
      </c>
      <c r="D1300" s="1" t="s">
        <v>1476</v>
      </c>
      <c r="E1300" s="1">
        <v>884</v>
      </c>
      <c r="F1300" s="1" t="s">
        <v>641</v>
      </c>
      <c r="G1300" s="1">
        <v>2604132.0509999902</v>
      </c>
      <c r="H1300" s="1">
        <v>1189710.98999999</v>
      </c>
      <c r="I1300" s="1" t="s">
        <v>571</v>
      </c>
      <c r="Q1300" s="1">
        <v>4658</v>
      </c>
    </row>
    <row r="1301" spans="1:17">
      <c r="A1301" s="1" t="s">
        <v>1477</v>
      </c>
      <c r="B1301" s="1">
        <v>3126</v>
      </c>
      <c r="C1301" s="1">
        <v>0</v>
      </c>
      <c r="D1301" s="1" t="s">
        <v>1477</v>
      </c>
      <c r="E1301" s="1">
        <v>869</v>
      </c>
      <c r="F1301" s="1" t="s">
        <v>641</v>
      </c>
      <c r="G1301" s="1">
        <v>2604581.4349999898</v>
      </c>
      <c r="H1301" s="1">
        <v>1187433.9709999999</v>
      </c>
      <c r="I1301" s="1" t="s">
        <v>571</v>
      </c>
      <c r="Q1301" s="1">
        <v>4657</v>
      </c>
    </row>
    <row r="1302" spans="1:17">
      <c r="A1302" s="1" t="s">
        <v>1478</v>
      </c>
      <c r="B1302" s="1">
        <v>3126</v>
      </c>
      <c r="C1302" s="1">
        <v>2</v>
      </c>
      <c r="D1302" s="1" t="s">
        <v>1470</v>
      </c>
      <c r="E1302" s="1">
        <v>872</v>
      </c>
      <c r="F1302" s="1" t="s">
        <v>641</v>
      </c>
      <c r="G1302" s="1">
        <v>2605873.7129999902</v>
      </c>
      <c r="H1302" s="1">
        <v>1188152.8999999899</v>
      </c>
      <c r="I1302" s="1" t="s">
        <v>571</v>
      </c>
      <c r="Q1302" s="1">
        <v>5012</v>
      </c>
    </row>
    <row r="1303" spans="1:17">
      <c r="A1303" s="1" t="s">
        <v>1479</v>
      </c>
      <c r="B1303" s="1">
        <v>3127</v>
      </c>
      <c r="C1303" s="1">
        <v>0</v>
      </c>
      <c r="D1303" s="1" t="s">
        <v>1480</v>
      </c>
      <c r="E1303" s="1">
        <v>889</v>
      </c>
      <c r="F1303" s="1" t="s">
        <v>641</v>
      </c>
      <c r="G1303" s="1">
        <v>2605264.44</v>
      </c>
      <c r="H1303" s="1">
        <v>1184768.925</v>
      </c>
      <c r="I1303" s="1" t="s">
        <v>571</v>
      </c>
      <c r="Q1303" s="1">
        <v>5012</v>
      </c>
    </row>
    <row r="1304" spans="1:17">
      <c r="A1304" s="1" t="s">
        <v>1481</v>
      </c>
      <c r="B1304" s="1">
        <v>3127</v>
      </c>
      <c r="C1304" s="1">
        <v>2</v>
      </c>
      <c r="D1304" s="1" t="s">
        <v>1480</v>
      </c>
      <c r="E1304" s="1">
        <v>889</v>
      </c>
      <c r="F1304" s="1" t="s">
        <v>641</v>
      </c>
      <c r="G1304" s="1">
        <v>2605510.1290000002</v>
      </c>
      <c r="H1304" s="1">
        <v>1183958.925</v>
      </c>
      <c r="I1304" s="1" t="s">
        <v>571</v>
      </c>
      <c r="Q1304" s="1">
        <v>4629</v>
      </c>
    </row>
    <row r="1305" spans="1:17">
      <c r="A1305" s="1" t="s">
        <v>1482</v>
      </c>
      <c r="B1305" s="1">
        <v>3128</v>
      </c>
      <c r="C1305" s="1">
        <v>2</v>
      </c>
      <c r="D1305" s="1" t="s">
        <v>1462</v>
      </c>
      <c r="E1305" s="1">
        <v>879</v>
      </c>
      <c r="F1305" s="1" t="s">
        <v>641</v>
      </c>
      <c r="G1305" s="1">
        <v>2604353.36499999</v>
      </c>
      <c r="H1305" s="1">
        <v>1186654.263</v>
      </c>
      <c r="I1305" s="1" t="s">
        <v>571</v>
      </c>
      <c r="Q1305" s="1">
        <v>5014</v>
      </c>
    </row>
    <row r="1306" spans="1:17">
      <c r="A1306" s="1" t="s">
        <v>1483</v>
      </c>
      <c r="B1306" s="1">
        <v>3128</v>
      </c>
      <c r="C1306" s="1">
        <v>0</v>
      </c>
      <c r="D1306" s="1" t="s">
        <v>1480</v>
      </c>
      <c r="E1306" s="1">
        <v>889</v>
      </c>
      <c r="F1306" s="1" t="s">
        <v>641</v>
      </c>
      <c r="G1306" s="1">
        <v>2605164.3759999899</v>
      </c>
      <c r="H1306" s="1">
        <v>1185985.76999999</v>
      </c>
      <c r="I1306" s="1" t="s">
        <v>571</v>
      </c>
      <c r="Q1306" s="1">
        <v>4617</v>
      </c>
    </row>
    <row r="1307" spans="1:17">
      <c r="A1307" s="1" t="s">
        <v>1462</v>
      </c>
      <c r="B1307" s="1">
        <v>3132</v>
      </c>
      <c r="C1307" s="1">
        <v>0</v>
      </c>
      <c r="D1307" s="1" t="s">
        <v>1462</v>
      </c>
      <c r="E1307" s="1">
        <v>879</v>
      </c>
      <c r="F1307" s="1" t="s">
        <v>641</v>
      </c>
      <c r="G1307" s="1">
        <v>2602903.6439999999</v>
      </c>
      <c r="H1307" s="1">
        <v>1184496.811</v>
      </c>
      <c r="I1307" s="1" t="s">
        <v>571</v>
      </c>
      <c r="Q1307" s="1">
        <v>4614</v>
      </c>
    </row>
    <row r="1308" spans="1:17">
      <c r="A1308" s="1" t="s">
        <v>1484</v>
      </c>
      <c r="B1308" s="1">
        <v>3144</v>
      </c>
      <c r="C1308" s="1">
        <v>0</v>
      </c>
      <c r="D1308" s="1" t="s">
        <v>1449</v>
      </c>
      <c r="E1308" s="1">
        <v>355</v>
      </c>
      <c r="F1308" s="1" t="s">
        <v>641</v>
      </c>
      <c r="G1308" s="1">
        <v>2597111.6909999899</v>
      </c>
      <c r="H1308" s="1">
        <v>1194418.7490000001</v>
      </c>
      <c r="I1308" s="1" t="s">
        <v>571</v>
      </c>
      <c r="Q1308" s="1">
        <v>4615</v>
      </c>
    </row>
    <row r="1309" spans="1:17">
      <c r="A1309" s="1" t="s">
        <v>1485</v>
      </c>
      <c r="B1309" s="1">
        <v>3145</v>
      </c>
      <c r="C1309" s="1">
        <v>0</v>
      </c>
      <c r="D1309" s="1" t="s">
        <v>1449</v>
      </c>
      <c r="E1309" s="1">
        <v>355</v>
      </c>
      <c r="F1309" s="1" t="s">
        <v>641</v>
      </c>
      <c r="G1309" s="1">
        <v>2595951.1559999902</v>
      </c>
      <c r="H1309" s="1">
        <v>1192729.4939999899</v>
      </c>
      <c r="I1309" s="1" t="s">
        <v>571</v>
      </c>
      <c r="Q1309" s="1">
        <v>4616</v>
      </c>
    </row>
    <row r="1310" spans="1:17">
      <c r="A1310" s="1" t="s">
        <v>1486</v>
      </c>
      <c r="B1310" s="1">
        <v>3147</v>
      </c>
      <c r="C1310" s="1">
        <v>0</v>
      </c>
      <c r="D1310" s="1" t="s">
        <v>1449</v>
      </c>
      <c r="E1310" s="1">
        <v>355</v>
      </c>
      <c r="F1310" s="1" t="s">
        <v>641</v>
      </c>
      <c r="G1310" s="1">
        <v>2594615.6239999998</v>
      </c>
      <c r="H1310" s="1">
        <v>1191708.0049999901</v>
      </c>
      <c r="I1310" s="1" t="s">
        <v>571</v>
      </c>
      <c r="Q1310" s="1">
        <v>4600</v>
      </c>
    </row>
    <row r="1311" spans="1:17">
      <c r="A1311" s="1" t="s">
        <v>1487</v>
      </c>
      <c r="B1311" s="1">
        <v>3148</v>
      </c>
      <c r="C1311" s="1">
        <v>0</v>
      </c>
      <c r="D1311" s="1" t="s">
        <v>1488</v>
      </c>
      <c r="E1311" s="1">
        <v>855</v>
      </c>
      <c r="F1311" s="1" t="s">
        <v>641</v>
      </c>
      <c r="G1311" s="1">
        <v>2593026.41</v>
      </c>
      <c r="H1311" s="1">
        <v>1187864.8489999899</v>
      </c>
      <c r="I1311" s="1" t="s">
        <v>571</v>
      </c>
      <c r="Q1311" s="1">
        <v>4613</v>
      </c>
    </row>
    <row r="1312" spans="1:17">
      <c r="A1312" s="1" t="s">
        <v>1488</v>
      </c>
      <c r="B1312" s="1">
        <v>3150</v>
      </c>
      <c r="C1312" s="1">
        <v>0</v>
      </c>
      <c r="D1312" s="1" t="s">
        <v>1488</v>
      </c>
      <c r="E1312" s="1">
        <v>855</v>
      </c>
      <c r="F1312" s="1" t="s">
        <v>641</v>
      </c>
      <c r="G1312" s="1">
        <v>2592614.41899999</v>
      </c>
      <c r="H1312" s="1">
        <v>1185096.6739999901</v>
      </c>
      <c r="I1312" s="1" t="s">
        <v>571</v>
      </c>
      <c r="Q1312" s="1">
        <v>5012</v>
      </c>
    </row>
    <row r="1313" spans="1:17">
      <c r="A1313" s="1" t="s">
        <v>1489</v>
      </c>
      <c r="B1313" s="1">
        <v>3152</v>
      </c>
      <c r="C1313" s="1">
        <v>0</v>
      </c>
      <c r="D1313" s="1" t="s">
        <v>1488</v>
      </c>
      <c r="E1313" s="1">
        <v>855</v>
      </c>
      <c r="F1313" s="1" t="s">
        <v>641</v>
      </c>
      <c r="G1313" s="1">
        <v>2595417.5189999999</v>
      </c>
      <c r="H1313" s="1">
        <v>1184292.0249999899</v>
      </c>
      <c r="I1313" s="1" t="s">
        <v>571</v>
      </c>
      <c r="Q1313" s="1">
        <v>4656</v>
      </c>
    </row>
    <row r="1314" spans="1:17">
      <c r="A1314" s="1" t="s">
        <v>1490</v>
      </c>
      <c r="B1314" s="1">
        <v>3153</v>
      </c>
      <c r="C1314" s="1">
        <v>0</v>
      </c>
      <c r="D1314" s="1" t="s">
        <v>1491</v>
      </c>
      <c r="E1314" s="1">
        <v>853</v>
      </c>
      <c r="F1314" s="1" t="s">
        <v>641</v>
      </c>
      <c r="G1314" s="1">
        <v>2595066.6429999899</v>
      </c>
      <c r="H1314" s="1">
        <v>1180562.581</v>
      </c>
      <c r="I1314" s="1" t="s">
        <v>571</v>
      </c>
      <c r="Q1314" s="1">
        <v>5746</v>
      </c>
    </row>
    <row r="1315" spans="1:17">
      <c r="A1315" s="1" t="s">
        <v>1492</v>
      </c>
      <c r="B1315" s="1">
        <v>3154</v>
      </c>
      <c r="C1315" s="1">
        <v>0</v>
      </c>
      <c r="D1315" s="1" t="s">
        <v>1491</v>
      </c>
      <c r="E1315" s="1">
        <v>853</v>
      </c>
      <c r="F1315" s="1" t="s">
        <v>641</v>
      </c>
      <c r="G1315" s="1">
        <v>2597603.6389999902</v>
      </c>
      <c r="H1315" s="1">
        <v>1181207.436</v>
      </c>
      <c r="I1315" s="1" t="s">
        <v>571</v>
      </c>
      <c r="Q1315" s="1">
        <v>4612</v>
      </c>
    </row>
    <row r="1316" spans="1:17">
      <c r="A1316" s="1" t="s">
        <v>1493</v>
      </c>
      <c r="B1316" s="1">
        <v>3155</v>
      </c>
      <c r="C1316" s="1">
        <v>0</v>
      </c>
      <c r="D1316" s="1" t="s">
        <v>1454</v>
      </c>
      <c r="E1316" s="1">
        <v>880</v>
      </c>
      <c r="F1316" s="1" t="s">
        <v>641</v>
      </c>
      <c r="G1316" s="1">
        <v>2598861.3309999998</v>
      </c>
      <c r="H1316" s="1">
        <v>1184532.38899999</v>
      </c>
      <c r="I1316" s="1" t="s">
        <v>571</v>
      </c>
      <c r="Q1316" s="1">
        <v>4500</v>
      </c>
    </row>
    <row r="1317" spans="1:17">
      <c r="A1317" s="1" t="s">
        <v>1494</v>
      </c>
      <c r="B1317" s="1">
        <v>3156</v>
      </c>
      <c r="C1317" s="1">
        <v>0</v>
      </c>
      <c r="D1317" s="1" t="s">
        <v>786</v>
      </c>
      <c r="E1317" s="1">
        <v>852</v>
      </c>
      <c r="F1317" s="1" t="s">
        <v>641</v>
      </c>
      <c r="G1317" s="1">
        <v>2593452.8199999998</v>
      </c>
      <c r="H1317" s="1">
        <v>1179383.888</v>
      </c>
      <c r="I1317" s="1" t="s">
        <v>571</v>
      </c>
      <c r="Q1317" s="1">
        <v>4252</v>
      </c>
    </row>
    <row r="1318" spans="1:17">
      <c r="A1318" s="1" t="s">
        <v>1495</v>
      </c>
      <c r="B1318" s="1">
        <v>3157</v>
      </c>
      <c r="C1318" s="1">
        <v>0</v>
      </c>
      <c r="D1318" s="1" t="s">
        <v>1488</v>
      </c>
      <c r="E1318" s="1">
        <v>855</v>
      </c>
      <c r="F1318" s="1" t="s">
        <v>641</v>
      </c>
      <c r="G1318" s="1">
        <v>2593896.7450000001</v>
      </c>
      <c r="H1318" s="1">
        <v>1182381.534</v>
      </c>
      <c r="I1318" s="1" t="s">
        <v>571</v>
      </c>
      <c r="Q1318" s="1">
        <v>4229</v>
      </c>
    </row>
    <row r="1319" spans="1:17">
      <c r="A1319" s="1" t="s">
        <v>786</v>
      </c>
      <c r="B1319" s="1">
        <v>3158</v>
      </c>
      <c r="C1319" s="1">
        <v>0</v>
      </c>
      <c r="D1319" s="1" t="s">
        <v>786</v>
      </c>
      <c r="E1319" s="1">
        <v>852</v>
      </c>
      <c r="F1319" s="1" t="s">
        <v>641</v>
      </c>
      <c r="G1319" s="1">
        <v>2591643.08399999</v>
      </c>
      <c r="H1319" s="1">
        <v>1179499.3089999999</v>
      </c>
      <c r="I1319" s="1" t="s">
        <v>571</v>
      </c>
      <c r="Q1319" s="1">
        <v>4226</v>
      </c>
    </row>
    <row r="1320" spans="1:17">
      <c r="A1320" s="1" t="s">
        <v>1496</v>
      </c>
      <c r="B1320" s="1">
        <v>3159</v>
      </c>
      <c r="C1320" s="1">
        <v>0</v>
      </c>
      <c r="D1320" s="1" t="s">
        <v>786</v>
      </c>
      <c r="E1320" s="1">
        <v>852</v>
      </c>
      <c r="F1320" s="1" t="s">
        <v>641</v>
      </c>
      <c r="G1320" s="1">
        <v>2590926.5329999998</v>
      </c>
      <c r="H1320" s="1">
        <v>1181410.723</v>
      </c>
      <c r="I1320" s="1" t="s">
        <v>571</v>
      </c>
      <c r="Q1320" s="1">
        <v>4227</v>
      </c>
    </row>
    <row r="1321" spans="1:17">
      <c r="A1321" s="1" t="s">
        <v>1497</v>
      </c>
      <c r="B1321" s="1">
        <v>3172</v>
      </c>
      <c r="C1321" s="1">
        <v>0</v>
      </c>
      <c r="D1321" s="1" t="s">
        <v>1449</v>
      </c>
      <c r="E1321" s="1">
        <v>355</v>
      </c>
      <c r="F1321" s="1" t="s">
        <v>641</v>
      </c>
      <c r="G1321" s="1">
        <v>2595297.0759999999</v>
      </c>
      <c r="H1321" s="1">
        <v>1197198.84099999</v>
      </c>
      <c r="I1321" s="1" t="s">
        <v>571</v>
      </c>
      <c r="Q1321" s="1">
        <v>4228</v>
      </c>
    </row>
    <row r="1322" spans="1:17">
      <c r="A1322" s="1" t="s">
        <v>1498</v>
      </c>
      <c r="B1322" s="1">
        <v>3173</v>
      </c>
      <c r="C1322" s="1">
        <v>0</v>
      </c>
      <c r="D1322" s="1" t="s">
        <v>1449</v>
      </c>
      <c r="E1322" s="1">
        <v>355</v>
      </c>
      <c r="F1322" s="1" t="s">
        <v>641</v>
      </c>
      <c r="G1322" s="1">
        <v>2594098.2529999898</v>
      </c>
      <c r="H1322" s="1">
        <v>1196086.8330000001</v>
      </c>
      <c r="I1322" s="1" t="s">
        <v>571</v>
      </c>
      <c r="Q1322" s="1">
        <v>4232</v>
      </c>
    </row>
    <row r="1323" spans="1:17">
      <c r="A1323" s="1" t="s">
        <v>1499</v>
      </c>
      <c r="B1323" s="1">
        <v>3174</v>
      </c>
      <c r="C1323" s="1">
        <v>0</v>
      </c>
      <c r="D1323" s="1" t="s">
        <v>1449</v>
      </c>
      <c r="E1323" s="1">
        <v>355</v>
      </c>
      <c r="F1323" s="1" t="s">
        <v>641</v>
      </c>
      <c r="G1323" s="1">
        <v>2593382.3829999999</v>
      </c>
      <c r="H1323" s="1">
        <v>1193663.3799999901</v>
      </c>
      <c r="I1323" s="1" t="s">
        <v>571</v>
      </c>
      <c r="Q1323" s="1">
        <v>4247</v>
      </c>
    </row>
    <row r="1324" spans="1:17">
      <c r="A1324" s="1" t="s">
        <v>1500</v>
      </c>
      <c r="B1324" s="1">
        <v>3175</v>
      </c>
      <c r="C1324" s="1">
        <v>0</v>
      </c>
      <c r="D1324" s="1" t="s">
        <v>1501</v>
      </c>
      <c r="E1324" s="1">
        <v>2309</v>
      </c>
      <c r="F1324" s="1" t="s">
        <v>405</v>
      </c>
      <c r="G1324" s="1">
        <v>2590199.267</v>
      </c>
      <c r="H1324" s="1">
        <v>1193257.9609999901</v>
      </c>
      <c r="I1324" s="1" t="s">
        <v>571</v>
      </c>
      <c r="Q1324" s="1">
        <v>4204</v>
      </c>
    </row>
    <row r="1325" spans="1:17">
      <c r="A1325" s="1" t="s">
        <v>1502</v>
      </c>
      <c r="B1325" s="1">
        <v>3176</v>
      </c>
      <c r="C1325" s="1">
        <v>0</v>
      </c>
      <c r="D1325" s="1" t="s">
        <v>1502</v>
      </c>
      <c r="E1325" s="1">
        <v>670</v>
      </c>
      <c r="F1325" s="1" t="s">
        <v>641</v>
      </c>
      <c r="G1325" s="1">
        <v>2589321.0029999898</v>
      </c>
      <c r="H1325" s="1">
        <v>1194009.875</v>
      </c>
      <c r="I1325" s="1" t="s">
        <v>571</v>
      </c>
      <c r="Q1325" s="1">
        <v>4245</v>
      </c>
    </row>
    <row r="1326" spans="1:17">
      <c r="A1326" s="1" t="s">
        <v>1503</v>
      </c>
      <c r="B1326" s="1">
        <v>3177</v>
      </c>
      <c r="C1326" s="1">
        <v>0</v>
      </c>
      <c r="D1326" s="1" t="s">
        <v>1504</v>
      </c>
      <c r="E1326" s="1">
        <v>667</v>
      </c>
      <c r="F1326" s="1" t="s">
        <v>641</v>
      </c>
      <c r="G1326" s="1">
        <v>2584925.7639999902</v>
      </c>
      <c r="H1326" s="1">
        <v>1194666.70899999</v>
      </c>
      <c r="I1326" s="1" t="s">
        <v>571</v>
      </c>
      <c r="Q1326" s="1">
        <v>4233</v>
      </c>
    </row>
    <row r="1327" spans="1:17">
      <c r="A1327" s="1" t="s">
        <v>1505</v>
      </c>
      <c r="B1327" s="1">
        <v>3178</v>
      </c>
      <c r="C1327" s="1">
        <v>0</v>
      </c>
      <c r="D1327" s="1" t="s">
        <v>1505</v>
      </c>
      <c r="E1327" s="1">
        <v>2295</v>
      </c>
      <c r="F1327" s="1" t="s">
        <v>405</v>
      </c>
      <c r="G1327" s="1">
        <v>2583977.26599999</v>
      </c>
      <c r="H1327" s="1">
        <v>1193698.0649999999</v>
      </c>
      <c r="I1327" s="1" t="s">
        <v>571</v>
      </c>
      <c r="Q1327" s="1">
        <v>4208</v>
      </c>
    </row>
    <row r="1328" spans="1:17">
      <c r="A1328" s="1" t="s">
        <v>1506</v>
      </c>
      <c r="B1328" s="1">
        <v>3179</v>
      </c>
      <c r="C1328" s="1">
        <v>0</v>
      </c>
      <c r="D1328" s="1" t="s">
        <v>1506</v>
      </c>
      <c r="E1328" s="1">
        <v>666</v>
      </c>
      <c r="F1328" s="1" t="s">
        <v>641</v>
      </c>
      <c r="G1328" s="1">
        <v>2583860.72899999</v>
      </c>
      <c r="H1328" s="1">
        <v>1195541.6189999899</v>
      </c>
      <c r="I1328" s="1" t="s">
        <v>571</v>
      </c>
      <c r="Q1328" s="1">
        <v>4234</v>
      </c>
    </row>
    <row r="1329" spans="1:17">
      <c r="A1329" s="1" t="s">
        <v>1507</v>
      </c>
      <c r="B1329" s="1">
        <v>3182</v>
      </c>
      <c r="C1329" s="1">
        <v>0</v>
      </c>
      <c r="D1329" s="1" t="s">
        <v>1507</v>
      </c>
      <c r="E1329" s="1">
        <v>2308</v>
      </c>
      <c r="F1329" s="1" t="s">
        <v>405</v>
      </c>
      <c r="G1329" s="1">
        <v>2590522.9879999999</v>
      </c>
      <c r="H1329" s="1">
        <v>1190489.3130000001</v>
      </c>
      <c r="I1329" s="1" t="s">
        <v>571</v>
      </c>
      <c r="Q1329" s="1">
        <v>4001</v>
      </c>
    </row>
    <row r="1330" spans="1:17">
      <c r="A1330" s="1" t="s">
        <v>1508</v>
      </c>
      <c r="B1330" s="1">
        <v>3183</v>
      </c>
      <c r="C1330" s="1">
        <v>0</v>
      </c>
      <c r="D1330" s="1" t="s">
        <v>1488</v>
      </c>
      <c r="E1330" s="1">
        <v>855</v>
      </c>
      <c r="F1330" s="1" t="s">
        <v>641</v>
      </c>
      <c r="G1330" s="1">
        <v>2590885.66</v>
      </c>
      <c r="H1330" s="1">
        <v>1188964.5830000001</v>
      </c>
      <c r="I1330" s="1" t="s">
        <v>571</v>
      </c>
      <c r="Q1330" s="1">
        <v>4031</v>
      </c>
    </row>
    <row r="1331" spans="1:17">
      <c r="A1331" s="1" t="s">
        <v>1509</v>
      </c>
      <c r="B1331" s="1">
        <v>3184</v>
      </c>
      <c r="C1331" s="1">
        <v>0</v>
      </c>
      <c r="D1331" s="1" t="s">
        <v>1501</v>
      </c>
      <c r="E1331" s="1">
        <v>2309</v>
      </c>
      <c r="F1331" s="1" t="s">
        <v>405</v>
      </c>
      <c r="G1331" s="1">
        <v>2587542.986</v>
      </c>
      <c r="H1331" s="1">
        <v>1191510.3940000001</v>
      </c>
      <c r="I1331" s="1" t="s">
        <v>571</v>
      </c>
      <c r="Q1331" s="1">
        <v>4031</v>
      </c>
    </row>
    <row r="1332" spans="1:17">
      <c r="A1332" s="1" t="s">
        <v>1510</v>
      </c>
      <c r="B1332" s="1">
        <v>3185</v>
      </c>
      <c r="C1332" s="1">
        <v>0</v>
      </c>
      <c r="D1332" s="1" t="s">
        <v>1511</v>
      </c>
      <c r="E1332" s="1">
        <v>2305</v>
      </c>
      <c r="F1332" s="1" t="s">
        <v>405</v>
      </c>
      <c r="G1332" s="1">
        <v>2585575.9640000002</v>
      </c>
      <c r="H1332" s="1">
        <v>1189484.5719999999</v>
      </c>
      <c r="I1332" s="1" t="s">
        <v>571</v>
      </c>
      <c r="Q1332" s="1">
        <v>4051</v>
      </c>
    </row>
    <row r="1333" spans="1:17">
      <c r="A1333" s="1" t="s">
        <v>1512</v>
      </c>
      <c r="B1333" s="1">
        <v>3186</v>
      </c>
      <c r="C1333" s="1">
        <v>0</v>
      </c>
      <c r="D1333" s="1" t="s">
        <v>1512</v>
      </c>
      <c r="E1333" s="1">
        <v>2293</v>
      </c>
      <c r="F1333" s="1" t="s">
        <v>405</v>
      </c>
      <c r="G1333" s="1">
        <v>2581086.3289999999</v>
      </c>
      <c r="H1333" s="1">
        <v>1188352.11499999</v>
      </c>
      <c r="I1333" s="1" t="s">
        <v>571</v>
      </c>
      <c r="Q1333" s="1">
        <v>4052</v>
      </c>
    </row>
    <row r="1334" spans="1:17">
      <c r="A1334" s="1" t="s">
        <v>1513</v>
      </c>
      <c r="B1334" s="1">
        <v>3202</v>
      </c>
      <c r="C1334" s="1">
        <v>0</v>
      </c>
      <c r="D1334" s="1" t="s">
        <v>1513</v>
      </c>
      <c r="E1334" s="1">
        <v>663</v>
      </c>
      <c r="F1334" s="1" t="s">
        <v>641</v>
      </c>
      <c r="G1334" s="1">
        <v>2592313.3879999998</v>
      </c>
      <c r="H1334" s="1">
        <v>1200513.2960000001</v>
      </c>
      <c r="I1334" s="1" t="s">
        <v>571</v>
      </c>
      <c r="Q1334" s="1">
        <v>4052</v>
      </c>
    </row>
    <row r="1335" spans="1:17">
      <c r="A1335" s="1" t="s">
        <v>1514</v>
      </c>
      <c r="B1335" s="1">
        <v>3203</v>
      </c>
      <c r="C1335" s="1">
        <v>0</v>
      </c>
      <c r="D1335" s="1" t="s">
        <v>1514</v>
      </c>
      <c r="E1335" s="1">
        <v>668</v>
      </c>
      <c r="F1335" s="1" t="s">
        <v>641</v>
      </c>
      <c r="G1335" s="1">
        <v>2586549.9210000001</v>
      </c>
      <c r="H1335" s="1">
        <v>1200317.8119999899</v>
      </c>
      <c r="I1335" s="1" t="s">
        <v>571</v>
      </c>
      <c r="Q1335" s="1">
        <v>4053</v>
      </c>
    </row>
    <row r="1336" spans="1:17">
      <c r="A1336" s="1" t="s">
        <v>1515</v>
      </c>
      <c r="B1336" s="1">
        <v>3204</v>
      </c>
      <c r="C1336" s="1">
        <v>0</v>
      </c>
      <c r="D1336" s="1" t="s">
        <v>1514</v>
      </c>
      <c r="E1336" s="1">
        <v>668</v>
      </c>
      <c r="F1336" s="1" t="s">
        <v>641</v>
      </c>
      <c r="G1336" s="1">
        <v>2587604.7850000001</v>
      </c>
      <c r="H1336" s="1">
        <v>1198062.3799999901</v>
      </c>
      <c r="I1336" s="1" t="s">
        <v>571</v>
      </c>
      <c r="Q1336" s="1">
        <v>4054</v>
      </c>
    </row>
    <row r="1337" spans="1:17">
      <c r="A1337" s="1" t="s">
        <v>1516</v>
      </c>
      <c r="B1337" s="1">
        <v>3205</v>
      </c>
      <c r="C1337" s="1">
        <v>0</v>
      </c>
      <c r="D1337" s="1" t="s">
        <v>1514</v>
      </c>
      <c r="E1337" s="1">
        <v>668</v>
      </c>
      <c r="F1337" s="1" t="s">
        <v>641</v>
      </c>
      <c r="G1337" s="1">
        <v>2585590.3480000002</v>
      </c>
      <c r="H1337" s="1">
        <v>1199217.118</v>
      </c>
      <c r="I1337" s="1" t="s">
        <v>571</v>
      </c>
      <c r="Q1337" s="1">
        <v>4055</v>
      </c>
    </row>
    <row r="1338" spans="1:17">
      <c r="A1338" s="1" t="s">
        <v>1517</v>
      </c>
      <c r="B1338" s="1">
        <v>3206</v>
      </c>
      <c r="C1338" s="1">
        <v>0</v>
      </c>
      <c r="D1338" s="1" t="s">
        <v>1518</v>
      </c>
      <c r="E1338" s="1">
        <v>662</v>
      </c>
      <c r="F1338" s="1" t="s">
        <v>641</v>
      </c>
      <c r="G1338" s="1">
        <v>2583893.6349999998</v>
      </c>
      <c r="H1338" s="1">
        <v>1199177.4239999901</v>
      </c>
      <c r="I1338" s="1" t="s">
        <v>571</v>
      </c>
      <c r="Q1338" s="1">
        <v>4056</v>
      </c>
    </row>
    <row r="1339" spans="1:17">
      <c r="A1339" s="1" t="s">
        <v>1518</v>
      </c>
      <c r="B1339" s="1">
        <v>3206</v>
      </c>
      <c r="C1339" s="1">
        <v>1</v>
      </c>
      <c r="D1339" s="1" t="s">
        <v>1518</v>
      </c>
      <c r="E1339" s="1">
        <v>662</v>
      </c>
      <c r="F1339" s="1" t="s">
        <v>641</v>
      </c>
      <c r="G1339" s="1">
        <v>2582704.4079999998</v>
      </c>
      <c r="H1339" s="1">
        <v>1199720.6299999901</v>
      </c>
      <c r="I1339" s="1" t="s">
        <v>571</v>
      </c>
      <c r="Q1339" s="1">
        <v>4057</v>
      </c>
    </row>
    <row r="1340" spans="1:17">
      <c r="A1340" s="1" t="s">
        <v>1519</v>
      </c>
      <c r="B1340" s="1">
        <v>3206</v>
      </c>
      <c r="C1340" s="1">
        <v>3</v>
      </c>
      <c r="D1340" s="1" t="s">
        <v>1518</v>
      </c>
      <c r="E1340" s="1">
        <v>662</v>
      </c>
      <c r="F1340" s="1" t="s">
        <v>641</v>
      </c>
      <c r="G1340" s="1">
        <v>2582746.8640000001</v>
      </c>
      <c r="H1340" s="1">
        <v>1198799.7709999999</v>
      </c>
      <c r="I1340" s="1" t="s">
        <v>571</v>
      </c>
      <c r="Q1340" s="1">
        <v>4058</v>
      </c>
    </row>
    <row r="1341" spans="1:17">
      <c r="A1341" s="1" t="s">
        <v>1520</v>
      </c>
      <c r="B1341" s="1">
        <v>3206</v>
      </c>
      <c r="C1341" s="1">
        <v>4</v>
      </c>
      <c r="D1341" s="1" t="s">
        <v>1518</v>
      </c>
      <c r="E1341" s="1">
        <v>662</v>
      </c>
      <c r="F1341" s="1" t="s">
        <v>641</v>
      </c>
      <c r="G1341" s="1">
        <v>2583886.0389999999</v>
      </c>
      <c r="H1341" s="1">
        <v>1196522.4329999899</v>
      </c>
      <c r="I1341" s="1" t="s">
        <v>571</v>
      </c>
      <c r="Q1341" s="1">
        <v>4059</v>
      </c>
    </row>
    <row r="1342" spans="1:17">
      <c r="A1342" s="1" t="s">
        <v>1521</v>
      </c>
      <c r="B1342" s="1">
        <v>3206</v>
      </c>
      <c r="C1342" s="1">
        <v>2</v>
      </c>
      <c r="D1342" s="1" t="s">
        <v>844</v>
      </c>
      <c r="E1342" s="1">
        <v>2262</v>
      </c>
      <c r="F1342" s="1" t="s">
        <v>405</v>
      </c>
      <c r="G1342" s="1">
        <v>2583710.7899999898</v>
      </c>
      <c r="H1342" s="1">
        <v>1197638.784</v>
      </c>
      <c r="I1342" s="1" t="s">
        <v>571</v>
      </c>
      <c r="Q1342" s="1">
        <v>4126</v>
      </c>
    </row>
    <row r="1343" spans="1:17">
      <c r="A1343" s="1" t="s">
        <v>1522</v>
      </c>
      <c r="B1343" s="1">
        <v>3207</v>
      </c>
      <c r="C1343" s="1">
        <v>2</v>
      </c>
      <c r="D1343" s="1" t="s">
        <v>1523</v>
      </c>
      <c r="E1343" s="1">
        <v>304</v>
      </c>
      <c r="F1343" s="1" t="s">
        <v>641</v>
      </c>
      <c r="G1343" s="1">
        <v>2585060.7509999899</v>
      </c>
      <c r="H1343" s="1">
        <v>1203868.298</v>
      </c>
      <c r="I1343" s="1" t="s">
        <v>571</v>
      </c>
      <c r="Q1343" s="1">
        <v>4125</v>
      </c>
    </row>
    <row r="1344" spans="1:17">
      <c r="A1344" s="1" t="s">
        <v>1524</v>
      </c>
      <c r="B1344" s="1">
        <v>3207</v>
      </c>
      <c r="C1344" s="1">
        <v>0</v>
      </c>
      <c r="D1344" s="1" t="s">
        <v>1524</v>
      </c>
      <c r="E1344" s="1">
        <v>671</v>
      </c>
      <c r="F1344" s="1" t="s">
        <v>641</v>
      </c>
      <c r="G1344" s="1">
        <v>2584797.2699999898</v>
      </c>
      <c r="H1344" s="1">
        <v>1202212.14799999</v>
      </c>
      <c r="I1344" s="1" t="s">
        <v>571</v>
      </c>
      <c r="Q1344" s="1">
        <v>4147</v>
      </c>
    </row>
    <row r="1345" spans="1:17">
      <c r="A1345" s="1" t="s">
        <v>1525</v>
      </c>
      <c r="B1345" s="1">
        <v>3208</v>
      </c>
      <c r="C1345" s="1">
        <v>0</v>
      </c>
      <c r="D1345" s="1" t="s">
        <v>1525</v>
      </c>
      <c r="E1345" s="1">
        <v>665</v>
      </c>
      <c r="F1345" s="1" t="s">
        <v>641</v>
      </c>
      <c r="G1345" s="1">
        <v>2583212.4249999998</v>
      </c>
      <c r="H1345" s="1">
        <v>1201471.05</v>
      </c>
      <c r="I1345" s="1" t="s">
        <v>571</v>
      </c>
      <c r="Q1345" s="1">
        <v>4123</v>
      </c>
    </row>
    <row r="1346" spans="1:17">
      <c r="A1346" s="1" t="s">
        <v>1526</v>
      </c>
      <c r="B1346" s="1">
        <v>3210</v>
      </c>
      <c r="C1346" s="1">
        <v>0</v>
      </c>
      <c r="D1346" s="1" t="s">
        <v>1526</v>
      </c>
      <c r="E1346" s="1">
        <v>2265</v>
      </c>
      <c r="F1346" s="1" t="s">
        <v>405</v>
      </c>
      <c r="G1346" s="1">
        <v>2581567.2080000001</v>
      </c>
      <c r="H1346" s="1">
        <v>1202815.0729999901</v>
      </c>
      <c r="I1346" s="1" t="s">
        <v>571</v>
      </c>
      <c r="Q1346" s="1">
        <v>4144</v>
      </c>
    </row>
    <row r="1347" spans="1:17">
      <c r="A1347" s="1" t="s">
        <v>844</v>
      </c>
      <c r="B1347" s="1">
        <v>3212</v>
      </c>
      <c r="C1347" s="1">
        <v>0</v>
      </c>
      <c r="D1347" s="1" t="s">
        <v>844</v>
      </c>
      <c r="E1347" s="1">
        <v>2262</v>
      </c>
      <c r="F1347" s="1" t="s">
        <v>405</v>
      </c>
      <c r="G1347" s="1">
        <v>2579673.39099999</v>
      </c>
      <c r="H1347" s="1">
        <v>1193547.909</v>
      </c>
      <c r="I1347" s="1" t="s">
        <v>571</v>
      </c>
      <c r="Q1347" s="1">
        <v>4105</v>
      </c>
    </row>
    <row r="1348" spans="1:17">
      <c r="A1348" s="1" t="s">
        <v>1527</v>
      </c>
      <c r="B1348" s="1">
        <v>3212</v>
      </c>
      <c r="C1348" s="1">
        <v>2</v>
      </c>
      <c r="D1348" s="1" t="s">
        <v>844</v>
      </c>
      <c r="E1348" s="1">
        <v>2262</v>
      </c>
      <c r="F1348" s="1" t="s">
        <v>405</v>
      </c>
      <c r="G1348" s="1">
        <v>2580754.4239999899</v>
      </c>
      <c r="H1348" s="1">
        <v>1192717.5659999901</v>
      </c>
      <c r="I1348" s="1" t="s">
        <v>571</v>
      </c>
      <c r="Q1348" s="1">
        <v>4101</v>
      </c>
    </row>
    <row r="1349" spans="1:17">
      <c r="A1349" s="1" t="s">
        <v>1528</v>
      </c>
      <c r="B1349" s="1">
        <v>3213</v>
      </c>
      <c r="C1349" s="1">
        <v>0</v>
      </c>
      <c r="D1349" s="1" t="s">
        <v>844</v>
      </c>
      <c r="E1349" s="1">
        <v>2262</v>
      </c>
      <c r="F1349" s="1" t="s">
        <v>405</v>
      </c>
      <c r="G1349" s="1">
        <v>2581387.2170000002</v>
      </c>
      <c r="H1349" s="1">
        <v>1195286.64799999</v>
      </c>
      <c r="I1349" s="1" t="s">
        <v>571</v>
      </c>
      <c r="Q1349" s="1">
        <v>4102</v>
      </c>
    </row>
    <row r="1350" spans="1:17">
      <c r="A1350" s="1" t="s">
        <v>1529</v>
      </c>
      <c r="B1350" s="1">
        <v>3213</v>
      </c>
      <c r="C1350" s="1">
        <v>2</v>
      </c>
      <c r="D1350" s="1" t="s">
        <v>1529</v>
      </c>
      <c r="E1350" s="1">
        <v>2266</v>
      </c>
      <c r="F1350" s="1" t="s">
        <v>405</v>
      </c>
      <c r="G1350" s="1">
        <v>2582205.486</v>
      </c>
      <c r="H1350" s="1">
        <v>1193708.618</v>
      </c>
      <c r="I1350" s="1" t="s">
        <v>571</v>
      </c>
      <c r="Q1350" s="1">
        <v>4127</v>
      </c>
    </row>
    <row r="1351" spans="1:17">
      <c r="A1351" s="1" t="s">
        <v>1530</v>
      </c>
      <c r="B1351" s="1">
        <v>3214</v>
      </c>
      <c r="C1351" s="1">
        <v>0</v>
      </c>
      <c r="D1351" s="1" t="s">
        <v>1530</v>
      </c>
      <c r="E1351" s="1">
        <v>2278</v>
      </c>
      <c r="F1351" s="1" t="s">
        <v>405</v>
      </c>
      <c r="G1351" s="1">
        <v>2581880.2349999901</v>
      </c>
      <c r="H1351" s="1">
        <v>1197971.1950000001</v>
      </c>
      <c r="I1351" s="1" t="s">
        <v>571</v>
      </c>
      <c r="Q1351" s="1">
        <v>4103</v>
      </c>
    </row>
    <row r="1352" spans="1:17">
      <c r="A1352" s="1" t="s">
        <v>1531</v>
      </c>
      <c r="B1352" s="1">
        <v>3215</v>
      </c>
      <c r="C1352" s="1">
        <v>0</v>
      </c>
      <c r="D1352" s="1" t="s">
        <v>570</v>
      </c>
      <c r="E1352" s="1">
        <v>2275</v>
      </c>
      <c r="F1352" s="1" t="s">
        <v>405</v>
      </c>
      <c r="G1352" s="1">
        <v>2581645.75</v>
      </c>
      <c r="H1352" s="1">
        <v>1198877.9909999999</v>
      </c>
      <c r="I1352" s="1" t="s">
        <v>571</v>
      </c>
      <c r="Q1352" s="1">
        <v>4107</v>
      </c>
    </row>
    <row r="1353" spans="1:17">
      <c r="A1353" s="1" t="s">
        <v>1532</v>
      </c>
      <c r="B1353" s="1">
        <v>3215</v>
      </c>
      <c r="C1353" s="1">
        <v>2</v>
      </c>
      <c r="D1353" s="1" t="s">
        <v>570</v>
      </c>
      <c r="E1353" s="1">
        <v>2275</v>
      </c>
      <c r="F1353" s="1" t="s">
        <v>405</v>
      </c>
      <c r="G1353" s="1">
        <v>2580283.1860000002</v>
      </c>
      <c r="H1353" s="1">
        <v>1199378.4639999999</v>
      </c>
      <c r="I1353" s="1" t="s">
        <v>571</v>
      </c>
      <c r="Q1353" s="1">
        <v>4142</v>
      </c>
    </row>
    <row r="1354" spans="1:17">
      <c r="A1354" s="1" t="s">
        <v>1533</v>
      </c>
      <c r="B1354" s="1">
        <v>3215</v>
      </c>
      <c r="C1354" s="1">
        <v>3</v>
      </c>
      <c r="D1354" s="1" t="s">
        <v>570</v>
      </c>
      <c r="E1354" s="1">
        <v>2275</v>
      </c>
      <c r="F1354" s="1" t="s">
        <v>405</v>
      </c>
      <c r="G1354" s="1">
        <v>2579672.784</v>
      </c>
      <c r="H1354" s="1">
        <v>1197576.443</v>
      </c>
      <c r="I1354" s="1" t="s">
        <v>571</v>
      </c>
      <c r="Q1354" s="1">
        <v>4132</v>
      </c>
    </row>
    <row r="1355" spans="1:17">
      <c r="A1355" s="1" t="s">
        <v>1534</v>
      </c>
      <c r="B1355" s="1">
        <v>3216</v>
      </c>
      <c r="C1355" s="1">
        <v>0</v>
      </c>
      <c r="D1355" s="1" t="s">
        <v>1535</v>
      </c>
      <c r="E1355" s="1">
        <v>2276</v>
      </c>
      <c r="F1355" s="1" t="s">
        <v>405</v>
      </c>
      <c r="G1355" s="1">
        <v>2580780.0559999999</v>
      </c>
      <c r="H1355" s="1">
        <v>1200394.5209999999</v>
      </c>
      <c r="I1355" s="1" t="s">
        <v>571</v>
      </c>
      <c r="Q1355" s="1">
        <v>4104</v>
      </c>
    </row>
    <row r="1356" spans="1:17">
      <c r="A1356" s="1" t="s">
        <v>1536</v>
      </c>
      <c r="B1356" s="1">
        <v>3216</v>
      </c>
      <c r="C1356" s="1">
        <v>2</v>
      </c>
      <c r="D1356" s="1" t="s">
        <v>1535</v>
      </c>
      <c r="E1356" s="1">
        <v>2276</v>
      </c>
      <c r="F1356" s="1" t="s">
        <v>405</v>
      </c>
      <c r="G1356" s="1">
        <v>2581619.6299999901</v>
      </c>
      <c r="H1356" s="1">
        <v>1200376.2779999999</v>
      </c>
      <c r="I1356" s="1" t="s">
        <v>571</v>
      </c>
      <c r="Q1356" s="1">
        <v>4148</v>
      </c>
    </row>
    <row r="1357" spans="1:17">
      <c r="A1357" s="1" t="s">
        <v>1537</v>
      </c>
      <c r="B1357" s="1">
        <v>3225</v>
      </c>
      <c r="C1357" s="1">
        <v>0</v>
      </c>
      <c r="D1357" s="1" t="s">
        <v>1537</v>
      </c>
      <c r="E1357" s="1">
        <v>498</v>
      </c>
      <c r="F1357" s="1" t="s">
        <v>641</v>
      </c>
      <c r="G1357" s="1">
        <v>2577445.2859999901</v>
      </c>
      <c r="H1357" s="1">
        <v>1204744.11499999</v>
      </c>
      <c r="I1357" s="1" t="s">
        <v>571</v>
      </c>
      <c r="Q1357" s="1">
        <v>4153</v>
      </c>
    </row>
    <row r="1358" spans="1:17">
      <c r="A1358" s="1" t="s">
        <v>1538</v>
      </c>
      <c r="B1358" s="1">
        <v>3226</v>
      </c>
      <c r="C1358" s="1">
        <v>0</v>
      </c>
      <c r="D1358" s="1" t="s">
        <v>1538</v>
      </c>
      <c r="E1358" s="1">
        <v>500</v>
      </c>
      <c r="F1358" s="1" t="s">
        <v>641</v>
      </c>
      <c r="G1358" s="1">
        <v>2578883.7159999898</v>
      </c>
      <c r="H1358" s="1">
        <v>1206484.6510000001</v>
      </c>
      <c r="I1358" s="1" t="s">
        <v>571</v>
      </c>
      <c r="Q1358" s="1">
        <v>4124</v>
      </c>
    </row>
    <row r="1359" spans="1:17">
      <c r="A1359" s="1" t="s">
        <v>1539</v>
      </c>
      <c r="B1359" s="1">
        <v>3232</v>
      </c>
      <c r="C1359" s="1">
        <v>0</v>
      </c>
      <c r="D1359" s="1" t="s">
        <v>1539</v>
      </c>
      <c r="E1359" s="1">
        <v>496</v>
      </c>
      <c r="F1359" s="1" t="s">
        <v>641</v>
      </c>
      <c r="G1359" s="1">
        <v>2574395.0299999998</v>
      </c>
      <c r="H1359" s="1">
        <v>1206504.7250000001</v>
      </c>
      <c r="I1359" s="1" t="s">
        <v>571</v>
      </c>
      <c r="Q1359" s="1">
        <v>4106</v>
      </c>
    </row>
    <row r="1360" spans="1:17">
      <c r="A1360" s="1" t="s">
        <v>1540</v>
      </c>
      <c r="B1360" s="1">
        <v>3233</v>
      </c>
      <c r="C1360" s="1">
        <v>0</v>
      </c>
      <c r="D1360" s="1" t="s">
        <v>1540</v>
      </c>
      <c r="E1360" s="1">
        <v>501</v>
      </c>
      <c r="F1360" s="1" t="s">
        <v>641</v>
      </c>
      <c r="G1360" s="1">
        <v>2572436.0129999998</v>
      </c>
      <c r="H1360" s="1">
        <v>1208483.46299999</v>
      </c>
      <c r="I1360" s="1" t="s">
        <v>571</v>
      </c>
      <c r="Q1360" s="1">
        <v>4223</v>
      </c>
    </row>
    <row r="1361" spans="1:17">
      <c r="A1361" s="1" t="s">
        <v>1541</v>
      </c>
      <c r="B1361" s="1">
        <v>3234</v>
      </c>
      <c r="C1361" s="1">
        <v>0</v>
      </c>
      <c r="D1361" s="1" t="s">
        <v>1541</v>
      </c>
      <c r="E1361" s="1">
        <v>502</v>
      </c>
      <c r="F1361" s="1" t="s">
        <v>641</v>
      </c>
      <c r="G1361" s="1">
        <v>2575115.9989999998</v>
      </c>
      <c r="H1361" s="1">
        <v>1209246.8060000001</v>
      </c>
      <c r="I1361" s="1" t="s">
        <v>571</v>
      </c>
      <c r="Q1361" s="1">
        <v>4225</v>
      </c>
    </row>
    <row r="1362" spans="1:17">
      <c r="A1362" s="1" t="s">
        <v>1542</v>
      </c>
      <c r="B1362" s="1">
        <v>3235</v>
      </c>
      <c r="C1362" s="1">
        <v>0</v>
      </c>
      <c r="D1362" s="1" t="s">
        <v>1542</v>
      </c>
      <c r="E1362" s="1">
        <v>492</v>
      </c>
      <c r="F1362" s="1" t="s">
        <v>641</v>
      </c>
      <c r="G1362" s="1">
        <v>2573913.9909999999</v>
      </c>
      <c r="H1362" s="1">
        <v>1210163.4450000001</v>
      </c>
      <c r="I1362" s="1" t="s">
        <v>571</v>
      </c>
      <c r="Q1362" s="1">
        <v>4117</v>
      </c>
    </row>
    <row r="1363" spans="1:17">
      <c r="A1363" s="1" t="s">
        <v>1543</v>
      </c>
      <c r="B1363" s="1">
        <v>3236</v>
      </c>
      <c r="C1363" s="1">
        <v>0</v>
      </c>
      <c r="D1363" s="1" t="s">
        <v>1543</v>
      </c>
      <c r="E1363" s="1">
        <v>495</v>
      </c>
      <c r="F1363" s="1" t="s">
        <v>641</v>
      </c>
      <c r="G1363" s="1">
        <v>2571152.3379999902</v>
      </c>
      <c r="H1363" s="1">
        <v>1207130.56399999</v>
      </c>
      <c r="I1363" s="1" t="s">
        <v>571</v>
      </c>
      <c r="Q1363" s="1">
        <v>4243</v>
      </c>
    </row>
    <row r="1364" spans="1:17">
      <c r="A1364" s="1" t="s">
        <v>1544</v>
      </c>
      <c r="B1364" s="1">
        <v>3237</v>
      </c>
      <c r="C1364" s="1">
        <v>0</v>
      </c>
      <c r="D1364" s="1" t="s">
        <v>1544</v>
      </c>
      <c r="E1364" s="1">
        <v>491</v>
      </c>
      <c r="F1364" s="1" t="s">
        <v>641</v>
      </c>
      <c r="G1364" s="1">
        <v>2577859.8689999902</v>
      </c>
      <c r="H1364" s="1">
        <v>1207961.05099999</v>
      </c>
      <c r="I1364" s="1" t="s">
        <v>571</v>
      </c>
      <c r="Q1364" s="1">
        <v>4202</v>
      </c>
    </row>
    <row r="1365" spans="1:17">
      <c r="A1365" s="1" t="s">
        <v>1545</v>
      </c>
      <c r="B1365" s="1">
        <v>3238</v>
      </c>
      <c r="C1365" s="1">
        <v>0</v>
      </c>
      <c r="D1365" s="1" t="s">
        <v>1545</v>
      </c>
      <c r="E1365" s="1">
        <v>494</v>
      </c>
      <c r="F1365" s="1" t="s">
        <v>641</v>
      </c>
      <c r="G1365" s="1">
        <v>2570430.2639999902</v>
      </c>
      <c r="H1365" s="1">
        <v>1208608.219</v>
      </c>
      <c r="I1365" s="1" t="s">
        <v>571</v>
      </c>
      <c r="Q1365" s="1">
        <v>4203</v>
      </c>
    </row>
    <row r="1366" spans="1:17">
      <c r="A1366" s="1" t="s">
        <v>1546</v>
      </c>
      <c r="B1366" s="1">
        <v>3250</v>
      </c>
      <c r="C1366" s="1">
        <v>0</v>
      </c>
      <c r="D1366" s="1" t="s">
        <v>1546</v>
      </c>
      <c r="E1366" s="1">
        <v>306</v>
      </c>
      <c r="F1366" s="1" t="s">
        <v>641</v>
      </c>
      <c r="G1366" s="1">
        <v>2590040.344</v>
      </c>
      <c r="H1366" s="1">
        <v>1213293.2609999999</v>
      </c>
      <c r="I1366" s="1" t="s">
        <v>571</v>
      </c>
      <c r="Q1366" s="1">
        <v>4242</v>
      </c>
    </row>
    <row r="1367" spans="1:17">
      <c r="A1367" s="1" t="s">
        <v>1547</v>
      </c>
      <c r="B1367" s="1">
        <v>3251</v>
      </c>
      <c r="C1367" s="1">
        <v>2</v>
      </c>
      <c r="D1367" s="1" t="s">
        <v>1423</v>
      </c>
      <c r="E1367" s="1">
        <v>310</v>
      </c>
      <c r="F1367" s="1" t="s">
        <v>641</v>
      </c>
      <c r="G1367" s="1">
        <v>2599000.4730000002</v>
      </c>
      <c r="H1367" s="1">
        <v>1215231.875</v>
      </c>
      <c r="I1367" s="1" t="s">
        <v>571</v>
      </c>
      <c r="Q1367" s="1">
        <v>4253</v>
      </c>
    </row>
    <row r="1368" spans="1:17">
      <c r="A1368" s="1" t="s">
        <v>1548</v>
      </c>
      <c r="B1368" s="1">
        <v>3251</v>
      </c>
      <c r="C1368" s="1">
        <v>0</v>
      </c>
      <c r="D1368" s="1" t="s">
        <v>1549</v>
      </c>
      <c r="E1368" s="1">
        <v>394</v>
      </c>
      <c r="F1368" s="1" t="s">
        <v>641</v>
      </c>
      <c r="G1368" s="1">
        <v>2597074.1710000001</v>
      </c>
      <c r="H1368" s="1">
        <v>1214583.3079999899</v>
      </c>
      <c r="I1368" s="1" t="s">
        <v>571</v>
      </c>
      <c r="Q1368" s="1">
        <v>4254</v>
      </c>
    </row>
    <row r="1369" spans="1:17">
      <c r="A1369" s="1" t="s">
        <v>1550</v>
      </c>
      <c r="B1369" s="1">
        <v>3252</v>
      </c>
      <c r="C1369" s="1">
        <v>0</v>
      </c>
      <c r="D1369" s="1" t="s">
        <v>1550</v>
      </c>
      <c r="E1369" s="1">
        <v>755</v>
      </c>
      <c r="F1369" s="1" t="s">
        <v>641</v>
      </c>
      <c r="G1369" s="1">
        <v>2588889.5249999901</v>
      </c>
      <c r="H1369" s="1">
        <v>1216580.682</v>
      </c>
      <c r="I1369" s="1" t="s">
        <v>571</v>
      </c>
      <c r="Q1369" s="1">
        <v>4224</v>
      </c>
    </row>
    <row r="1370" spans="1:17">
      <c r="A1370" s="1" t="s">
        <v>1551</v>
      </c>
      <c r="B1370" s="1">
        <v>3253</v>
      </c>
      <c r="C1370" s="1">
        <v>0</v>
      </c>
      <c r="D1370" s="1" t="s">
        <v>1551</v>
      </c>
      <c r="E1370" s="1">
        <v>2461</v>
      </c>
      <c r="F1370" s="1" t="s">
        <v>1224</v>
      </c>
      <c r="G1370" s="1">
        <v>2596849.8289999999</v>
      </c>
      <c r="H1370" s="1">
        <v>1217862.6429999899</v>
      </c>
      <c r="I1370" s="1" t="s">
        <v>571</v>
      </c>
      <c r="Q1370" s="1">
        <v>2814</v>
      </c>
    </row>
    <row r="1371" spans="1:17">
      <c r="A1371" s="1" t="s">
        <v>1552</v>
      </c>
      <c r="B1371" s="1">
        <v>3254</v>
      </c>
      <c r="C1371" s="1">
        <v>0</v>
      </c>
      <c r="D1371" s="1" t="s">
        <v>1552</v>
      </c>
      <c r="E1371" s="1">
        <v>2457</v>
      </c>
      <c r="F1371" s="1" t="s">
        <v>1224</v>
      </c>
      <c r="G1371" s="1">
        <v>2600765.8099999898</v>
      </c>
      <c r="H1371" s="1">
        <v>1215609.14099999</v>
      </c>
      <c r="I1371" s="1" t="s">
        <v>571</v>
      </c>
      <c r="Q1371" s="1">
        <v>4244</v>
      </c>
    </row>
    <row r="1372" spans="1:17">
      <c r="A1372" s="1" t="s">
        <v>1553</v>
      </c>
      <c r="B1372" s="1">
        <v>3254</v>
      </c>
      <c r="C1372" s="1">
        <v>2</v>
      </c>
      <c r="D1372" s="1" t="s">
        <v>1552</v>
      </c>
      <c r="E1372" s="1">
        <v>2457</v>
      </c>
      <c r="F1372" s="1" t="s">
        <v>1224</v>
      </c>
      <c r="G1372" s="1">
        <v>2599462.3390000002</v>
      </c>
      <c r="H1372" s="1">
        <v>1216967.942</v>
      </c>
      <c r="I1372" s="1" t="s">
        <v>571</v>
      </c>
      <c r="Q1372" s="1">
        <v>4246</v>
      </c>
    </row>
    <row r="1373" spans="1:17">
      <c r="A1373" s="1" t="s">
        <v>1554</v>
      </c>
      <c r="B1373" s="1">
        <v>3255</v>
      </c>
      <c r="C1373" s="1">
        <v>0</v>
      </c>
      <c r="D1373" s="1" t="s">
        <v>1423</v>
      </c>
      <c r="E1373" s="1">
        <v>310</v>
      </c>
      <c r="F1373" s="1" t="s">
        <v>641</v>
      </c>
      <c r="G1373" s="1">
        <v>2597820.65199999</v>
      </c>
      <c r="H1373" s="1">
        <v>1212457.82</v>
      </c>
      <c r="I1373" s="1" t="s">
        <v>571</v>
      </c>
      <c r="Q1373" s="1">
        <v>4222</v>
      </c>
    </row>
    <row r="1374" spans="1:17">
      <c r="A1374" s="1" t="s">
        <v>1555</v>
      </c>
      <c r="B1374" s="1">
        <v>3256</v>
      </c>
      <c r="C1374" s="1">
        <v>0</v>
      </c>
      <c r="D1374" s="1" t="s">
        <v>1423</v>
      </c>
      <c r="E1374" s="1">
        <v>310</v>
      </c>
      <c r="F1374" s="1" t="s">
        <v>641</v>
      </c>
      <c r="G1374" s="1">
        <v>2598966.5430000001</v>
      </c>
      <c r="H1374" s="1">
        <v>1211576.05999999</v>
      </c>
      <c r="I1374" s="1" t="s">
        <v>571</v>
      </c>
      <c r="Q1374" s="1">
        <v>4422</v>
      </c>
    </row>
    <row r="1375" spans="1:17">
      <c r="A1375" s="1" t="s">
        <v>1556</v>
      </c>
      <c r="B1375" s="1">
        <v>3256</v>
      </c>
      <c r="C1375" s="1">
        <v>2</v>
      </c>
      <c r="D1375" s="1" t="s">
        <v>1423</v>
      </c>
      <c r="E1375" s="1">
        <v>310</v>
      </c>
      <c r="F1375" s="1" t="s">
        <v>641</v>
      </c>
      <c r="G1375" s="1">
        <v>2600685.4730000002</v>
      </c>
      <c r="H1375" s="1">
        <v>1211745.1259999899</v>
      </c>
      <c r="I1375" s="1" t="s">
        <v>571</v>
      </c>
      <c r="Q1375" s="1">
        <v>4302</v>
      </c>
    </row>
    <row r="1376" spans="1:17">
      <c r="A1376" s="1" t="s">
        <v>1557</v>
      </c>
      <c r="B1376" s="1">
        <v>3256</v>
      </c>
      <c r="C1376" s="1">
        <v>3</v>
      </c>
      <c r="D1376" s="1" t="s">
        <v>1423</v>
      </c>
      <c r="E1376" s="1">
        <v>310</v>
      </c>
      <c r="F1376" s="1" t="s">
        <v>641</v>
      </c>
      <c r="G1376" s="1">
        <v>2597739.5720000002</v>
      </c>
      <c r="H1376" s="1">
        <v>1210781.7960000001</v>
      </c>
      <c r="I1376" s="1" t="s">
        <v>571</v>
      </c>
      <c r="Q1376" s="1">
        <v>4416</v>
      </c>
    </row>
    <row r="1377" spans="1:17">
      <c r="A1377" s="1" t="s">
        <v>1558</v>
      </c>
      <c r="B1377" s="1">
        <v>3257</v>
      </c>
      <c r="C1377" s="1">
        <v>0</v>
      </c>
      <c r="D1377" s="1" t="s">
        <v>1558</v>
      </c>
      <c r="E1377" s="1">
        <v>303</v>
      </c>
      <c r="F1377" s="1" t="s">
        <v>641</v>
      </c>
      <c r="G1377" s="1">
        <v>2593938.24599999</v>
      </c>
      <c r="H1377" s="1">
        <v>1212749.28</v>
      </c>
      <c r="I1377" s="1" t="s">
        <v>571</v>
      </c>
      <c r="Q1377" s="1">
        <v>4402</v>
      </c>
    </row>
    <row r="1378" spans="1:17">
      <c r="A1378" s="1" t="s">
        <v>1559</v>
      </c>
      <c r="B1378" s="1">
        <v>3257</v>
      </c>
      <c r="C1378" s="1">
        <v>1</v>
      </c>
      <c r="D1378" s="1" t="s">
        <v>1558</v>
      </c>
      <c r="E1378" s="1">
        <v>303</v>
      </c>
      <c r="F1378" s="1" t="s">
        <v>641</v>
      </c>
      <c r="G1378" s="1">
        <v>2592620.7239999902</v>
      </c>
      <c r="H1378" s="1">
        <v>1213398.0249999899</v>
      </c>
      <c r="I1378" s="1" t="s">
        <v>571</v>
      </c>
      <c r="Q1378" s="1">
        <v>4414</v>
      </c>
    </row>
    <row r="1379" spans="1:17">
      <c r="A1379" s="1" t="s">
        <v>1560</v>
      </c>
      <c r="B1379" s="1">
        <v>3262</v>
      </c>
      <c r="C1379" s="1">
        <v>0</v>
      </c>
      <c r="D1379" s="1" t="s">
        <v>1558</v>
      </c>
      <c r="E1379" s="1">
        <v>303</v>
      </c>
      <c r="F1379" s="1" t="s">
        <v>641</v>
      </c>
      <c r="G1379" s="1">
        <v>2592420.3009999902</v>
      </c>
      <c r="H1379" s="1">
        <v>1212034.68899999</v>
      </c>
      <c r="I1379" s="1" t="s">
        <v>571</v>
      </c>
      <c r="Q1379" s="1">
        <v>4304</v>
      </c>
    </row>
    <row r="1380" spans="1:17">
      <c r="A1380" s="1" t="s">
        <v>1561</v>
      </c>
      <c r="B1380" s="1">
        <v>3263</v>
      </c>
      <c r="C1380" s="1">
        <v>0</v>
      </c>
      <c r="D1380" s="1" t="s">
        <v>1561</v>
      </c>
      <c r="E1380" s="1">
        <v>382</v>
      </c>
      <c r="F1380" s="1" t="s">
        <v>641</v>
      </c>
      <c r="G1380" s="1">
        <v>2592603.8049999899</v>
      </c>
      <c r="H1380" s="1">
        <v>1217290.58799999</v>
      </c>
      <c r="I1380" s="1" t="s">
        <v>571</v>
      </c>
      <c r="Q1380" s="1">
        <v>4423</v>
      </c>
    </row>
    <row r="1381" spans="1:17">
      <c r="A1381" s="1" t="s">
        <v>1562</v>
      </c>
      <c r="B1381" s="1">
        <v>3264</v>
      </c>
      <c r="C1381" s="1">
        <v>0</v>
      </c>
      <c r="D1381" s="1" t="s">
        <v>1563</v>
      </c>
      <c r="E1381" s="1">
        <v>385</v>
      </c>
      <c r="F1381" s="1" t="s">
        <v>641</v>
      </c>
      <c r="G1381" s="1">
        <v>2594183.67199999</v>
      </c>
      <c r="H1381" s="1">
        <v>1217481.51599999</v>
      </c>
      <c r="I1381" s="1" t="s">
        <v>571</v>
      </c>
      <c r="Q1381" s="1">
        <v>4415</v>
      </c>
    </row>
    <row r="1382" spans="1:17">
      <c r="A1382" s="1" t="s">
        <v>1564</v>
      </c>
      <c r="B1382" s="1">
        <v>3266</v>
      </c>
      <c r="C1382" s="1">
        <v>0</v>
      </c>
      <c r="D1382" s="1" t="s">
        <v>1406</v>
      </c>
      <c r="E1382" s="1">
        <v>312</v>
      </c>
      <c r="F1382" s="1" t="s">
        <v>641</v>
      </c>
      <c r="G1382" s="1">
        <v>2590982.9039999899</v>
      </c>
      <c r="H1382" s="1">
        <v>1210841.1950000001</v>
      </c>
      <c r="I1382" s="1" t="s">
        <v>571</v>
      </c>
      <c r="Q1382" s="1">
        <v>4410</v>
      </c>
    </row>
    <row r="1383" spans="1:17">
      <c r="A1383" s="1" t="s">
        <v>1565</v>
      </c>
      <c r="B1383" s="1">
        <v>3267</v>
      </c>
      <c r="C1383" s="1">
        <v>0</v>
      </c>
      <c r="D1383" s="1" t="s">
        <v>1406</v>
      </c>
      <c r="E1383" s="1">
        <v>312</v>
      </c>
      <c r="F1383" s="1" t="s">
        <v>641</v>
      </c>
      <c r="G1383" s="1">
        <v>2590306.5499999998</v>
      </c>
      <c r="H1383" s="1">
        <v>1209250.5079999999</v>
      </c>
      <c r="I1383" s="1" t="s">
        <v>571</v>
      </c>
      <c r="Q1383" s="1">
        <v>4419</v>
      </c>
    </row>
    <row r="1384" spans="1:17">
      <c r="A1384" s="1" t="s">
        <v>1566</v>
      </c>
      <c r="B1384" s="1">
        <v>3268</v>
      </c>
      <c r="C1384" s="1">
        <v>0</v>
      </c>
      <c r="D1384" s="1" t="s">
        <v>1406</v>
      </c>
      <c r="E1384" s="1">
        <v>312</v>
      </c>
      <c r="F1384" s="1" t="s">
        <v>641</v>
      </c>
      <c r="G1384" s="1">
        <v>2588973.8979999898</v>
      </c>
      <c r="H1384" s="1">
        <v>1208428.3049999899</v>
      </c>
      <c r="I1384" s="1" t="s">
        <v>571</v>
      </c>
      <c r="Q1384" s="1">
        <v>4133</v>
      </c>
    </row>
    <row r="1385" spans="1:17">
      <c r="A1385" s="1" t="s">
        <v>1567</v>
      </c>
      <c r="B1385" s="1">
        <v>3270</v>
      </c>
      <c r="C1385" s="1">
        <v>0</v>
      </c>
      <c r="D1385" s="1" t="s">
        <v>1567</v>
      </c>
      <c r="E1385" s="1">
        <v>301</v>
      </c>
      <c r="F1385" s="1" t="s">
        <v>641</v>
      </c>
      <c r="G1385" s="1">
        <v>2587587.5150000001</v>
      </c>
      <c r="H1385" s="1">
        <v>1210292.3229999901</v>
      </c>
      <c r="I1385" s="1" t="s">
        <v>571</v>
      </c>
      <c r="Q1385" s="1">
        <v>4433</v>
      </c>
    </row>
    <row r="1386" spans="1:17">
      <c r="A1386" s="1" t="s">
        <v>1568</v>
      </c>
      <c r="B1386" s="1">
        <v>3271</v>
      </c>
      <c r="C1386" s="1">
        <v>0</v>
      </c>
      <c r="D1386" s="1" t="s">
        <v>1408</v>
      </c>
      <c r="E1386" s="1">
        <v>309</v>
      </c>
      <c r="F1386" s="1" t="s">
        <v>641</v>
      </c>
      <c r="G1386" s="1">
        <v>2587107.9750000001</v>
      </c>
      <c r="H1386" s="1">
        <v>1207882.7450000001</v>
      </c>
      <c r="I1386" s="1" t="s">
        <v>571</v>
      </c>
      <c r="Q1386" s="1">
        <v>4411</v>
      </c>
    </row>
    <row r="1387" spans="1:17">
      <c r="A1387" s="1" t="s">
        <v>1569</v>
      </c>
      <c r="B1387" s="1">
        <v>3272</v>
      </c>
      <c r="C1387" s="1">
        <v>2</v>
      </c>
      <c r="D1387" s="1" t="s">
        <v>1569</v>
      </c>
      <c r="E1387" s="1">
        <v>735</v>
      </c>
      <c r="F1387" s="1" t="s">
        <v>641</v>
      </c>
      <c r="G1387" s="1">
        <v>2583524.8009999902</v>
      </c>
      <c r="H1387" s="1">
        <v>1213295.186</v>
      </c>
      <c r="I1387" s="1" t="s">
        <v>571</v>
      </c>
      <c r="Q1387" s="1">
        <v>4417</v>
      </c>
    </row>
    <row r="1388" spans="1:17">
      <c r="A1388" s="1" t="s">
        <v>1570</v>
      </c>
      <c r="B1388" s="1">
        <v>3272</v>
      </c>
      <c r="C1388" s="1">
        <v>0</v>
      </c>
      <c r="D1388" s="1" t="s">
        <v>1570</v>
      </c>
      <c r="E1388" s="1">
        <v>754</v>
      </c>
      <c r="F1388" s="1" t="s">
        <v>641</v>
      </c>
      <c r="G1388" s="1">
        <v>2584155.9659999898</v>
      </c>
      <c r="H1388" s="1">
        <v>1212037.53</v>
      </c>
      <c r="I1388" s="1" t="s">
        <v>571</v>
      </c>
      <c r="Q1388" s="1">
        <v>4469</v>
      </c>
    </row>
    <row r="1389" spans="1:17">
      <c r="A1389" s="1" t="s">
        <v>1571</v>
      </c>
      <c r="B1389" s="1">
        <v>3273</v>
      </c>
      <c r="C1389" s="1">
        <v>0</v>
      </c>
      <c r="D1389" s="1" t="s">
        <v>1571</v>
      </c>
      <c r="E1389" s="1">
        <v>305</v>
      </c>
      <c r="F1389" s="1" t="s">
        <v>641</v>
      </c>
      <c r="G1389" s="1">
        <v>2587005.16899999</v>
      </c>
      <c r="H1389" s="1">
        <v>1212144.611</v>
      </c>
      <c r="I1389" s="1" t="s">
        <v>571</v>
      </c>
      <c r="Q1389" s="1">
        <v>4461</v>
      </c>
    </row>
    <row r="1390" spans="1:17">
      <c r="A1390" s="1" t="s">
        <v>1572</v>
      </c>
      <c r="B1390" s="1">
        <v>3274</v>
      </c>
      <c r="C1390" s="1">
        <v>2</v>
      </c>
      <c r="D1390" s="1" t="s">
        <v>1573</v>
      </c>
      <c r="E1390" s="1">
        <v>734</v>
      </c>
      <c r="F1390" s="1" t="s">
        <v>641</v>
      </c>
      <c r="G1390" s="1">
        <v>2585410.3289999999</v>
      </c>
      <c r="H1390" s="1">
        <v>1213215.1799999899</v>
      </c>
      <c r="I1390" s="1" t="s">
        <v>571</v>
      </c>
      <c r="Q1390" s="1">
        <v>4446</v>
      </c>
    </row>
    <row r="1391" spans="1:17">
      <c r="A1391" s="1" t="s">
        <v>1574</v>
      </c>
      <c r="B1391" s="1">
        <v>3274</v>
      </c>
      <c r="C1391" s="1">
        <v>0</v>
      </c>
      <c r="D1391" s="1" t="s">
        <v>1574</v>
      </c>
      <c r="E1391" s="1">
        <v>737</v>
      </c>
      <c r="F1391" s="1" t="s">
        <v>641</v>
      </c>
      <c r="G1391" s="1">
        <v>2585216.64</v>
      </c>
      <c r="H1391" s="1">
        <v>1214511.36499999</v>
      </c>
      <c r="I1391" s="1" t="s">
        <v>571</v>
      </c>
      <c r="Q1391" s="1">
        <v>4463</v>
      </c>
    </row>
    <row r="1392" spans="1:17">
      <c r="A1392" s="1" t="s">
        <v>1575</v>
      </c>
      <c r="B1392" s="1">
        <v>3274</v>
      </c>
      <c r="C1392" s="1">
        <v>3</v>
      </c>
      <c r="D1392" s="1" t="s">
        <v>1575</v>
      </c>
      <c r="E1392" s="1">
        <v>741</v>
      </c>
      <c r="F1392" s="1" t="s">
        <v>641</v>
      </c>
      <c r="G1392" s="1">
        <v>2586006.8330000001</v>
      </c>
      <c r="H1392" s="1">
        <v>1215198.2560000001</v>
      </c>
      <c r="I1392" s="1" t="s">
        <v>571</v>
      </c>
      <c r="Q1392" s="1">
        <v>4442</v>
      </c>
    </row>
    <row r="1393" spans="1:17">
      <c r="A1393" s="1" t="s">
        <v>1576</v>
      </c>
      <c r="B1393" s="1">
        <v>3280</v>
      </c>
      <c r="C1393" s="1">
        <v>4</v>
      </c>
      <c r="D1393" s="1" t="s">
        <v>1576</v>
      </c>
      <c r="E1393" s="1">
        <v>2261</v>
      </c>
      <c r="F1393" s="1" t="s">
        <v>405</v>
      </c>
      <c r="G1393" s="1">
        <v>2573542.84499999</v>
      </c>
      <c r="H1393" s="1">
        <v>1195908.9059999899</v>
      </c>
      <c r="I1393" s="1" t="s">
        <v>571</v>
      </c>
      <c r="Q1393" s="1">
        <v>4460</v>
      </c>
    </row>
    <row r="1394" spans="1:17">
      <c r="A1394" s="1" t="s">
        <v>1577</v>
      </c>
      <c r="B1394" s="1">
        <v>3280</v>
      </c>
      <c r="C1394" s="1">
        <v>2</v>
      </c>
      <c r="D1394" s="1" t="s">
        <v>1577</v>
      </c>
      <c r="E1394" s="1">
        <v>2271</v>
      </c>
      <c r="F1394" s="1" t="s">
        <v>405</v>
      </c>
      <c r="G1394" s="1">
        <v>2574901.25</v>
      </c>
      <c r="H1394" s="1">
        <v>1197149.58799999</v>
      </c>
      <c r="I1394" s="1" t="s">
        <v>571</v>
      </c>
      <c r="Q1394" s="1">
        <v>4445</v>
      </c>
    </row>
    <row r="1395" spans="1:17">
      <c r="A1395" s="1" t="s">
        <v>570</v>
      </c>
      <c r="B1395" s="1">
        <v>3280</v>
      </c>
      <c r="C1395" s="1">
        <v>0</v>
      </c>
      <c r="D1395" s="1" t="s">
        <v>570</v>
      </c>
      <c r="E1395" s="1">
        <v>2275</v>
      </c>
      <c r="F1395" s="1" t="s">
        <v>405</v>
      </c>
      <c r="G1395" s="1">
        <v>2575665.7879999899</v>
      </c>
      <c r="H1395" s="1">
        <v>1197530.5889999999</v>
      </c>
      <c r="I1395" s="1" t="s">
        <v>571</v>
      </c>
      <c r="Q1395" s="1">
        <v>4465</v>
      </c>
    </row>
    <row r="1396" spans="1:17">
      <c r="A1396" s="1" t="s">
        <v>1578</v>
      </c>
      <c r="B1396" s="1">
        <v>3282</v>
      </c>
      <c r="C1396" s="1">
        <v>0</v>
      </c>
      <c r="D1396" s="1" t="s">
        <v>1579</v>
      </c>
      <c r="E1396" s="1">
        <v>302</v>
      </c>
      <c r="F1396" s="1" t="s">
        <v>641</v>
      </c>
      <c r="G1396" s="1">
        <v>2586219.0129999998</v>
      </c>
      <c r="H1396" s="1">
        <v>1209918.7379999999</v>
      </c>
      <c r="I1396" s="1" t="s">
        <v>571</v>
      </c>
      <c r="Q1396" s="1">
        <v>4452</v>
      </c>
    </row>
    <row r="1397" spans="1:17">
      <c r="A1397" s="1" t="s">
        <v>1523</v>
      </c>
      <c r="B1397" s="1">
        <v>3283</v>
      </c>
      <c r="C1397" s="1">
        <v>0</v>
      </c>
      <c r="D1397" s="1" t="s">
        <v>1523</v>
      </c>
      <c r="E1397" s="1">
        <v>304</v>
      </c>
      <c r="F1397" s="1" t="s">
        <v>641</v>
      </c>
      <c r="G1397" s="1">
        <v>2584135.7329999902</v>
      </c>
      <c r="H1397" s="1">
        <v>1207439.21299999</v>
      </c>
      <c r="I1397" s="1" t="s">
        <v>571</v>
      </c>
      <c r="Q1397" s="1">
        <v>4447</v>
      </c>
    </row>
    <row r="1398" spans="1:17">
      <c r="A1398" s="1" t="s">
        <v>1580</v>
      </c>
      <c r="B1398" s="1">
        <v>3283</v>
      </c>
      <c r="C1398" s="1">
        <v>2</v>
      </c>
      <c r="D1398" s="1" t="s">
        <v>1523</v>
      </c>
      <c r="E1398" s="1">
        <v>304</v>
      </c>
      <c r="F1398" s="1" t="s">
        <v>641</v>
      </c>
      <c r="G1398" s="1">
        <v>2585837.1559999902</v>
      </c>
      <c r="H1398" s="1">
        <v>1206627.138</v>
      </c>
      <c r="I1398" s="1" t="s">
        <v>571</v>
      </c>
      <c r="Q1398" s="1">
        <v>4496</v>
      </c>
    </row>
    <row r="1399" spans="1:17">
      <c r="A1399" s="1" t="s">
        <v>1581</v>
      </c>
      <c r="B1399" s="1">
        <v>3284</v>
      </c>
      <c r="C1399" s="1">
        <v>0</v>
      </c>
      <c r="D1399" s="1" t="s">
        <v>1581</v>
      </c>
      <c r="E1399" s="1">
        <v>2258</v>
      </c>
      <c r="F1399" s="1" t="s">
        <v>405</v>
      </c>
      <c r="G1399" s="1">
        <v>2582695.3110000002</v>
      </c>
      <c r="H1399" s="1">
        <v>1204952.13899999</v>
      </c>
      <c r="I1399" s="1" t="s">
        <v>571</v>
      </c>
      <c r="Q1399" s="1">
        <v>4448</v>
      </c>
    </row>
    <row r="1400" spans="1:17">
      <c r="A1400" s="1" t="s">
        <v>1582</v>
      </c>
      <c r="B1400" s="1">
        <v>3285</v>
      </c>
      <c r="C1400" s="1">
        <v>0</v>
      </c>
      <c r="D1400" s="1" t="s">
        <v>570</v>
      </c>
      <c r="E1400" s="1">
        <v>2275</v>
      </c>
      <c r="F1400" s="1" t="s">
        <v>405</v>
      </c>
      <c r="G1400" s="1">
        <v>2578624.9380000001</v>
      </c>
      <c r="H1400" s="1">
        <v>1199913.7479999899</v>
      </c>
      <c r="I1400" s="1" t="s">
        <v>571</v>
      </c>
      <c r="Q1400" s="1">
        <v>4464</v>
      </c>
    </row>
    <row r="1401" spans="1:17">
      <c r="A1401" s="1" t="s">
        <v>1583</v>
      </c>
      <c r="B1401" s="1">
        <v>3286</v>
      </c>
      <c r="C1401" s="1">
        <v>0</v>
      </c>
      <c r="D1401" s="1" t="s">
        <v>1583</v>
      </c>
      <c r="E1401" s="1">
        <v>2274</v>
      </c>
      <c r="F1401" s="1" t="s">
        <v>405</v>
      </c>
      <c r="G1401" s="1">
        <v>2576042.8379999902</v>
      </c>
      <c r="H1401" s="1">
        <v>1198307.7589999901</v>
      </c>
      <c r="I1401" s="1" t="s">
        <v>571</v>
      </c>
      <c r="Q1401" s="1">
        <v>4453</v>
      </c>
    </row>
    <row r="1402" spans="1:17">
      <c r="A1402" s="1" t="s">
        <v>1584</v>
      </c>
      <c r="B1402" s="1">
        <v>3292</v>
      </c>
      <c r="C1402" s="1">
        <v>0</v>
      </c>
      <c r="D1402" s="1" t="s">
        <v>1546</v>
      </c>
      <c r="E1402" s="1">
        <v>306</v>
      </c>
      <c r="F1402" s="1" t="s">
        <v>641</v>
      </c>
      <c r="G1402" s="1">
        <v>2591179.0289999899</v>
      </c>
      <c r="H1402" s="1">
        <v>1216628.47599999</v>
      </c>
      <c r="I1402" s="1" t="s">
        <v>571</v>
      </c>
      <c r="Q1402" s="1">
        <v>4494</v>
      </c>
    </row>
    <row r="1403" spans="1:17">
      <c r="A1403" s="1" t="s">
        <v>1585</v>
      </c>
      <c r="B1403" s="1">
        <v>3293</v>
      </c>
      <c r="C1403" s="1">
        <v>0</v>
      </c>
      <c r="D1403" s="1" t="s">
        <v>1585</v>
      </c>
      <c r="E1403" s="1">
        <v>386</v>
      </c>
      <c r="F1403" s="1" t="s">
        <v>641</v>
      </c>
      <c r="G1403" s="1">
        <v>2592775.2450000001</v>
      </c>
      <c r="H1403" s="1">
        <v>1218887.909</v>
      </c>
      <c r="I1403" s="1" t="s">
        <v>571</v>
      </c>
      <c r="Q1403" s="1">
        <v>4466</v>
      </c>
    </row>
    <row r="1404" spans="1:17">
      <c r="A1404" s="1" t="s">
        <v>1586</v>
      </c>
      <c r="B1404" s="1">
        <v>3294</v>
      </c>
      <c r="C1404" s="1">
        <v>0</v>
      </c>
      <c r="D1404" s="1" t="s">
        <v>1586</v>
      </c>
      <c r="E1404" s="1">
        <v>383</v>
      </c>
      <c r="F1404" s="1" t="s">
        <v>641</v>
      </c>
      <c r="G1404" s="1">
        <v>2595101.98</v>
      </c>
      <c r="H1404" s="1">
        <v>1220992.69</v>
      </c>
      <c r="I1404" s="1" t="s">
        <v>571</v>
      </c>
      <c r="Q1404" s="1">
        <v>4462</v>
      </c>
    </row>
    <row r="1405" spans="1:17">
      <c r="A1405" s="1" t="s">
        <v>1587</v>
      </c>
      <c r="B1405" s="1">
        <v>3294</v>
      </c>
      <c r="C1405" s="1">
        <v>2</v>
      </c>
      <c r="D1405" s="1" t="s">
        <v>1587</v>
      </c>
      <c r="E1405" s="1">
        <v>389</v>
      </c>
      <c r="F1405" s="1" t="s">
        <v>641</v>
      </c>
      <c r="G1405" s="1">
        <v>2592622.0449999999</v>
      </c>
      <c r="H1405" s="1">
        <v>1220860.375</v>
      </c>
      <c r="I1405" s="1" t="s">
        <v>571</v>
      </c>
      <c r="Q1405" s="1">
        <v>4467</v>
      </c>
    </row>
    <row r="1406" spans="1:17">
      <c r="A1406" s="1" t="s">
        <v>1588</v>
      </c>
      <c r="B1406" s="1">
        <v>3295</v>
      </c>
      <c r="C1406" s="1">
        <v>0</v>
      </c>
      <c r="D1406" s="1" t="s">
        <v>1589</v>
      </c>
      <c r="E1406" s="1">
        <v>393</v>
      </c>
      <c r="F1406" s="1" t="s">
        <v>641</v>
      </c>
      <c r="G1406" s="1">
        <v>2597596.6460000002</v>
      </c>
      <c r="H1406" s="1">
        <v>1222611.598</v>
      </c>
      <c r="I1406" s="1" t="s">
        <v>571</v>
      </c>
      <c r="Q1406" s="1">
        <v>4444</v>
      </c>
    </row>
    <row r="1407" spans="1:17">
      <c r="A1407" s="1" t="s">
        <v>1590</v>
      </c>
      <c r="B1407" s="1">
        <v>3296</v>
      </c>
      <c r="C1407" s="1">
        <v>0</v>
      </c>
      <c r="D1407" s="1" t="s">
        <v>1590</v>
      </c>
      <c r="E1407" s="1">
        <v>381</v>
      </c>
      <c r="F1407" s="1" t="s">
        <v>641</v>
      </c>
      <c r="G1407" s="1">
        <v>2599157.9239999899</v>
      </c>
      <c r="H1407" s="1">
        <v>1223655.07099999</v>
      </c>
      <c r="I1407" s="1" t="s">
        <v>571</v>
      </c>
      <c r="Q1407" s="1">
        <v>4497</v>
      </c>
    </row>
    <row r="1408" spans="1:17">
      <c r="A1408" s="1" t="s">
        <v>1591</v>
      </c>
      <c r="B1408" s="1">
        <v>3297</v>
      </c>
      <c r="C1408" s="1">
        <v>0</v>
      </c>
      <c r="D1408" s="1" t="s">
        <v>1591</v>
      </c>
      <c r="E1408" s="1">
        <v>388</v>
      </c>
      <c r="F1408" s="1" t="s">
        <v>641</v>
      </c>
      <c r="G1408" s="1">
        <v>2601193.2230000002</v>
      </c>
      <c r="H1408" s="1">
        <v>1224687.6629999899</v>
      </c>
      <c r="I1408" s="1" t="s">
        <v>571</v>
      </c>
      <c r="Q1408" s="1">
        <v>4450</v>
      </c>
    </row>
    <row r="1409" spans="1:17">
      <c r="A1409" s="1" t="s">
        <v>1592</v>
      </c>
      <c r="B1409" s="1">
        <v>3298</v>
      </c>
      <c r="C1409" s="1">
        <v>0</v>
      </c>
      <c r="D1409" s="1" t="s">
        <v>1593</v>
      </c>
      <c r="E1409" s="1">
        <v>391</v>
      </c>
      <c r="F1409" s="1" t="s">
        <v>641</v>
      </c>
      <c r="G1409" s="1">
        <v>2597775.81399999</v>
      </c>
      <c r="H1409" s="1">
        <v>1219558.9879999999</v>
      </c>
      <c r="I1409" s="1" t="s">
        <v>571</v>
      </c>
      <c r="Q1409" s="1">
        <v>4492</v>
      </c>
    </row>
    <row r="1410" spans="1:17">
      <c r="A1410" s="1" t="s">
        <v>1594</v>
      </c>
      <c r="B1410" s="1">
        <v>3302</v>
      </c>
      <c r="C1410" s="1">
        <v>0</v>
      </c>
      <c r="D1410" s="1" t="s">
        <v>1594</v>
      </c>
      <c r="E1410" s="1">
        <v>544</v>
      </c>
      <c r="F1410" s="1" t="s">
        <v>641</v>
      </c>
      <c r="G1410" s="1">
        <v>2603313.3359999899</v>
      </c>
      <c r="H1410" s="1">
        <v>1207386.7409999999</v>
      </c>
      <c r="I1410" s="1" t="s">
        <v>571</v>
      </c>
      <c r="Q1410" s="1">
        <v>4456</v>
      </c>
    </row>
    <row r="1411" spans="1:17">
      <c r="A1411" s="1" t="s">
        <v>1595</v>
      </c>
      <c r="B1411" s="1">
        <v>3303</v>
      </c>
      <c r="C1411" s="1">
        <v>0</v>
      </c>
      <c r="D1411" s="1" t="s">
        <v>1595</v>
      </c>
      <c r="E1411" s="1">
        <v>540</v>
      </c>
      <c r="F1411" s="1" t="s">
        <v>641</v>
      </c>
      <c r="G1411" s="1">
        <v>2605195.09</v>
      </c>
      <c r="H1411" s="1">
        <v>1211024.666</v>
      </c>
      <c r="I1411" s="1" t="s">
        <v>571</v>
      </c>
      <c r="Q1411" s="1">
        <v>4441</v>
      </c>
    </row>
    <row r="1412" spans="1:17">
      <c r="A1412" s="1" t="s">
        <v>1596</v>
      </c>
      <c r="B1412" s="1">
        <v>3303</v>
      </c>
      <c r="C1412" s="1">
        <v>2</v>
      </c>
      <c r="D1412" s="1" t="s">
        <v>1595</v>
      </c>
      <c r="E1412" s="1">
        <v>540</v>
      </c>
      <c r="F1412" s="1" t="s">
        <v>641</v>
      </c>
      <c r="G1412" s="1">
        <v>2606349.8689999902</v>
      </c>
      <c r="H1412" s="1">
        <v>1210577.2809999899</v>
      </c>
      <c r="I1412" s="1" t="s">
        <v>571</v>
      </c>
      <c r="Q1412" s="1">
        <v>4493</v>
      </c>
    </row>
    <row r="1413" spans="1:17">
      <c r="A1413" s="1" t="s">
        <v>1597</v>
      </c>
      <c r="B1413" s="1">
        <v>3303</v>
      </c>
      <c r="C1413" s="1">
        <v>4</v>
      </c>
      <c r="D1413" s="1" t="s">
        <v>1595</v>
      </c>
      <c r="E1413" s="1">
        <v>540</v>
      </c>
      <c r="F1413" s="1" t="s">
        <v>641</v>
      </c>
      <c r="G1413" s="1">
        <v>2602829.4580000001</v>
      </c>
      <c r="H1413" s="1">
        <v>1209939.986</v>
      </c>
      <c r="I1413" s="1" t="s">
        <v>571</v>
      </c>
      <c r="Q1413" s="1">
        <v>4451</v>
      </c>
    </row>
    <row r="1414" spans="1:17">
      <c r="A1414" s="1" t="s">
        <v>1598</v>
      </c>
      <c r="B1414" s="1">
        <v>3303</v>
      </c>
      <c r="C1414" s="1">
        <v>3</v>
      </c>
      <c r="D1414" s="1" t="s">
        <v>1599</v>
      </c>
      <c r="E1414" s="1">
        <v>557</v>
      </c>
      <c r="F1414" s="1" t="s">
        <v>641</v>
      </c>
      <c r="G1414" s="1">
        <v>2602503.1559999902</v>
      </c>
      <c r="H1414" s="1">
        <v>1211145.9310000001</v>
      </c>
      <c r="I1414" s="1" t="s">
        <v>571</v>
      </c>
      <c r="Q1414" s="1">
        <v>4443</v>
      </c>
    </row>
    <row r="1415" spans="1:17">
      <c r="A1415" s="1" t="s">
        <v>1600</v>
      </c>
      <c r="B1415" s="1">
        <v>3305</v>
      </c>
      <c r="C1415" s="1">
        <v>2</v>
      </c>
      <c r="D1415" s="1" t="s">
        <v>1595</v>
      </c>
      <c r="E1415" s="1">
        <v>540</v>
      </c>
      <c r="F1415" s="1" t="s">
        <v>641</v>
      </c>
      <c r="G1415" s="1">
        <v>2601219.2349999901</v>
      </c>
      <c r="H1415" s="1">
        <v>1213232.60799999</v>
      </c>
      <c r="I1415" s="1" t="s">
        <v>571</v>
      </c>
      <c r="Q1415" s="1">
        <v>4495</v>
      </c>
    </row>
    <row r="1416" spans="1:17">
      <c r="A1416" s="1" t="s">
        <v>1601</v>
      </c>
      <c r="B1416" s="1">
        <v>3305</v>
      </c>
      <c r="C1416" s="1">
        <v>0</v>
      </c>
      <c r="D1416" s="1" t="s">
        <v>1601</v>
      </c>
      <c r="E1416" s="1">
        <v>541</v>
      </c>
      <c r="F1416" s="1" t="s">
        <v>641</v>
      </c>
      <c r="G1416" s="1">
        <v>2603008.5309999902</v>
      </c>
      <c r="H1416" s="1">
        <v>1212555.6129999999</v>
      </c>
      <c r="I1416" s="1" t="s">
        <v>571</v>
      </c>
      <c r="Q1416" s="1">
        <v>4455</v>
      </c>
    </row>
    <row r="1417" spans="1:17">
      <c r="A1417" s="1" t="s">
        <v>1602</v>
      </c>
      <c r="B1417" s="1">
        <v>3306</v>
      </c>
      <c r="C1417" s="1">
        <v>0</v>
      </c>
      <c r="D1417" s="1" t="s">
        <v>1603</v>
      </c>
      <c r="E1417" s="1">
        <v>538</v>
      </c>
      <c r="F1417" s="1" t="s">
        <v>641</v>
      </c>
      <c r="G1417" s="1">
        <v>2603190.4139999999</v>
      </c>
      <c r="H1417" s="1">
        <v>1214829.8089999999</v>
      </c>
      <c r="I1417" s="1" t="s">
        <v>571</v>
      </c>
      <c r="Q1417" s="1">
        <v>4424</v>
      </c>
    </row>
    <row r="1418" spans="1:17">
      <c r="A1418" s="1" t="s">
        <v>1604</v>
      </c>
      <c r="B1418" s="1">
        <v>3307</v>
      </c>
      <c r="C1418" s="1">
        <v>0</v>
      </c>
      <c r="D1418" s="1" t="s">
        <v>1552</v>
      </c>
      <c r="E1418" s="1">
        <v>2457</v>
      </c>
      <c r="F1418" s="1" t="s">
        <v>1224</v>
      </c>
      <c r="G1418" s="1">
        <v>2602306.5749999899</v>
      </c>
      <c r="H1418" s="1">
        <v>1215050.4950000001</v>
      </c>
      <c r="I1418" s="1" t="s">
        <v>571</v>
      </c>
      <c r="Q1418" s="1">
        <v>4431</v>
      </c>
    </row>
    <row r="1419" spans="1:17">
      <c r="A1419" s="1" t="s">
        <v>1605</v>
      </c>
      <c r="B1419" s="1">
        <v>3308</v>
      </c>
      <c r="C1419" s="1">
        <v>0</v>
      </c>
      <c r="D1419" s="1" t="s">
        <v>1603</v>
      </c>
      <c r="E1419" s="1">
        <v>538</v>
      </c>
      <c r="F1419" s="1" t="s">
        <v>641</v>
      </c>
      <c r="G1419" s="1">
        <v>2605778.335</v>
      </c>
      <c r="H1419" s="1">
        <v>1213949.89499999</v>
      </c>
      <c r="I1419" s="1" t="s">
        <v>571</v>
      </c>
      <c r="Q1419" s="1">
        <v>4207</v>
      </c>
    </row>
    <row r="1420" spans="1:17">
      <c r="A1420" s="1" t="s">
        <v>1606</v>
      </c>
      <c r="B1420" s="1">
        <v>3309</v>
      </c>
      <c r="C1420" s="1">
        <v>0</v>
      </c>
      <c r="D1420" s="1" t="s">
        <v>1606</v>
      </c>
      <c r="E1420" s="1">
        <v>411</v>
      </c>
      <c r="F1420" s="1" t="s">
        <v>641</v>
      </c>
      <c r="G1420" s="1">
        <v>2608449.6429999899</v>
      </c>
      <c r="H1420" s="1">
        <v>1213204.6880000001</v>
      </c>
      <c r="I1420" s="1" t="s">
        <v>571</v>
      </c>
      <c r="Q1420" s="1">
        <v>4457</v>
      </c>
    </row>
    <row r="1421" spans="1:17">
      <c r="A1421" s="1" t="s">
        <v>1607</v>
      </c>
      <c r="B1421" s="1">
        <v>3309</v>
      </c>
      <c r="C1421" s="1">
        <v>2</v>
      </c>
      <c r="D1421" s="1" t="s">
        <v>1603</v>
      </c>
      <c r="E1421" s="1">
        <v>538</v>
      </c>
      <c r="F1421" s="1" t="s">
        <v>641</v>
      </c>
      <c r="G1421" s="1">
        <v>2607770.39</v>
      </c>
      <c r="H1421" s="1">
        <v>1213579.76399999</v>
      </c>
      <c r="I1421" s="1" t="s">
        <v>571</v>
      </c>
      <c r="Q1421" s="1">
        <v>4458</v>
      </c>
    </row>
    <row r="1422" spans="1:17">
      <c r="A1422" s="1" t="s">
        <v>1603</v>
      </c>
      <c r="B1422" s="1">
        <v>3312</v>
      </c>
      <c r="C1422" s="1">
        <v>0</v>
      </c>
      <c r="D1422" s="1" t="s">
        <v>1603</v>
      </c>
      <c r="E1422" s="1">
        <v>538</v>
      </c>
      <c r="F1422" s="1" t="s">
        <v>641</v>
      </c>
      <c r="G1422" s="1">
        <v>2605942.96</v>
      </c>
      <c r="H1422" s="1">
        <v>1214791.5749999899</v>
      </c>
      <c r="I1422" s="1" t="s">
        <v>571</v>
      </c>
      <c r="Q1422" s="1">
        <v>4434</v>
      </c>
    </row>
    <row r="1423" spans="1:17">
      <c r="A1423" s="1" t="s">
        <v>1608</v>
      </c>
      <c r="B1423" s="1">
        <v>3313</v>
      </c>
      <c r="C1423" s="1">
        <v>0</v>
      </c>
      <c r="D1423" s="1" t="s">
        <v>1603</v>
      </c>
      <c r="E1423" s="1">
        <v>538</v>
      </c>
      <c r="F1423" s="1" t="s">
        <v>641</v>
      </c>
      <c r="G1423" s="1">
        <v>2605702.0379999899</v>
      </c>
      <c r="H1423" s="1">
        <v>1216088.98</v>
      </c>
      <c r="I1423" s="1" t="s">
        <v>571</v>
      </c>
      <c r="Q1423" s="1">
        <v>4432</v>
      </c>
    </row>
    <row r="1424" spans="1:17">
      <c r="A1424" s="1" t="s">
        <v>1609</v>
      </c>
      <c r="B1424" s="1">
        <v>3314</v>
      </c>
      <c r="C1424" s="1">
        <v>0</v>
      </c>
      <c r="D1424" s="1" t="s">
        <v>1603</v>
      </c>
      <c r="E1424" s="1">
        <v>538</v>
      </c>
      <c r="F1424" s="1" t="s">
        <v>641</v>
      </c>
      <c r="G1424" s="1">
        <v>2606512.9739999902</v>
      </c>
      <c r="H1424" s="1">
        <v>1217712.5060000001</v>
      </c>
      <c r="I1424" s="1" t="s">
        <v>571</v>
      </c>
      <c r="Q1424" s="1">
        <v>4438</v>
      </c>
    </row>
    <row r="1425" spans="1:17">
      <c r="A1425" s="1" t="s">
        <v>1610</v>
      </c>
      <c r="B1425" s="1">
        <v>3315</v>
      </c>
      <c r="C1425" s="1">
        <v>0</v>
      </c>
      <c r="D1425" s="1" t="s">
        <v>1610</v>
      </c>
      <c r="E1425" s="1">
        <v>533</v>
      </c>
      <c r="F1425" s="1" t="s">
        <v>641</v>
      </c>
      <c r="G1425" s="1">
        <v>2607717.21999999</v>
      </c>
      <c r="H1425" s="1">
        <v>1219783.754</v>
      </c>
      <c r="I1425" s="1" t="s">
        <v>571</v>
      </c>
      <c r="Q1425" s="1">
        <v>4426</v>
      </c>
    </row>
    <row r="1426" spans="1:17">
      <c r="A1426" s="1" t="s">
        <v>1611</v>
      </c>
      <c r="B1426" s="1">
        <v>3315</v>
      </c>
      <c r="C1426" s="1">
        <v>1</v>
      </c>
      <c r="D1426" s="1" t="s">
        <v>1610</v>
      </c>
      <c r="E1426" s="1">
        <v>533</v>
      </c>
      <c r="F1426" s="1" t="s">
        <v>641</v>
      </c>
      <c r="G1426" s="1">
        <v>2607177.23999999</v>
      </c>
      <c r="H1426" s="1">
        <v>1222043.004</v>
      </c>
      <c r="I1426" s="1" t="s">
        <v>571</v>
      </c>
      <c r="Q1426" s="1">
        <v>4436</v>
      </c>
    </row>
    <row r="1427" spans="1:17">
      <c r="A1427" s="1" t="s">
        <v>1612</v>
      </c>
      <c r="B1427" s="1">
        <v>3317</v>
      </c>
      <c r="C1427" s="1">
        <v>0</v>
      </c>
      <c r="D1427" s="1" t="s">
        <v>1603</v>
      </c>
      <c r="E1427" s="1">
        <v>538</v>
      </c>
      <c r="F1427" s="1" t="s">
        <v>641</v>
      </c>
      <c r="G1427" s="1">
        <v>2604496.804</v>
      </c>
      <c r="H1427" s="1">
        <v>1217411.82099999</v>
      </c>
      <c r="I1427" s="1" t="s">
        <v>571</v>
      </c>
      <c r="Q1427" s="1">
        <v>4435</v>
      </c>
    </row>
    <row r="1428" spans="1:17">
      <c r="A1428" s="1" t="s">
        <v>1613</v>
      </c>
      <c r="B1428" s="1">
        <v>3317</v>
      </c>
      <c r="C1428" s="1">
        <v>1</v>
      </c>
      <c r="D1428" s="1" t="s">
        <v>1603</v>
      </c>
      <c r="E1428" s="1">
        <v>538</v>
      </c>
      <c r="F1428" s="1" t="s">
        <v>641</v>
      </c>
      <c r="G1428" s="1">
        <v>2602657.7689999999</v>
      </c>
      <c r="H1428" s="1">
        <v>1216754.7279999999</v>
      </c>
      <c r="I1428" s="1" t="s">
        <v>571</v>
      </c>
      <c r="Q1428" s="1">
        <v>4436</v>
      </c>
    </row>
    <row r="1429" spans="1:17">
      <c r="A1429" s="1" t="s">
        <v>1614</v>
      </c>
      <c r="B1429" s="1">
        <v>3322</v>
      </c>
      <c r="C1429" s="1">
        <v>1</v>
      </c>
      <c r="D1429" s="1" t="s">
        <v>1614</v>
      </c>
      <c r="E1429" s="1">
        <v>543</v>
      </c>
      <c r="F1429" s="1" t="s">
        <v>641</v>
      </c>
      <c r="G1429" s="1">
        <v>2605710.9730000002</v>
      </c>
      <c r="H1429" s="1">
        <v>1208768.67599999</v>
      </c>
      <c r="I1429" s="1" t="s">
        <v>571</v>
      </c>
      <c r="Q1429" s="1">
        <v>4418</v>
      </c>
    </row>
    <row r="1430" spans="1:17">
      <c r="A1430" s="1" t="s">
        <v>1615</v>
      </c>
      <c r="B1430" s="1">
        <v>3322</v>
      </c>
      <c r="C1430" s="1">
        <v>0</v>
      </c>
      <c r="D1430" s="1" t="s">
        <v>1615</v>
      </c>
      <c r="E1430" s="1">
        <v>551</v>
      </c>
      <c r="F1430" s="1" t="s">
        <v>641</v>
      </c>
      <c r="G1430" s="1">
        <v>2604657.5229999898</v>
      </c>
      <c r="H1430" s="1">
        <v>1208282.1979999901</v>
      </c>
      <c r="I1430" s="1" t="s">
        <v>571</v>
      </c>
      <c r="Q1430" s="1">
        <v>4425</v>
      </c>
    </row>
    <row r="1431" spans="1:17">
      <c r="A1431" s="1" t="s">
        <v>1616</v>
      </c>
      <c r="B1431" s="1">
        <v>3323</v>
      </c>
      <c r="C1431" s="1">
        <v>0</v>
      </c>
      <c r="D1431" s="1" t="s">
        <v>1617</v>
      </c>
      <c r="E1431" s="1">
        <v>403</v>
      </c>
      <c r="F1431" s="1" t="s">
        <v>641</v>
      </c>
      <c r="G1431" s="1">
        <v>2607230.41899999</v>
      </c>
      <c r="H1431" s="1">
        <v>1207386.92</v>
      </c>
      <c r="I1431" s="1" t="s">
        <v>571</v>
      </c>
      <c r="Q1431" s="1">
        <v>4437</v>
      </c>
    </row>
    <row r="1432" spans="1:17">
      <c r="A1432" s="1" t="s">
        <v>1618</v>
      </c>
      <c r="B1432" s="1">
        <v>3324</v>
      </c>
      <c r="C1432" s="1">
        <v>0</v>
      </c>
      <c r="D1432" s="1" t="s">
        <v>1618</v>
      </c>
      <c r="E1432" s="1">
        <v>409</v>
      </c>
      <c r="F1432" s="1" t="s">
        <v>641</v>
      </c>
      <c r="G1432" s="1">
        <v>2607706.37</v>
      </c>
      <c r="H1432" s="1">
        <v>1210086.6329999999</v>
      </c>
      <c r="I1432" s="1" t="s">
        <v>571</v>
      </c>
      <c r="Q1432" s="1">
        <v>8214</v>
      </c>
    </row>
    <row r="1433" spans="1:17">
      <c r="A1433" s="1" t="s">
        <v>1619</v>
      </c>
      <c r="B1433" s="1">
        <v>3324</v>
      </c>
      <c r="C1433" s="1">
        <v>2</v>
      </c>
      <c r="D1433" s="1" t="s">
        <v>1618</v>
      </c>
      <c r="E1433" s="1">
        <v>409</v>
      </c>
      <c r="F1433" s="1" t="s">
        <v>641</v>
      </c>
      <c r="G1433" s="1">
        <v>2609784.8679999998</v>
      </c>
      <c r="H1433" s="1">
        <v>1210874.675</v>
      </c>
      <c r="I1433" s="1" t="s">
        <v>571</v>
      </c>
      <c r="Q1433" s="1">
        <v>8214</v>
      </c>
    </row>
    <row r="1434" spans="1:17">
      <c r="A1434" s="1" t="s">
        <v>1620</v>
      </c>
      <c r="B1434" s="1">
        <v>3325</v>
      </c>
      <c r="C1434" s="1">
        <v>0</v>
      </c>
      <c r="D1434" s="1" t="s">
        <v>1621</v>
      </c>
      <c r="E1434" s="1">
        <v>414</v>
      </c>
      <c r="F1434" s="1" t="s">
        <v>641</v>
      </c>
      <c r="G1434" s="1">
        <v>2608783.554</v>
      </c>
      <c r="H1434" s="1">
        <v>1208668.9329999899</v>
      </c>
      <c r="I1434" s="1" t="s">
        <v>571</v>
      </c>
      <c r="Q1434" s="1">
        <v>8224</v>
      </c>
    </row>
    <row r="1435" spans="1:17">
      <c r="A1435" s="1" t="s">
        <v>1621</v>
      </c>
      <c r="B1435" s="1">
        <v>3326</v>
      </c>
      <c r="C1435" s="1">
        <v>0</v>
      </c>
      <c r="D1435" s="1" t="s">
        <v>1621</v>
      </c>
      <c r="E1435" s="1">
        <v>414</v>
      </c>
      <c r="F1435" s="1" t="s">
        <v>641</v>
      </c>
      <c r="G1435" s="1">
        <v>2609876.9750000001</v>
      </c>
      <c r="H1435" s="1">
        <v>1206445.1189999899</v>
      </c>
      <c r="I1435" s="1" t="s">
        <v>571</v>
      </c>
      <c r="Q1435" s="1">
        <v>8213</v>
      </c>
    </row>
    <row r="1436" spans="1:17">
      <c r="A1436" s="1" t="s">
        <v>1622</v>
      </c>
      <c r="B1436" s="1">
        <v>3360</v>
      </c>
      <c r="C1436" s="1">
        <v>0</v>
      </c>
      <c r="D1436" s="1" t="s">
        <v>1622</v>
      </c>
      <c r="E1436" s="1">
        <v>979</v>
      </c>
      <c r="F1436" s="1" t="s">
        <v>641</v>
      </c>
      <c r="G1436" s="1">
        <v>2620895.2999999998</v>
      </c>
      <c r="H1436" s="1">
        <v>1227101.81399999</v>
      </c>
      <c r="I1436" s="1" t="s">
        <v>571</v>
      </c>
      <c r="Q1436" s="1">
        <v>8236</v>
      </c>
    </row>
    <row r="1437" spans="1:17">
      <c r="A1437" s="1" t="s">
        <v>1623</v>
      </c>
      <c r="B1437" s="1">
        <v>3362</v>
      </c>
      <c r="C1437" s="1">
        <v>0</v>
      </c>
      <c r="D1437" s="1" t="s">
        <v>1623</v>
      </c>
      <c r="E1437" s="1">
        <v>982</v>
      </c>
      <c r="F1437" s="1" t="s">
        <v>641</v>
      </c>
      <c r="G1437" s="1">
        <v>2619164.19</v>
      </c>
      <c r="H1437" s="1">
        <v>1225964.4709999999</v>
      </c>
      <c r="I1437" s="1" t="s">
        <v>571</v>
      </c>
      <c r="Q1437" s="1">
        <v>8239</v>
      </c>
    </row>
    <row r="1438" spans="1:17">
      <c r="A1438" s="1" t="s">
        <v>1624</v>
      </c>
      <c r="B1438" s="1">
        <v>3363</v>
      </c>
      <c r="C1438" s="1">
        <v>0</v>
      </c>
      <c r="D1438" s="1" t="s">
        <v>1622</v>
      </c>
      <c r="E1438" s="1">
        <v>979</v>
      </c>
      <c r="F1438" s="1" t="s">
        <v>641</v>
      </c>
      <c r="G1438" s="1">
        <v>2619381.5819999902</v>
      </c>
      <c r="H1438" s="1">
        <v>1225418.0149999999</v>
      </c>
      <c r="I1438" s="1" t="s">
        <v>571</v>
      </c>
      <c r="Q1438" s="1">
        <v>8235</v>
      </c>
    </row>
    <row r="1439" spans="1:17">
      <c r="A1439" s="1" t="s">
        <v>1625</v>
      </c>
      <c r="B1439" s="1">
        <v>3365</v>
      </c>
      <c r="C1439" s="1">
        <v>0</v>
      </c>
      <c r="D1439" s="1" t="s">
        <v>1626</v>
      </c>
      <c r="E1439" s="1">
        <v>988</v>
      </c>
      <c r="F1439" s="1" t="s">
        <v>641</v>
      </c>
      <c r="G1439" s="1">
        <v>2617307.6549999998</v>
      </c>
      <c r="H1439" s="1">
        <v>1221666.8130000001</v>
      </c>
      <c r="I1439" s="1" t="s">
        <v>571</v>
      </c>
      <c r="Q1439" s="1">
        <v>8234</v>
      </c>
    </row>
    <row r="1440" spans="1:17">
      <c r="A1440" s="1" t="s">
        <v>1626</v>
      </c>
      <c r="B1440" s="1">
        <v>3365</v>
      </c>
      <c r="C1440" s="1">
        <v>2</v>
      </c>
      <c r="D1440" s="1" t="s">
        <v>1626</v>
      </c>
      <c r="E1440" s="1">
        <v>988</v>
      </c>
      <c r="F1440" s="1" t="s">
        <v>641</v>
      </c>
      <c r="G1440" s="1">
        <v>2617132.6970000002</v>
      </c>
      <c r="H1440" s="1">
        <v>1222687.9109999901</v>
      </c>
      <c r="I1440" s="1" t="s">
        <v>571</v>
      </c>
      <c r="Q1440" s="1">
        <v>8236</v>
      </c>
    </row>
    <row r="1441" spans="1:17">
      <c r="A1441" s="1" t="s">
        <v>1627</v>
      </c>
      <c r="B1441" s="1">
        <v>3366</v>
      </c>
      <c r="C1441" s="1">
        <v>0</v>
      </c>
      <c r="D1441" s="1" t="s">
        <v>1627</v>
      </c>
      <c r="E1441" s="1">
        <v>973</v>
      </c>
      <c r="F1441" s="1" t="s">
        <v>641</v>
      </c>
      <c r="G1441" s="1">
        <v>2621201.0909999898</v>
      </c>
      <c r="H1441" s="1">
        <v>1224744.1640000001</v>
      </c>
      <c r="I1441" s="1" t="s">
        <v>571</v>
      </c>
      <c r="Q1441" s="1">
        <v>8240</v>
      </c>
    </row>
    <row r="1442" spans="1:17">
      <c r="A1442" s="1" t="s">
        <v>1628</v>
      </c>
      <c r="B1442" s="1">
        <v>3366</v>
      </c>
      <c r="C1442" s="1">
        <v>2</v>
      </c>
      <c r="D1442" s="1" t="s">
        <v>1627</v>
      </c>
      <c r="E1442" s="1">
        <v>973</v>
      </c>
      <c r="F1442" s="1" t="s">
        <v>641</v>
      </c>
      <c r="G1442" s="1">
        <v>2620243.534</v>
      </c>
      <c r="H1442" s="1">
        <v>1223947.26</v>
      </c>
      <c r="I1442" s="1" t="s">
        <v>571</v>
      </c>
      <c r="Q1442" s="1">
        <v>8241</v>
      </c>
    </row>
    <row r="1443" spans="1:17">
      <c r="A1443" s="1" t="s">
        <v>1629</v>
      </c>
      <c r="B1443" s="1">
        <v>3367</v>
      </c>
      <c r="C1443" s="1">
        <v>2</v>
      </c>
      <c r="D1443" s="1" t="s">
        <v>1629</v>
      </c>
      <c r="E1443" s="1">
        <v>985</v>
      </c>
      <c r="F1443" s="1" t="s">
        <v>641</v>
      </c>
      <c r="G1443" s="1">
        <v>2622556.64</v>
      </c>
      <c r="H1443" s="1">
        <v>1222151.298</v>
      </c>
      <c r="I1443" s="1" t="s">
        <v>571</v>
      </c>
      <c r="Q1443" s="1">
        <v>8242</v>
      </c>
    </row>
    <row r="1444" spans="1:17">
      <c r="A1444" s="1" t="s">
        <v>1630</v>
      </c>
      <c r="B1444" s="1">
        <v>3367</v>
      </c>
      <c r="C1444" s="1">
        <v>0</v>
      </c>
      <c r="D1444" s="1" t="s">
        <v>1630</v>
      </c>
      <c r="E1444" s="1">
        <v>989</v>
      </c>
      <c r="F1444" s="1" t="s">
        <v>641</v>
      </c>
      <c r="G1444" s="1">
        <v>2622066.5040000002</v>
      </c>
      <c r="H1444" s="1">
        <v>1224929.4750000001</v>
      </c>
      <c r="I1444" s="1" t="s">
        <v>571</v>
      </c>
      <c r="Q1444" s="1">
        <v>8242</v>
      </c>
    </row>
    <row r="1445" spans="1:17">
      <c r="A1445" s="1" t="s">
        <v>1631</v>
      </c>
      <c r="B1445" s="1">
        <v>3368</v>
      </c>
      <c r="C1445" s="1">
        <v>0</v>
      </c>
      <c r="D1445" s="1" t="s">
        <v>1631</v>
      </c>
      <c r="E1445" s="1">
        <v>324</v>
      </c>
      <c r="F1445" s="1" t="s">
        <v>641</v>
      </c>
      <c r="G1445" s="1">
        <v>2624183.7829999998</v>
      </c>
      <c r="H1445" s="1">
        <v>1226005.97899999</v>
      </c>
      <c r="I1445" s="1" t="s">
        <v>571</v>
      </c>
      <c r="Q1445" s="1">
        <v>8243</v>
      </c>
    </row>
    <row r="1446" spans="1:17">
      <c r="A1446" s="1" t="s">
        <v>1632</v>
      </c>
      <c r="B1446" s="1">
        <v>3372</v>
      </c>
      <c r="C1446" s="1">
        <v>0</v>
      </c>
      <c r="D1446" s="1" t="s">
        <v>1633</v>
      </c>
      <c r="E1446" s="1">
        <v>977</v>
      </c>
      <c r="F1446" s="1" t="s">
        <v>641</v>
      </c>
      <c r="G1446" s="1">
        <v>2619199.0759999999</v>
      </c>
      <c r="H1446" s="1">
        <v>1227582.01</v>
      </c>
      <c r="I1446" s="1" t="s">
        <v>571</v>
      </c>
      <c r="Q1446" s="1">
        <v>8233</v>
      </c>
    </row>
    <row r="1447" spans="1:17">
      <c r="A1447" s="1" t="s">
        <v>1634</v>
      </c>
      <c r="B1447" s="1">
        <v>3373</v>
      </c>
      <c r="C1447" s="1">
        <v>0</v>
      </c>
      <c r="D1447" s="1" t="s">
        <v>1633</v>
      </c>
      <c r="E1447" s="1">
        <v>977</v>
      </c>
      <c r="F1447" s="1" t="s">
        <v>641</v>
      </c>
      <c r="G1447" s="1">
        <v>2618547.8029999901</v>
      </c>
      <c r="H1447" s="1">
        <v>1228439.0489999901</v>
      </c>
      <c r="I1447" s="1" t="s">
        <v>571</v>
      </c>
      <c r="Q1447" s="1">
        <v>8222</v>
      </c>
    </row>
    <row r="1448" spans="1:17">
      <c r="A1448" s="1" t="s">
        <v>1633</v>
      </c>
      <c r="B1448" s="1">
        <v>3373</v>
      </c>
      <c r="C1448" s="1">
        <v>2</v>
      </c>
      <c r="D1448" s="1" t="s">
        <v>1633</v>
      </c>
      <c r="E1448" s="1">
        <v>977</v>
      </c>
      <c r="F1448" s="1" t="s">
        <v>641</v>
      </c>
      <c r="G1448" s="1">
        <v>2619643.3390000002</v>
      </c>
      <c r="H1448" s="1">
        <v>1229217.4010000001</v>
      </c>
      <c r="I1448" s="1" t="s">
        <v>571</v>
      </c>
      <c r="Q1448" s="1">
        <v>8223</v>
      </c>
    </row>
    <row r="1449" spans="1:17">
      <c r="A1449" s="1" t="s">
        <v>1635</v>
      </c>
      <c r="B1449" s="1">
        <v>3374</v>
      </c>
      <c r="C1449" s="1">
        <v>0</v>
      </c>
      <c r="D1449" s="1" t="s">
        <v>1635</v>
      </c>
      <c r="E1449" s="1">
        <v>993</v>
      </c>
      <c r="F1449" s="1" t="s">
        <v>641</v>
      </c>
      <c r="G1449" s="1">
        <v>2616439.2579999999</v>
      </c>
      <c r="H1449" s="1">
        <v>1229599.84499999</v>
      </c>
      <c r="I1449" s="1" t="s">
        <v>571</v>
      </c>
      <c r="Q1449" s="1">
        <v>8454</v>
      </c>
    </row>
    <row r="1450" spans="1:17">
      <c r="A1450" s="1" t="s">
        <v>1636</v>
      </c>
      <c r="B1450" s="1">
        <v>3375</v>
      </c>
      <c r="C1450" s="1">
        <v>0</v>
      </c>
      <c r="D1450" s="1" t="s">
        <v>1636</v>
      </c>
      <c r="E1450" s="1">
        <v>980</v>
      </c>
      <c r="F1450" s="1" t="s">
        <v>641</v>
      </c>
      <c r="G1450" s="1">
        <v>2617809.8159999899</v>
      </c>
      <c r="H1450" s="1">
        <v>1227856.12099999</v>
      </c>
      <c r="I1450" s="1" t="s">
        <v>571</v>
      </c>
      <c r="Q1450" s="1">
        <v>8232</v>
      </c>
    </row>
    <row r="1451" spans="1:17">
      <c r="A1451" s="1" t="s">
        <v>1637</v>
      </c>
      <c r="B1451" s="1">
        <v>3376</v>
      </c>
      <c r="C1451" s="1">
        <v>2</v>
      </c>
      <c r="D1451" s="1" t="s">
        <v>1637</v>
      </c>
      <c r="E1451" s="1">
        <v>972</v>
      </c>
      <c r="F1451" s="1" t="s">
        <v>641</v>
      </c>
      <c r="G1451" s="1">
        <v>2620245.6949999998</v>
      </c>
      <c r="H1451" s="1">
        <v>1230572.848</v>
      </c>
      <c r="I1451" s="1" t="s">
        <v>571</v>
      </c>
      <c r="Q1451" s="1">
        <v>8212</v>
      </c>
    </row>
    <row r="1452" spans="1:17">
      <c r="A1452" s="1" t="s">
        <v>1638</v>
      </c>
      <c r="B1452" s="1">
        <v>3376</v>
      </c>
      <c r="C1452" s="1">
        <v>0</v>
      </c>
      <c r="D1452" s="1" t="s">
        <v>1638</v>
      </c>
      <c r="E1452" s="1">
        <v>976</v>
      </c>
      <c r="F1452" s="1" t="s">
        <v>641</v>
      </c>
      <c r="G1452" s="1">
        <v>2621147.8189999899</v>
      </c>
      <c r="H1452" s="1">
        <v>1229408.335</v>
      </c>
      <c r="I1452" s="1" t="s">
        <v>571</v>
      </c>
      <c r="Q1452" s="1">
        <v>8455</v>
      </c>
    </row>
    <row r="1453" spans="1:17">
      <c r="A1453" s="1" t="s">
        <v>1639</v>
      </c>
      <c r="B1453" s="1">
        <v>3377</v>
      </c>
      <c r="C1453" s="1">
        <v>0</v>
      </c>
      <c r="D1453" s="1" t="s">
        <v>1640</v>
      </c>
      <c r="E1453" s="1">
        <v>991</v>
      </c>
      <c r="F1453" s="1" t="s">
        <v>641</v>
      </c>
      <c r="G1453" s="1">
        <v>2618499.2209999999</v>
      </c>
      <c r="H1453" s="1">
        <v>1230909.693</v>
      </c>
      <c r="I1453" s="1" t="s">
        <v>571</v>
      </c>
      <c r="Q1453" s="1">
        <v>8200</v>
      </c>
    </row>
    <row r="1454" spans="1:17">
      <c r="A1454" s="1" t="s">
        <v>1641</v>
      </c>
      <c r="B1454" s="1">
        <v>3380</v>
      </c>
      <c r="C1454" s="1">
        <v>2</v>
      </c>
      <c r="D1454" s="1" t="s">
        <v>1642</v>
      </c>
      <c r="E1454" s="1">
        <v>990</v>
      </c>
      <c r="F1454" s="1" t="s">
        <v>641</v>
      </c>
      <c r="G1454" s="1">
        <v>2619168.929</v>
      </c>
      <c r="H1454" s="1">
        <v>1231858.1310000001</v>
      </c>
      <c r="I1454" s="1" t="s">
        <v>571</v>
      </c>
      <c r="Q1454" s="1">
        <v>8203</v>
      </c>
    </row>
    <row r="1455" spans="1:17">
      <c r="A1455" s="1" t="s">
        <v>1643</v>
      </c>
      <c r="B1455" s="1">
        <v>3380</v>
      </c>
      <c r="C1455" s="1">
        <v>0</v>
      </c>
      <c r="D1455" s="1" t="s">
        <v>1643</v>
      </c>
      <c r="E1455" s="1">
        <v>992</v>
      </c>
      <c r="F1455" s="1" t="s">
        <v>641</v>
      </c>
      <c r="G1455" s="1">
        <v>2616461.89099999</v>
      </c>
      <c r="H1455" s="1">
        <v>1231688.8469999901</v>
      </c>
      <c r="I1455" s="1" t="s">
        <v>571</v>
      </c>
      <c r="Q1455" s="1">
        <v>8207</v>
      </c>
    </row>
    <row r="1456" spans="1:17">
      <c r="A1456" s="1" t="s">
        <v>1644</v>
      </c>
      <c r="B1456" s="1">
        <v>3400</v>
      </c>
      <c r="C1456" s="1">
        <v>0</v>
      </c>
      <c r="D1456" s="1" t="s">
        <v>1644</v>
      </c>
      <c r="E1456" s="1">
        <v>404</v>
      </c>
      <c r="F1456" s="1" t="s">
        <v>641</v>
      </c>
      <c r="G1456" s="1">
        <v>2614133.9719999898</v>
      </c>
      <c r="H1456" s="1">
        <v>1211738.8389999999</v>
      </c>
      <c r="I1456" s="1" t="s">
        <v>571</v>
      </c>
      <c r="Q1456" s="1">
        <v>8208</v>
      </c>
    </row>
    <row r="1457" spans="1:17">
      <c r="A1457" s="1" t="s">
        <v>1645</v>
      </c>
      <c r="B1457" s="1">
        <v>3412</v>
      </c>
      <c r="C1457" s="1">
        <v>0</v>
      </c>
      <c r="D1457" s="1" t="s">
        <v>1645</v>
      </c>
      <c r="E1457" s="1">
        <v>407</v>
      </c>
      <c r="F1457" s="1" t="s">
        <v>641</v>
      </c>
      <c r="G1457" s="1">
        <v>2616810.7009999999</v>
      </c>
      <c r="H1457" s="1">
        <v>1212665.91899999</v>
      </c>
      <c r="I1457" s="1" t="s">
        <v>571</v>
      </c>
      <c r="Q1457" s="1">
        <v>8231</v>
      </c>
    </row>
    <row r="1458" spans="1:17">
      <c r="A1458" s="1" t="s">
        <v>1646</v>
      </c>
      <c r="B1458" s="1">
        <v>3413</v>
      </c>
      <c r="C1458" s="1">
        <v>0</v>
      </c>
      <c r="D1458" s="1" t="s">
        <v>1645</v>
      </c>
      <c r="E1458" s="1">
        <v>407</v>
      </c>
      <c r="F1458" s="1" t="s">
        <v>641</v>
      </c>
      <c r="G1458" s="1">
        <v>2617997.4109999901</v>
      </c>
      <c r="H1458" s="1">
        <v>1214000.1739999901</v>
      </c>
      <c r="I1458" s="1" t="s">
        <v>571</v>
      </c>
      <c r="Q1458" s="1">
        <v>8228</v>
      </c>
    </row>
    <row r="1459" spans="1:17">
      <c r="A1459" s="1" t="s">
        <v>1647</v>
      </c>
      <c r="B1459" s="1">
        <v>3414</v>
      </c>
      <c r="C1459" s="1">
        <v>0</v>
      </c>
      <c r="D1459" s="1" t="s">
        <v>1647</v>
      </c>
      <c r="E1459" s="1">
        <v>418</v>
      </c>
      <c r="F1459" s="1" t="s">
        <v>641</v>
      </c>
      <c r="G1459" s="1">
        <v>2613820.49599999</v>
      </c>
      <c r="H1459" s="1">
        <v>1209843.14099999</v>
      </c>
      <c r="I1459" s="1" t="s">
        <v>571</v>
      </c>
      <c r="Q1459" s="1">
        <v>8226</v>
      </c>
    </row>
    <row r="1460" spans="1:17">
      <c r="A1460" s="1" t="s">
        <v>1648</v>
      </c>
      <c r="B1460" s="1">
        <v>3415</v>
      </c>
      <c r="C1460" s="1">
        <v>1</v>
      </c>
      <c r="D1460" s="1" t="s">
        <v>1649</v>
      </c>
      <c r="E1460" s="1">
        <v>406</v>
      </c>
      <c r="F1460" s="1" t="s">
        <v>641</v>
      </c>
      <c r="G1460" s="1">
        <v>2615805.91899999</v>
      </c>
      <c r="H1460" s="1">
        <v>1207286.13899999</v>
      </c>
      <c r="I1460" s="1" t="s">
        <v>571</v>
      </c>
      <c r="Q1460" s="1">
        <v>8225</v>
      </c>
    </row>
    <row r="1461" spans="1:17">
      <c r="A1461" s="1" t="s">
        <v>1650</v>
      </c>
      <c r="B1461" s="1">
        <v>3415</v>
      </c>
      <c r="C1461" s="1">
        <v>2</v>
      </c>
      <c r="D1461" s="1" t="s">
        <v>1649</v>
      </c>
      <c r="E1461" s="1">
        <v>406</v>
      </c>
      <c r="F1461" s="1" t="s">
        <v>641</v>
      </c>
      <c r="G1461" s="1">
        <v>2616556.3309999998</v>
      </c>
      <c r="H1461" s="1">
        <v>1204954.7809999899</v>
      </c>
      <c r="I1461" s="1" t="s">
        <v>571</v>
      </c>
      <c r="Q1461" s="1">
        <v>8263</v>
      </c>
    </row>
    <row r="1462" spans="1:17">
      <c r="A1462" s="1" t="s">
        <v>1651</v>
      </c>
      <c r="B1462" s="1">
        <v>3415</v>
      </c>
      <c r="C1462" s="1">
        <v>3</v>
      </c>
      <c r="D1462" s="1" t="s">
        <v>1652</v>
      </c>
      <c r="E1462" s="1">
        <v>956</v>
      </c>
      <c r="F1462" s="1" t="s">
        <v>641</v>
      </c>
      <c r="G1462" s="1">
        <v>2616883.1379999998</v>
      </c>
      <c r="H1462" s="1">
        <v>1207486.55</v>
      </c>
      <c r="I1462" s="1" t="s">
        <v>571</v>
      </c>
      <c r="Q1462" s="1">
        <v>8261</v>
      </c>
    </row>
    <row r="1463" spans="1:17">
      <c r="A1463" s="1" t="s">
        <v>1653</v>
      </c>
      <c r="B1463" s="1">
        <v>3416</v>
      </c>
      <c r="C1463" s="1">
        <v>0</v>
      </c>
      <c r="D1463" s="1" t="s">
        <v>1653</v>
      </c>
      <c r="E1463" s="1">
        <v>951</v>
      </c>
      <c r="F1463" s="1" t="s">
        <v>641</v>
      </c>
      <c r="G1463" s="1">
        <v>2622494.807</v>
      </c>
      <c r="H1463" s="1">
        <v>1212651.92199999</v>
      </c>
      <c r="I1463" s="1" t="s">
        <v>571</v>
      </c>
      <c r="Q1463" s="1">
        <v>8262</v>
      </c>
    </row>
    <row r="1464" spans="1:17">
      <c r="A1464" s="1" t="s">
        <v>1652</v>
      </c>
      <c r="B1464" s="1">
        <v>3417</v>
      </c>
      <c r="C1464" s="1">
        <v>0</v>
      </c>
      <c r="D1464" s="1" t="s">
        <v>1652</v>
      </c>
      <c r="E1464" s="1">
        <v>956</v>
      </c>
      <c r="F1464" s="1" t="s">
        <v>641</v>
      </c>
      <c r="G1464" s="1">
        <v>2617934.3669999898</v>
      </c>
      <c r="H1464" s="1">
        <v>1208219.2849999999</v>
      </c>
      <c r="I1464" s="1" t="s">
        <v>571</v>
      </c>
      <c r="Q1464" s="1">
        <v>8260</v>
      </c>
    </row>
    <row r="1465" spans="1:17">
      <c r="A1465" s="1" t="s">
        <v>1654</v>
      </c>
      <c r="B1465" s="1">
        <v>3418</v>
      </c>
      <c r="C1465" s="1">
        <v>0</v>
      </c>
      <c r="D1465" s="1" t="s">
        <v>1652</v>
      </c>
      <c r="E1465" s="1">
        <v>956</v>
      </c>
      <c r="F1465" s="1" t="s">
        <v>641</v>
      </c>
      <c r="G1465" s="1">
        <v>2619239.2059999998</v>
      </c>
      <c r="H1465" s="1">
        <v>1209241.024</v>
      </c>
      <c r="I1465" s="1" t="s">
        <v>571</v>
      </c>
      <c r="Q1465" s="1">
        <v>8215</v>
      </c>
    </row>
    <row r="1466" spans="1:17">
      <c r="A1466" s="1" t="s">
        <v>1655</v>
      </c>
      <c r="B1466" s="1">
        <v>3419</v>
      </c>
      <c r="C1466" s="1">
        <v>0</v>
      </c>
      <c r="D1466" s="1" t="s">
        <v>1649</v>
      </c>
      <c r="E1466" s="1">
        <v>406</v>
      </c>
      <c r="F1466" s="1" t="s">
        <v>641</v>
      </c>
      <c r="G1466" s="1">
        <v>2613504.6829999899</v>
      </c>
      <c r="H1466" s="1">
        <v>1204695.0729999901</v>
      </c>
      <c r="I1466" s="1" t="s">
        <v>571</v>
      </c>
      <c r="Q1466" s="1">
        <v>8216</v>
      </c>
    </row>
    <row r="1467" spans="1:17">
      <c r="A1467" s="1" t="s">
        <v>1656</v>
      </c>
      <c r="B1467" s="1">
        <v>3421</v>
      </c>
      <c r="C1467" s="1">
        <v>0</v>
      </c>
      <c r="D1467" s="1" t="s">
        <v>1656</v>
      </c>
      <c r="E1467" s="1">
        <v>415</v>
      </c>
      <c r="F1467" s="1" t="s">
        <v>641</v>
      </c>
      <c r="G1467" s="1">
        <v>2610805.6159999999</v>
      </c>
      <c r="H1467" s="1">
        <v>1212484.7349999901</v>
      </c>
      <c r="I1467" s="1" t="s">
        <v>571</v>
      </c>
      <c r="Q1467" s="1">
        <v>8219</v>
      </c>
    </row>
    <row r="1468" spans="1:17">
      <c r="A1468" s="1" t="s">
        <v>1656</v>
      </c>
      <c r="B1468" s="1">
        <v>3421</v>
      </c>
      <c r="C1468" s="1">
        <v>0</v>
      </c>
      <c r="D1468" s="1" t="s">
        <v>1647</v>
      </c>
      <c r="E1468" s="1">
        <v>418</v>
      </c>
      <c r="F1468" s="1" t="s">
        <v>641</v>
      </c>
      <c r="G1468" s="1">
        <v>2611752.75</v>
      </c>
      <c r="H1468" s="1">
        <v>1210857.8130000001</v>
      </c>
      <c r="I1468" s="1" t="s">
        <v>571</v>
      </c>
      <c r="Q1468" s="1">
        <v>8217</v>
      </c>
    </row>
    <row r="1469" spans="1:17">
      <c r="A1469" s="1" t="s">
        <v>1657</v>
      </c>
      <c r="B1469" s="1">
        <v>3421</v>
      </c>
      <c r="C1469" s="1">
        <v>2</v>
      </c>
      <c r="D1469" s="1" t="s">
        <v>1658</v>
      </c>
      <c r="E1469" s="1">
        <v>422</v>
      </c>
      <c r="F1469" s="1" t="s">
        <v>641</v>
      </c>
      <c r="G1469" s="1">
        <v>2610506.0199999898</v>
      </c>
      <c r="H1469" s="1">
        <v>1211744.993</v>
      </c>
      <c r="I1469" s="1" t="s">
        <v>571</v>
      </c>
      <c r="Q1469" s="1">
        <v>8217</v>
      </c>
    </row>
    <row r="1470" spans="1:17">
      <c r="A1470" s="1" t="s">
        <v>1659</v>
      </c>
      <c r="B1470" s="1">
        <v>3422</v>
      </c>
      <c r="C1470" s="1">
        <v>0</v>
      </c>
      <c r="D1470" s="1" t="s">
        <v>1660</v>
      </c>
      <c r="E1470" s="1">
        <v>412</v>
      </c>
      <c r="F1470" s="1" t="s">
        <v>641</v>
      </c>
      <c r="G1470" s="1">
        <v>2611143.1129999999</v>
      </c>
      <c r="H1470" s="1">
        <v>1214762.5560000001</v>
      </c>
      <c r="I1470" s="1" t="s">
        <v>571</v>
      </c>
      <c r="Q1470" s="1">
        <v>8218</v>
      </c>
    </row>
    <row r="1471" spans="1:17">
      <c r="A1471" s="1" t="s">
        <v>1661</v>
      </c>
      <c r="B1471" s="1">
        <v>3422</v>
      </c>
      <c r="C1471" s="1">
        <v>1</v>
      </c>
      <c r="D1471" s="1" t="s">
        <v>1662</v>
      </c>
      <c r="E1471" s="1">
        <v>420</v>
      </c>
      <c r="F1471" s="1" t="s">
        <v>641</v>
      </c>
      <c r="G1471" s="1">
        <v>2609960.835</v>
      </c>
      <c r="H1471" s="1">
        <v>1215153.5529999901</v>
      </c>
      <c r="I1471" s="1" t="s">
        <v>571</v>
      </c>
      <c r="Q1471" s="1">
        <v>9100</v>
      </c>
    </row>
    <row r="1472" spans="1:17">
      <c r="A1472" s="1" t="s">
        <v>1663</v>
      </c>
      <c r="B1472" s="1">
        <v>3422</v>
      </c>
      <c r="C1472" s="1">
        <v>2</v>
      </c>
      <c r="D1472" s="1" t="s">
        <v>1662</v>
      </c>
      <c r="E1472" s="1">
        <v>420</v>
      </c>
      <c r="F1472" s="1" t="s">
        <v>641</v>
      </c>
      <c r="G1472" s="1">
        <v>2610797.8590000002</v>
      </c>
      <c r="H1472" s="1">
        <v>1214680.5659999901</v>
      </c>
      <c r="I1472" s="1" t="s">
        <v>571</v>
      </c>
      <c r="Q1472" s="1">
        <v>9112</v>
      </c>
    </row>
    <row r="1473" spans="1:17">
      <c r="A1473" s="1" t="s">
        <v>1664</v>
      </c>
      <c r="B1473" s="1">
        <v>3423</v>
      </c>
      <c r="C1473" s="1">
        <v>0</v>
      </c>
      <c r="D1473" s="1" t="s">
        <v>1664</v>
      </c>
      <c r="E1473" s="1">
        <v>405</v>
      </c>
      <c r="F1473" s="1" t="s">
        <v>641</v>
      </c>
      <c r="G1473" s="1">
        <v>2611694.2779999999</v>
      </c>
      <c r="H1473" s="1">
        <v>1216074.60099999</v>
      </c>
      <c r="I1473" s="1" t="s">
        <v>571</v>
      </c>
      <c r="Q1473" s="1">
        <v>9064</v>
      </c>
    </row>
    <row r="1474" spans="1:17">
      <c r="A1474" s="1" t="s">
        <v>1665</v>
      </c>
      <c r="B1474" s="1">
        <v>3424</v>
      </c>
      <c r="C1474" s="1">
        <v>0</v>
      </c>
      <c r="D1474" s="1" t="s">
        <v>1664</v>
      </c>
      <c r="E1474" s="1">
        <v>405</v>
      </c>
      <c r="F1474" s="1" t="s">
        <v>641</v>
      </c>
      <c r="G1474" s="1">
        <v>2613182.7429999998</v>
      </c>
      <c r="H1474" s="1">
        <v>1218392.929</v>
      </c>
      <c r="I1474" s="1" t="s">
        <v>571</v>
      </c>
      <c r="Q1474" s="1">
        <v>9105</v>
      </c>
    </row>
    <row r="1475" spans="1:17">
      <c r="A1475" s="1" t="s">
        <v>1666</v>
      </c>
      <c r="B1475" s="1">
        <v>3424</v>
      </c>
      <c r="C1475" s="1">
        <v>2</v>
      </c>
      <c r="D1475" s="1" t="s">
        <v>1664</v>
      </c>
      <c r="E1475" s="1">
        <v>405</v>
      </c>
      <c r="F1475" s="1" t="s">
        <v>641</v>
      </c>
      <c r="G1475" s="1">
        <v>2612859.048</v>
      </c>
      <c r="H1475" s="1">
        <v>1217631.0529999901</v>
      </c>
      <c r="I1475" s="1" t="s">
        <v>571</v>
      </c>
      <c r="Q1475" s="1">
        <v>9103</v>
      </c>
    </row>
    <row r="1476" spans="1:17">
      <c r="A1476" s="1" t="s">
        <v>1667</v>
      </c>
      <c r="B1476" s="1">
        <v>3425</v>
      </c>
      <c r="C1476" s="1">
        <v>0</v>
      </c>
      <c r="D1476" s="1" t="s">
        <v>1667</v>
      </c>
      <c r="E1476" s="1">
        <v>413</v>
      </c>
      <c r="F1476" s="1" t="s">
        <v>641</v>
      </c>
      <c r="G1476" s="1">
        <v>2611904.7960000001</v>
      </c>
      <c r="H1476" s="1">
        <v>1220260.666</v>
      </c>
      <c r="I1476" s="1" t="s">
        <v>571</v>
      </c>
      <c r="Q1476" s="1">
        <v>9063</v>
      </c>
    </row>
    <row r="1477" spans="1:17">
      <c r="A1477" s="1" t="s">
        <v>1668</v>
      </c>
      <c r="B1477" s="1">
        <v>3425</v>
      </c>
      <c r="C1477" s="1">
        <v>2</v>
      </c>
      <c r="D1477" s="1" t="s">
        <v>1668</v>
      </c>
      <c r="E1477" s="1">
        <v>423</v>
      </c>
      <c r="F1477" s="1" t="s">
        <v>641</v>
      </c>
      <c r="G1477" s="1">
        <v>2613082.8409999898</v>
      </c>
      <c r="H1477" s="1">
        <v>1221758.78</v>
      </c>
      <c r="I1477" s="1" t="s">
        <v>571</v>
      </c>
      <c r="Q1477" s="1">
        <v>9107</v>
      </c>
    </row>
    <row r="1478" spans="1:17">
      <c r="A1478" s="1" t="s">
        <v>1669</v>
      </c>
      <c r="B1478" s="1">
        <v>3426</v>
      </c>
      <c r="C1478" s="1">
        <v>0</v>
      </c>
      <c r="D1478" s="1" t="s">
        <v>1669</v>
      </c>
      <c r="E1478" s="1">
        <v>401</v>
      </c>
      <c r="F1478" s="1" t="s">
        <v>641</v>
      </c>
      <c r="G1478" s="1">
        <v>2608587.8199999998</v>
      </c>
      <c r="H1478" s="1">
        <v>1216084.9549999901</v>
      </c>
      <c r="I1478" s="1" t="s">
        <v>571</v>
      </c>
      <c r="Q1478" s="1">
        <v>9104</v>
      </c>
    </row>
    <row r="1479" spans="1:17">
      <c r="A1479" s="1" t="s">
        <v>1670</v>
      </c>
      <c r="B1479" s="1">
        <v>3427</v>
      </c>
      <c r="C1479" s="1">
        <v>0</v>
      </c>
      <c r="D1479" s="1" t="s">
        <v>1670</v>
      </c>
      <c r="E1479" s="1">
        <v>552</v>
      </c>
      <c r="F1479" s="1" t="s">
        <v>641</v>
      </c>
      <c r="G1479" s="1">
        <v>2609002.835</v>
      </c>
      <c r="H1479" s="1">
        <v>1219542.7309999899</v>
      </c>
      <c r="I1479" s="1" t="s">
        <v>571</v>
      </c>
      <c r="Q1479" s="1">
        <v>9055</v>
      </c>
    </row>
    <row r="1480" spans="1:17">
      <c r="A1480" s="1" t="s">
        <v>1671</v>
      </c>
      <c r="B1480" s="1">
        <v>3428</v>
      </c>
      <c r="C1480" s="1">
        <v>0</v>
      </c>
      <c r="D1480" s="1" t="s">
        <v>1672</v>
      </c>
      <c r="E1480" s="1">
        <v>554</v>
      </c>
      <c r="F1480" s="1" t="s">
        <v>641</v>
      </c>
      <c r="G1480" s="1">
        <v>2608889.679</v>
      </c>
      <c r="H1480" s="1">
        <v>1222384.4099999999</v>
      </c>
      <c r="I1480" s="1" t="s">
        <v>571</v>
      </c>
      <c r="Q1480" s="1">
        <v>9056</v>
      </c>
    </row>
    <row r="1481" spans="1:17">
      <c r="A1481" s="1" t="s">
        <v>1673</v>
      </c>
      <c r="B1481" s="1">
        <v>3429</v>
      </c>
      <c r="C1481" s="1">
        <v>3</v>
      </c>
      <c r="D1481" s="1" t="s">
        <v>1673</v>
      </c>
      <c r="E1481" s="1">
        <v>408</v>
      </c>
      <c r="F1481" s="1" t="s">
        <v>641</v>
      </c>
      <c r="G1481" s="1">
        <v>2616165.0799999898</v>
      </c>
      <c r="H1481" s="1">
        <v>1221671.83799999</v>
      </c>
      <c r="I1481" s="1" t="s">
        <v>571</v>
      </c>
      <c r="Q1481" s="1">
        <v>9037</v>
      </c>
    </row>
    <row r="1482" spans="1:17">
      <c r="A1482" s="1" t="s">
        <v>1674</v>
      </c>
      <c r="B1482" s="1">
        <v>3429</v>
      </c>
      <c r="C1482" s="1">
        <v>2</v>
      </c>
      <c r="D1482" s="1" t="s">
        <v>1674</v>
      </c>
      <c r="E1482" s="1">
        <v>410</v>
      </c>
      <c r="F1482" s="1" t="s">
        <v>641</v>
      </c>
      <c r="G1482" s="1">
        <v>2614617.219</v>
      </c>
      <c r="H1482" s="1">
        <v>1221582.23</v>
      </c>
      <c r="I1482" s="1" t="s">
        <v>571</v>
      </c>
      <c r="Q1482" s="1">
        <v>9042</v>
      </c>
    </row>
    <row r="1483" spans="1:17">
      <c r="A1483" s="1" t="s">
        <v>1675</v>
      </c>
      <c r="B1483" s="1">
        <v>3432</v>
      </c>
      <c r="C1483" s="1">
        <v>0</v>
      </c>
      <c r="D1483" s="1" t="s">
        <v>1676</v>
      </c>
      <c r="E1483" s="1">
        <v>955</v>
      </c>
      <c r="F1483" s="1" t="s">
        <v>641</v>
      </c>
      <c r="G1483" s="1">
        <v>2618532.912</v>
      </c>
      <c r="H1483" s="1">
        <v>1206035.162</v>
      </c>
      <c r="I1483" s="1" t="s">
        <v>571</v>
      </c>
      <c r="Q1483" s="1">
        <v>9052</v>
      </c>
    </row>
    <row r="1484" spans="1:17">
      <c r="A1484" s="1" t="s">
        <v>1677</v>
      </c>
      <c r="B1484" s="1">
        <v>3433</v>
      </c>
      <c r="C1484" s="1">
        <v>0</v>
      </c>
      <c r="D1484" s="1" t="s">
        <v>1678</v>
      </c>
      <c r="E1484" s="1">
        <v>905</v>
      </c>
      <c r="F1484" s="1" t="s">
        <v>641</v>
      </c>
      <c r="G1484" s="1">
        <v>2619463.4349999898</v>
      </c>
      <c r="H1484" s="1">
        <v>1203868.4809999899</v>
      </c>
      <c r="I1484" s="1" t="s">
        <v>571</v>
      </c>
      <c r="Q1484" s="1">
        <v>9053</v>
      </c>
    </row>
    <row r="1485" spans="1:17">
      <c r="A1485" s="1" t="s">
        <v>1679</v>
      </c>
      <c r="B1485" s="1">
        <v>3434</v>
      </c>
      <c r="C1485" s="1">
        <v>0</v>
      </c>
      <c r="D1485" s="1" t="s">
        <v>1680</v>
      </c>
      <c r="E1485" s="1">
        <v>613</v>
      </c>
      <c r="F1485" s="1" t="s">
        <v>641</v>
      </c>
      <c r="G1485" s="1">
        <v>2617824.6310000001</v>
      </c>
      <c r="H1485" s="1">
        <v>1201084.6950000001</v>
      </c>
      <c r="I1485" s="1" t="s">
        <v>571</v>
      </c>
      <c r="Q1485" s="1">
        <v>9062</v>
      </c>
    </row>
    <row r="1486" spans="1:17">
      <c r="A1486" s="1" t="s">
        <v>1680</v>
      </c>
      <c r="B1486" s="1">
        <v>3434</v>
      </c>
      <c r="C1486" s="1">
        <v>1</v>
      </c>
      <c r="D1486" s="1" t="s">
        <v>1680</v>
      </c>
      <c r="E1486" s="1">
        <v>613</v>
      </c>
      <c r="F1486" s="1" t="s">
        <v>641</v>
      </c>
      <c r="G1486" s="1">
        <v>2618372.7949999999</v>
      </c>
      <c r="H1486" s="1">
        <v>1200838.9310000001</v>
      </c>
      <c r="I1486" s="1" t="s">
        <v>571</v>
      </c>
      <c r="Q1486" s="1">
        <v>9043</v>
      </c>
    </row>
    <row r="1487" spans="1:17">
      <c r="A1487" s="1" t="s">
        <v>1681</v>
      </c>
      <c r="B1487" s="1">
        <v>3435</v>
      </c>
      <c r="C1487" s="1">
        <v>0</v>
      </c>
      <c r="D1487" s="1" t="s">
        <v>1676</v>
      </c>
      <c r="E1487" s="1">
        <v>955</v>
      </c>
      <c r="F1487" s="1" t="s">
        <v>641</v>
      </c>
      <c r="G1487" s="1">
        <v>2620520.318</v>
      </c>
      <c r="H1487" s="1">
        <v>1205300.9809999899</v>
      </c>
      <c r="I1487" s="1" t="s">
        <v>571</v>
      </c>
      <c r="Q1487" s="1">
        <v>9035</v>
      </c>
    </row>
    <row r="1488" spans="1:17">
      <c r="A1488" s="1" t="s">
        <v>1682</v>
      </c>
      <c r="B1488" s="1">
        <v>3436</v>
      </c>
      <c r="C1488" s="1">
        <v>0</v>
      </c>
      <c r="D1488" s="1" t="s">
        <v>1678</v>
      </c>
      <c r="E1488" s="1">
        <v>905</v>
      </c>
      <c r="F1488" s="1" t="s">
        <v>641</v>
      </c>
      <c r="G1488" s="1">
        <v>2623031.7109999899</v>
      </c>
      <c r="H1488" s="1">
        <v>1202793.1909999901</v>
      </c>
      <c r="I1488" s="1" t="s">
        <v>571</v>
      </c>
      <c r="Q1488" s="1">
        <v>9410</v>
      </c>
    </row>
    <row r="1489" spans="1:17">
      <c r="A1489" s="1" t="s">
        <v>1678</v>
      </c>
      <c r="B1489" s="1">
        <v>3437</v>
      </c>
      <c r="C1489" s="1">
        <v>0</v>
      </c>
      <c r="D1489" s="1" t="s">
        <v>1678</v>
      </c>
      <c r="E1489" s="1">
        <v>905</v>
      </c>
      <c r="F1489" s="1" t="s">
        <v>641</v>
      </c>
      <c r="G1489" s="1">
        <v>2621375.5729999901</v>
      </c>
      <c r="H1489" s="1">
        <v>1203560.26999999</v>
      </c>
      <c r="I1489" s="1" t="s">
        <v>571</v>
      </c>
      <c r="Q1489" s="1">
        <v>9405</v>
      </c>
    </row>
    <row r="1490" spans="1:17">
      <c r="A1490" s="1" t="s">
        <v>1683</v>
      </c>
      <c r="B1490" s="1">
        <v>3438</v>
      </c>
      <c r="C1490" s="1">
        <v>0</v>
      </c>
      <c r="D1490" s="1" t="s">
        <v>1683</v>
      </c>
      <c r="E1490" s="1">
        <v>903</v>
      </c>
      <c r="F1490" s="1" t="s">
        <v>641</v>
      </c>
      <c r="G1490" s="1">
        <v>2622774.9739999902</v>
      </c>
      <c r="H1490" s="1">
        <v>1201761.4890000001</v>
      </c>
      <c r="I1490" s="1" t="s">
        <v>571</v>
      </c>
      <c r="Q1490" s="1">
        <v>9426</v>
      </c>
    </row>
    <row r="1491" spans="1:17">
      <c r="A1491" s="1" t="s">
        <v>1684</v>
      </c>
      <c r="B1491" s="1">
        <v>3439</v>
      </c>
      <c r="C1491" s="1">
        <v>0</v>
      </c>
      <c r="D1491" s="1" t="s">
        <v>1676</v>
      </c>
      <c r="E1491" s="1">
        <v>955</v>
      </c>
      <c r="F1491" s="1" t="s">
        <v>641</v>
      </c>
      <c r="G1491" s="1">
        <v>2622769.7230000002</v>
      </c>
      <c r="H1491" s="1">
        <v>1204209.51999999</v>
      </c>
      <c r="I1491" s="1" t="s">
        <v>571</v>
      </c>
      <c r="Q1491" s="1">
        <v>9038</v>
      </c>
    </row>
    <row r="1492" spans="1:17">
      <c r="A1492" s="1" t="s">
        <v>1685</v>
      </c>
      <c r="B1492" s="1">
        <v>3452</v>
      </c>
      <c r="C1492" s="1">
        <v>0</v>
      </c>
      <c r="D1492" s="1" t="s">
        <v>1676</v>
      </c>
      <c r="E1492" s="1">
        <v>955</v>
      </c>
      <c r="F1492" s="1" t="s">
        <v>641</v>
      </c>
      <c r="G1492" s="1">
        <v>2621700.2109999899</v>
      </c>
      <c r="H1492" s="1">
        <v>1206460.4879999999</v>
      </c>
      <c r="I1492" s="1" t="s">
        <v>571</v>
      </c>
      <c r="Q1492" s="1">
        <v>9411</v>
      </c>
    </row>
    <row r="1493" spans="1:17">
      <c r="A1493" s="1" t="s">
        <v>1686</v>
      </c>
      <c r="B1493" s="1">
        <v>3453</v>
      </c>
      <c r="C1493" s="1">
        <v>0</v>
      </c>
      <c r="D1493" s="1" t="s">
        <v>1687</v>
      </c>
      <c r="E1493" s="1">
        <v>958</v>
      </c>
      <c r="F1493" s="1" t="s">
        <v>641</v>
      </c>
      <c r="G1493" s="1">
        <v>2624511.6099999901</v>
      </c>
      <c r="H1493" s="1">
        <v>1206822.94599999</v>
      </c>
      <c r="I1493" s="1" t="s">
        <v>571</v>
      </c>
      <c r="Q1493" s="1">
        <v>9411</v>
      </c>
    </row>
    <row r="1494" spans="1:17">
      <c r="A1494" s="1" t="s">
        <v>1688</v>
      </c>
      <c r="B1494" s="1">
        <v>3454</v>
      </c>
      <c r="C1494" s="1">
        <v>0</v>
      </c>
      <c r="D1494" s="1" t="s">
        <v>1688</v>
      </c>
      <c r="E1494" s="1">
        <v>957</v>
      </c>
      <c r="F1494" s="1" t="s">
        <v>641</v>
      </c>
      <c r="G1494" s="1">
        <v>2623288.6539999899</v>
      </c>
      <c r="H1494" s="1">
        <v>1208570.8060000001</v>
      </c>
      <c r="I1494" s="1" t="s">
        <v>571</v>
      </c>
      <c r="Q1494" s="1">
        <v>9044</v>
      </c>
    </row>
    <row r="1495" spans="1:17">
      <c r="A1495" s="1" t="s">
        <v>1689</v>
      </c>
      <c r="B1495" s="1">
        <v>3455</v>
      </c>
      <c r="C1495" s="1">
        <v>0</v>
      </c>
      <c r="D1495" s="1" t="s">
        <v>1688</v>
      </c>
      <c r="E1495" s="1">
        <v>957</v>
      </c>
      <c r="F1495" s="1" t="s">
        <v>641</v>
      </c>
      <c r="G1495" s="1">
        <v>2622995.6460000002</v>
      </c>
      <c r="H1495" s="1">
        <v>1208254.5289999901</v>
      </c>
      <c r="I1495" s="1" t="s">
        <v>571</v>
      </c>
      <c r="Q1495" s="1">
        <v>9428</v>
      </c>
    </row>
    <row r="1496" spans="1:17">
      <c r="A1496" s="1" t="s">
        <v>1687</v>
      </c>
      <c r="B1496" s="1">
        <v>3456</v>
      </c>
      <c r="C1496" s="1">
        <v>0</v>
      </c>
      <c r="D1496" s="1" t="s">
        <v>1687</v>
      </c>
      <c r="E1496" s="1">
        <v>958</v>
      </c>
      <c r="F1496" s="1" t="s">
        <v>641</v>
      </c>
      <c r="G1496" s="1">
        <v>2622744.5199999898</v>
      </c>
      <c r="H1496" s="1">
        <v>1207325.4029999999</v>
      </c>
      <c r="I1496" s="1" t="s">
        <v>571</v>
      </c>
      <c r="Q1496" s="1">
        <v>9427</v>
      </c>
    </row>
    <row r="1497" spans="1:17">
      <c r="A1497" s="1" t="s">
        <v>1690</v>
      </c>
      <c r="B1497" s="1">
        <v>3457</v>
      </c>
      <c r="C1497" s="1">
        <v>0</v>
      </c>
      <c r="D1497" s="1" t="s">
        <v>1688</v>
      </c>
      <c r="E1497" s="1">
        <v>957</v>
      </c>
      <c r="F1497" s="1" t="s">
        <v>641</v>
      </c>
      <c r="G1497" s="1">
        <v>2627244.43899999</v>
      </c>
      <c r="H1497" s="1">
        <v>1210288.9709999999</v>
      </c>
      <c r="I1497" s="1" t="s">
        <v>571</v>
      </c>
      <c r="Q1497" s="1">
        <v>9050</v>
      </c>
    </row>
    <row r="1498" spans="1:17">
      <c r="A1498" s="1" t="s">
        <v>1691</v>
      </c>
      <c r="B1498" s="1">
        <v>3462</v>
      </c>
      <c r="C1498" s="1">
        <v>0</v>
      </c>
      <c r="D1498" s="1" t="s">
        <v>1653</v>
      </c>
      <c r="E1498" s="1">
        <v>951</v>
      </c>
      <c r="F1498" s="1" t="s">
        <v>641</v>
      </c>
      <c r="G1498" s="1">
        <v>2623910.3029999901</v>
      </c>
      <c r="H1498" s="1">
        <v>1212441.83399999</v>
      </c>
      <c r="I1498" s="1" t="s">
        <v>571</v>
      </c>
      <c r="Q1498" s="1">
        <v>9050</v>
      </c>
    </row>
    <row r="1499" spans="1:17">
      <c r="A1499" s="1" t="s">
        <v>1692</v>
      </c>
      <c r="B1499" s="1">
        <v>3463</v>
      </c>
      <c r="C1499" s="1">
        <v>0</v>
      </c>
      <c r="D1499" s="1" t="s">
        <v>1653</v>
      </c>
      <c r="E1499" s="1">
        <v>951</v>
      </c>
      <c r="F1499" s="1" t="s">
        <v>641</v>
      </c>
      <c r="G1499" s="1">
        <v>2623575.2609999999</v>
      </c>
      <c r="H1499" s="1">
        <v>1214315.4140000001</v>
      </c>
      <c r="I1499" s="1" t="s">
        <v>571</v>
      </c>
      <c r="Q1499" s="1">
        <v>9108</v>
      </c>
    </row>
    <row r="1500" spans="1:17">
      <c r="A1500" s="1" t="s">
        <v>1693</v>
      </c>
      <c r="B1500" s="1">
        <v>3464</v>
      </c>
      <c r="C1500" s="1">
        <v>0</v>
      </c>
      <c r="D1500" s="1" t="s">
        <v>1694</v>
      </c>
      <c r="E1500" s="1">
        <v>959</v>
      </c>
      <c r="F1500" s="1" t="s">
        <v>641</v>
      </c>
      <c r="G1500" s="1">
        <v>2623157.199</v>
      </c>
      <c r="H1500" s="1">
        <v>1216015.098</v>
      </c>
      <c r="I1500" s="1" t="s">
        <v>571</v>
      </c>
      <c r="Q1500" s="1">
        <v>9108</v>
      </c>
    </row>
    <row r="1501" spans="1:17">
      <c r="A1501" s="1" t="s">
        <v>1695</v>
      </c>
      <c r="B1501" s="1">
        <v>3465</v>
      </c>
      <c r="C1501" s="1">
        <v>0</v>
      </c>
      <c r="D1501" s="1" t="s">
        <v>1695</v>
      </c>
      <c r="E1501" s="1">
        <v>952</v>
      </c>
      <c r="F1501" s="1" t="s">
        <v>641</v>
      </c>
      <c r="G1501" s="1">
        <v>2626782.9439999899</v>
      </c>
      <c r="H1501" s="1">
        <v>1215558.48999999</v>
      </c>
      <c r="I1501" s="1" t="s">
        <v>571</v>
      </c>
      <c r="Q1501" s="1">
        <v>9108</v>
      </c>
    </row>
    <row r="1502" spans="1:17">
      <c r="A1502" s="1" t="s">
        <v>1696</v>
      </c>
      <c r="B1502" s="1">
        <v>3472</v>
      </c>
      <c r="C1502" s="1">
        <v>2</v>
      </c>
      <c r="D1502" s="1" t="s">
        <v>1696</v>
      </c>
      <c r="E1502" s="1">
        <v>421</v>
      </c>
      <c r="F1502" s="1" t="s">
        <v>641</v>
      </c>
      <c r="G1502" s="1">
        <v>2615240.59</v>
      </c>
      <c r="H1502" s="1">
        <v>1217228.9380000001</v>
      </c>
      <c r="I1502" s="1" t="s">
        <v>571</v>
      </c>
      <c r="Q1502" s="1">
        <v>9050</v>
      </c>
    </row>
    <row r="1503" spans="1:17">
      <c r="A1503" s="1" t="s">
        <v>1697</v>
      </c>
      <c r="B1503" s="1">
        <v>3472</v>
      </c>
      <c r="C1503" s="1">
        <v>0</v>
      </c>
      <c r="D1503" s="1" t="s">
        <v>1697</v>
      </c>
      <c r="E1503" s="1">
        <v>424</v>
      </c>
      <c r="F1503" s="1" t="s">
        <v>641</v>
      </c>
      <c r="G1503" s="1">
        <v>2617310.4539999999</v>
      </c>
      <c r="H1503" s="1">
        <v>1217260.3049999899</v>
      </c>
      <c r="I1503" s="1" t="s">
        <v>571</v>
      </c>
      <c r="Q1503" s="1">
        <v>9050</v>
      </c>
    </row>
    <row r="1504" spans="1:17">
      <c r="A1504" s="1" t="s">
        <v>1698</v>
      </c>
      <c r="B1504" s="1">
        <v>3473</v>
      </c>
      <c r="C1504" s="1">
        <v>0</v>
      </c>
      <c r="D1504" s="1" t="s">
        <v>1698</v>
      </c>
      <c r="E1504" s="1">
        <v>402</v>
      </c>
      <c r="F1504" s="1" t="s">
        <v>641</v>
      </c>
      <c r="G1504" s="1">
        <v>2615228.3489999902</v>
      </c>
      <c r="H1504" s="1">
        <v>1219502.0009999899</v>
      </c>
      <c r="I1504" s="1" t="s">
        <v>571</v>
      </c>
      <c r="Q1504" s="1">
        <v>9054</v>
      </c>
    </row>
    <row r="1505" spans="1:17">
      <c r="A1505" s="1" t="s">
        <v>1699</v>
      </c>
      <c r="B1505" s="1">
        <v>3474</v>
      </c>
      <c r="C1505" s="1">
        <v>0</v>
      </c>
      <c r="D1505" s="1" t="s">
        <v>1697</v>
      </c>
      <c r="E1505" s="1">
        <v>424</v>
      </c>
      <c r="F1505" s="1" t="s">
        <v>641</v>
      </c>
      <c r="G1505" s="1">
        <v>2620043.835</v>
      </c>
      <c r="H1505" s="1">
        <v>1218776.9719999901</v>
      </c>
      <c r="I1505" s="1" t="s">
        <v>571</v>
      </c>
      <c r="Q1505" s="1">
        <v>9413</v>
      </c>
    </row>
    <row r="1506" spans="1:17">
      <c r="A1506" s="1" t="s">
        <v>1700</v>
      </c>
      <c r="B1506" s="1">
        <v>3475</v>
      </c>
      <c r="C1506" s="1">
        <v>0</v>
      </c>
      <c r="D1506" s="1" t="s">
        <v>1626</v>
      </c>
      <c r="E1506" s="1">
        <v>988</v>
      </c>
      <c r="F1506" s="1" t="s">
        <v>641</v>
      </c>
      <c r="G1506" s="1">
        <v>2619609.2930000001</v>
      </c>
      <c r="H1506" s="1">
        <v>1221302.21299999</v>
      </c>
      <c r="I1506" s="1" t="s">
        <v>571</v>
      </c>
      <c r="Q1506" s="1">
        <v>9413</v>
      </c>
    </row>
    <row r="1507" spans="1:17">
      <c r="A1507" s="1" t="s">
        <v>1701</v>
      </c>
      <c r="B1507" s="1">
        <v>3475</v>
      </c>
      <c r="C1507" s="1">
        <v>1</v>
      </c>
      <c r="D1507" s="1" t="s">
        <v>1626</v>
      </c>
      <c r="E1507" s="1">
        <v>988</v>
      </c>
      <c r="F1507" s="1" t="s">
        <v>641</v>
      </c>
      <c r="G1507" s="1">
        <v>2619864.1749999998</v>
      </c>
      <c r="H1507" s="1">
        <v>1222806.3389999999</v>
      </c>
      <c r="I1507" s="1" t="s">
        <v>571</v>
      </c>
      <c r="Q1507" s="1">
        <v>9442</v>
      </c>
    </row>
    <row r="1508" spans="1:17">
      <c r="A1508" s="1" t="s">
        <v>1702</v>
      </c>
      <c r="B1508" s="1">
        <v>3476</v>
      </c>
      <c r="C1508" s="1">
        <v>0</v>
      </c>
      <c r="D1508" s="1" t="s">
        <v>1629</v>
      </c>
      <c r="E1508" s="1">
        <v>985</v>
      </c>
      <c r="F1508" s="1" t="s">
        <v>641</v>
      </c>
      <c r="G1508" s="1">
        <v>2620815.7489999998</v>
      </c>
      <c r="H1508" s="1">
        <v>1221099.8399999901</v>
      </c>
      <c r="I1508" s="1" t="s">
        <v>571</v>
      </c>
      <c r="Q1508" s="1">
        <v>9050</v>
      </c>
    </row>
    <row r="1509" spans="1:17">
      <c r="A1509" s="1" t="s">
        <v>1703</v>
      </c>
      <c r="B1509" s="1">
        <v>3503</v>
      </c>
      <c r="C1509" s="1">
        <v>0</v>
      </c>
      <c r="D1509" s="1" t="s">
        <v>1704</v>
      </c>
      <c r="E1509" s="1">
        <v>612</v>
      </c>
      <c r="F1509" s="1" t="s">
        <v>641</v>
      </c>
      <c r="G1509" s="1">
        <v>2611900.5959999999</v>
      </c>
      <c r="H1509" s="1">
        <v>1193173.6310000001</v>
      </c>
      <c r="I1509" s="1" t="s">
        <v>571</v>
      </c>
      <c r="Q1509" s="1">
        <v>9050</v>
      </c>
    </row>
    <row r="1510" spans="1:17">
      <c r="A1510" s="1" t="s">
        <v>1705</v>
      </c>
      <c r="B1510" s="1">
        <v>3504</v>
      </c>
      <c r="C1510" s="1">
        <v>0</v>
      </c>
      <c r="D1510" s="1" t="s">
        <v>1705</v>
      </c>
      <c r="E1510" s="1">
        <v>617</v>
      </c>
      <c r="F1510" s="1" t="s">
        <v>641</v>
      </c>
      <c r="G1510" s="1">
        <v>2615083.5009999899</v>
      </c>
      <c r="H1510" s="1">
        <v>1191877.3740000001</v>
      </c>
      <c r="I1510" s="1" t="s">
        <v>571</v>
      </c>
      <c r="Q1510" s="1">
        <v>9057</v>
      </c>
    </row>
    <row r="1511" spans="1:17">
      <c r="A1511" s="1" t="s">
        <v>1706</v>
      </c>
      <c r="B1511" s="1">
        <v>3504</v>
      </c>
      <c r="C1511" s="1">
        <v>2</v>
      </c>
      <c r="D1511" s="1" t="s">
        <v>1706</v>
      </c>
      <c r="E1511" s="1">
        <v>629</v>
      </c>
      <c r="F1511" s="1" t="s">
        <v>641</v>
      </c>
      <c r="G1511" s="1">
        <v>2616764.2609999999</v>
      </c>
      <c r="H1511" s="1">
        <v>1192092.1429999899</v>
      </c>
      <c r="I1511" s="1" t="s">
        <v>571</v>
      </c>
      <c r="Q1511" s="1">
        <v>9057</v>
      </c>
    </row>
    <row r="1512" spans="1:17">
      <c r="A1512" s="1" t="s">
        <v>1445</v>
      </c>
      <c r="B1512" s="1">
        <v>3506</v>
      </c>
      <c r="C1512" s="1">
        <v>0</v>
      </c>
      <c r="D1512" s="1" t="s">
        <v>1445</v>
      </c>
      <c r="E1512" s="1">
        <v>608</v>
      </c>
      <c r="F1512" s="1" t="s">
        <v>641</v>
      </c>
      <c r="G1512" s="1">
        <v>2615467.8209999902</v>
      </c>
      <c r="H1512" s="1">
        <v>1195127.473</v>
      </c>
      <c r="I1512" s="1" t="s">
        <v>571</v>
      </c>
      <c r="Q1512" s="1">
        <v>9057</v>
      </c>
    </row>
    <row r="1513" spans="1:17">
      <c r="A1513" s="1" t="s">
        <v>1707</v>
      </c>
      <c r="B1513" s="1">
        <v>3507</v>
      </c>
      <c r="C1513" s="1">
        <v>0</v>
      </c>
      <c r="D1513" s="1" t="s">
        <v>1707</v>
      </c>
      <c r="E1513" s="1">
        <v>603</v>
      </c>
      <c r="F1513" s="1" t="s">
        <v>641</v>
      </c>
      <c r="G1513" s="1">
        <v>2614487.2850000001</v>
      </c>
      <c r="H1513" s="1">
        <v>1197670.9739999899</v>
      </c>
      <c r="I1513" s="1" t="s">
        <v>571</v>
      </c>
      <c r="Q1513" s="1">
        <v>9058</v>
      </c>
    </row>
    <row r="1514" spans="1:17">
      <c r="A1514" s="1" t="s">
        <v>1708</v>
      </c>
      <c r="B1514" s="1">
        <v>3508</v>
      </c>
      <c r="C1514" s="1">
        <v>0</v>
      </c>
      <c r="D1514" s="1" t="s">
        <v>1709</v>
      </c>
      <c r="E1514" s="1">
        <v>602</v>
      </c>
      <c r="F1514" s="1" t="s">
        <v>641</v>
      </c>
      <c r="G1514" s="1">
        <v>2617472.71999999</v>
      </c>
      <c r="H1514" s="1">
        <v>1198361.3940000001</v>
      </c>
      <c r="I1514" s="1" t="s">
        <v>571</v>
      </c>
      <c r="Q1514" s="1">
        <v>9308</v>
      </c>
    </row>
    <row r="1515" spans="1:17">
      <c r="A1515" s="1" t="s">
        <v>1710</v>
      </c>
      <c r="B1515" s="1">
        <v>3510</v>
      </c>
      <c r="C1515" s="1">
        <v>8</v>
      </c>
      <c r="D1515" s="1" t="s">
        <v>1710</v>
      </c>
      <c r="E1515" s="1">
        <v>607</v>
      </c>
      <c r="F1515" s="1" t="s">
        <v>641</v>
      </c>
      <c r="G1515" s="1">
        <v>2614390.9709999999</v>
      </c>
      <c r="H1515" s="1">
        <v>1190775.1229999899</v>
      </c>
      <c r="I1515" s="1" t="s">
        <v>571</v>
      </c>
      <c r="Q1515" s="1">
        <v>9312</v>
      </c>
    </row>
    <row r="1516" spans="1:17">
      <c r="A1516" s="1" t="s">
        <v>1711</v>
      </c>
      <c r="B1516" s="1">
        <v>3510</v>
      </c>
      <c r="C1516" s="1">
        <v>9</v>
      </c>
      <c r="D1516" s="1" t="s">
        <v>1711</v>
      </c>
      <c r="E1516" s="1">
        <v>609</v>
      </c>
      <c r="F1516" s="1" t="s">
        <v>641</v>
      </c>
      <c r="G1516" s="1">
        <v>2612816.7650000001</v>
      </c>
      <c r="H1516" s="1">
        <v>1189620.9679999901</v>
      </c>
      <c r="I1516" s="1" t="s">
        <v>571</v>
      </c>
      <c r="Q1516" s="1">
        <v>9313</v>
      </c>
    </row>
    <row r="1517" spans="1:17">
      <c r="A1517" s="1" t="s">
        <v>1704</v>
      </c>
      <c r="B1517" s="1">
        <v>3510</v>
      </c>
      <c r="C1517" s="1">
        <v>0</v>
      </c>
      <c r="D1517" s="1" t="s">
        <v>1704</v>
      </c>
      <c r="E1517" s="1">
        <v>612</v>
      </c>
      <c r="F1517" s="1" t="s">
        <v>641</v>
      </c>
      <c r="G1517" s="1">
        <v>2613784.9249999998</v>
      </c>
      <c r="H1517" s="1">
        <v>1191909.9279999901</v>
      </c>
      <c r="I1517" s="1" t="s">
        <v>571</v>
      </c>
      <c r="Q1517" s="1">
        <v>9000</v>
      </c>
    </row>
    <row r="1518" spans="1:17">
      <c r="A1518" s="1" t="s">
        <v>1712</v>
      </c>
      <c r="B1518" s="1">
        <v>3512</v>
      </c>
      <c r="C1518" s="1">
        <v>0</v>
      </c>
      <c r="D1518" s="1" t="s">
        <v>1712</v>
      </c>
      <c r="E1518" s="1">
        <v>626</v>
      </c>
      <c r="F1518" s="1" t="s">
        <v>641</v>
      </c>
      <c r="G1518" s="1">
        <v>2613413.6310000001</v>
      </c>
      <c r="H1518" s="1">
        <v>1199676.638</v>
      </c>
      <c r="I1518" s="1" t="s">
        <v>571</v>
      </c>
      <c r="Q1518" s="1">
        <v>9008</v>
      </c>
    </row>
    <row r="1519" spans="1:17">
      <c r="A1519" s="1" t="s">
        <v>1713</v>
      </c>
      <c r="B1519" s="1">
        <v>3513</v>
      </c>
      <c r="C1519" s="1">
        <v>0</v>
      </c>
      <c r="D1519" s="1" t="s">
        <v>1712</v>
      </c>
      <c r="E1519" s="1">
        <v>626</v>
      </c>
      <c r="F1519" s="1" t="s">
        <v>641</v>
      </c>
      <c r="G1519" s="1">
        <v>2614065.1460000002</v>
      </c>
      <c r="H1519" s="1">
        <v>1201637.0009999899</v>
      </c>
      <c r="I1519" s="1" t="s">
        <v>571</v>
      </c>
      <c r="Q1519" s="1">
        <v>9010</v>
      </c>
    </row>
    <row r="1520" spans="1:17">
      <c r="A1520" s="1" t="s">
        <v>1714</v>
      </c>
      <c r="B1520" s="1">
        <v>3531</v>
      </c>
      <c r="C1520" s="1">
        <v>0</v>
      </c>
      <c r="D1520" s="1" t="s">
        <v>1714</v>
      </c>
      <c r="E1520" s="1">
        <v>620</v>
      </c>
      <c r="F1520" s="1" t="s">
        <v>641</v>
      </c>
      <c r="G1520" s="1">
        <v>2617993.98</v>
      </c>
      <c r="H1520" s="1">
        <v>1196197.5729999901</v>
      </c>
      <c r="I1520" s="1" t="s">
        <v>571</v>
      </c>
      <c r="Q1520" s="1">
        <v>9011</v>
      </c>
    </row>
    <row r="1521" spans="1:17">
      <c r="A1521" s="1" t="s">
        <v>1715</v>
      </c>
      <c r="B1521" s="1">
        <v>3532</v>
      </c>
      <c r="C1521" s="1">
        <v>2</v>
      </c>
      <c r="D1521" s="1" t="s">
        <v>1715</v>
      </c>
      <c r="E1521" s="1">
        <v>615</v>
      </c>
      <c r="F1521" s="1" t="s">
        <v>641</v>
      </c>
      <c r="G1521" s="1">
        <v>2615895.5830000001</v>
      </c>
      <c r="H1521" s="1">
        <v>1193854.6979999901</v>
      </c>
      <c r="I1521" s="1" t="s">
        <v>571</v>
      </c>
      <c r="Q1521" s="1">
        <v>9012</v>
      </c>
    </row>
    <row r="1522" spans="1:17">
      <c r="A1522" s="1" t="s">
        <v>1716</v>
      </c>
      <c r="B1522" s="1">
        <v>3532</v>
      </c>
      <c r="C1522" s="1">
        <v>0</v>
      </c>
      <c r="D1522" s="1" t="s">
        <v>1716</v>
      </c>
      <c r="E1522" s="1">
        <v>628</v>
      </c>
      <c r="F1522" s="1" t="s">
        <v>641</v>
      </c>
      <c r="G1522" s="1">
        <v>2616949.6939999899</v>
      </c>
      <c r="H1522" s="1">
        <v>1194616.8740000001</v>
      </c>
      <c r="I1522" s="1" t="s">
        <v>571</v>
      </c>
      <c r="Q1522" s="1">
        <v>9014</v>
      </c>
    </row>
    <row r="1523" spans="1:17">
      <c r="A1523" s="1" t="s">
        <v>1717</v>
      </c>
      <c r="B1523" s="1">
        <v>3533</v>
      </c>
      <c r="C1523" s="1">
        <v>0</v>
      </c>
      <c r="D1523" s="1" t="s">
        <v>1717</v>
      </c>
      <c r="E1523" s="1">
        <v>605</v>
      </c>
      <c r="F1523" s="1" t="s">
        <v>641</v>
      </c>
      <c r="G1523" s="1">
        <v>2619537.3979999898</v>
      </c>
      <c r="H1523" s="1">
        <v>1193578.7049999901</v>
      </c>
      <c r="I1523" s="1" t="s">
        <v>571</v>
      </c>
      <c r="Q1523" s="1">
        <v>9015</v>
      </c>
    </row>
    <row r="1524" spans="1:17">
      <c r="A1524" s="1" t="s">
        <v>1718</v>
      </c>
      <c r="B1524" s="1">
        <v>3534</v>
      </c>
      <c r="C1524" s="1">
        <v>0</v>
      </c>
      <c r="D1524" s="1" t="s">
        <v>1718</v>
      </c>
      <c r="E1524" s="1">
        <v>907</v>
      </c>
      <c r="F1524" s="1" t="s">
        <v>641</v>
      </c>
      <c r="G1524" s="1">
        <v>2621774.9919999898</v>
      </c>
      <c r="H1524" s="1">
        <v>1196647.4990000001</v>
      </c>
      <c r="I1524" s="1" t="s">
        <v>571</v>
      </c>
      <c r="Q1524" s="1">
        <v>9016</v>
      </c>
    </row>
    <row r="1525" spans="1:17">
      <c r="A1525" s="1" t="s">
        <v>1719</v>
      </c>
      <c r="B1525" s="1">
        <v>3535</v>
      </c>
      <c r="C1525" s="1">
        <v>0</v>
      </c>
      <c r="D1525" s="1" t="s">
        <v>1718</v>
      </c>
      <c r="E1525" s="1">
        <v>907</v>
      </c>
      <c r="F1525" s="1" t="s">
        <v>641</v>
      </c>
      <c r="G1525" s="1">
        <v>2622554.62099999</v>
      </c>
      <c r="H1525" s="1">
        <v>1197544.6880000001</v>
      </c>
      <c r="I1525" s="1" t="s">
        <v>571</v>
      </c>
      <c r="Q1525" s="1">
        <v>9300</v>
      </c>
    </row>
    <row r="1526" spans="1:17">
      <c r="A1526" s="1" t="s">
        <v>1720</v>
      </c>
      <c r="B1526" s="1">
        <v>3536</v>
      </c>
      <c r="C1526" s="1">
        <v>0</v>
      </c>
      <c r="D1526" s="1" t="s">
        <v>1721</v>
      </c>
      <c r="E1526" s="1">
        <v>901</v>
      </c>
      <c r="F1526" s="1" t="s">
        <v>641</v>
      </c>
      <c r="G1526" s="1">
        <v>2624975.2129999902</v>
      </c>
      <c r="H1526" s="1">
        <v>1195360.5630000001</v>
      </c>
      <c r="I1526" s="1" t="s">
        <v>571</v>
      </c>
      <c r="Q1526" s="1">
        <v>9305</v>
      </c>
    </row>
    <row r="1527" spans="1:17">
      <c r="A1527" s="1" t="s">
        <v>1721</v>
      </c>
      <c r="B1527" s="1">
        <v>3537</v>
      </c>
      <c r="C1527" s="1">
        <v>0</v>
      </c>
      <c r="D1527" s="1" t="s">
        <v>1721</v>
      </c>
      <c r="E1527" s="1">
        <v>901</v>
      </c>
      <c r="F1527" s="1" t="s">
        <v>641</v>
      </c>
      <c r="G1527" s="1">
        <v>2627226.5219999999</v>
      </c>
      <c r="H1527" s="1">
        <v>1191539.7819999999</v>
      </c>
      <c r="I1527" s="1" t="s">
        <v>571</v>
      </c>
      <c r="Q1527" s="1">
        <v>9034</v>
      </c>
    </row>
    <row r="1528" spans="1:17">
      <c r="A1528" s="1" t="s">
        <v>1722</v>
      </c>
      <c r="B1528" s="1">
        <v>3538</v>
      </c>
      <c r="C1528" s="1">
        <v>0</v>
      </c>
      <c r="D1528" s="1" t="s">
        <v>1722</v>
      </c>
      <c r="E1528" s="1">
        <v>904</v>
      </c>
      <c r="F1528" s="1" t="s">
        <v>641</v>
      </c>
      <c r="G1528" s="1">
        <v>2623093.5669999998</v>
      </c>
      <c r="H1528" s="1">
        <v>1189287.8689999899</v>
      </c>
      <c r="I1528" s="1" t="s">
        <v>571</v>
      </c>
      <c r="Q1528" s="1">
        <v>9036</v>
      </c>
    </row>
    <row r="1529" spans="1:17">
      <c r="A1529" s="1" t="s">
        <v>1723</v>
      </c>
      <c r="B1529" s="1">
        <v>3543</v>
      </c>
      <c r="C1529" s="1">
        <v>0</v>
      </c>
      <c r="D1529" s="1" t="s">
        <v>1683</v>
      </c>
      <c r="E1529" s="1">
        <v>903</v>
      </c>
      <c r="F1529" s="1" t="s">
        <v>641</v>
      </c>
      <c r="G1529" s="1">
        <v>2623522.9909999999</v>
      </c>
      <c r="H1529" s="1">
        <v>1199706.9129999899</v>
      </c>
      <c r="I1529" s="1" t="s">
        <v>571</v>
      </c>
      <c r="Q1529" s="1">
        <v>9403</v>
      </c>
    </row>
    <row r="1530" spans="1:17">
      <c r="A1530" s="1" t="s">
        <v>1724</v>
      </c>
      <c r="B1530" s="1">
        <v>3550</v>
      </c>
      <c r="C1530" s="1">
        <v>0</v>
      </c>
      <c r="D1530" s="1" t="s">
        <v>1724</v>
      </c>
      <c r="E1530" s="1">
        <v>902</v>
      </c>
      <c r="F1530" s="1" t="s">
        <v>641</v>
      </c>
      <c r="G1530" s="1">
        <v>2626380.2049999898</v>
      </c>
      <c r="H1530" s="1">
        <v>1199032.90799999</v>
      </c>
      <c r="I1530" s="1" t="s">
        <v>571</v>
      </c>
      <c r="Q1530" s="1">
        <v>9402</v>
      </c>
    </row>
    <row r="1531" spans="1:17">
      <c r="A1531" s="1" t="s">
        <v>1725</v>
      </c>
      <c r="B1531" s="1">
        <v>3551</v>
      </c>
      <c r="C1531" s="1">
        <v>0</v>
      </c>
      <c r="D1531" s="1" t="s">
        <v>1724</v>
      </c>
      <c r="E1531" s="1">
        <v>902</v>
      </c>
      <c r="F1531" s="1" t="s">
        <v>641</v>
      </c>
      <c r="G1531" s="1">
        <v>2627498.199</v>
      </c>
      <c r="H1531" s="1">
        <v>1203019.74599999</v>
      </c>
      <c r="I1531" s="1" t="s">
        <v>571</v>
      </c>
      <c r="Q1531" s="1">
        <v>9400</v>
      </c>
    </row>
    <row r="1532" spans="1:17">
      <c r="A1532" s="1" t="s">
        <v>1726</v>
      </c>
      <c r="B1532" s="1">
        <v>3552</v>
      </c>
      <c r="C1532" s="1">
        <v>0</v>
      </c>
      <c r="D1532" s="1" t="s">
        <v>1724</v>
      </c>
      <c r="E1532" s="1">
        <v>902</v>
      </c>
      <c r="F1532" s="1" t="s">
        <v>641</v>
      </c>
      <c r="G1532" s="1">
        <v>2628360.8299999898</v>
      </c>
      <c r="H1532" s="1">
        <v>1198055.929</v>
      </c>
      <c r="I1532" s="1" t="s">
        <v>571</v>
      </c>
      <c r="Q1532" s="1">
        <v>9404</v>
      </c>
    </row>
    <row r="1533" spans="1:17">
      <c r="A1533" s="1" t="s">
        <v>1727</v>
      </c>
      <c r="B1533" s="1">
        <v>3553</v>
      </c>
      <c r="C1533" s="1">
        <v>0</v>
      </c>
      <c r="D1533" s="1" t="s">
        <v>1724</v>
      </c>
      <c r="E1533" s="1">
        <v>902</v>
      </c>
      <c r="F1533" s="1" t="s">
        <v>641</v>
      </c>
      <c r="G1533" s="1">
        <v>2628141.3859999999</v>
      </c>
      <c r="H1533" s="1">
        <v>1200608.5529999901</v>
      </c>
      <c r="I1533" s="1" t="s">
        <v>571</v>
      </c>
      <c r="Q1533" s="1">
        <v>9323</v>
      </c>
    </row>
    <row r="1534" spans="1:17">
      <c r="A1534" s="1" t="s">
        <v>1728</v>
      </c>
      <c r="B1534" s="1">
        <v>3555</v>
      </c>
      <c r="C1534" s="1">
        <v>0</v>
      </c>
      <c r="D1534" s="1" t="s">
        <v>1728</v>
      </c>
      <c r="E1534" s="1">
        <v>909</v>
      </c>
      <c r="F1534" s="1" t="s">
        <v>641</v>
      </c>
      <c r="G1534" s="1">
        <v>2631004.7740000002</v>
      </c>
      <c r="H1534" s="1">
        <v>1196948.041</v>
      </c>
      <c r="I1534" s="1" t="s">
        <v>571</v>
      </c>
      <c r="Q1534" s="1">
        <v>9327</v>
      </c>
    </row>
    <row r="1535" spans="1:17">
      <c r="A1535" s="1" t="s">
        <v>1729</v>
      </c>
      <c r="B1535" s="1">
        <v>3556</v>
      </c>
      <c r="C1535" s="1">
        <v>0</v>
      </c>
      <c r="D1535" s="1" t="s">
        <v>1729</v>
      </c>
      <c r="E1535" s="1">
        <v>908</v>
      </c>
      <c r="F1535" s="1" t="s">
        <v>641</v>
      </c>
      <c r="G1535" s="1">
        <v>2633408.1629999899</v>
      </c>
      <c r="H1535" s="1">
        <v>1199210.14499999</v>
      </c>
      <c r="I1535" s="1" t="s">
        <v>571</v>
      </c>
      <c r="Q1535" s="1">
        <v>9033</v>
      </c>
    </row>
    <row r="1536" spans="1:17">
      <c r="A1536" s="1" t="s">
        <v>1730</v>
      </c>
      <c r="B1536" s="1">
        <v>3557</v>
      </c>
      <c r="C1536" s="1">
        <v>0</v>
      </c>
      <c r="D1536" s="1" t="s">
        <v>1729</v>
      </c>
      <c r="E1536" s="1">
        <v>908</v>
      </c>
      <c r="F1536" s="1" t="s">
        <v>641</v>
      </c>
      <c r="G1536" s="1">
        <v>2635768.392</v>
      </c>
      <c r="H1536" s="1">
        <v>1201905.355</v>
      </c>
      <c r="I1536" s="1" t="s">
        <v>571</v>
      </c>
      <c r="Q1536" s="1">
        <v>9434</v>
      </c>
    </row>
    <row r="1537" spans="1:17">
      <c r="A1537" s="1" t="s">
        <v>1731</v>
      </c>
      <c r="B1537" s="1">
        <v>3600</v>
      </c>
      <c r="C1537" s="1">
        <v>0</v>
      </c>
      <c r="D1537" s="1" t="s">
        <v>1731</v>
      </c>
      <c r="E1537" s="1">
        <v>942</v>
      </c>
      <c r="F1537" s="1" t="s">
        <v>641</v>
      </c>
      <c r="G1537" s="1">
        <v>2614134.7037723199</v>
      </c>
      <c r="H1537" s="1">
        <v>1178264.2224999999</v>
      </c>
      <c r="I1537" s="1" t="s">
        <v>571</v>
      </c>
      <c r="Q1537" s="1">
        <v>9435</v>
      </c>
    </row>
    <row r="1538" spans="1:17">
      <c r="A1538" s="1" t="s">
        <v>1731</v>
      </c>
      <c r="B1538" s="1">
        <v>3603</v>
      </c>
      <c r="C1538" s="1">
        <v>0</v>
      </c>
      <c r="D1538" s="1" t="s">
        <v>1731</v>
      </c>
      <c r="E1538" s="1">
        <v>942</v>
      </c>
      <c r="F1538" s="1" t="s">
        <v>641</v>
      </c>
      <c r="G1538" s="1">
        <v>2612338.3420000002</v>
      </c>
      <c r="H1538" s="1">
        <v>1178997.0839100501</v>
      </c>
      <c r="I1538" s="1" t="s">
        <v>571</v>
      </c>
      <c r="Q1538" s="1">
        <v>9436</v>
      </c>
    </row>
    <row r="1539" spans="1:17">
      <c r="A1539" s="1" t="s">
        <v>1731</v>
      </c>
      <c r="B1539" s="1">
        <v>3604</v>
      </c>
      <c r="C1539" s="1">
        <v>0</v>
      </c>
      <c r="D1539" s="1" t="s">
        <v>1731</v>
      </c>
      <c r="E1539" s="1">
        <v>942</v>
      </c>
      <c r="F1539" s="1" t="s">
        <v>641</v>
      </c>
      <c r="G1539" s="1">
        <v>2613913.9902505502</v>
      </c>
      <c r="H1539" s="1">
        <v>1176606.7560000001</v>
      </c>
      <c r="I1539" s="1" t="s">
        <v>571</v>
      </c>
      <c r="Q1539" s="1">
        <v>9411</v>
      </c>
    </row>
    <row r="1540" spans="1:17">
      <c r="A1540" s="1" t="s">
        <v>1731</v>
      </c>
      <c r="B1540" s="1">
        <v>3608</v>
      </c>
      <c r="C1540" s="1">
        <v>0</v>
      </c>
      <c r="D1540" s="1" t="s">
        <v>1731</v>
      </c>
      <c r="E1540" s="1">
        <v>942</v>
      </c>
      <c r="F1540" s="1" t="s">
        <v>641</v>
      </c>
      <c r="G1540" s="1">
        <v>2612244.0395</v>
      </c>
      <c r="H1540" s="1">
        <v>1176539.5919727101</v>
      </c>
      <c r="I1540" s="1" t="s">
        <v>571</v>
      </c>
      <c r="Q1540" s="1">
        <v>9442</v>
      </c>
    </row>
    <row r="1541" spans="1:17">
      <c r="A1541" s="1" t="s">
        <v>1732</v>
      </c>
      <c r="B1541" s="1">
        <v>3612</v>
      </c>
      <c r="C1541" s="1">
        <v>0</v>
      </c>
      <c r="D1541" s="1" t="s">
        <v>1732</v>
      </c>
      <c r="E1541" s="1">
        <v>939</v>
      </c>
      <c r="F1541" s="1" t="s">
        <v>641</v>
      </c>
      <c r="G1541" s="1">
        <v>2615243.56320043</v>
      </c>
      <c r="H1541" s="1">
        <v>1181298.31</v>
      </c>
      <c r="I1541" s="1" t="s">
        <v>571</v>
      </c>
      <c r="Q1541" s="1">
        <v>9444</v>
      </c>
    </row>
    <row r="1542" spans="1:17">
      <c r="A1542" s="1" t="s">
        <v>1732</v>
      </c>
      <c r="B1542" s="1">
        <v>3613</v>
      </c>
      <c r="C1542" s="1">
        <v>0</v>
      </c>
      <c r="D1542" s="1" t="s">
        <v>1732</v>
      </c>
      <c r="E1542" s="1">
        <v>939</v>
      </c>
      <c r="F1542" s="1" t="s">
        <v>641</v>
      </c>
      <c r="G1542" s="1">
        <v>2613435.0589999999</v>
      </c>
      <c r="H1542" s="1">
        <v>1179999.6518471199</v>
      </c>
      <c r="I1542" s="1" t="s">
        <v>571</v>
      </c>
      <c r="Q1542" s="1">
        <v>9424</v>
      </c>
    </row>
    <row r="1543" spans="1:17">
      <c r="A1543" s="1" t="s">
        <v>1733</v>
      </c>
      <c r="B1543" s="1">
        <v>3614</v>
      </c>
      <c r="C1543" s="1">
        <v>0</v>
      </c>
      <c r="D1543" s="1" t="s">
        <v>1733</v>
      </c>
      <c r="E1543" s="1">
        <v>945</v>
      </c>
      <c r="F1543" s="1" t="s">
        <v>641</v>
      </c>
      <c r="G1543" s="1">
        <v>2619402.605</v>
      </c>
      <c r="H1543" s="1">
        <v>1183029.2779999999</v>
      </c>
      <c r="I1543" s="1" t="s">
        <v>571</v>
      </c>
      <c r="Q1543" s="1">
        <v>9430</v>
      </c>
    </row>
    <row r="1544" spans="1:17">
      <c r="A1544" s="1" t="s">
        <v>1734</v>
      </c>
      <c r="B1544" s="1">
        <v>3615</v>
      </c>
      <c r="C1544" s="1">
        <v>0</v>
      </c>
      <c r="D1544" s="1" t="s">
        <v>1735</v>
      </c>
      <c r="E1544" s="1">
        <v>923</v>
      </c>
      <c r="F1544" s="1" t="s">
        <v>641</v>
      </c>
      <c r="G1544" s="1">
        <v>2619735.74599999</v>
      </c>
      <c r="H1544" s="1">
        <v>1186400.4979999899</v>
      </c>
      <c r="I1544" s="1" t="s">
        <v>571</v>
      </c>
      <c r="Q1544" s="1">
        <v>9422</v>
      </c>
    </row>
    <row r="1545" spans="1:17">
      <c r="A1545" s="1" t="s">
        <v>1736</v>
      </c>
      <c r="B1545" s="1">
        <v>3616</v>
      </c>
      <c r="C1545" s="1">
        <v>0</v>
      </c>
      <c r="D1545" s="1" t="s">
        <v>1733</v>
      </c>
      <c r="E1545" s="1">
        <v>945</v>
      </c>
      <c r="F1545" s="1" t="s">
        <v>641</v>
      </c>
      <c r="G1545" s="1">
        <v>2621082.62</v>
      </c>
      <c r="H1545" s="1">
        <v>1182884.1880000001</v>
      </c>
      <c r="I1545" s="1" t="s">
        <v>571</v>
      </c>
      <c r="Q1545" s="1">
        <v>9423</v>
      </c>
    </row>
    <row r="1546" spans="1:17">
      <c r="A1546" s="1" t="s">
        <v>1737</v>
      </c>
      <c r="B1546" s="1">
        <v>3617</v>
      </c>
      <c r="C1546" s="1">
        <v>0</v>
      </c>
      <c r="D1546" s="1" t="s">
        <v>1738</v>
      </c>
      <c r="E1546" s="1">
        <v>925</v>
      </c>
      <c r="F1546" s="1" t="s">
        <v>641</v>
      </c>
      <c r="G1546" s="1">
        <v>2616772.9750000001</v>
      </c>
      <c r="H1546" s="1">
        <v>1183012.173</v>
      </c>
      <c r="I1546" s="1" t="s">
        <v>571</v>
      </c>
      <c r="Q1546" s="1">
        <v>9425</v>
      </c>
    </row>
    <row r="1547" spans="1:17">
      <c r="A1547" s="1" t="s">
        <v>1739</v>
      </c>
      <c r="B1547" s="1">
        <v>3618</v>
      </c>
      <c r="C1547" s="1">
        <v>0</v>
      </c>
      <c r="D1547" s="1" t="s">
        <v>1740</v>
      </c>
      <c r="E1547" s="1">
        <v>946</v>
      </c>
      <c r="F1547" s="1" t="s">
        <v>641</v>
      </c>
      <c r="G1547" s="1">
        <v>2624249.2760000001</v>
      </c>
      <c r="H1547" s="1">
        <v>1185258.9059999899</v>
      </c>
      <c r="I1547" s="1" t="s">
        <v>571</v>
      </c>
      <c r="Q1547" s="1">
        <v>9443</v>
      </c>
    </row>
    <row r="1548" spans="1:17">
      <c r="A1548" s="1" t="s">
        <v>1741</v>
      </c>
      <c r="B1548" s="1">
        <v>3619</v>
      </c>
      <c r="C1548" s="1">
        <v>0</v>
      </c>
      <c r="D1548" s="1" t="s">
        <v>1741</v>
      </c>
      <c r="E1548" s="1">
        <v>924</v>
      </c>
      <c r="F1548" s="1" t="s">
        <v>641</v>
      </c>
      <c r="G1548" s="1">
        <v>2625874.5689999899</v>
      </c>
      <c r="H1548" s="1">
        <v>1181955.11199999</v>
      </c>
      <c r="I1548" s="1" t="s">
        <v>571</v>
      </c>
      <c r="Q1548" s="1">
        <v>9450</v>
      </c>
    </row>
    <row r="1549" spans="1:17">
      <c r="A1549" s="1" t="s">
        <v>1742</v>
      </c>
      <c r="B1549" s="1">
        <v>3622</v>
      </c>
      <c r="C1549" s="1">
        <v>0</v>
      </c>
      <c r="D1549" s="1" t="s">
        <v>1743</v>
      </c>
      <c r="E1549" s="1">
        <v>931</v>
      </c>
      <c r="F1549" s="1" t="s">
        <v>641</v>
      </c>
      <c r="G1549" s="1">
        <v>2618724.6549999998</v>
      </c>
      <c r="H1549" s="1">
        <v>1180664.9409999901</v>
      </c>
      <c r="I1549" s="1" t="s">
        <v>571</v>
      </c>
      <c r="Q1549" s="1">
        <v>9450</v>
      </c>
    </row>
    <row r="1550" spans="1:17">
      <c r="A1550" s="1" t="s">
        <v>1744</v>
      </c>
      <c r="B1550" s="1">
        <v>3623</v>
      </c>
      <c r="C1550" s="1">
        <v>2</v>
      </c>
      <c r="D1550" s="1" t="s">
        <v>1745</v>
      </c>
      <c r="E1550" s="1">
        <v>932</v>
      </c>
      <c r="F1550" s="1" t="s">
        <v>641</v>
      </c>
      <c r="G1550" s="1">
        <v>2623966.4049999998</v>
      </c>
      <c r="H1550" s="1">
        <v>1180792.581</v>
      </c>
      <c r="I1550" s="1" t="s">
        <v>571</v>
      </c>
      <c r="Q1550" s="1">
        <v>9452</v>
      </c>
    </row>
    <row r="1551" spans="1:17">
      <c r="A1551" s="1" t="s">
        <v>1746</v>
      </c>
      <c r="B1551" s="1">
        <v>3623</v>
      </c>
      <c r="C1551" s="1">
        <v>3</v>
      </c>
      <c r="D1551" s="1" t="s">
        <v>1745</v>
      </c>
      <c r="E1551" s="1">
        <v>932</v>
      </c>
      <c r="F1551" s="1" t="s">
        <v>641</v>
      </c>
      <c r="G1551" s="1">
        <v>2620660.8359999899</v>
      </c>
      <c r="H1551" s="1">
        <v>1181295.311</v>
      </c>
      <c r="I1551" s="1" t="s">
        <v>571</v>
      </c>
      <c r="Q1551" s="1">
        <v>9464</v>
      </c>
    </row>
    <row r="1552" spans="1:17">
      <c r="A1552" s="1" t="s">
        <v>1747</v>
      </c>
      <c r="B1552" s="1">
        <v>3623</v>
      </c>
      <c r="C1552" s="1">
        <v>0</v>
      </c>
      <c r="D1552" s="1" t="s">
        <v>1748</v>
      </c>
      <c r="E1552" s="1">
        <v>940</v>
      </c>
      <c r="F1552" s="1" t="s">
        <v>641</v>
      </c>
      <c r="G1552" s="1">
        <v>2620812.8059999999</v>
      </c>
      <c r="H1552" s="1">
        <v>1179550.649</v>
      </c>
      <c r="I1552" s="1" t="s">
        <v>571</v>
      </c>
      <c r="Q1552" s="1">
        <v>9453</v>
      </c>
    </row>
    <row r="1553" spans="1:17">
      <c r="A1553" s="1" t="s">
        <v>1749</v>
      </c>
      <c r="B1553" s="1">
        <v>3624</v>
      </c>
      <c r="C1553" s="1">
        <v>2</v>
      </c>
      <c r="D1553" s="1" t="s">
        <v>1732</v>
      </c>
      <c r="E1553" s="1">
        <v>939</v>
      </c>
      <c r="F1553" s="1" t="s">
        <v>641</v>
      </c>
      <c r="G1553" s="1">
        <v>2617054.8859999999</v>
      </c>
      <c r="H1553" s="1">
        <v>1179885.3940000001</v>
      </c>
      <c r="I1553" s="1" t="s">
        <v>571</v>
      </c>
      <c r="Q1553" s="1">
        <v>9437</v>
      </c>
    </row>
    <row r="1554" spans="1:17">
      <c r="A1554" s="1" t="s">
        <v>1750</v>
      </c>
      <c r="B1554" s="1">
        <v>3624</v>
      </c>
      <c r="C1554" s="1">
        <v>0</v>
      </c>
      <c r="D1554" s="1" t="s">
        <v>1731</v>
      </c>
      <c r="E1554" s="1">
        <v>942</v>
      </c>
      <c r="F1554" s="1" t="s">
        <v>641</v>
      </c>
      <c r="G1554" s="1">
        <v>2617309.0009999899</v>
      </c>
      <c r="H1554" s="1">
        <v>1178982.12099999</v>
      </c>
      <c r="I1554" s="1" t="s">
        <v>571</v>
      </c>
      <c r="Q1554" s="1">
        <v>9451</v>
      </c>
    </row>
    <row r="1555" spans="1:17">
      <c r="A1555" s="1" t="s">
        <v>1751</v>
      </c>
      <c r="B1555" s="1">
        <v>3625</v>
      </c>
      <c r="C1555" s="1">
        <v>0</v>
      </c>
      <c r="D1555" s="1" t="s">
        <v>1751</v>
      </c>
      <c r="E1555" s="1">
        <v>927</v>
      </c>
      <c r="F1555" s="1" t="s">
        <v>641</v>
      </c>
      <c r="G1555" s="1">
        <v>2618386.7179999901</v>
      </c>
      <c r="H1555" s="1">
        <v>1177826.0929999901</v>
      </c>
      <c r="I1555" s="1" t="s">
        <v>571</v>
      </c>
      <c r="Q1555" s="1">
        <v>9462</v>
      </c>
    </row>
    <row r="1556" spans="1:17">
      <c r="A1556" s="1" t="s">
        <v>1752</v>
      </c>
      <c r="B1556" s="1">
        <v>3626</v>
      </c>
      <c r="C1556" s="1">
        <v>0</v>
      </c>
      <c r="D1556" s="1" t="s">
        <v>1753</v>
      </c>
      <c r="E1556" s="1">
        <v>929</v>
      </c>
      <c r="F1556" s="1" t="s">
        <v>641</v>
      </c>
      <c r="G1556" s="1">
        <v>2616247.4809999899</v>
      </c>
      <c r="H1556" s="1">
        <v>1177138.61499999</v>
      </c>
      <c r="I1556" s="1" t="s">
        <v>571</v>
      </c>
      <c r="Q1556" s="1">
        <v>9463</v>
      </c>
    </row>
    <row r="1557" spans="1:17">
      <c r="A1557" s="1" t="s">
        <v>1754</v>
      </c>
      <c r="B1557" s="1">
        <v>3627</v>
      </c>
      <c r="C1557" s="1">
        <v>0</v>
      </c>
      <c r="D1557" s="1" t="s">
        <v>1754</v>
      </c>
      <c r="E1557" s="1">
        <v>928</v>
      </c>
      <c r="F1557" s="1" t="s">
        <v>641</v>
      </c>
      <c r="G1557" s="1">
        <v>2612439.54399999</v>
      </c>
      <c r="H1557" s="1">
        <v>1182062.5149999999</v>
      </c>
      <c r="I1557" s="1" t="s">
        <v>571</v>
      </c>
      <c r="Q1557" s="1">
        <v>9445</v>
      </c>
    </row>
    <row r="1558" spans="1:17">
      <c r="A1558" s="1" t="s">
        <v>1755</v>
      </c>
      <c r="B1558" s="1">
        <v>3628</v>
      </c>
      <c r="C1558" s="1">
        <v>0</v>
      </c>
      <c r="D1558" s="1" t="s">
        <v>1755</v>
      </c>
      <c r="E1558" s="1">
        <v>885</v>
      </c>
      <c r="F1558" s="1" t="s">
        <v>641</v>
      </c>
      <c r="G1558" s="1">
        <v>2610361.8960000002</v>
      </c>
      <c r="H1558" s="1">
        <v>1182449.12799999</v>
      </c>
      <c r="I1558" s="1" t="s">
        <v>571</v>
      </c>
      <c r="Q1558" s="1">
        <v>9464</v>
      </c>
    </row>
    <row r="1559" spans="1:17">
      <c r="A1559" s="1" t="s">
        <v>1756</v>
      </c>
      <c r="B1559" s="1">
        <v>3629</v>
      </c>
      <c r="C1559" s="1">
        <v>0</v>
      </c>
      <c r="D1559" s="1" t="s">
        <v>1756</v>
      </c>
      <c r="E1559" s="1">
        <v>611</v>
      </c>
      <c r="F1559" s="1" t="s">
        <v>641</v>
      </c>
      <c r="G1559" s="1">
        <v>2610439.23999999</v>
      </c>
      <c r="H1559" s="1">
        <v>1185376.0279999999</v>
      </c>
      <c r="I1559" s="1" t="s">
        <v>571</v>
      </c>
      <c r="Q1559" s="1">
        <v>9470</v>
      </c>
    </row>
    <row r="1560" spans="1:17">
      <c r="A1560" s="1" t="s">
        <v>1757</v>
      </c>
      <c r="B1560" s="1">
        <v>3629</v>
      </c>
      <c r="C1560" s="1">
        <v>2</v>
      </c>
      <c r="D1560" s="1" t="s">
        <v>1757</v>
      </c>
      <c r="E1560" s="1">
        <v>622</v>
      </c>
      <c r="F1560" s="1" t="s">
        <v>641</v>
      </c>
      <c r="G1560" s="1">
        <v>2611920.2930000001</v>
      </c>
      <c r="H1560" s="1">
        <v>1185445.673</v>
      </c>
      <c r="I1560" s="1" t="s">
        <v>571</v>
      </c>
      <c r="Q1560" s="1">
        <v>9473</v>
      </c>
    </row>
    <row r="1561" spans="1:17">
      <c r="A1561" s="1" t="s">
        <v>1758</v>
      </c>
      <c r="B1561" s="1">
        <v>3629</v>
      </c>
      <c r="C1561" s="1">
        <v>3</v>
      </c>
      <c r="D1561" s="1" t="s">
        <v>1758</v>
      </c>
      <c r="E1561" s="1">
        <v>868</v>
      </c>
      <c r="F1561" s="1" t="s">
        <v>641</v>
      </c>
      <c r="G1561" s="1">
        <v>2609906.0019999999</v>
      </c>
      <c r="H1561" s="1">
        <v>1185219.4539999999</v>
      </c>
      <c r="I1561" s="1" t="s">
        <v>571</v>
      </c>
      <c r="Q1561" s="1">
        <v>9470</v>
      </c>
    </row>
    <row r="1562" spans="1:17">
      <c r="A1562" s="1" t="s">
        <v>1759</v>
      </c>
      <c r="B1562" s="1">
        <v>3631</v>
      </c>
      <c r="C1562" s="1">
        <v>0</v>
      </c>
      <c r="D1562" s="1" t="s">
        <v>1760</v>
      </c>
      <c r="E1562" s="1">
        <v>770</v>
      </c>
      <c r="F1562" s="1" t="s">
        <v>641</v>
      </c>
      <c r="G1562" s="1">
        <v>2609564.2809999902</v>
      </c>
      <c r="H1562" s="1">
        <v>1174672.35099999</v>
      </c>
      <c r="I1562" s="1" t="s">
        <v>571</v>
      </c>
      <c r="Q1562" s="1">
        <v>9472</v>
      </c>
    </row>
    <row r="1563" spans="1:17">
      <c r="A1563" s="1" t="s">
        <v>1761</v>
      </c>
      <c r="B1563" s="1">
        <v>3632</v>
      </c>
      <c r="C1563" s="1">
        <v>2</v>
      </c>
      <c r="D1563" s="1" t="s">
        <v>1760</v>
      </c>
      <c r="E1563" s="1">
        <v>770</v>
      </c>
      <c r="F1563" s="1" t="s">
        <v>641</v>
      </c>
      <c r="G1563" s="1">
        <v>2610281.2699999898</v>
      </c>
      <c r="H1563" s="1">
        <v>1173268.91499999</v>
      </c>
      <c r="I1563" s="1" t="s">
        <v>571</v>
      </c>
      <c r="Q1563" s="1">
        <v>9472</v>
      </c>
    </row>
    <row r="1564" spans="1:17">
      <c r="A1564" s="1" t="s">
        <v>1762</v>
      </c>
      <c r="B1564" s="1">
        <v>3632</v>
      </c>
      <c r="C1564" s="1">
        <v>3</v>
      </c>
      <c r="D1564" s="1" t="s">
        <v>1760</v>
      </c>
      <c r="E1564" s="1">
        <v>770</v>
      </c>
      <c r="F1564" s="1" t="s">
        <v>641</v>
      </c>
      <c r="G1564" s="1">
        <v>2608851.4829999902</v>
      </c>
      <c r="H1564" s="1">
        <v>1173849.06399999</v>
      </c>
      <c r="I1564" s="1" t="s">
        <v>571</v>
      </c>
      <c r="Q1564" s="1">
        <v>9465</v>
      </c>
    </row>
    <row r="1565" spans="1:17">
      <c r="A1565" s="1" t="s">
        <v>1763</v>
      </c>
      <c r="B1565" s="1">
        <v>3633</v>
      </c>
      <c r="C1565" s="1">
        <v>0</v>
      </c>
      <c r="D1565" s="1" t="s">
        <v>1763</v>
      </c>
      <c r="E1565" s="1">
        <v>921</v>
      </c>
      <c r="F1565" s="1" t="s">
        <v>641</v>
      </c>
      <c r="G1565" s="1">
        <v>2610743.9309999999</v>
      </c>
      <c r="H1565" s="1">
        <v>1175114.8559999899</v>
      </c>
      <c r="I1565" s="1" t="s">
        <v>571</v>
      </c>
      <c r="Q1565" s="1">
        <v>9466</v>
      </c>
    </row>
    <row r="1566" spans="1:17">
      <c r="A1566" s="1" t="s">
        <v>1764</v>
      </c>
      <c r="B1566" s="1">
        <v>3634</v>
      </c>
      <c r="C1566" s="1">
        <v>0</v>
      </c>
      <c r="D1566" s="1" t="s">
        <v>1764</v>
      </c>
      <c r="E1566" s="1">
        <v>941</v>
      </c>
      <c r="F1566" s="1" t="s">
        <v>641</v>
      </c>
      <c r="G1566" s="1">
        <v>2610309.9380000001</v>
      </c>
      <c r="H1566" s="1">
        <v>1178111.0089999901</v>
      </c>
      <c r="I1566" s="1" t="s">
        <v>571</v>
      </c>
      <c r="Q1566" s="1">
        <v>9467</v>
      </c>
    </row>
    <row r="1567" spans="1:17">
      <c r="A1567" s="1" t="s">
        <v>1765</v>
      </c>
      <c r="B1567" s="1">
        <v>3635</v>
      </c>
      <c r="C1567" s="1">
        <v>0</v>
      </c>
      <c r="D1567" s="1" t="s">
        <v>1765</v>
      </c>
      <c r="E1567" s="1">
        <v>943</v>
      </c>
      <c r="F1567" s="1" t="s">
        <v>641</v>
      </c>
      <c r="G1567" s="1">
        <v>2608886.9160000002</v>
      </c>
      <c r="H1567" s="1">
        <v>1176336.861</v>
      </c>
      <c r="I1567" s="1" t="s">
        <v>571</v>
      </c>
      <c r="Q1567" s="1">
        <v>9468</v>
      </c>
    </row>
    <row r="1568" spans="1:17">
      <c r="A1568" s="1" t="s">
        <v>1766</v>
      </c>
      <c r="B1568" s="1">
        <v>3636</v>
      </c>
      <c r="C1568" s="1">
        <v>0</v>
      </c>
      <c r="D1568" s="1" t="s">
        <v>1767</v>
      </c>
      <c r="E1568" s="1">
        <v>948</v>
      </c>
      <c r="F1568" s="1" t="s">
        <v>641</v>
      </c>
      <c r="G1568" s="1">
        <v>2606899.6559999902</v>
      </c>
      <c r="H1568" s="1">
        <v>1178317.5289999901</v>
      </c>
      <c r="I1568" s="1" t="s">
        <v>571</v>
      </c>
      <c r="Q1568" s="1">
        <v>9469</v>
      </c>
    </row>
    <row r="1569" spans="1:17">
      <c r="A1569" s="1" t="s">
        <v>1768</v>
      </c>
      <c r="B1569" s="1">
        <v>3636</v>
      </c>
      <c r="C1569" s="1">
        <v>2</v>
      </c>
      <c r="D1569" s="1" t="s">
        <v>1767</v>
      </c>
      <c r="E1569" s="1">
        <v>948</v>
      </c>
      <c r="F1569" s="1" t="s">
        <v>641</v>
      </c>
      <c r="G1569" s="1">
        <v>2606396.8530000001</v>
      </c>
      <c r="H1569" s="1">
        <v>1179138.1000000001</v>
      </c>
      <c r="I1569" s="1" t="s">
        <v>571</v>
      </c>
      <c r="Q1569" s="1">
        <v>9475</v>
      </c>
    </row>
    <row r="1570" spans="1:17">
      <c r="A1570" s="1" t="s">
        <v>1769</v>
      </c>
      <c r="B1570" s="1">
        <v>3638</v>
      </c>
      <c r="C1570" s="1">
        <v>0</v>
      </c>
      <c r="D1570" s="1" t="s">
        <v>1769</v>
      </c>
      <c r="E1570" s="1">
        <v>922</v>
      </c>
      <c r="F1570" s="1" t="s">
        <v>641</v>
      </c>
      <c r="G1570" s="1">
        <v>2606247.4979999899</v>
      </c>
      <c r="H1570" s="1">
        <v>1176665.1070000001</v>
      </c>
      <c r="I1570" s="1" t="s">
        <v>571</v>
      </c>
      <c r="Q1570" s="1">
        <v>9476</v>
      </c>
    </row>
    <row r="1571" spans="1:17">
      <c r="A1571" s="1" t="s">
        <v>1770</v>
      </c>
      <c r="B1571" s="1">
        <v>3638</v>
      </c>
      <c r="C1571" s="1">
        <v>1</v>
      </c>
      <c r="D1571" s="1" t="s">
        <v>1770</v>
      </c>
      <c r="E1571" s="1">
        <v>936</v>
      </c>
      <c r="F1571" s="1" t="s">
        <v>641</v>
      </c>
      <c r="G1571" s="1">
        <v>2607386.1129999999</v>
      </c>
      <c r="H1571" s="1">
        <v>1174887.8559999899</v>
      </c>
      <c r="I1571" s="1" t="s">
        <v>571</v>
      </c>
      <c r="Q1571" s="1">
        <v>9476</v>
      </c>
    </row>
    <row r="1572" spans="1:17">
      <c r="A1572" s="1" t="s">
        <v>1771</v>
      </c>
      <c r="B1572" s="1">
        <v>3645</v>
      </c>
      <c r="C1572" s="1">
        <v>0</v>
      </c>
      <c r="D1572" s="1" t="s">
        <v>1731</v>
      </c>
      <c r="E1572" s="1">
        <v>942</v>
      </c>
      <c r="F1572" s="1" t="s">
        <v>641</v>
      </c>
      <c r="G1572" s="1">
        <v>2614102.4039999899</v>
      </c>
      <c r="H1572" s="1">
        <v>1175272.71599999</v>
      </c>
      <c r="I1572" s="1" t="s">
        <v>571</v>
      </c>
      <c r="Q1572" s="1">
        <v>9477</v>
      </c>
    </row>
    <row r="1573" spans="1:17">
      <c r="A1573" s="1" t="s">
        <v>1772</v>
      </c>
      <c r="B1573" s="1">
        <v>3645</v>
      </c>
      <c r="C1573" s="1">
        <v>2</v>
      </c>
      <c r="D1573" s="1" t="s">
        <v>1772</v>
      </c>
      <c r="E1573" s="1">
        <v>947</v>
      </c>
      <c r="F1573" s="1" t="s">
        <v>641</v>
      </c>
      <c r="G1573" s="1">
        <v>2613662.4419999998</v>
      </c>
      <c r="H1573" s="1">
        <v>1173045.73999999</v>
      </c>
      <c r="I1573" s="1" t="s">
        <v>571</v>
      </c>
      <c r="Q1573" s="1">
        <v>9478</v>
      </c>
    </row>
    <row r="1574" spans="1:17">
      <c r="A1574" s="1" t="s">
        <v>1773</v>
      </c>
      <c r="B1574" s="1">
        <v>3646</v>
      </c>
      <c r="C1574" s="1">
        <v>0</v>
      </c>
      <c r="D1574" s="1" t="s">
        <v>1774</v>
      </c>
      <c r="E1574" s="1">
        <v>768</v>
      </c>
      <c r="F1574" s="1" t="s">
        <v>641</v>
      </c>
      <c r="G1574" s="1">
        <v>2615858.1490000002</v>
      </c>
      <c r="H1574" s="1">
        <v>1173156.8559999899</v>
      </c>
      <c r="I1574" s="1" t="s">
        <v>571</v>
      </c>
      <c r="Q1574" s="1">
        <v>9479</v>
      </c>
    </row>
    <row r="1575" spans="1:17">
      <c r="A1575" s="1" t="s">
        <v>1775</v>
      </c>
      <c r="B1575" s="1">
        <v>3647</v>
      </c>
      <c r="C1575" s="1">
        <v>0</v>
      </c>
      <c r="D1575" s="1" t="s">
        <v>1775</v>
      </c>
      <c r="E1575" s="1">
        <v>767</v>
      </c>
      <c r="F1575" s="1" t="s">
        <v>641</v>
      </c>
      <c r="G1575" s="1">
        <v>2613834.1259999899</v>
      </c>
      <c r="H1575" s="1">
        <v>1171345.3</v>
      </c>
      <c r="I1575" s="1" t="s">
        <v>571</v>
      </c>
      <c r="Q1575" s="1">
        <v>9479</v>
      </c>
    </row>
    <row r="1576" spans="1:17">
      <c r="A1576" s="1" t="s">
        <v>1753</v>
      </c>
      <c r="B1576" s="1">
        <v>3652</v>
      </c>
      <c r="C1576" s="1">
        <v>0</v>
      </c>
      <c r="D1576" s="1" t="s">
        <v>1753</v>
      </c>
      <c r="E1576" s="1">
        <v>929</v>
      </c>
      <c r="F1576" s="1" t="s">
        <v>641</v>
      </c>
      <c r="G1576" s="1">
        <v>2617092.8249999899</v>
      </c>
      <c r="H1576" s="1">
        <v>1176634.28299999</v>
      </c>
      <c r="I1576" s="1" t="s">
        <v>571</v>
      </c>
      <c r="Q1576" s="1">
        <v>9479</v>
      </c>
    </row>
    <row r="1577" spans="1:17">
      <c r="A1577" s="1" t="s">
        <v>1776</v>
      </c>
      <c r="B1577" s="1">
        <v>3653</v>
      </c>
      <c r="C1577" s="1">
        <v>0</v>
      </c>
      <c r="D1577" s="1" t="s">
        <v>1776</v>
      </c>
      <c r="E1577" s="1">
        <v>934</v>
      </c>
      <c r="F1577" s="1" t="s">
        <v>641</v>
      </c>
      <c r="G1577" s="1">
        <v>2617570.875</v>
      </c>
      <c r="H1577" s="1">
        <v>1175581.0759999999</v>
      </c>
      <c r="I1577" s="1" t="s">
        <v>571</v>
      </c>
      <c r="Q1577" s="1">
        <v>7310</v>
      </c>
    </row>
    <row r="1578" spans="1:17">
      <c r="A1578" s="1" t="s">
        <v>1777</v>
      </c>
      <c r="B1578" s="1">
        <v>3654</v>
      </c>
      <c r="C1578" s="1">
        <v>0</v>
      </c>
      <c r="D1578" s="1" t="s">
        <v>1778</v>
      </c>
      <c r="E1578" s="1">
        <v>938</v>
      </c>
      <c r="F1578" s="1" t="s">
        <v>641</v>
      </c>
      <c r="G1578" s="1">
        <v>2620102.5989999902</v>
      </c>
      <c r="H1578" s="1">
        <v>1173547.3159999901</v>
      </c>
      <c r="I1578" s="1" t="s">
        <v>571</v>
      </c>
      <c r="Q1578" s="1">
        <v>8890</v>
      </c>
    </row>
    <row r="1579" spans="1:17">
      <c r="A1579" s="1" t="s">
        <v>1778</v>
      </c>
      <c r="B1579" s="1">
        <v>3655</v>
      </c>
      <c r="C1579" s="1">
        <v>0</v>
      </c>
      <c r="D1579" s="1" t="s">
        <v>1778</v>
      </c>
      <c r="E1579" s="1">
        <v>938</v>
      </c>
      <c r="F1579" s="1" t="s">
        <v>641</v>
      </c>
      <c r="G1579" s="1">
        <v>2620843.594</v>
      </c>
      <c r="H1579" s="1">
        <v>1174006.19</v>
      </c>
      <c r="I1579" s="1" t="s">
        <v>571</v>
      </c>
      <c r="Q1579" s="1">
        <v>8893</v>
      </c>
    </row>
    <row r="1580" spans="1:17">
      <c r="A1580" s="1" t="s">
        <v>1779</v>
      </c>
      <c r="B1580" s="1">
        <v>3656</v>
      </c>
      <c r="C1580" s="1">
        <v>0</v>
      </c>
      <c r="D1580" s="1" t="s">
        <v>1778</v>
      </c>
      <c r="E1580" s="1">
        <v>938</v>
      </c>
      <c r="F1580" s="1" t="s">
        <v>641</v>
      </c>
      <c r="G1580" s="1">
        <v>2620640.8229999901</v>
      </c>
      <c r="H1580" s="1">
        <v>1174778.094</v>
      </c>
      <c r="I1580" s="1" t="s">
        <v>571</v>
      </c>
      <c r="Q1580" s="1">
        <v>8894</v>
      </c>
    </row>
    <row r="1581" spans="1:17">
      <c r="A1581" s="1" t="s">
        <v>1780</v>
      </c>
      <c r="B1581" s="1">
        <v>3656</v>
      </c>
      <c r="C1581" s="1">
        <v>1</v>
      </c>
      <c r="D1581" s="1" t="s">
        <v>1778</v>
      </c>
      <c r="E1581" s="1">
        <v>938</v>
      </c>
      <c r="F1581" s="1" t="s">
        <v>641</v>
      </c>
      <c r="G1581" s="1">
        <v>2619898.0279999999</v>
      </c>
      <c r="H1581" s="1">
        <v>1174323.03299999</v>
      </c>
      <c r="I1581" s="1" t="s">
        <v>571</v>
      </c>
      <c r="Q1581" s="1">
        <v>8895</v>
      </c>
    </row>
    <row r="1582" spans="1:17">
      <c r="A1582" s="1" t="s">
        <v>1781</v>
      </c>
      <c r="B1582" s="1">
        <v>3656</v>
      </c>
      <c r="C1582" s="1">
        <v>2</v>
      </c>
      <c r="D1582" s="1" t="s">
        <v>1778</v>
      </c>
      <c r="E1582" s="1">
        <v>938</v>
      </c>
      <c r="F1582" s="1" t="s">
        <v>641</v>
      </c>
      <c r="G1582" s="1">
        <v>2619559.9750000001</v>
      </c>
      <c r="H1582" s="1">
        <v>1175832.8079999899</v>
      </c>
      <c r="I1582" s="1" t="s">
        <v>571</v>
      </c>
      <c r="Q1582" s="1">
        <v>8896</v>
      </c>
    </row>
    <row r="1583" spans="1:17">
      <c r="A1583" s="1" t="s">
        <v>1782</v>
      </c>
      <c r="B1583" s="1">
        <v>3657</v>
      </c>
      <c r="C1583" s="1">
        <v>0</v>
      </c>
      <c r="D1583" s="1" t="s">
        <v>1778</v>
      </c>
      <c r="E1583" s="1">
        <v>938</v>
      </c>
      <c r="F1583" s="1" t="s">
        <v>641</v>
      </c>
      <c r="G1583" s="1">
        <v>2621222.4849999901</v>
      </c>
      <c r="H1583" s="1">
        <v>1176087.2589999901</v>
      </c>
      <c r="I1583" s="1" t="s">
        <v>571</v>
      </c>
      <c r="Q1583" s="1">
        <v>8897</v>
      </c>
    </row>
    <row r="1584" spans="1:17">
      <c r="A1584" s="1" t="s">
        <v>1783</v>
      </c>
      <c r="B1584" s="1">
        <v>3658</v>
      </c>
      <c r="C1584" s="1">
        <v>0</v>
      </c>
      <c r="D1584" s="1" t="s">
        <v>1778</v>
      </c>
      <c r="E1584" s="1">
        <v>938</v>
      </c>
      <c r="F1584" s="1" t="s">
        <v>641</v>
      </c>
      <c r="G1584" s="1">
        <v>2622865.9539999999</v>
      </c>
      <c r="H1584" s="1">
        <v>1172011.9750000001</v>
      </c>
      <c r="I1584" s="1" t="s">
        <v>571</v>
      </c>
      <c r="Q1584" s="1">
        <v>8898</v>
      </c>
    </row>
    <row r="1585" spans="1:17">
      <c r="A1585" s="1" t="s">
        <v>1784</v>
      </c>
      <c r="B1585" s="1">
        <v>3661</v>
      </c>
      <c r="C1585" s="1">
        <v>0</v>
      </c>
      <c r="D1585" s="1" t="s">
        <v>1784</v>
      </c>
      <c r="E1585" s="1">
        <v>944</v>
      </c>
      <c r="F1585" s="1" t="s">
        <v>641</v>
      </c>
      <c r="G1585" s="1">
        <v>2610330.5449999999</v>
      </c>
      <c r="H1585" s="1">
        <v>1180406.6569999999</v>
      </c>
      <c r="I1585" s="1" t="s">
        <v>571</v>
      </c>
      <c r="Q1585" s="1">
        <v>7325</v>
      </c>
    </row>
    <row r="1586" spans="1:17">
      <c r="A1586" s="1" t="s">
        <v>1785</v>
      </c>
      <c r="B1586" s="1">
        <v>3662</v>
      </c>
      <c r="C1586" s="1">
        <v>0</v>
      </c>
      <c r="D1586" s="1" t="s">
        <v>1785</v>
      </c>
      <c r="E1586" s="1">
        <v>883</v>
      </c>
      <c r="F1586" s="1" t="s">
        <v>641</v>
      </c>
      <c r="G1586" s="1">
        <v>2607791.3599999901</v>
      </c>
      <c r="H1586" s="1">
        <v>1181745.23</v>
      </c>
      <c r="I1586" s="1" t="s">
        <v>571</v>
      </c>
      <c r="Q1586" s="1">
        <v>7326</v>
      </c>
    </row>
    <row r="1587" spans="1:17">
      <c r="A1587" s="1" t="s">
        <v>1786</v>
      </c>
      <c r="B1587" s="1">
        <v>3663</v>
      </c>
      <c r="C1587" s="1">
        <v>0</v>
      </c>
      <c r="D1587" s="1" t="s">
        <v>1786</v>
      </c>
      <c r="E1587" s="1">
        <v>867</v>
      </c>
      <c r="F1587" s="1" t="s">
        <v>641</v>
      </c>
      <c r="G1587" s="1">
        <v>2607229.5350000001</v>
      </c>
      <c r="H1587" s="1">
        <v>1180954.2039999999</v>
      </c>
      <c r="I1587" s="1" t="s">
        <v>571</v>
      </c>
      <c r="Q1587" s="1">
        <v>8886</v>
      </c>
    </row>
    <row r="1588" spans="1:17">
      <c r="A1588" s="1" t="s">
        <v>1787</v>
      </c>
      <c r="B1588" s="1">
        <v>3664</v>
      </c>
      <c r="C1588" s="1">
        <v>0</v>
      </c>
      <c r="D1588" s="1" t="s">
        <v>1787</v>
      </c>
      <c r="E1588" s="1">
        <v>863</v>
      </c>
      <c r="F1588" s="1" t="s">
        <v>641</v>
      </c>
      <c r="G1588" s="1">
        <v>2605080.0749999899</v>
      </c>
      <c r="H1588" s="1">
        <v>1182792.2589999901</v>
      </c>
      <c r="I1588" s="1" t="s">
        <v>571</v>
      </c>
      <c r="Q1588" s="1">
        <v>8887</v>
      </c>
    </row>
    <row r="1589" spans="1:17">
      <c r="A1589" s="1" t="s">
        <v>1788</v>
      </c>
      <c r="B1589" s="1">
        <v>3665</v>
      </c>
      <c r="C1589" s="1">
        <v>0</v>
      </c>
      <c r="D1589" s="1" t="s">
        <v>1788</v>
      </c>
      <c r="E1589" s="1">
        <v>886</v>
      </c>
      <c r="F1589" s="1" t="s">
        <v>641</v>
      </c>
      <c r="G1589" s="1">
        <v>2605059.355</v>
      </c>
      <c r="H1589" s="1">
        <v>1179930.3060000001</v>
      </c>
      <c r="I1589" s="1" t="s">
        <v>571</v>
      </c>
      <c r="Q1589" s="1">
        <v>8888</v>
      </c>
    </row>
    <row r="1590" spans="1:17">
      <c r="A1590" s="1" t="s">
        <v>1789</v>
      </c>
      <c r="B1590" s="1">
        <v>3671</v>
      </c>
      <c r="C1590" s="1">
        <v>0</v>
      </c>
      <c r="D1590" s="1" t="s">
        <v>1789</v>
      </c>
      <c r="E1590" s="1">
        <v>606</v>
      </c>
      <c r="F1590" s="1" t="s">
        <v>641</v>
      </c>
      <c r="G1590" s="1">
        <v>2613366.7159999898</v>
      </c>
      <c r="H1590" s="1">
        <v>1185013.1229999899</v>
      </c>
      <c r="I1590" s="1" t="s">
        <v>571</v>
      </c>
      <c r="Q1590" s="1">
        <v>8889</v>
      </c>
    </row>
    <row r="1591" spans="1:17">
      <c r="A1591" s="1" t="s">
        <v>1790</v>
      </c>
      <c r="B1591" s="1">
        <v>3671</v>
      </c>
      <c r="C1591" s="1">
        <v>2</v>
      </c>
      <c r="D1591" s="1" t="s">
        <v>1790</v>
      </c>
      <c r="E1591" s="1">
        <v>610</v>
      </c>
      <c r="F1591" s="1" t="s">
        <v>641</v>
      </c>
      <c r="G1591" s="1">
        <v>2612936.8579999902</v>
      </c>
      <c r="H1591" s="1">
        <v>1186254.166</v>
      </c>
      <c r="I1591" s="1" t="s">
        <v>571</v>
      </c>
      <c r="Q1591" s="1">
        <v>7312</v>
      </c>
    </row>
    <row r="1592" spans="1:17">
      <c r="A1592" s="1" t="s">
        <v>1791</v>
      </c>
      <c r="B1592" s="1">
        <v>3672</v>
      </c>
      <c r="C1592" s="1">
        <v>0</v>
      </c>
      <c r="D1592" s="1" t="s">
        <v>1791</v>
      </c>
      <c r="E1592" s="1">
        <v>619</v>
      </c>
      <c r="F1592" s="1" t="s">
        <v>641</v>
      </c>
      <c r="G1592" s="1">
        <v>2614122.5060000001</v>
      </c>
      <c r="H1592" s="1">
        <v>1187462.243</v>
      </c>
      <c r="I1592" s="1" t="s">
        <v>571</v>
      </c>
      <c r="Q1592" s="1">
        <v>7313</v>
      </c>
    </row>
    <row r="1593" spans="1:17">
      <c r="A1593" s="1" t="s">
        <v>1792</v>
      </c>
      <c r="B1593" s="1">
        <v>3672</v>
      </c>
      <c r="C1593" s="1">
        <v>2</v>
      </c>
      <c r="D1593" s="1" t="s">
        <v>1791</v>
      </c>
      <c r="E1593" s="1">
        <v>619</v>
      </c>
      <c r="F1593" s="1" t="s">
        <v>641</v>
      </c>
      <c r="G1593" s="1">
        <v>2615855.0460000001</v>
      </c>
      <c r="H1593" s="1">
        <v>1187398.6440000001</v>
      </c>
      <c r="I1593" s="1" t="s">
        <v>571</v>
      </c>
      <c r="Q1593" s="1">
        <v>7314</v>
      </c>
    </row>
    <row r="1594" spans="1:17">
      <c r="A1594" s="1" t="s">
        <v>1793</v>
      </c>
      <c r="B1594" s="1">
        <v>3673</v>
      </c>
      <c r="C1594" s="1">
        <v>0</v>
      </c>
      <c r="D1594" s="1" t="s">
        <v>1793</v>
      </c>
      <c r="E1594" s="1">
        <v>614</v>
      </c>
      <c r="F1594" s="1" t="s">
        <v>641</v>
      </c>
      <c r="G1594" s="1">
        <v>2618194.236</v>
      </c>
      <c r="H1594" s="1">
        <v>1188483.09099999</v>
      </c>
      <c r="I1594" s="1" t="s">
        <v>571</v>
      </c>
      <c r="Q1594" s="1">
        <v>7315</v>
      </c>
    </row>
    <row r="1595" spans="1:17">
      <c r="A1595" s="1" t="s">
        <v>1794</v>
      </c>
      <c r="B1595" s="1">
        <v>3674</v>
      </c>
      <c r="C1595" s="1">
        <v>0</v>
      </c>
      <c r="D1595" s="1" t="s">
        <v>1791</v>
      </c>
      <c r="E1595" s="1">
        <v>619</v>
      </c>
      <c r="F1595" s="1" t="s">
        <v>641</v>
      </c>
      <c r="G1595" s="1">
        <v>2615281.89</v>
      </c>
      <c r="H1595" s="1">
        <v>1185029.6499999899</v>
      </c>
      <c r="I1595" s="1" t="s">
        <v>571</v>
      </c>
      <c r="Q1595" s="1">
        <v>7317</v>
      </c>
    </row>
    <row r="1596" spans="1:17">
      <c r="A1596" s="1" t="s">
        <v>1774</v>
      </c>
      <c r="B1596" s="1">
        <v>3700</v>
      </c>
      <c r="C1596" s="1">
        <v>0</v>
      </c>
      <c r="D1596" s="1" t="s">
        <v>1774</v>
      </c>
      <c r="E1596" s="1">
        <v>768</v>
      </c>
      <c r="F1596" s="1" t="s">
        <v>641</v>
      </c>
      <c r="G1596" s="1">
        <v>2618246.5649999999</v>
      </c>
      <c r="H1596" s="1">
        <v>1171084.13899999</v>
      </c>
      <c r="I1596" s="1" t="s">
        <v>571</v>
      </c>
      <c r="Q1596" s="1">
        <v>7317</v>
      </c>
    </row>
    <row r="1597" spans="1:17">
      <c r="A1597" s="1" t="s">
        <v>1795</v>
      </c>
      <c r="B1597" s="1">
        <v>3702</v>
      </c>
      <c r="C1597" s="1">
        <v>0</v>
      </c>
      <c r="D1597" s="1" t="s">
        <v>1774</v>
      </c>
      <c r="E1597" s="1">
        <v>768</v>
      </c>
      <c r="F1597" s="1" t="s">
        <v>641</v>
      </c>
      <c r="G1597" s="1">
        <v>2618501.1099999901</v>
      </c>
      <c r="H1597" s="1">
        <v>1169045.11499999</v>
      </c>
      <c r="I1597" s="1" t="s">
        <v>571</v>
      </c>
      <c r="Q1597" s="1">
        <v>8877</v>
      </c>
    </row>
    <row r="1598" spans="1:17">
      <c r="A1598" s="1" t="s">
        <v>1796</v>
      </c>
      <c r="B1598" s="1">
        <v>3703</v>
      </c>
      <c r="C1598" s="1">
        <v>0</v>
      </c>
      <c r="D1598" s="1" t="s">
        <v>1797</v>
      </c>
      <c r="E1598" s="1">
        <v>562</v>
      </c>
      <c r="F1598" s="1" t="s">
        <v>641</v>
      </c>
      <c r="G1598" s="1">
        <v>2619577.7489999998</v>
      </c>
      <c r="H1598" s="1">
        <v>1167662.9409999901</v>
      </c>
      <c r="I1598" s="1" t="s">
        <v>571</v>
      </c>
      <c r="Q1598" s="1">
        <v>8878</v>
      </c>
    </row>
    <row r="1599" spans="1:17">
      <c r="A1599" s="1" t="s">
        <v>1798</v>
      </c>
      <c r="B1599" s="1">
        <v>3703</v>
      </c>
      <c r="C1599" s="1">
        <v>41</v>
      </c>
      <c r="D1599" s="1" t="s">
        <v>1797</v>
      </c>
      <c r="E1599" s="1">
        <v>562</v>
      </c>
      <c r="F1599" s="1" t="s">
        <v>641</v>
      </c>
      <c r="G1599" s="1">
        <v>2621966.6539999899</v>
      </c>
      <c r="H1599" s="1">
        <v>1166040.686</v>
      </c>
      <c r="I1599" s="1" t="s">
        <v>571</v>
      </c>
      <c r="Q1599" s="1">
        <v>8882</v>
      </c>
    </row>
    <row r="1600" spans="1:17">
      <c r="A1600" s="1" t="s">
        <v>1799</v>
      </c>
      <c r="B1600" s="1">
        <v>3704</v>
      </c>
      <c r="C1600" s="1">
        <v>0</v>
      </c>
      <c r="D1600" s="1" t="s">
        <v>1799</v>
      </c>
      <c r="E1600" s="1">
        <v>566</v>
      </c>
      <c r="F1600" s="1" t="s">
        <v>641</v>
      </c>
      <c r="G1600" s="1">
        <v>2621592.9950000001</v>
      </c>
      <c r="H1600" s="1">
        <v>1167496.18899999</v>
      </c>
      <c r="I1600" s="1" t="s">
        <v>571</v>
      </c>
      <c r="Q1600" s="1">
        <v>8883</v>
      </c>
    </row>
    <row r="1601" spans="1:17">
      <c r="A1601" s="1" t="s">
        <v>1800</v>
      </c>
      <c r="B1601" s="1">
        <v>3705</v>
      </c>
      <c r="C1601" s="1">
        <v>0</v>
      </c>
      <c r="D1601" s="1" t="s">
        <v>1774</v>
      </c>
      <c r="E1601" s="1">
        <v>768</v>
      </c>
      <c r="F1601" s="1" t="s">
        <v>641</v>
      </c>
      <c r="G1601" s="1">
        <v>2620199.6660000002</v>
      </c>
      <c r="H1601" s="1">
        <v>1169469.0179999899</v>
      </c>
      <c r="I1601" s="1" t="s">
        <v>571</v>
      </c>
      <c r="Q1601" s="1">
        <v>8884</v>
      </c>
    </row>
    <row r="1602" spans="1:17">
      <c r="A1602" s="1" t="s">
        <v>1801</v>
      </c>
      <c r="B1602" s="1">
        <v>3706</v>
      </c>
      <c r="C1602" s="1">
        <v>0</v>
      </c>
      <c r="D1602" s="1" t="s">
        <v>1801</v>
      </c>
      <c r="E1602" s="1">
        <v>585</v>
      </c>
      <c r="F1602" s="1" t="s">
        <v>641</v>
      </c>
      <c r="G1602" s="1">
        <v>2625583.4739999902</v>
      </c>
      <c r="H1602" s="1">
        <v>1167136.1810000001</v>
      </c>
      <c r="I1602" s="1" t="s">
        <v>571</v>
      </c>
      <c r="Q1602" s="1">
        <v>8885</v>
      </c>
    </row>
    <row r="1603" spans="1:17">
      <c r="A1603" s="1" t="s">
        <v>1802</v>
      </c>
      <c r="B1603" s="1">
        <v>3707</v>
      </c>
      <c r="C1603" s="1">
        <v>0</v>
      </c>
      <c r="D1603" s="1" t="s">
        <v>1802</v>
      </c>
      <c r="E1603" s="1">
        <v>575</v>
      </c>
      <c r="F1603" s="1" t="s">
        <v>641</v>
      </c>
      <c r="G1603" s="1">
        <v>2628265.2889999999</v>
      </c>
      <c r="H1603" s="1">
        <v>1167886.618</v>
      </c>
      <c r="I1603" s="1" t="s">
        <v>571</v>
      </c>
      <c r="Q1603" s="1">
        <v>7320</v>
      </c>
    </row>
    <row r="1604" spans="1:17">
      <c r="A1604" s="1" t="s">
        <v>1803</v>
      </c>
      <c r="B1604" s="1">
        <v>3711</v>
      </c>
      <c r="C1604" s="1">
        <v>0</v>
      </c>
      <c r="D1604" s="1" t="s">
        <v>1797</v>
      </c>
      <c r="E1604" s="1">
        <v>562</v>
      </c>
      <c r="F1604" s="1" t="s">
        <v>641</v>
      </c>
      <c r="G1604" s="1">
        <v>2618757.574</v>
      </c>
      <c r="H1604" s="1">
        <v>1167106.76</v>
      </c>
      <c r="I1604" s="1" t="s">
        <v>571</v>
      </c>
      <c r="Q1604" s="1">
        <v>7323</v>
      </c>
    </row>
    <row r="1605" spans="1:17">
      <c r="A1605" s="1" t="s">
        <v>1804</v>
      </c>
      <c r="B1605" s="1">
        <v>3711</v>
      </c>
      <c r="C1605" s="1">
        <v>2</v>
      </c>
      <c r="D1605" s="1" t="s">
        <v>1805</v>
      </c>
      <c r="E1605" s="1">
        <v>567</v>
      </c>
      <c r="F1605" s="1" t="s">
        <v>641</v>
      </c>
      <c r="G1605" s="1">
        <v>2619477.719</v>
      </c>
      <c r="H1605" s="1">
        <v>1165233.17599999</v>
      </c>
      <c r="I1605" s="1" t="s">
        <v>571</v>
      </c>
      <c r="Q1605" s="1">
        <v>7323</v>
      </c>
    </row>
    <row r="1606" spans="1:17">
      <c r="A1606" s="1" t="s">
        <v>1805</v>
      </c>
      <c r="B1606" s="1">
        <v>3713</v>
      </c>
      <c r="C1606" s="1">
        <v>0</v>
      </c>
      <c r="D1606" s="1" t="s">
        <v>1805</v>
      </c>
      <c r="E1606" s="1">
        <v>567</v>
      </c>
      <c r="F1606" s="1" t="s">
        <v>641</v>
      </c>
      <c r="G1606" s="1">
        <v>2619560.9109999901</v>
      </c>
      <c r="H1606" s="1">
        <v>1163909.8079999899</v>
      </c>
      <c r="I1606" s="1" t="s">
        <v>571</v>
      </c>
      <c r="Q1606" s="1">
        <v>7324</v>
      </c>
    </row>
    <row r="1607" spans="1:17">
      <c r="A1607" s="1" t="s">
        <v>1806</v>
      </c>
      <c r="B1607" s="1">
        <v>3714</v>
      </c>
      <c r="C1607" s="1">
        <v>0</v>
      </c>
      <c r="D1607" s="1" t="s">
        <v>1806</v>
      </c>
      <c r="E1607" s="1">
        <v>563</v>
      </c>
      <c r="F1607" s="1" t="s">
        <v>641</v>
      </c>
      <c r="G1607" s="1">
        <v>2615640.8459999999</v>
      </c>
      <c r="H1607" s="1">
        <v>1159665.8689999899</v>
      </c>
      <c r="I1607" s="1" t="s">
        <v>571</v>
      </c>
      <c r="Q1607" s="1">
        <v>8880</v>
      </c>
    </row>
    <row r="1608" spans="1:17">
      <c r="A1608" s="1" t="s">
        <v>1807</v>
      </c>
      <c r="B1608" s="1">
        <v>3714</v>
      </c>
      <c r="C1608" s="1">
        <v>3</v>
      </c>
      <c r="D1608" s="1" t="s">
        <v>1805</v>
      </c>
      <c r="E1608" s="1">
        <v>567</v>
      </c>
      <c r="F1608" s="1" t="s">
        <v>641</v>
      </c>
      <c r="G1608" s="1">
        <v>2617176.3489999902</v>
      </c>
      <c r="H1608" s="1">
        <v>1162060.155</v>
      </c>
      <c r="I1608" s="1" t="s">
        <v>571</v>
      </c>
      <c r="Q1608" s="1">
        <v>8881</v>
      </c>
    </row>
    <row r="1609" spans="1:17">
      <c r="A1609" s="1" t="s">
        <v>1808</v>
      </c>
      <c r="B1609" s="1">
        <v>3715</v>
      </c>
      <c r="C1609" s="1">
        <v>0</v>
      </c>
      <c r="D1609" s="1" t="s">
        <v>1808</v>
      </c>
      <c r="E1609" s="1">
        <v>561</v>
      </c>
      <c r="F1609" s="1" t="s">
        <v>641</v>
      </c>
      <c r="G1609" s="1">
        <v>2609226.9939999902</v>
      </c>
      <c r="H1609" s="1">
        <v>1149073.2039999999</v>
      </c>
      <c r="I1609" s="1" t="s">
        <v>571</v>
      </c>
      <c r="Q1609" s="1">
        <v>8881</v>
      </c>
    </row>
    <row r="1610" spans="1:17">
      <c r="A1610" s="1" t="s">
        <v>1809</v>
      </c>
      <c r="B1610" s="1">
        <v>3716</v>
      </c>
      <c r="C1610" s="1">
        <v>0</v>
      </c>
      <c r="D1610" s="1" t="s">
        <v>1809</v>
      </c>
      <c r="E1610" s="1">
        <v>564</v>
      </c>
      <c r="F1610" s="1" t="s">
        <v>641</v>
      </c>
      <c r="G1610" s="1">
        <v>2617208.1460000002</v>
      </c>
      <c r="H1610" s="1">
        <v>1154952.00299999</v>
      </c>
      <c r="I1610" s="1" t="s">
        <v>571</v>
      </c>
      <c r="Q1610" s="1">
        <v>8892</v>
      </c>
    </row>
    <row r="1611" spans="1:17">
      <c r="A1611" s="1" t="s">
        <v>1810</v>
      </c>
      <c r="B1611" s="1">
        <v>3717</v>
      </c>
      <c r="C1611" s="1">
        <v>0</v>
      </c>
      <c r="D1611" s="1" t="s">
        <v>1809</v>
      </c>
      <c r="E1611" s="1">
        <v>564</v>
      </c>
      <c r="F1611" s="1" t="s">
        <v>641</v>
      </c>
      <c r="G1611" s="1">
        <v>2618164.4380000001</v>
      </c>
      <c r="H1611" s="1">
        <v>1153095.7560000001</v>
      </c>
      <c r="I1611" s="1" t="s">
        <v>571</v>
      </c>
      <c r="Q1611" s="1">
        <v>8873</v>
      </c>
    </row>
    <row r="1612" spans="1:17">
      <c r="A1612" s="1" t="s">
        <v>1811</v>
      </c>
      <c r="B1612" s="1">
        <v>3718</v>
      </c>
      <c r="C1612" s="1">
        <v>0</v>
      </c>
      <c r="D1612" s="1" t="s">
        <v>1811</v>
      </c>
      <c r="E1612" s="1">
        <v>565</v>
      </c>
      <c r="F1612" s="1" t="s">
        <v>641</v>
      </c>
      <c r="G1612" s="1">
        <v>2618124.8249999899</v>
      </c>
      <c r="H1612" s="1">
        <v>1149288.537</v>
      </c>
      <c r="I1612" s="1" t="s">
        <v>571</v>
      </c>
      <c r="Q1612" s="1">
        <v>8717</v>
      </c>
    </row>
    <row r="1613" spans="1:17">
      <c r="A1613" s="1" t="s">
        <v>1812</v>
      </c>
      <c r="B1613" s="1">
        <v>3722</v>
      </c>
      <c r="C1613" s="1">
        <v>0</v>
      </c>
      <c r="D1613" s="1" t="s">
        <v>1805</v>
      </c>
      <c r="E1613" s="1">
        <v>567</v>
      </c>
      <c r="F1613" s="1" t="s">
        <v>641</v>
      </c>
      <c r="G1613" s="1">
        <v>2619877.0099999998</v>
      </c>
      <c r="H1613" s="1">
        <v>1162656.8899999999</v>
      </c>
      <c r="I1613" s="1" t="s">
        <v>571</v>
      </c>
      <c r="Q1613" s="1">
        <v>8722</v>
      </c>
    </row>
    <row r="1614" spans="1:17">
      <c r="A1614" s="1" t="s">
        <v>1813</v>
      </c>
      <c r="B1614" s="1">
        <v>3723</v>
      </c>
      <c r="C1614" s="1">
        <v>0</v>
      </c>
      <c r="D1614" s="1" t="s">
        <v>1805</v>
      </c>
      <c r="E1614" s="1">
        <v>567</v>
      </c>
      <c r="F1614" s="1" t="s">
        <v>641</v>
      </c>
      <c r="G1614" s="1">
        <v>2621898.7439999902</v>
      </c>
      <c r="H1614" s="1">
        <v>1159832.6229999899</v>
      </c>
      <c r="I1614" s="1" t="s">
        <v>571</v>
      </c>
      <c r="Q1614" s="1">
        <v>8718</v>
      </c>
    </row>
    <row r="1615" spans="1:17">
      <c r="A1615" s="1" t="s">
        <v>1814</v>
      </c>
      <c r="B1615" s="1">
        <v>3724</v>
      </c>
      <c r="C1615" s="1">
        <v>0</v>
      </c>
      <c r="D1615" s="1" t="s">
        <v>1806</v>
      </c>
      <c r="E1615" s="1">
        <v>563</v>
      </c>
      <c r="F1615" s="1" t="s">
        <v>641</v>
      </c>
      <c r="G1615" s="1">
        <v>2613281.4459999902</v>
      </c>
      <c r="H1615" s="1">
        <v>1157011.598</v>
      </c>
      <c r="I1615" s="1" t="s">
        <v>571</v>
      </c>
      <c r="Q1615" s="1">
        <v>8723</v>
      </c>
    </row>
    <row r="1616" spans="1:17">
      <c r="A1616" s="1" t="s">
        <v>1815</v>
      </c>
      <c r="B1616" s="1">
        <v>3725</v>
      </c>
      <c r="C1616" s="1">
        <v>0</v>
      </c>
      <c r="D1616" s="1" t="s">
        <v>1806</v>
      </c>
      <c r="E1616" s="1">
        <v>563</v>
      </c>
      <c r="F1616" s="1" t="s">
        <v>641</v>
      </c>
      <c r="G1616" s="1">
        <v>2612259.355</v>
      </c>
      <c r="H1616" s="1">
        <v>1152869.8389999999</v>
      </c>
      <c r="I1616" s="1" t="s">
        <v>571</v>
      </c>
      <c r="Q1616" s="1">
        <v>8723</v>
      </c>
    </row>
    <row r="1617" spans="1:17">
      <c r="A1617" s="1" t="s">
        <v>1816</v>
      </c>
      <c r="B1617" s="1">
        <v>3752</v>
      </c>
      <c r="C1617" s="1">
        <v>0</v>
      </c>
      <c r="D1617" s="1" t="s">
        <v>1816</v>
      </c>
      <c r="E1617" s="1">
        <v>769</v>
      </c>
      <c r="F1617" s="1" t="s">
        <v>641</v>
      </c>
      <c r="G1617" s="1">
        <v>2615048</v>
      </c>
      <c r="H1617" s="1">
        <v>1169101.703</v>
      </c>
      <c r="I1617" s="1" t="s">
        <v>571</v>
      </c>
      <c r="Q1617" s="1">
        <v>8866</v>
      </c>
    </row>
    <row r="1618" spans="1:17">
      <c r="A1618" s="1" t="s">
        <v>1817</v>
      </c>
      <c r="B1618" s="1">
        <v>3753</v>
      </c>
      <c r="C1618" s="1">
        <v>0</v>
      </c>
      <c r="D1618" s="1" t="s">
        <v>1818</v>
      </c>
      <c r="E1618" s="1">
        <v>762</v>
      </c>
      <c r="F1618" s="1" t="s">
        <v>641</v>
      </c>
      <c r="G1618" s="1">
        <v>2610774.6579999998</v>
      </c>
      <c r="H1618" s="1">
        <v>1167641.2349999901</v>
      </c>
      <c r="I1618" s="1" t="s">
        <v>571</v>
      </c>
      <c r="Q1618" s="1">
        <v>8872</v>
      </c>
    </row>
    <row r="1619" spans="1:17">
      <c r="A1619" s="1" t="s">
        <v>1818</v>
      </c>
      <c r="B1619" s="1">
        <v>3754</v>
      </c>
      <c r="C1619" s="1">
        <v>0</v>
      </c>
      <c r="D1619" s="1" t="s">
        <v>1818</v>
      </c>
      <c r="E1619" s="1">
        <v>762</v>
      </c>
      <c r="F1619" s="1" t="s">
        <v>641</v>
      </c>
      <c r="G1619" s="1">
        <v>2609758.9149999898</v>
      </c>
      <c r="H1619" s="1">
        <v>1166468.673</v>
      </c>
      <c r="I1619" s="1" t="s">
        <v>571</v>
      </c>
      <c r="Q1619" s="1">
        <v>8716</v>
      </c>
    </row>
    <row r="1620" spans="1:17">
      <c r="A1620" s="1" t="s">
        <v>1819</v>
      </c>
      <c r="B1620" s="1">
        <v>3755</v>
      </c>
      <c r="C1620" s="1">
        <v>0</v>
      </c>
      <c r="D1620" s="1" t="s">
        <v>1818</v>
      </c>
      <c r="E1620" s="1">
        <v>762</v>
      </c>
      <c r="F1620" s="1" t="s">
        <v>641</v>
      </c>
      <c r="G1620" s="1">
        <v>2609614.6279999898</v>
      </c>
      <c r="H1620" s="1">
        <v>1164357.04399999</v>
      </c>
      <c r="I1620" s="1" t="s">
        <v>571</v>
      </c>
      <c r="Q1620" s="1">
        <v>8730</v>
      </c>
    </row>
    <row r="1621" spans="1:17">
      <c r="A1621" s="1" t="s">
        <v>1820</v>
      </c>
      <c r="B1621" s="1">
        <v>3756</v>
      </c>
      <c r="C1621" s="1">
        <v>0</v>
      </c>
      <c r="D1621" s="1" t="s">
        <v>1818</v>
      </c>
      <c r="E1621" s="1">
        <v>762</v>
      </c>
      <c r="F1621" s="1" t="s">
        <v>641</v>
      </c>
      <c r="G1621" s="1">
        <v>2605895.96999999</v>
      </c>
      <c r="H1621" s="1">
        <v>1161801.331</v>
      </c>
      <c r="I1621" s="1" t="s">
        <v>571</v>
      </c>
      <c r="Q1621" s="1">
        <v>8640</v>
      </c>
    </row>
    <row r="1622" spans="1:17">
      <c r="A1622" s="1" t="s">
        <v>1821</v>
      </c>
      <c r="B1622" s="1">
        <v>3757</v>
      </c>
      <c r="C1622" s="1">
        <v>0</v>
      </c>
      <c r="D1622" s="1" t="s">
        <v>1818</v>
      </c>
      <c r="E1622" s="1">
        <v>762</v>
      </c>
      <c r="F1622" s="1" t="s">
        <v>641</v>
      </c>
      <c r="G1622" s="1">
        <v>2603714.6649999898</v>
      </c>
      <c r="H1622" s="1">
        <v>1158205.7890000001</v>
      </c>
      <c r="I1622" s="1" t="s">
        <v>571</v>
      </c>
      <c r="Q1622" s="1">
        <v>8645</v>
      </c>
    </row>
    <row r="1623" spans="1:17">
      <c r="A1623" s="1" t="s">
        <v>1822</v>
      </c>
      <c r="B1623" s="1">
        <v>3758</v>
      </c>
      <c r="C1623" s="1">
        <v>0</v>
      </c>
      <c r="D1623" s="1" t="s">
        <v>1823</v>
      </c>
      <c r="E1623" s="1">
        <v>763</v>
      </c>
      <c r="F1623" s="1" t="s">
        <v>641</v>
      </c>
      <c r="G1623" s="1">
        <v>2610670.9380000001</v>
      </c>
      <c r="H1623" s="1">
        <v>1168103.3130000001</v>
      </c>
      <c r="I1623" s="1" t="s">
        <v>571</v>
      </c>
      <c r="Q1623" s="1">
        <v>8646</v>
      </c>
    </row>
    <row r="1624" spans="1:17">
      <c r="A1624" s="1" t="s">
        <v>1823</v>
      </c>
      <c r="B1624" s="1">
        <v>3762</v>
      </c>
      <c r="C1624" s="1">
        <v>0</v>
      </c>
      <c r="D1624" s="1" t="s">
        <v>1823</v>
      </c>
      <c r="E1624" s="1">
        <v>763</v>
      </c>
      <c r="F1624" s="1" t="s">
        <v>641</v>
      </c>
      <c r="G1624" s="1">
        <v>2608682.99599999</v>
      </c>
      <c r="H1624" s="1">
        <v>1167754.4439999899</v>
      </c>
      <c r="I1624" s="1" t="s">
        <v>571</v>
      </c>
      <c r="Q1624" s="1">
        <v>8715</v>
      </c>
    </row>
    <row r="1625" spans="1:17">
      <c r="A1625" s="1" t="s">
        <v>1824</v>
      </c>
      <c r="B1625" s="1">
        <v>3763</v>
      </c>
      <c r="C1625" s="1">
        <v>0</v>
      </c>
      <c r="D1625" s="1" t="s">
        <v>1824</v>
      </c>
      <c r="E1625" s="1">
        <v>761</v>
      </c>
      <c r="F1625" s="1" t="s">
        <v>641</v>
      </c>
      <c r="G1625" s="1">
        <v>2604368.39</v>
      </c>
      <c r="H1625" s="1">
        <v>1167507.9509999999</v>
      </c>
      <c r="I1625" s="1" t="s">
        <v>571</v>
      </c>
      <c r="Q1625" s="1">
        <v>8725</v>
      </c>
    </row>
    <row r="1626" spans="1:17">
      <c r="A1626" s="1" t="s">
        <v>1825</v>
      </c>
      <c r="B1626" s="1">
        <v>3764</v>
      </c>
      <c r="C1626" s="1">
        <v>0</v>
      </c>
      <c r="D1626" s="1" t="s">
        <v>1824</v>
      </c>
      <c r="E1626" s="1">
        <v>761</v>
      </c>
      <c r="F1626" s="1" t="s">
        <v>641</v>
      </c>
      <c r="G1626" s="1">
        <v>2602829.1460000002</v>
      </c>
      <c r="H1626" s="1">
        <v>1167474.6429999899</v>
      </c>
      <c r="I1626" s="1" t="s">
        <v>571</v>
      </c>
      <c r="Q1626" s="1">
        <v>8725</v>
      </c>
    </row>
    <row r="1627" spans="1:17">
      <c r="A1627" s="1" t="s">
        <v>1826</v>
      </c>
      <c r="B1627" s="1">
        <v>3765</v>
      </c>
      <c r="C1627" s="1">
        <v>0</v>
      </c>
      <c r="D1627" s="1" t="s">
        <v>1826</v>
      </c>
      <c r="E1627" s="1">
        <v>766</v>
      </c>
      <c r="F1627" s="1" t="s">
        <v>641</v>
      </c>
      <c r="G1627" s="1">
        <v>2599536.0859999899</v>
      </c>
      <c r="H1627" s="1">
        <v>1167347.10099999</v>
      </c>
      <c r="I1627" s="1" t="s">
        <v>571</v>
      </c>
      <c r="Q1627" s="1">
        <v>8737</v>
      </c>
    </row>
    <row r="1628" spans="1:17">
      <c r="A1628" s="1" t="s">
        <v>1827</v>
      </c>
      <c r="B1628" s="1">
        <v>3766</v>
      </c>
      <c r="C1628" s="1">
        <v>0</v>
      </c>
      <c r="D1628" s="1" t="s">
        <v>1827</v>
      </c>
      <c r="E1628" s="1">
        <v>791</v>
      </c>
      <c r="F1628" s="1" t="s">
        <v>641</v>
      </c>
      <c r="G1628" s="1">
        <v>2596602.0299999998</v>
      </c>
      <c r="H1628" s="1">
        <v>1164351.094</v>
      </c>
      <c r="I1628" s="1" t="s">
        <v>571</v>
      </c>
      <c r="Q1628" s="1">
        <v>8738</v>
      </c>
    </row>
    <row r="1629" spans="1:17">
      <c r="A1629" s="1" t="s">
        <v>1828</v>
      </c>
      <c r="B1629" s="1">
        <v>3770</v>
      </c>
      <c r="C1629" s="1">
        <v>0</v>
      </c>
      <c r="D1629" s="1" t="s">
        <v>1828</v>
      </c>
      <c r="E1629" s="1">
        <v>794</v>
      </c>
      <c r="F1629" s="1" t="s">
        <v>641</v>
      </c>
      <c r="G1629" s="1">
        <v>2594876.4039999899</v>
      </c>
      <c r="H1629" s="1">
        <v>1155638.9639999999</v>
      </c>
      <c r="I1629" s="1" t="s">
        <v>571</v>
      </c>
      <c r="Q1629" s="1">
        <v>8739</v>
      </c>
    </row>
    <row r="1630" spans="1:17">
      <c r="A1630" s="1" t="s">
        <v>1829</v>
      </c>
      <c r="B1630" s="1">
        <v>3771</v>
      </c>
      <c r="C1630" s="1">
        <v>0</v>
      </c>
      <c r="D1630" s="1" t="s">
        <v>1828</v>
      </c>
      <c r="E1630" s="1">
        <v>794</v>
      </c>
      <c r="F1630" s="1" t="s">
        <v>641</v>
      </c>
      <c r="G1630" s="1">
        <v>2596229.105</v>
      </c>
      <c r="H1630" s="1">
        <v>1154470.6609999901</v>
      </c>
      <c r="I1630" s="1" t="s">
        <v>571</v>
      </c>
      <c r="Q1630" s="1">
        <v>8638</v>
      </c>
    </row>
    <row r="1631" spans="1:17">
      <c r="A1631" s="1" t="s">
        <v>1830</v>
      </c>
      <c r="B1631" s="1">
        <v>3772</v>
      </c>
      <c r="C1631" s="1">
        <v>0</v>
      </c>
      <c r="D1631" s="1" t="s">
        <v>1830</v>
      </c>
      <c r="E1631" s="1">
        <v>793</v>
      </c>
      <c r="F1631" s="1" t="s">
        <v>641</v>
      </c>
      <c r="G1631" s="1">
        <v>2597058.48</v>
      </c>
      <c r="H1631" s="1">
        <v>1150468.618</v>
      </c>
      <c r="I1631" s="1" t="s">
        <v>571</v>
      </c>
      <c r="Q1631" s="1">
        <v>8727</v>
      </c>
    </row>
    <row r="1632" spans="1:17">
      <c r="A1632" s="1" t="s">
        <v>1831</v>
      </c>
      <c r="B1632" s="1">
        <v>3773</v>
      </c>
      <c r="C1632" s="1">
        <v>0</v>
      </c>
      <c r="D1632" s="1" t="s">
        <v>1830</v>
      </c>
      <c r="E1632" s="1">
        <v>793</v>
      </c>
      <c r="F1632" s="1" t="s">
        <v>641</v>
      </c>
      <c r="G1632" s="1">
        <v>2598689.7760000001</v>
      </c>
      <c r="H1632" s="1">
        <v>1149159.91899999</v>
      </c>
      <c r="I1632" s="1" t="s">
        <v>571</v>
      </c>
      <c r="Q1632" s="1">
        <v>8732</v>
      </c>
    </row>
    <row r="1633" spans="1:17">
      <c r="A1633" s="1" t="s">
        <v>1832</v>
      </c>
      <c r="B1633" s="1">
        <v>3775</v>
      </c>
      <c r="C1633" s="1">
        <v>0</v>
      </c>
      <c r="D1633" s="1" t="s">
        <v>1833</v>
      </c>
      <c r="E1633" s="1">
        <v>792</v>
      </c>
      <c r="F1633" s="1" t="s">
        <v>641</v>
      </c>
      <c r="G1633" s="1">
        <v>2600173.2209999999</v>
      </c>
      <c r="H1633" s="1">
        <v>1145014.42599999</v>
      </c>
      <c r="I1633" s="1" t="s">
        <v>571</v>
      </c>
      <c r="Q1633" s="1">
        <v>8733</v>
      </c>
    </row>
    <row r="1634" spans="1:17">
      <c r="A1634" s="1" t="s">
        <v>1834</v>
      </c>
      <c r="B1634" s="1">
        <v>3776</v>
      </c>
      <c r="C1634" s="1">
        <v>0</v>
      </c>
      <c r="D1634" s="1" t="s">
        <v>1828</v>
      </c>
      <c r="E1634" s="1">
        <v>794</v>
      </c>
      <c r="F1634" s="1" t="s">
        <v>641</v>
      </c>
      <c r="G1634" s="1">
        <v>2593315.8289999999</v>
      </c>
      <c r="H1634" s="1">
        <v>1153299.9909999999</v>
      </c>
      <c r="I1634" s="1" t="s">
        <v>571</v>
      </c>
      <c r="Q1634" s="1">
        <v>8734</v>
      </c>
    </row>
    <row r="1635" spans="1:17">
      <c r="A1635" s="1" t="s">
        <v>1835</v>
      </c>
      <c r="B1635" s="1">
        <v>3777</v>
      </c>
      <c r="C1635" s="1">
        <v>0</v>
      </c>
      <c r="D1635" s="1" t="s">
        <v>640</v>
      </c>
      <c r="E1635" s="1">
        <v>843</v>
      </c>
      <c r="F1635" s="1" t="s">
        <v>641</v>
      </c>
      <c r="G1635" s="1">
        <v>2590260.94</v>
      </c>
      <c r="H1635" s="1">
        <v>1151804.73999999</v>
      </c>
      <c r="I1635" s="1" t="s">
        <v>571</v>
      </c>
      <c r="Q1635" s="1">
        <v>8735</v>
      </c>
    </row>
    <row r="1636" spans="1:17">
      <c r="A1636" s="1" t="s">
        <v>1836</v>
      </c>
      <c r="B1636" s="1">
        <v>3778</v>
      </c>
      <c r="C1636" s="1">
        <v>0</v>
      </c>
      <c r="D1636" s="1" t="s">
        <v>640</v>
      </c>
      <c r="E1636" s="1">
        <v>843</v>
      </c>
      <c r="F1636" s="1" t="s">
        <v>641</v>
      </c>
      <c r="G1636" s="1">
        <v>2588668.199</v>
      </c>
      <c r="H1636" s="1">
        <v>1150327.76</v>
      </c>
      <c r="I1636" s="1" t="s">
        <v>571</v>
      </c>
      <c r="Q1636" s="1">
        <v>8735</v>
      </c>
    </row>
    <row r="1637" spans="1:17">
      <c r="A1637" s="1" t="s">
        <v>1837</v>
      </c>
      <c r="B1637" s="1">
        <v>3780</v>
      </c>
      <c r="C1637" s="1">
        <v>0</v>
      </c>
      <c r="D1637" s="1" t="s">
        <v>640</v>
      </c>
      <c r="E1637" s="1">
        <v>843</v>
      </c>
      <c r="F1637" s="1" t="s">
        <v>641</v>
      </c>
      <c r="G1637" s="1">
        <v>2588299.0649999999</v>
      </c>
      <c r="H1637" s="1">
        <v>1147082.5579999899</v>
      </c>
      <c r="I1637" s="1" t="s">
        <v>571</v>
      </c>
      <c r="Q1637" s="1">
        <v>9642</v>
      </c>
    </row>
    <row r="1638" spans="1:17">
      <c r="A1638" s="1" t="s">
        <v>1838</v>
      </c>
      <c r="B1638" s="1">
        <v>3781</v>
      </c>
      <c r="C1638" s="1">
        <v>0</v>
      </c>
      <c r="D1638" s="1" t="s">
        <v>640</v>
      </c>
      <c r="E1638" s="1">
        <v>843</v>
      </c>
      <c r="F1638" s="1" t="s">
        <v>641</v>
      </c>
      <c r="G1638" s="1">
        <v>2592091.3689999902</v>
      </c>
      <c r="H1638" s="1">
        <v>1147520.9439999899</v>
      </c>
      <c r="I1638" s="1" t="s">
        <v>571</v>
      </c>
      <c r="Q1638" s="1">
        <v>9656</v>
      </c>
    </row>
    <row r="1639" spans="1:17">
      <c r="A1639" s="1" t="s">
        <v>1839</v>
      </c>
      <c r="B1639" s="1">
        <v>3782</v>
      </c>
      <c r="C1639" s="1">
        <v>0</v>
      </c>
      <c r="D1639" s="1" t="s">
        <v>1840</v>
      </c>
      <c r="E1639" s="1">
        <v>842</v>
      </c>
      <c r="F1639" s="1" t="s">
        <v>641</v>
      </c>
      <c r="G1639" s="1">
        <v>2590962.0359999901</v>
      </c>
      <c r="H1639" s="1">
        <v>1141499.26599999</v>
      </c>
      <c r="I1639" s="1" t="s">
        <v>571</v>
      </c>
      <c r="Q1639" s="1">
        <v>9657</v>
      </c>
    </row>
    <row r="1640" spans="1:17">
      <c r="A1640" s="1" t="s">
        <v>1841</v>
      </c>
      <c r="B1640" s="1">
        <v>3783</v>
      </c>
      <c r="C1640" s="1">
        <v>0</v>
      </c>
      <c r="D1640" s="1" t="s">
        <v>640</v>
      </c>
      <c r="E1640" s="1">
        <v>843</v>
      </c>
      <c r="F1640" s="1" t="s">
        <v>641</v>
      </c>
      <c r="G1640" s="1">
        <v>2587374.2719999999</v>
      </c>
      <c r="H1640" s="1">
        <v>1143813.8559999899</v>
      </c>
      <c r="I1640" s="1" t="s">
        <v>571</v>
      </c>
      <c r="Q1640" s="1">
        <v>9658</v>
      </c>
    </row>
    <row r="1641" spans="1:17">
      <c r="A1641" s="1" t="s">
        <v>1842</v>
      </c>
      <c r="B1641" s="1">
        <v>3784</v>
      </c>
      <c r="C1641" s="1">
        <v>0</v>
      </c>
      <c r="D1641" s="1" t="s">
        <v>1843</v>
      </c>
      <c r="E1641" s="1">
        <v>841</v>
      </c>
      <c r="F1641" s="1" t="s">
        <v>641</v>
      </c>
      <c r="G1641" s="1">
        <v>2587095.7789999899</v>
      </c>
      <c r="H1641" s="1">
        <v>1140740.7179999901</v>
      </c>
      <c r="I1641" s="1" t="s">
        <v>571</v>
      </c>
      <c r="Q1641" s="1">
        <v>9643</v>
      </c>
    </row>
    <row r="1642" spans="1:17">
      <c r="A1642" s="1" t="s">
        <v>1844</v>
      </c>
      <c r="B1642" s="1">
        <v>3785</v>
      </c>
      <c r="C1642" s="1">
        <v>0</v>
      </c>
      <c r="D1642" s="1" t="s">
        <v>1843</v>
      </c>
      <c r="E1642" s="1">
        <v>841</v>
      </c>
      <c r="F1642" s="1" t="s">
        <v>641</v>
      </c>
      <c r="G1642" s="1">
        <v>2586812.068</v>
      </c>
      <c r="H1642" s="1">
        <v>1137046.561</v>
      </c>
      <c r="I1642" s="1" t="s">
        <v>571</v>
      </c>
      <c r="Q1642" s="1">
        <v>9650</v>
      </c>
    </row>
    <row r="1643" spans="1:17">
      <c r="A1643" s="1" t="s">
        <v>640</v>
      </c>
      <c r="B1643" s="1">
        <v>3792</v>
      </c>
      <c r="C1643" s="1">
        <v>0</v>
      </c>
      <c r="D1643" s="1" t="s">
        <v>640</v>
      </c>
      <c r="E1643" s="1">
        <v>843</v>
      </c>
      <c r="F1643" s="1" t="s">
        <v>641</v>
      </c>
      <c r="G1643" s="1">
        <v>2586167.375</v>
      </c>
      <c r="H1643" s="1">
        <v>1148796.0249999899</v>
      </c>
      <c r="I1643" s="1" t="s">
        <v>571</v>
      </c>
      <c r="Q1643" s="1">
        <v>9651</v>
      </c>
    </row>
    <row r="1644" spans="1:17">
      <c r="A1644" s="1" t="s">
        <v>1845</v>
      </c>
      <c r="B1644" s="1">
        <v>3800</v>
      </c>
      <c r="C1644" s="1">
        <v>5</v>
      </c>
      <c r="D1644" s="1" t="s">
        <v>1846</v>
      </c>
      <c r="E1644" s="1">
        <v>571</v>
      </c>
      <c r="F1644" s="1" t="s">
        <v>641</v>
      </c>
      <c r="G1644" s="1">
        <v>2627304.8659999999</v>
      </c>
      <c r="H1644" s="1">
        <v>1170758.2760000001</v>
      </c>
      <c r="I1644" s="1" t="s">
        <v>571</v>
      </c>
      <c r="Q1644" s="1">
        <v>9652</v>
      </c>
    </row>
    <row r="1645" spans="1:17">
      <c r="A1645" s="1" t="s">
        <v>1847</v>
      </c>
      <c r="B1645" s="1">
        <v>3800</v>
      </c>
      <c r="C1645" s="1">
        <v>0</v>
      </c>
      <c r="D1645" s="1" t="s">
        <v>1847</v>
      </c>
      <c r="E1645" s="1">
        <v>581</v>
      </c>
      <c r="F1645" s="1" t="s">
        <v>641</v>
      </c>
      <c r="G1645" s="1">
        <v>2632453.9299999899</v>
      </c>
      <c r="H1645" s="1">
        <v>1170717.8089999999</v>
      </c>
      <c r="I1645" s="1" t="s">
        <v>571</v>
      </c>
      <c r="Q1645" s="1">
        <v>9655</v>
      </c>
    </row>
    <row r="1646" spans="1:17">
      <c r="A1646" s="1" t="s">
        <v>1848</v>
      </c>
      <c r="B1646" s="1">
        <v>3800</v>
      </c>
      <c r="C1646" s="1">
        <v>3</v>
      </c>
      <c r="D1646" s="1" t="s">
        <v>1849</v>
      </c>
      <c r="E1646" s="1">
        <v>587</v>
      </c>
      <c r="F1646" s="1" t="s">
        <v>641</v>
      </c>
      <c r="G1646" s="1">
        <v>2632983.4029999999</v>
      </c>
      <c r="H1646" s="1">
        <v>1169651.1259999899</v>
      </c>
      <c r="I1646" s="1" t="s">
        <v>571</v>
      </c>
      <c r="Q1646" s="1">
        <v>9633</v>
      </c>
    </row>
    <row r="1647" spans="1:17">
      <c r="A1647" s="1" t="s">
        <v>1850</v>
      </c>
      <c r="B1647" s="1">
        <v>3800</v>
      </c>
      <c r="C1647" s="1">
        <v>2</v>
      </c>
      <c r="D1647" s="1" t="s">
        <v>1850</v>
      </c>
      <c r="E1647" s="1">
        <v>593</v>
      </c>
      <c r="F1647" s="1" t="s">
        <v>641</v>
      </c>
      <c r="G1647" s="1">
        <v>2631433.7549999901</v>
      </c>
      <c r="H1647" s="1">
        <v>1170793.3640000001</v>
      </c>
      <c r="I1647" s="1" t="s">
        <v>571</v>
      </c>
      <c r="Q1647" s="1">
        <v>9633</v>
      </c>
    </row>
    <row r="1648" spans="1:17">
      <c r="A1648" s="1" t="s">
        <v>1851</v>
      </c>
      <c r="B1648" s="1">
        <v>3801</v>
      </c>
      <c r="C1648" s="1">
        <v>33</v>
      </c>
      <c r="D1648" s="1" t="s">
        <v>1852</v>
      </c>
      <c r="E1648" s="1">
        <v>6058</v>
      </c>
      <c r="F1648" s="1" t="s">
        <v>900</v>
      </c>
      <c r="G1648" s="1">
        <v>2641777.875</v>
      </c>
      <c r="H1648" s="1">
        <v>1155270.625</v>
      </c>
      <c r="I1648" s="1" t="s">
        <v>571</v>
      </c>
      <c r="Q1648" s="1">
        <v>9620</v>
      </c>
    </row>
    <row r="1649" spans="1:17">
      <c r="A1649" s="1" t="s">
        <v>1846</v>
      </c>
      <c r="B1649" s="1">
        <v>3803</v>
      </c>
      <c r="C1649" s="1">
        <v>0</v>
      </c>
      <c r="D1649" s="1" t="s">
        <v>1846</v>
      </c>
      <c r="E1649" s="1">
        <v>571</v>
      </c>
      <c r="F1649" s="1" t="s">
        <v>641</v>
      </c>
      <c r="G1649" s="1">
        <v>2626934.9249999998</v>
      </c>
      <c r="H1649" s="1">
        <v>1171703.71599999</v>
      </c>
      <c r="I1649" s="1" t="s">
        <v>571</v>
      </c>
      <c r="Q1649" s="1">
        <v>9621</v>
      </c>
    </row>
    <row r="1650" spans="1:17">
      <c r="A1650" s="1" t="s">
        <v>1853</v>
      </c>
      <c r="B1650" s="1">
        <v>3804</v>
      </c>
      <c r="C1650" s="1">
        <v>0</v>
      </c>
      <c r="D1650" s="1" t="s">
        <v>1853</v>
      </c>
      <c r="E1650" s="1">
        <v>579</v>
      </c>
      <c r="F1650" s="1" t="s">
        <v>641</v>
      </c>
      <c r="G1650" s="1">
        <v>2632422.9139999999</v>
      </c>
      <c r="H1650" s="1">
        <v>1174967.8689999899</v>
      </c>
      <c r="I1650" s="1" t="s">
        <v>571</v>
      </c>
      <c r="Q1650" s="1">
        <v>9114</v>
      </c>
    </row>
    <row r="1651" spans="1:17">
      <c r="A1651" s="1" t="s">
        <v>1854</v>
      </c>
      <c r="B1651" s="1">
        <v>3805</v>
      </c>
      <c r="C1651" s="1">
        <v>0</v>
      </c>
      <c r="D1651" s="1" t="s">
        <v>1855</v>
      </c>
      <c r="E1651" s="1">
        <v>590</v>
      </c>
      <c r="F1651" s="1" t="s">
        <v>641</v>
      </c>
      <c r="G1651" s="1">
        <v>2633779.1839999999</v>
      </c>
      <c r="H1651" s="1">
        <v>1171802.52299999</v>
      </c>
      <c r="I1651" s="1" t="s">
        <v>571</v>
      </c>
      <c r="Q1651" s="1">
        <v>9115</v>
      </c>
    </row>
    <row r="1652" spans="1:17">
      <c r="A1652" s="1" t="s">
        <v>1856</v>
      </c>
      <c r="B1652" s="1">
        <v>3806</v>
      </c>
      <c r="C1652" s="1">
        <v>0</v>
      </c>
      <c r="D1652" s="1" t="s">
        <v>1857</v>
      </c>
      <c r="E1652" s="1">
        <v>572</v>
      </c>
      <c r="F1652" s="1" t="s">
        <v>641</v>
      </c>
      <c r="G1652" s="1">
        <v>2635333.4879999999</v>
      </c>
      <c r="H1652" s="1">
        <v>1170415.7789999901</v>
      </c>
      <c r="I1652" s="1" t="s">
        <v>571</v>
      </c>
      <c r="Q1652" s="1">
        <v>9122</v>
      </c>
    </row>
    <row r="1653" spans="1:17">
      <c r="A1653" s="1" t="s">
        <v>1858</v>
      </c>
      <c r="B1653" s="1">
        <v>3807</v>
      </c>
      <c r="C1653" s="1">
        <v>0</v>
      </c>
      <c r="D1653" s="1" t="s">
        <v>1858</v>
      </c>
      <c r="E1653" s="1">
        <v>582</v>
      </c>
      <c r="F1653" s="1" t="s">
        <v>641</v>
      </c>
      <c r="G1653" s="1">
        <v>2640230.5199999898</v>
      </c>
      <c r="H1653" s="1">
        <v>1173294.638</v>
      </c>
      <c r="I1653" s="1" t="s">
        <v>571</v>
      </c>
      <c r="Q1653" s="1">
        <v>9122</v>
      </c>
    </row>
    <row r="1654" spans="1:17">
      <c r="A1654" s="1" t="s">
        <v>1859</v>
      </c>
      <c r="B1654" s="1">
        <v>3812</v>
      </c>
      <c r="C1654" s="1">
        <v>0</v>
      </c>
      <c r="D1654" s="1" t="s">
        <v>1860</v>
      </c>
      <c r="E1654" s="1">
        <v>578</v>
      </c>
      <c r="F1654" s="1" t="s">
        <v>641</v>
      </c>
      <c r="G1654" s="1">
        <v>2636181.5499999998</v>
      </c>
      <c r="H1654" s="1">
        <v>1166906.2169999999</v>
      </c>
      <c r="I1654" s="1" t="s">
        <v>571</v>
      </c>
      <c r="Q1654" s="1">
        <v>9123</v>
      </c>
    </row>
    <row r="1655" spans="1:17">
      <c r="A1655" s="1" t="s">
        <v>1859</v>
      </c>
      <c r="B1655" s="1">
        <v>3812</v>
      </c>
      <c r="C1655" s="1">
        <v>0</v>
      </c>
      <c r="D1655" s="1" t="s">
        <v>1859</v>
      </c>
      <c r="E1655" s="1">
        <v>594</v>
      </c>
      <c r="F1655" s="1" t="s">
        <v>641</v>
      </c>
      <c r="G1655" s="1">
        <v>2632972.2949999999</v>
      </c>
      <c r="H1655" s="1">
        <v>1168407.5579999899</v>
      </c>
      <c r="I1655" s="1" t="s">
        <v>571</v>
      </c>
      <c r="Q1655" s="1">
        <v>9125</v>
      </c>
    </row>
    <row r="1656" spans="1:17">
      <c r="A1656" s="1" t="s">
        <v>1861</v>
      </c>
      <c r="B1656" s="1">
        <v>3813</v>
      </c>
      <c r="C1656" s="1">
        <v>0</v>
      </c>
      <c r="D1656" s="1" t="s">
        <v>1861</v>
      </c>
      <c r="E1656" s="1">
        <v>591</v>
      </c>
      <c r="F1656" s="1" t="s">
        <v>641</v>
      </c>
      <c r="G1656" s="1">
        <v>2630042.2799999998</v>
      </c>
      <c r="H1656" s="1">
        <v>1165106.43899999</v>
      </c>
      <c r="I1656" s="1" t="s">
        <v>571</v>
      </c>
      <c r="Q1656" s="1">
        <v>9126</v>
      </c>
    </row>
    <row r="1657" spans="1:17">
      <c r="A1657" s="1" t="s">
        <v>1862</v>
      </c>
      <c r="B1657" s="1">
        <v>3814</v>
      </c>
      <c r="C1657" s="1">
        <v>0</v>
      </c>
      <c r="D1657" s="1" t="s">
        <v>1862</v>
      </c>
      <c r="E1657" s="1">
        <v>577</v>
      </c>
      <c r="F1657" s="1" t="s">
        <v>641</v>
      </c>
      <c r="G1657" s="1">
        <v>2633223.5240000002</v>
      </c>
      <c r="H1657" s="1">
        <v>1167159.5749999899</v>
      </c>
      <c r="I1657" s="1" t="s">
        <v>571</v>
      </c>
      <c r="Q1657" s="1">
        <v>9127</v>
      </c>
    </row>
    <row r="1658" spans="1:17">
      <c r="A1658" s="1" t="s">
        <v>1863</v>
      </c>
      <c r="B1658" s="1">
        <v>3815</v>
      </c>
      <c r="C1658" s="1">
        <v>0</v>
      </c>
      <c r="D1658" s="1" t="s">
        <v>1860</v>
      </c>
      <c r="E1658" s="1">
        <v>578</v>
      </c>
      <c r="F1658" s="1" t="s">
        <v>641</v>
      </c>
      <c r="G1658" s="1">
        <v>2635322.8489999902</v>
      </c>
      <c r="H1658" s="1">
        <v>1164735.581</v>
      </c>
      <c r="I1658" s="1" t="s">
        <v>571</v>
      </c>
      <c r="Q1658" s="1">
        <v>8726</v>
      </c>
    </row>
    <row r="1659" spans="1:17">
      <c r="A1659" s="1" t="s">
        <v>1860</v>
      </c>
      <c r="B1659" s="1">
        <v>3815</v>
      </c>
      <c r="C1659" s="1">
        <v>2</v>
      </c>
      <c r="D1659" s="1" t="s">
        <v>1860</v>
      </c>
      <c r="E1659" s="1">
        <v>578</v>
      </c>
      <c r="F1659" s="1" t="s">
        <v>641</v>
      </c>
      <c r="G1659" s="1">
        <v>2636231.0460000001</v>
      </c>
      <c r="H1659" s="1">
        <v>1164887.3740000001</v>
      </c>
      <c r="I1659" s="1" t="s">
        <v>571</v>
      </c>
      <c r="Q1659" s="1">
        <v>9622</v>
      </c>
    </row>
    <row r="1660" spans="1:17">
      <c r="A1660" s="1" t="s">
        <v>1864</v>
      </c>
      <c r="B1660" s="1">
        <v>3816</v>
      </c>
      <c r="C1660" s="1">
        <v>1</v>
      </c>
      <c r="D1660" s="1" t="s">
        <v>1865</v>
      </c>
      <c r="E1660" s="1">
        <v>576</v>
      </c>
      <c r="F1660" s="1" t="s">
        <v>641</v>
      </c>
      <c r="G1660" s="1">
        <v>2641305.4549999898</v>
      </c>
      <c r="H1660" s="1">
        <v>1165328.763</v>
      </c>
      <c r="I1660" s="1" t="s">
        <v>571</v>
      </c>
      <c r="Q1660" s="1">
        <v>9630</v>
      </c>
    </row>
    <row r="1661" spans="1:17">
      <c r="A1661" s="1" t="s">
        <v>1866</v>
      </c>
      <c r="B1661" s="1">
        <v>3816</v>
      </c>
      <c r="C1661" s="1">
        <v>0</v>
      </c>
      <c r="D1661" s="1" t="s">
        <v>1866</v>
      </c>
      <c r="E1661" s="1">
        <v>586</v>
      </c>
      <c r="F1661" s="1" t="s">
        <v>641</v>
      </c>
      <c r="G1661" s="1">
        <v>2639063.1259999899</v>
      </c>
      <c r="H1661" s="1">
        <v>1165220.4649999901</v>
      </c>
      <c r="I1661" s="1" t="s">
        <v>571</v>
      </c>
      <c r="Q1661" s="1">
        <v>9631</v>
      </c>
    </row>
    <row r="1662" spans="1:17">
      <c r="A1662" s="1" t="s">
        <v>1865</v>
      </c>
      <c r="B1662" s="1">
        <v>3818</v>
      </c>
      <c r="C1662" s="1">
        <v>0</v>
      </c>
      <c r="D1662" s="1" t="s">
        <v>1865</v>
      </c>
      <c r="E1662" s="1">
        <v>576</v>
      </c>
      <c r="F1662" s="1" t="s">
        <v>641</v>
      </c>
      <c r="G1662" s="1">
        <v>2646504.5879999902</v>
      </c>
      <c r="H1662" s="1">
        <v>1163902.5179999899</v>
      </c>
      <c r="I1662" s="1" t="s">
        <v>571</v>
      </c>
      <c r="Q1662" s="1">
        <v>9500</v>
      </c>
    </row>
    <row r="1663" spans="1:17">
      <c r="A1663" s="1" t="s">
        <v>1867</v>
      </c>
      <c r="B1663" s="1">
        <v>3822</v>
      </c>
      <c r="C1663" s="1">
        <v>0</v>
      </c>
      <c r="D1663" s="1" t="s">
        <v>1867</v>
      </c>
      <c r="E1663" s="1">
        <v>584</v>
      </c>
      <c r="F1663" s="1" t="s">
        <v>641</v>
      </c>
      <c r="G1663" s="1">
        <v>2636016.3049999899</v>
      </c>
      <c r="H1663" s="1">
        <v>1160272.3029999901</v>
      </c>
      <c r="I1663" s="1" t="s">
        <v>571</v>
      </c>
      <c r="Q1663" s="1">
        <v>9533</v>
      </c>
    </row>
    <row r="1664" spans="1:17">
      <c r="A1664" s="1" t="s">
        <v>1868</v>
      </c>
      <c r="B1664" s="1">
        <v>3822</v>
      </c>
      <c r="C1664" s="1">
        <v>2</v>
      </c>
      <c r="D1664" s="1" t="s">
        <v>1867</v>
      </c>
      <c r="E1664" s="1">
        <v>584</v>
      </c>
      <c r="F1664" s="1" t="s">
        <v>641</v>
      </c>
      <c r="G1664" s="1">
        <v>2635002.9849999901</v>
      </c>
      <c r="H1664" s="1">
        <v>1163323.2549999901</v>
      </c>
      <c r="I1664" s="1" t="s">
        <v>571</v>
      </c>
      <c r="Q1664" s="1">
        <v>9533</v>
      </c>
    </row>
    <row r="1665" spans="1:17">
      <c r="A1665" s="1" t="s">
        <v>1869</v>
      </c>
      <c r="B1665" s="1">
        <v>3823</v>
      </c>
      <c r="C1665" s="1">
        <v>0</v>
      </c>
      <c r="D1665" s="1" t="s">
        <v>1867</v>
      </c>
      <c r="E1665" s="1">
        <v>584</v>
      </c>
      <c r="F1665" s="1" t="s">
        <v>641</v>
      </c>
      <c r="G1665" s="1">
        <v>2636828.5630000001</v>
      </c>
      <c r="H1665" s="1">
        <v>1161886.6229999899</v>
      </c>
      <c r="I1665" s="1" t="s">
        <v>571</v>
      </c>
      <c r="Q1665" s="1">
        <v>9534</v>
      </c>
    </row>
    <row r="1666" spans="1:17">
      <c r="A1666" s="1" t="s">
        <v>1870</v>
      </c>
      <c r="B1666" s="1">
        <v>3823</v>
      </c>
      <c r="C1666" s="1">
        <v>1</v>
      </c>
      <c r="D1666" s="1" t="s">
        <v>1867</v>
      </c>
      <c r="E1666" s="1">
        <v>584</v>
      </c>
      <c r="F1666" s="1" t="s">
        <v>641</v>
      </c>
      <c r="G1666" s="1">
        <v>2639998.6099999901</v>
      </c>
      <c r="H1666" s="1">
        <v>1159446.6359999999</v>
      </c>
      <c r="I1666" s="1" t="s">
        <v>571</v>
      </c>
      <c r="Q1666" s="1">
        <v>9602</v>
      </c>
    </row>
    <row r="1667" spans="1:17">
      <c r="A1667" s="1" t="s">
        <v>1871</v>
      </c>
      <c r="B1667" s="1">
        <v>3823</v>
      </c>
      <c r="C1667" s="1">
        <v>2</v>
      </c>
      <c r="D1667" s="1" t="s">
        <v>1867</v>
      </c>
      <c r="E1667" s="1">
        <v>584</v>
      </c>
      <c r="F1667" s="1" t="s">
        <v>641</v>
      </c>
      <c r="G1667" s="1">
        <v>2641027.1379999998</v>
      </c>
      <c r="H1667" s="1">
        <v>1158323.4549999901</v>
      </c>
      <c r="I1667" s="1" t="s">
        <v>571</v>
      </c>
      <c r="Q1667" s="1">
        <v>9602</v>
      </c>
    </row>
    <row r="1668" spans="1:17">
      <c r="A1668" s="1" t="s">
        <v>1872</v>
      </c>
      <c r="B1668" s="1">
        <v>3824</v>
      </c>
      <c r="C1668" s="1">
        <v>0</v>
      </c>
      <c r="D1668" s="1" t="s">
        <v>1867</v>
      </c>
      <c r="E1668" s="1">
        <v>584</v>
      </c>
      <c r="F1668" s="1" t="s">
        <v>641</v>
      </c>
      <c r="G1668" s="1">
        <v>2635507.074</v>
      </c>
      <c r="H1668" s="1">
        <v>1155302.40799999</v>
      </c>
      <c r="I1668" s="1" t="s">
        <v>571</v>
      </c>
      <c r="Q1668" s="1">
        <v>9601</v>
      </c>
    </row>
    <row r="1669" spans="1:17">
      <c r="A1669" s="1" t="s">
        <v>1873</v>
      </c>
      <c r="B1669" s="1">
        <v>3825</v>
      </c>
      <c r="C1669" s="1">
        <v>0</v>
      </c>
      <c r="D1669" s="1" t="s">
        <v>1867</v>
      </c>
      <c r="E1669" s="1">
        <v>584</v>
      </c>
      <c r="F1669" s="1" t="s">
        <v>641</v>
      </c>
      <c r="G1669" s="1">
        <v>2634957.3889999902</v>
      </c>
      <c r="H1669" s="1">
        <v>1156687.4180000001</v>
      </c>
      <c r="I1669" s="1" t="s">
        <v>571</v>
      </c>
      <c r="Q1669" s="1">
        <v>9604</v>
      </c>
    </row>
    <row r="1670" spans="1:17">
      <c r="A1670" s="1" t="s">
        <v>1874</v>
      </c>
      <c r="B1670" s="1">
        <v>3826</v>
      </c>
      <c r="C1670" s="1">
        <v>0</v>
      </c>
      <c r="D1670" s="1" t="s">
        <v>1867</v>
      </c>
      <c r="E1670" s="1">
        <v>584</v>
      </c>
      <c r="F1670" s="1" t="s">
        <v>641</v>
      </c>
      <c r="G1670" s="1">
        <v>2634871.6239999998</v>
      </c>
      <c r="H1670" s="1">
        <v>1155190.3429999901</v>
      </c>
      <c r="I1670" s="1" t="s">
        <v>571</v>
      </c>
      <c r="Q1670" s="1">
        <v>9604</v>
      </c>
    </row>
    <row r="1671" spans="1:17">
      <c r="A1671" s="1" t="s">
        <v>1875</v>
      </c>
      <c r="B1671" s="1">
        <v>3852</v>
      </c>
      <c r="C1671" s="1">
        <v>0</v>
      </c>
      <c r="D1671" s="1" t="s">
        <v>1855</v>
      </c>
      <c r="E1671" s="1">
        <v>590</v>
      </c>
      <c r="F1671" s="1" t="s">
        <v>641</v>
      </c>
      <c r="G1671" s="1">
        <v>2635017.3849999998</v>
      </c>
      <c r="H1671" s="1">
        <v>1172284.956</v>
      </c>
      <c r="I1671" s="1" t="s">
        <v>571</v>
      </c>
      <c r="Q1671" s="1">
        <v>9607</v>
      </c>
    </row>
    <row r="1672" spans="1:17">
      <c r="A1672" s="1" t="s">
        <v>1876</v>
      </c>
      <c r="B1672" s="1">
        <v>3853</v>
      </c>
      <c r="C1672" s="1">
        <v>0</v>
      </c>
      <c r="D1672" s="1" t="s">
        <v>1877</v>
      </c>
      <c r="E1672" s="1">
        <v>588</v>
      </c>
      <c r="F1672" s="1" t="s">
        <v>641</v>
      </c>
      <c r="G1672" s="1">
        <v>2637522.61499999</v>
      </c>
      <c r="H1672" s="1">
        <v>1174062.80099999</v>
      </c>
      <c r="I1672" s="1" t="s">
        <v>571</v>
      </c>
      <c r="Q1672" s="1">
        <v>9612</v>
      </c>
    </row>
    <row r="1673" spans="1:17">
      <c r="A1673" s="1" t="s">
        <v>1878</v>
      </c>
      <c r="B1673" s="1">
        <v>3854</v>
      </c>
      <c r="C1673" s="1">
        <v>0</v>
      </c>
      <c r="D1673" s="1" t="s">
        <v>1878</v>
      </c>
      <c r="E1673" s="1">
        <v>589</v>
      </c>
      <c r="F1673" s="1" t="s">
        <v>641</v>
      </c>
      <c r="G1673" s="1">
        <v>2639595.0489999899</v>
      </c>
      <c r="H1673" s="1">
        <v>1176438.6459999999</v>
      </c>
      <c r="I1673" s="1" t="s">
        <v>571</v>
      </c>
      <c r="Q1673" s="1">
        <v>9613</v>
      </c>
    </row>
    <row r="1674" spans="1:17">
      <c r="A1674" s="1" t="s">
        <v>1879</v>
      </c>
      <c r="B1674" s="1">
        <v>3855</v>
      </c>
      <c r="C1674" s="1">
        <v>0</v>
      </c>
      <c r="D1674" s="1" t="s">
        <v>1880</v>
      </c>
      <c r="E1674" s="1">
        <v>573</v>
      </c>
      <c r="F1674" s="1" t="s">
        <v>641</v>
      </c>
      <c r="G1674" s="1">
        <v>2644686.7309999899</v>
      </c>
      <c r="H1674" s="1">
        <v>1178504.4279999901</v>
      </c>
      <c r="I1674" s="1" t="s">
        <v>571</v>
      </c>
      <c r="Q1674" s="1">
        <v>9614</v>
      </c>
    </row>
    <row r="1675" spans="1:17">
      <c r="A1675" s="1" t="s">
        <v>1881</v>
      </c>
      <c r="B1675" s="1">
        <v>3855</v>
      </c>
      <c r="C1675" s="1">
        <v>1</v>
      </c>
      <c r="D1675" s="1" t="s">
        <v>1880</v>
      </c>
      <c r="E1675" s="1">
        <v>573</v>
      </c>
      <c r="F1675" s="1" t="s">
        <v>641</v>
      </c>
      <c r="G1675" s="1">
        <v>2645845.2599999998</v>
      </c>
      <c r="H1675" s="1">
        <v>1174645.5089999901</v>
      </c>
      <c r="I1675" s="1" t="s">
        <v>571</v>
      </c>
      <c r="Q1675" s="1">
        <v>9606</v>
      </c>
    </row>
    <row r="1676" spans="1:17">
      <c r="A1676" s="1" t="s">
        <v>1882</v>
      </c>
      <c r="B1676" s="1">
        <v>3855</v>
      </c>
      <c r="C1676" s="1">
        <v>41</v>
      </c>
      <c r="D1676" s="1" t="s">
        <v>1883</v>
      </c>
      <c r="E1676" s="1">
        <v>592</v>
      </c>
      <c r="F1676" s="1" t="s">
        <v>641</v>
      </c>
      <c r="G1676" s="1">
        <v>2647343.9890000001</v>
      </c>
      <c r="H1676" s="1">
        <v>1178641.1999999899</v>
      </c>
      <c r="I1676" s="1" t="s">
        <v>571</v>
      </c>
      <c r="Q1676" s="1">
        <v>9608</v>
      </c>
    </row>
    <row r="1677" spans="1:17">
      <c r="A1677" s="1" t="s">
        <v>1884</v>
      </c>
      <c r="B1677" s="1">
        <v>3856</v>
      </c>
      <c r="C1677" s="1">
        <v>0</v>
      </c>
      <c r="D1677" s="1" t="s">
        <v>1884</v>
      </c>
      <c r="E1677" s="1">
        <v>574</v>
      </c>
      <c r="F1677" s="1" t="s">
        <v>641</v>
      </c>
      <c r="G1677" s="1">
        <v>2650453.5649999999</v>
      </c>
      <c r="H1677" s="1">
        <v>1177875.581</v>
      </c>
      <c r="I1677" s="1" t="s">
        <v>571</v>
      </c>
      <c r="Q1677" s="1">
        <v>9615</v>
      </c>
    </row>
    <row r="1678" spans="1:17">
      <c r="A1678" s="1" t="s">
        <v>1885</v>
      </c>
      <c r="B1678" s="1">
        <v>3857</v>
      </c>
      <c r="C1678" s="1">
        <v>0</v>
      </c>
      <c r="D1678" s="1" t="s">
        <v>1886</v>
      </c>
      <c r="E1678" s="1">
        <v>785</v>
      </c>
      <c r="F1678" s="1" t="s">
        <v>641</v>
      </c>
      <c r="G1678" s="1">
        <v>2651473.4409999899</v>
      </c>
      <c r="H1678" s="1">
        <v>1176664.0430000001</v>
      </c>
      <c r="I1678" s="1" t="s">
        <v>571</v>
      </c>
      <c r="Q1678" s="1">
        <v>9113</v>
      </c>
    </row>
    <row r="1679" spans="1:17">
      <c r="A1679" s="1" t="s">
        <v>1887</v>
      </c>
      <c r="B1679" s="1">
        <v>3858</v>
      </c>
      <c r="C1679" s="1">
        <v>0</v>
      </c>
      <c r="D1679" s="1" t="s">
        <v>1888</v>
      </c>
      <c r="E1679" s="1">
        <v>580</v>
      </c>
      <c r="F1679" s="1" t="s">
        <v>641</v>
      </c>
      <c r="G1679" s="1">
        <v>2648343.3640000001</v>
      </c>
      <c r="H1679" s="1">
        <v>1178282.925</v>
      </c>
      <c r="I1679" s="1" t="s">
        <v>571</v>
      </c>
      <c r="Q1679" s="1">
        <v>9116</v>
      </c>
    </row>
    <row r="1680" spans="1:17">
      <c r="A1680" s="1" t="s">
        <v>1886</v>
      </c>
      <c r="B1680" s="1">
        <v>3860</v>
      </c>
      <c r="C1680" s="1">
        <v>0</v>
      </c>
      <c r="D1680" s="1" t="s">
        <v>1886</v>
      </c>
      <c r="E1680" s="1">
        <v>785</v>
      </c>
      <c r="F1680" s="1" t="s">
        <v>641</v>
      </c>
      <c r="G1680" s="1">
        <v>2657371.3029999901</v>
      </c>
      <c r="H1680" s="1">
        <v>1175635.1559999899</v>
      </c>
      <c r="I1680" s="1" t="s">
        <v>571</v>
      </c>
      <c r="Q1680" s="1">
        <v>9230</v>
      </c>
    </row>
    <row r="1681" spans="1:17">
      <c r="A1681" s="1" t="s">
        <v>1889</v>
      </c>
      <c r="B1681" s="1">
        <v>3860</v>
      </c>
      <c r="C1681" s="1">
        <v>4</v>
      </c>
      <c r="D1681" s="1" t="s">
        <v>1886</v>
      </c>
      <c r="E1681" s="1">
        <v>785</v>
      </c>
      <c r="F1681" s="1" t="s">
        <v>641</v>
      </c>
      <c r="G1681" s="1">
        <v>2653445.8999999901</v>
      </c>
      <c r="H1681" s="1">
        <v>1178725.4210000001</v>
      </c>
      <c r="I1681" s="1" t="s">
        <v>571</v>
      </c>
      <c r="Q1681" s="1">
        <v>9231</v>
      </c>
    </row>
    <row r="1682" spans="1:17">
      <c r="A1682" s="1" t="s">
        <v>1890</v>
      </c>
      <c r="B1682" s="1">
        <v>3860</v>
      </c>
      <c r="C1682" s="1">
        <v>2</v>
      </c>
      <c r="D1682" s="1" t="s">
        <v>1891</v>
      </c>
      <c r="E1682" s="1">
        <v>786</v>
      </c>
      <c r="F1682" s="1" t="s">
        <v>641</v>
      </c>
      <c r="G1682" s="1">
        <v>2654724.7579999999</v>
      </c>
      <c r="H1682" s="1">
        <v>1170066.4979999899</v>
      </c>
      <c r="I1682" s="1" t="s">
        <v>571</v>
      </c>
      <c r="Q1682" s="1">
        <v>9243</v>
      </c>
    </row>
    <row r="1683" spans="1:17">
      <c r="A1683" s="1" t="s">
        <v>1891</v>
      </c>
      <c r="B1683" s="1">
        <v>3860</v>
      </c>
      <c r="C1683" s="1">
        <v>3</v>
      </c>
      <c r="D1683" s="1" t="s">
        <v>1891</v>
      </c>
      <c r="E1683" s="1">
        <v>786</v>
      </c>
      <c r="F1683" s="1" t="s">
        <v>641</v>
      </c>
      <c r="G1683" s="1">
        <v>2657483.4409999899</v>
      </c>
      <c r="H1683" s="1">
        <v>1173141.2149999901</v>
      </c>
      <c r="I1683" s="1" t="s">
        <v>571</v>
      </c>
      <c r="Q1683" s="1">
        <v>9532</v>
      </c>
    </row>
    <row r="1684" spans="1:17">
      <c r="A1684" s="1" t="s">
        <v>1892</v>
      </c>
      <c r="B1684" s="1">
        <v>3862</v>
      </c>
      <c r="C1684" s="1">
        <v>0</v>
      </c>
      <c r="D1684" s="1" t="s">
        <v>1892</v>
      </c>
      <c r="E1684" s="1">
        <v>784</v>
      </c>
      <c r="F1684" s="1" t="s">
        <v>641</v>
      </c>
      <c r="G1684" s="1">
        <v>2660576.5389999999</v>
      </c>
      <c r="H1684" s="1">
        <v>1173101.0579999899</v>
      </c>
      <c r="I1684" s="1" t="s">
        <v>571</v>
      </c>
      <c r="Q1684" s="1">
        <v>9536</v>
      </c>
    </row>
    <row r="1685" spans="1:17">
      <c r="A1685" s="1" t="s">
        <v>1893</v>
      </c>
      <c r="B1685" s="1">
        <v>3863</v>
      </c>
      <c r="C1685" s="1">
        <v>0</v>
      </c>
      <c r="D1685" s="1" t="s">
        <v>1892</v>
      </c>
      <c r="E1685" s="1">
        <v>784</v>
      </c>
      <c r="F1685" s="1" t="s">
        <v>641</v>
      </c>
      <c r="G1685" s="1">
        <v>2669877.67199999</v>
      </c>
      <c r="H1685" s="1">
        <v>1176755.4739999899</v>
      </c>
      <c r="I1685" s="1" t="s">
        <v>571</v>
      </c>
      <c r="Q1685" s="1">
        <v>9604</v>
      </c>
    </row>
    <row r="1686" spans="1:17">
      <c r="A1686" s="1" t="s">
        <v>1894</v>
      </c>
      <c r="B1686" s="1">
        <v>3864</v>
      </c>
      <c r="C1686" s="1">
        <v>0</v>
      </c>
      <c r="D1686" s="1" t="s">
        <v>1894</v>
      </c>
      <c r="E1686" s="1">
        <v>782</v>
      </c>
      <c r="F1686" s="1" t="s">
        <v>641</v>
      </c>
      <c r="G1686" s="1">
        <v>2665146.8009999902</v>
      </c>
      <c r="H1686" s="1">
        <v>1167438.25</v>
      </c>
      <c r="I1686" s="1" t="s">
        <v>571</v>
      </c>
      <c r="Q1686" s="1">
        <v>9240</v>
      </c>
    </row>
    <row r="1687" spans="1:17">
      <c r="A1687" s="1" t="s">
        <v>1895</v>
      </c>
      <c r="B1687" s="1">
        <v>3900</v>
      </c>
      <c r="C1687" s="1">
        <v>0</v>
      </c>
      <c r="D1687" s="1" t="s">
        <v>1896</v>
      </c>
      <c r="E1687" s="1">
        <v>6002</v>
      </c>
      <c r="F1687" s="1" t="s">
        <v>900</v>
      </c>
      <c r="G1687" s="1">
        <v>2642436.2740000002</v>
      </c>
      <c r="H1687" s="1">
        <v>1129614.8500000001</v>
      </c>
      <c r="I1687" s="1" t="s">
        <v>571</v>
      </c>
      <c r="Q1687" s="1">
        <v>9242</v>
      </c>
    </row>
    <row r="1688" spans="1:17">
      <c r="A1688" s="1" t="s">
        <v>1897</v>
      </c>
      <c r="B1688" s="1">
        <v>3900</v>
      </c>
      <c r="C1688" s="1">
        <v>2</v>
      </c>
      <c r="D1688" s="1" t="s">
        <v>1896</v>
      </c>
      <c r="E1688" s="1">
        <v>6002</v>
      </c>
      <c r="F1688" s="1" t="s">
        <v>900</v>
      </c>
      <c r="G1688" s="1">
        <v>2639771.6090000002</v>
      </c>
      <c r="H1688" s="1">
        <v>1128330.6880000001</v>
      </c>
      <c r="I1688" s="1" t="s">
        <v>571</v>
      </c>
      <c r="Q1688" s="1">
        <v>9248</v>
      </c>
    </row>
    <row r="1689" spans="1:17">
      <c r="A1689" s="1" t="s">
        <v>1898</v>
      </c>
      <c r="B1689" s="1">
        <v>3900</v>
      </c>
      <c r="C1689" s="1">
        <v>3</v>
      </c>
      <c r="D1689" s="1" t="s">
        <v>1896</v>
      </c>
      <c r="E1689" s="1">
        <v>6002</v>
      </c>
      <c r="F1689" s="1" t="s">
        <v>900</v>
      </c>
      <c r="G1689" s="1">
        <v>2636984.4010000001</v>
      </c>
      <c r="H1689" s="1">
        <v>1127743.206</v>
      </c>
      <c r="I1689" s="1" t="s">
        <v>571</v>
      </c>
      <c r="Q1689" s="1">
        <v>9240</v>
      </c>
    </row>
    <row r="1690" spans="1:17">
      <c r="A1690" s="1" t="s">
        <v>1899</v>
      </c>
      <c r="B1690" s="1">
        <v>3901</v>
      </c>
      <c r="C1690" s="1">
        <v>23</v>
      </c>
      <c r="D1690" s="1" t="s">
        <v>1900</v>
      </c>
      <c r="E1690" s="1">
        <v>6008</v>
      </c>
      <c r="F1690" s="1" t="s">
        <v>900</v>
      </c>
      <c r="G1690" s="1">
        <v>2646410.6529999999</v>
      </c>
      <c r="H1690" s="1">
        <v>1125687.888</v>
      </c>
      <c r="I1690" s="1" t="s">
        <v>571</v>
      </c>
      <c r="Q1690" s="1">
        <v>9244</v>
      </c>
    </row>
    <row r="1691" spans="1:17">
      <c r="A1691" s="1" t="s">
        <v>1901</v>
      </c>
      <c r="B1691" s="1">
        <v>3902</v>
      </c>
      <c r="C1691" s="1">
        <v>0</v>
      </c>
      <c r="D1691" s="1" t="s">
        <v>1896</v>
      </c>
      <c r="E1691" s="1">
        <v>6002</v>
      </c>
      <c r="F1691" s="1" t="s">
        <v>900</v>
      </c>
      <c r="G1691" s="1">
        <v>2641552.5709999902</v>
      </c>
      <c r="H1691" s="1">
        <v>1128958.8589999999</v>
      </c>
      <c r="I1691" s="1" t="s">
        <v>571</v>
      </c>
      <c r="Q1691" s="1">
        <v>9247</v>
      </c>
    </row>
    <row r="1692" spans="1:17">
      <c r="A1692" s="1" t="s">
        <v>1902</v>
      </c>
      <c r="B1692" s="1">
        <v>3903</v>
      </c>
      <c r="C1692" s="1">
        <v>0</v>
      </c>
      <c r="D1692" s="1" t="s">
        <v>1903</v>
      </c>
      <c r="E1692" s="1">
        <v>6007</v>
      </c>
      <c r="F1692" s="1" t="s">
        <v>900</v>
      </c>
      <c r="G1692" s="1">
        <v>2638545.409</v>
      </c>
      <c r="H1692" s="1">
        <v>1129561.8859999999</v>
      </c>
      <c r="I1692" s="1" t="s">
        <v>571</v>
      </c>
      <c r="Q1692" s="1">
        <v>9249</v>
      </c>
    </row>
    <row r="1693" spans="1:17">
      <c r="A1693" s="1" t="s">
        <v>1904</v>
      </c>
      <c r="B1693" s="1">
        <v>3903</v>
      </c>
      <c r="C1693" s="1">
        <v>1</v>
      </c>
      <c r="D1693" s="1" t="s">
        <v>1903</v>
      </c>
      <c r="E1693" s="1">
        <v>6007</v>
      </c>
      <c r="F1693" s="1" t="s">
        <v>900</v>
      </c>
      <c r="G1693" s="1">
        <v>2639979.1449999898</v>
      </c>
      <c r="H1693" s="1">
        <v>1129835.3940000001</v>
      </c>
      <c r="I1693" s="1" t="s">
        <v>571</v>
      </c>
      <c r="Q1693" s="1">
        <v>9249</v>
      </c>
    </row>
    <row r="1694" spans="1:17">
      <c r="A1694" s="1" t="s">
        <v>1903</v>
      </c>
      <c r="B1694" s="1">
        <v>3904</v>
      </c>
      <c r="C1694" s="1">
        <v>0</v>
      </c>
      <c r="D1694" s="1" t="s">
        <v>1903</v>
      </c>
      <c r="E1694" s="1">
        <v>6007</v>
      </c>
      <c r="F1694" s="1" t="s">
        <v>900</v>
      </c>
      <c r="G1694" s="1">
        <v>2642318.673</v>
      </c>
      <c r="H1694" s="1">
        <v>1130615.8829999999</v>
      </c>
      <c r="I1694" s="1" t="s">
        <v>571</v>
      </c>
      <c r="Q1694" s="1">
        <v>9249</v>
      </c>
    </row>
    <row r="1695" spans="1:17">
      <c r="A1695" s="1" t="s">
        <v>1905</v>
      </c>
      <c r="B1695" s="1">
        <v>3905</v>
      </c>
      <c r="C1695" s="1">
        <v>0</v>
      </c>
      <c r="D1695" s="1" t="s">
        <v>1905</v>
      </c>
      <c r="E1695" s="1">
        <v>6288</v>
      </c>
      <c r="F1695" s="1" t="s">
        <v>900</v>
      </c>
      <c r="G1695" s="1">
        <v>2640245.2439999902</v>
      </c>
      <c r="H1695" s="1">
        <v>1104823.142</v>
      </c>
      <c r="I1695" s="1" t="s">
        <v>571</v>
      </c>
      <c r="Q1695" s="1">
        <v>9246</v>
      </c>
    </row>
    <row r="1696" spans="1:17">
      <c r="A1696" s="1" t="s">
        <v>1906</v>
      </c>
      <c r="B1696" s="1">
        <v>3906</v>
      </c>
      <c r="C1696" s="1">
        <v>0</v>
      </c>
      <c r="D1696" s="1" t="s">
        <v>1906</v>
      </c>
      <c r="E1696" s="1">
        <v>6290</v>
      </c>
      <c r="F1696" s="1" t="s">
        <v>900</v>
      </c>
      <c r="G1696" s="1">
        <v>2637586.0029999898</v>
      </c>
      <c r="H1696" s="1">
        <v>1106303.3589999999</v>
      </c>
      <c r="I1696" s="1" t="s">
        <v>571</v>
      </c>
      <c r="Q1696" s="1">
        <v>9525</v>
      </c>
    </row>
    <row r="1697" spans="1:17">
      <c r="A1697" s="1" t="s">
        <v>1907</v>
      </c>
      <c r="B1697" s="1">
        <v>3907</v>
      </c>
      <c r="C1697" s="1">
        <v>0</v>
      </c>
      <c r="D1697" s="1" t="s">
        <v>1908</v>
      </c>
      <c r="E1697" s="1">
        <v>6009</v>
      </c>
      <c r="F1697" s="1" t="s">
        <v>900</v>
      </c>
      <c r="G1697" s="1">
        <v>2647673.804</v>
      </c>
      <c r="H1697" s="1">
        <v>1116233.9669999999</v>
      </c>
      <c r="I1697" s="1" t="s">
        <v>571</v>
      </c>
      <c r="Q1697" s="1">
        <v>9526</v>
      </c>
    </row>
    <row r="1698" spans="1:17">
      <c r="A1698" s="1" t="s">
        <v>1909</v>
      </c>
      <c r="B1698" s="1">
        <v>3907</v>
      </c>
      <c r="C1698" s="1">
        <v>2</v>
      </c>
      <c r="D1698" s="1" t="s">
        <v>1908</v>
      </c>
      <c r="E1698" s="1">
        <v>6009</v>
      </c>
      <c r="F1698" s="1" t="s">
        <v>900</v>
      </c>
      <c r="G1698" s="1">
        <v>2645538.7409999999</v>
      </c>
      <c r="H1698" s="1">
        <v>1121861.973</v>
      </c>
      <c r="I1698" s="1" t="s">
        <v>571</v>
      </c>
      <c r="Q1698" s="1">
        <v>9527</v>
      </c>
    </row>
    <row r="1699" spans="1:17">
      <c r="A1699" s="1" t="s">
        <v>1910</v>
      </c>
      <c r="B1699" s="1">
        <v>3907</v>
      </c>
      <c r="C1699" s="1">
        <v>3</v>
      </c>
      <c r="D1699" s="1" t="s">
        <v>1908</v>
      </c>
      <c r="E1699" s="1">
        <v>6009</v>
      </c>
      <c r="F1699" s="1" t="s">
        <v>900</v>
      </c>
      <c r="G1699" s="1">
        <v>2648970.1389999902</v>
      </c>
      <c r="H1699" s="1">
        <v>1115025.8659999999</v>
      </c>
      <c r="I1699" s="1" t="s">
        <v>571</v>
      </c>
      <c r="Q1699" s="1">
        <v>9203</v>
      </c>
    </row>
    <row r="1700" spans="1:17">
      <c r="A1700" s="1" t="s">
        <v>1911</v>
      </c>
      <c r="B1700" s="1">
        <v>3907</v>
      </c>
      <c r="C1700" s="1">
        <v>4</v>
      </c>
      <c r="D1700" s="1" t="s">
        <v>1912</v>
      </c>
      <c r="E1700" s="1">
        <v>6011</v>
      </c>
      <c r="F1700" s="1" t="s">
        <v>900</v>
      </c>
      <c r="G1700" s="1">
        <v>2654215.9079999998</v>
      </c>
      <c r="H1700" s="1">
        <v>1116275.0959999999</v>
      </c>
      <c r="I1700" s="1" t="s">
        <v>571</v>
      </c>
      <c r="Q1700" s="1">
        <v>9245</v>
      </c>
    </row>
    <row r="1701" spans="1:17">
      <c r="A1701" s="1" t="s">
        <v>1913</v>
      </c>
      <c r="B1701" s="1">
        <v>3908</v>
      </c>
      <c r="C1701" s="1">
        <v>0</v>
      </c>
      <c r="D1701" s="1" t="s">
        <v>1913</v>
      </c>
      <c r="E1701" s="1">
        <v>6289</v>
      </c>
      <c r="F1701" s="1" t="s">
        <v>900</v>
      </c>
      <c r="G1701" s="1">
        <v>2637767.7250000001</v>
      </c>
      <c r="H1701" s="1">
        <v>1111527.69599999</v>
      </c>
      <c r="I1701" s="1" t="s">
        <v>571</v>
      </c>
      <c r="Q1701" s="1">
        <v>9245</v>
      </c>
    </row>
    <row r="1702" spans="1:17">
      <c r="A1702" s="1" t="s">
        <v>1914</v>
      </c>
      <c r="B1702" s="1">
        <v>3910</v>
      </c>
      <c r="C1702" s="1">
        <v>0</v>
      </c>
      <c r="D1702" s="1" t="s">
        <v>1914</v>
      </c>
      <c r="E1702" s="1">
        <v>6291</v>
      </c>
      <c r="F1702" s="1" t="s">
        <v>900</v>
      </c>
      <c r="G1702" s="1">
        <v>2638504.3289999999</v>
      </c>
      <c r="H1702" s="1">
        <v>1108182.95899999</v>
      </c>
      <c r="I1702" s="1" t="s">
        <v>571</v>
      </c>
      <c r="Q1702" s="1">
        <v>9523</v>
      </c>
    </row>
    <row r="1703" spans="1:17">
      <c r="A1703" s="1" t="s">
        <v>1900</v>
      </c>
      <c r="B1703" s="1">
        <v>3911</v>
      </c>
      <c r="C1703" s="1">
        <v>0</v>
      </c>
      <c r="D1703" s="1" t="s">
        <v>1900</v>
      </c>
      <c r="E1703" s="1">
        <v>6008</v>
      </c>
      <c r="F1703" s="1" t="s">
        <v>900</v>
      </c>
      <c r="G1703" s="1">
        <v>2644560.4459999902</v>
      </c>
      <c r="H1703" s="1">
        <v>1129348.9380000001</v>
      </c>
      <c r="I1703" s="1" t="s">
        <v>571</v>
      </c>
      <c r="Q1703" s="1">
        <v>9524</v>
      </c>
    </row>
    <row r="1704" spans="1:17">
      <c r="A1704" s="1" t="s">
        <v>1915</v>
      </c>
      <c r="B1704" s="1">
        <v>3912</v>
      </c>
      <c r="C1704" s="1">
        <v>0</v>
      </c>
      <c r="D1704" s="1" t="s">
        <v>1915</v>
      </c>
      <c r="E1704" s="1">
        <v>6010</v>
      </c>
      <c r="F1704" s="1" t="s">
        <v>900</v>
      </c>
      <c r="G1704" s="1">
        <v>2644840.0179999899</v>
      </c>
      <c r="H1704" s="1">
        <v>1130906.85799999</v>
      </c>
      <c r="I1704" s="1" t="s">
        <v>571</v>
      </c>
      <c r="Q1704" s="1">
        <v>9500</v>
      </c>
    </row>
    <row r="1705" spans="1:17">
      <c r="A1705" s="1" t="s">
        <v>1916</v>
      </c>
      <c r="B1705" s="1">
        <v>3913</v>
      </c>
      <c r="C1705" s="1">
        <v>0</v>
      </c>
      <c r="D1705" s="1" t="s">
        <v>1915</v>
      </c>
      <c r="E1705" s="1">
        <v>6010</v>
      </c>
      <c r="F1705" s="1" t="s">
        <v>900</v>
      </c>
      <c r="G1705" s="1">
        <v>2646370.81399999</v>
      </c>
      <c r="H1705" s="1">
        <v>1128259.7409999999</v>
      </c>
      <c r="I1705" s="1" t="s">
        <v>571</v>
      </c>
      <c r="Q1705" s="1">
        <v>9512</v>
      </c>
    </row>
    <row r="1706" spans="1:17">
      <c r="A1706" s="1" t="s">
        <v>1917</v>
      </c>
      <c r="B1706" s="1">
        <v>3914</v>
      </c>
      <c r="C1706" s="1">
        <v>0</v>
      </c>
      <c r="D1706" s="1" t="s">
        <v>1903</v>
      </c>
      <c r="E1706" s="1">
        <v>6007</v>
      </c>
      <c r="F1706" s="1" t="s">
        <v>900</v>
      </c>
      <c r="G1706" s="1">
        <v>2641924.9499999899</v>
      </c>
      <c r="H1706" s="1">
        <v>1134198.811</v>
      </c>
      <c r="I1706" s="1" t="s">
        <v>571</v>
      </c>
      <c r="Q1706" s="1">
        <v>9552</v>
      </c>
    </row>
    <row r="1707" spans="1:17">
      <c r="A1707" s="1" t="s">
        <v>1918</v>
      </c>
      <c r="B1707" s="1">
        <v>3914</v>
      </c>
      <c r="C1707" s="1">
        <v>1</v>
      </c>
      <c r="D1707" s="1" t="s">
        <v>1903</v>
      </c>
      <c r="E1707" s="1">
        <v>6007</v>
      </c>
      <c r="F1707" s="1" t="s">
        <v>900</v>
      </c>
      <c r="G1707" s="1">
        <v>2641241.8849999998</v>
      </c>
      <c r="H1707" s="1">
        <v>1135737.6769999999</v>
      </c>
      <c r="I1707" s="1" t="s">
        <v>571</v>
      </c>
      <c r="Q1707" s="1">
        <v>9204</v>
      </c>
    </row>
    <row r="1708" spans="1:17">
      <c r="A1708" s="1" t="s">
        <v>1919</v>
      </c>
      <c r="B1708" s="1">
        <v>3916</v>
      </c>
      <c r="C1708" s="1">
        <v>0</v>
      </c>
      <c r="D1708" s="1" t="s">
        <v>1919</v>
      </c>
      <c r="E1708" s="1">
        <v>6195</v>
      </c>
      <c r="F1708" s="1" t="s">
        <v>900</v>
      </c>
      <c r="G1708" s="1">
        <v>2624671.4929999998</v>
      </c>
      <c r="H1708" s="1">
        <v>1138113.9879999999</v>
      </c>
      <c r="I1708" s="1" t="s">
        <v>571</v>
      </c>
      <c r="Q1708" s="1">
        <v>9030</v>
      </c>
    </row>
    <row r="1709" spans="1:17">
      <c r="A1709" s="1" t="s">
        <v>1920</v>
      </c>
      <c r="B1709" s="1">
        <v>3917</v>
      </c>
      <c r="C1709" s="1">
        <v>2</v>
      </c>
      <c r="D1709" s="1" t="s">
        <v>1919</v>
      </c>
      <c r="E1709" s="1">
        <v>6195</v>
      </c>
      <c r="F1709" s="1" t="s">
        <v>900</v>
      </c>
      <c r="G1709" s="1">
        <v>2624339.2529999898</v>
      </c>
      <c r="H1709" s="1">
        <v>1135229.3060000001</v>
      </c>
      <c r="I1709" s="1" t="s">
        <v>571</v>
      </c>
      <c r="Q1709" s="1">
        <v>9030</v>
      </c>
    </row>
    <row r="1710" spans="1:17">
      <c r="A1710" s="1" t="s">
        <v>1921</v>
      </c>
      <c r="B1710" s="1">
        <v>3917</v>
      </c>
      <c r="C1710" s="1">
        <v>0</v>
      </c>
      <c r="D1710" s="1" t="s">
        <v>1921</v>
      </c>
      <c r="E1710" s="1">
        <v>6197</v>
      </c>
      <c r="F1710" s="1" t="s">
        <v>900</v>
      </c>
      <c r="G1710" s="1">
        <v>2625743.1860000002</v>
      </c>
      <c r="H1710" s="1">
        <v>1138679.88899999</v>
      </c>
      <c r="I1710" s="1" t="s">
        <v>571</v>
      </c>
      <c r="Q1710" s="1">
        <v>9032</v>
      </c>
    </row>
    <row r="1711" spans="1:17">
      <c r="A1711" s="1" t="s">
        <v>1922</v>
      </c>
      <c r="B1711" s="1">
        <v>3918</v>
      </c>
      <c r="C1711" s="1">
        <v>0</v>
      </c>
      <c r="D1711" s="1" t="s">
        <v>1922</v>
      </c>
      <c r="E1711" s="1">
        <v>6202</v>
      </c>
      <c r="F1711" s="1" t="s">
        <v>900</v>
      </c>
      <c r="G1711" s="1">
        <v>2626524.7080000001</v>
      </c>
      <c r="H1711" s="1">
        <v>1139263.30099999</v>
      </c>
      <c r="I1711" s="1" t="s">
        <v>571</v>
      </c>
      <c r="Q1711" s="1">
        <v>9200</v>
      </c>
    </row>
    <row r="1712" spans="1:17">
      <c r="A1712" s="1" t="s">
        <v>1923</v>
      </c>
      <c r="B1712" s="1">
        <v>3919</v>
      </c>
      <c r="C1712" s="1">
        <v>0</v>
      </c>
      <c r="D1712" s="1" t="s">
        <v>1924</v>
      </c>
      <c r="E1712" s="1">
        <v>6192</v>
      </c>
      <c r="F1712" s="1" t="s">
        <v>900</v>
      </c>
      <c r="G1712" s="1">
        <v>2629270.5029999898</v>
      </c>
      <c r="H1712" s="1">
        <v>1141080.6880000001</v>
      </c>
      <c r="I1712" s="1" t="s">
        <v>571</v>
      </c>
      <c r="Q1712" s="1">
        <v>9212</v>
      </c>
    </row>
    <row r="1713" spans="1:17">
      <c r="A1713" s="1" t="s">
        <v>1925</v>
      </c>
      <c r="B1713" s="1">
        <v>3920</v>
      </c>
      <c r="C1713" s="1">
        <v>0</v>
      </c>
      <c r="D1713" s="1" t="s">
        <v>1925</v>
      </c>
      <c r="E1713" s="1">
        <v>6300</v>
      </c>
      <c r="F1713" s="1" t="s">
        <v>900</v>
      </c>
      <c r="G1713" s="1">
        <v>2623861.179</v>
      </c>
      <c r="H1713" s="1">
        <v>1096487.5749999899</v>
      </c>
      <c r="I1713" s="1" t="s">
        <v>571</v>
      </c>
      <c r="Q1713" s="1">
        <v>9205</v>
      </c>
    </row>
    <row r="1714" spans="1:17">
      <c r="A1714" s="1" t="s">
        <v>1926</v>
      </c>
      <c r="B1714" s="1">
        <v>3922</v>
      </c>
      <c r="C1714" s="1">
        <v>2</v>
      </c>
      <c r="D1714" s="1" t="s">
        <v>1926</v>
      </c>
      <c r="E1714" s="1">
        <v>6282</v>
      </c>
      <c r="F1714" s="1" t="s">
        <v>900</v>
      </c>
      <c r="G1714" s="1">
        <v>2635095.9939999902</v>
      </c>
      <c r="H1714" s="1">
        <v>1116654.64099999</v>
      </c>
      <c r="I1714" s="1" t="s">
        <v>571</v>
      </c>
      <c r="Q1714" s="1">
        <v>9304</v>
      </c>
    </row>
    <row r="1715" spans="1:17">
      <c r="A1715" s="1" t="s">
        <v>1927</v>
      </c>
      <c r="B1715" s="1">
        <v>3922</v>
      </c>
      <c r="C1715" s="1">
        <v>1</v>
      </c>
      <c r="D1715" s="1" t="s">
        <v>1928</v>
      </c>
      <c r="E1715" s="1">
        <v>6283</v>
      </c>
      <c r="F1715" s="1" t="s">
        <v>900</v>
      </c>
      <c r="G1715" s="1">
        <v>2630812.2170000002</v>
      </c>
      <c r="H1715" s="1">
        <v>1118158.888</v>
      </c>
      <c r="I1715" s="1" t="s">
        <v>571</v>
      </c>
      <c r="Q1715" s="1">
        <v>7493</v>
      </c>
    </row>
    <row r="1716" spans="1:17">
      <c r="A1716" s="1" t="s">
        <v>1929</v>
      </c>
      <c r="B1716" s="1">
        <v>3922</v>
      </c>
      <c r="C1716" s="1">
        <v>0</v>
      </c>
      <c r="D1716" s="1" t="s">
        <v>1930</v>
      </c>
      <c r="E1716" s="1">
        <v>6293</v>
      </c>
      <c r="F1716" s="1" t="s">
        <v>900</v>
      </c>
      <c r="G1716" s="1">
        <v>2633368.8220000002</v>
      </c>
      <c r="H1716" s="1">
        <v>1120426.2279999999</v>
      </c>
      <c r="I1716" s="1" t="s">
        <v>571</v>
      </c>
      <c r="Q1716" s="1">
        <v>7116</v>
      </c>
    </row>
    <row r="1717" spans="1:17">
      <c r="A1717" s="1" t="s">
        <v>1931</v>
      </c>
      <c r="B1717" s="1">
        <v>3923</v>
      </c>
      <c r="C1717" s="1">
        <v>0</v>
      </c>
      <c r="D1717" s="1" t="s">
        <v>1931</v>
      </c>
      <c r="E1717" s="1">
        <v>6296</v>
      </c>
      <c r="F1717" s="1" t="s">
        <v>900</v>
      </c>
      <c r="G1717" s="1">
        <v>2631934.8359999899</v>
      </c>
      <c r="H1717" s="1">
        <v>1120688.5919999999</v>
      </c>
      <c r="I1717" s="1" t="s">
        <v>571</v>
      </c>
      <c r="Q1717" s="1">
        <v>7132</v>
      </c>
    </row>
    <row r="1718" spans="1:17">
      <c r="A1718" s="1" t="s">
        <v>1932</v>
      </c>
      <c r="B1718" s="1">
        <v>3924</v>
      </c>
      <c r="C1718" s="1">
        <v>0</v>
      </c>
      <c r="D1718" s="1" t="s">
        <v>1933</v>
      </c>
      <c r="E1718" s="1">
        <v>6292</v>
      </c>
      <c r="F1718" s="1" t="s">
        <v>900</v>
      </c>
      <c r="G1718" s="1">
        <v>2628143.5649999999</v>
      </c>
      <c r="H1718" s="1">
        <v>1114095.74599999</v>
      </c>
      <c r="I1718" s="1" t="s">
        <v>571</v>
      </c>
      <c r="Q1718" s="1">
        <v>7411</v>
      </c>
    </row>
    <row r="1719" spans="1:17">
      <c r="A1719" s="1" t="s">
        <v>1934</v>
      </c>
      <c r="B1719" s="1">
        <v>3925</v>
      </c>
      <c r="C1719" s="1">
        <v>0</v>
      </c>
      <c r="D1719" s="1" t="s">
        <v>1934</v>
      </c>
      <c r="E1719" s="1">
        <v>6285</v>
      </c>
      <c r="F1719" s="1" t="s">
        <v>900</v>
      </c>
      <c r="G1719" s="1">
        <v>2630862.3159999899</v>
      </c>
      <c r="H1719" s="1">
        <v>1116057.1640000001</v>
      </c>
      <c r="I1719" s="1" t="s">
        <v>571</v>
      </c>
      <c r="Q1719" s="1">
        <v>7421</v>
      </c>
    </row>
    <row r="1720" spans="1:17">
      <c r="A1720" s="1" t="s">
        <v>1928</v>
      </c>
      <c r="B1720" s="1">
        <v>3926</v>
      </c>
      <c r="C1720" s="1">
        <v>0</v>
      </c>
      <c r="D1720" s="1" t="s">
        <v>1928</v>
      </c>
      <c r="E1720" s="1">
        <v>6283</v>
      </c>
      <c r="F1720" s="1" t="s">
        <v>900</v>
      </c>
      <c r="G1720" s="1">
        <v>2630068.7049999898</v>
      </c>
      <c r="H1720" s="1">
        <v>1118245.15799999</v>
      </c>
      <c r="I1720" s="1" t="s">
        <v>571</v>
      </c>
      <c r="Q1720" s="1">
        <v>7425</v>
      </c>
    </row>
    <row r="1721" spans="1:17">
      <c r="A1721" s="1" t="s">
        <v>1935</v>
      </c>
      <c r="B1721" s="1">
        <v>3927</v>
      </c>
      <c r="C1721" s="1">
        <v>0</v>
      </c>
      <c r="D1721" s="1" t="s">
        <v>1933</v>
      </c>
      <c r="E1721" s="1">
        <v>6292</v>
      </c>
      <c r="F1721" s="1" t="s">
        <v>900</v>
      </c>
      <c r="G1721" s="1">
        <v>2627334.9079999998</v>
      </c>
      <c r="H1721" s="1">
        <v>1109386.905</v>
      </c>
      <c r="I1721" s="1" t="s">
        <v>571</v>
      </c>
      <c r="Q1721" s="1">
        <v>7430</v>
      </c>
    </row>
    <row r="1722" spans="1:17">
      <c r="A1722" s="1" t="s">
        <v>1936</v>
      </c>
      <c r="B1722" s="1">
        <v>3928</v>
      </c>
      <c r="C1722" s="1">
        <v>0</v>
      </c>
      <c r="D1722" s="1" t="s">
        <v>1936</v>
      </c>
      <c r="E1722" s="1">
        <v>6287</v>
      </c>
      <c r="F1722" s="1" t="s">
        <v>900</v>
      </c>
      <c r="G1722" s="1">
        <v>2626733.7960000001</v>
      </c>
      <c r="H1722" s="1">
        <v>1105574.7509999899</v>
      </c>
      <c r="I1722" s="1" t="s">
        <v>571</v>
      </c>
      <c r="Q1722" s="1">
        <v>7431</v>
      </c>
    </row>
    <row r="1723" spans="1:17">
      <c r="A1723" s="1" t="s">
        <v>1937</v>
      </c>
      <c r="B1723" s="1">
        <v>3929</v>
      </c>
      <c r="C1723" s="1">
        <v>0</v>
      </c>
      <c r="D1723" s="1" t="s">
        <v>1937</v>
      </c>
      <c r="E1723" s="1">
        <v>6295</v>
      </c>
      <c r="F1723" s="1" t="s">
        <v>900</v>
      </c>
      <c r="G1723" s="1">
        <v>2626278.1639999999</v>
      </c>
      <c r="H1723" s="1">
        <v>1101785.07099999</v>
      </c>
      <c r="I1723" s="1" t="s">
        <v>571</v>
      </c>
      <c r="Q1723" s="1">
        <v>7431</v>
      </c>
    </row>
    <row r="1724" spans="1:17">
      <c r="A1724" s="1" t="s">
        <v>1938</v>
      </c>
      <c r="B1724" s="1">
        <v>3930</v>
      </c>
      <c r="C1724" s="1">
        <v>0</v>
      </c>
      <c r="D1724" s="1" t="s">
        <v>1938</v>
      </c>
      <c r="E1724" s="1">
        <v>6297</v>
      </c>
      <c r="F1724" s="1" t="s">
        <v>900</v>
      </c>
      <c r="G1724" s="1">
        <v>2634103.0219999999</v>
      </c>
      <c r="H1724" s="1">
        <v>1126649.4279999901</v>
      </c>
      <c r="I1724" s="1" t="s">
        <v>571</v>
      </c>
      <c r="Q1724" s="1">
        <v>7428</v>
      </c>
    </row>
    <row r="1725" spans="1:17">
      <c r="A1725" s="1" t="s">
        <v>1939</v>
      </c>
      <c r="B1725" s="1">
        <v>3930</v>
      </c>
      <c r="C1725" s="1">
        <v>2</v>
      </c>
      <c r="D1725" s="1" t="s">
        <v>1938</v>
      </c>
      <c r="E1725" s="1">
        <v>6297</v>
      </c>
      <c r="F1725" s="1" t="s">
        <v>900</v>
      </c>
      <c r="G1725" s="1">
        <v>2636245.9160000002</v>
      </c>
      <c r="H1725" s="1">
        <v>1127086.58399999</v>
      </c>
      <c r="I1725" s="1" t="s">
        <v>571</v>
      </c>
      <c r="Q1725" s="1">
        <v>7427</v>
      </c>
    </row>
    <row r="1726" spans="1:17">
      <c r="A1726" s="1" t="s">
        <v>1940</v>
      </c>
      <c r="B1726" s="1">
        <v>3931</v>
      </c>
      <c r="C1726" s="1">
        <v>1</v>
      </c>
      <c r="D1726" s="1" t="s">
        <v>1940</v>
      </c>
      <c r="E1726" s="1">
        <v>6286</v>
      </c>
      <c r="F1726" s="1" t="s">
        <v>900</v>
      </c>
      <c r="G1726" s="1">
        <v>2635898.4840000002</v>
      </c>
      <c r="H1726" s="1">
        <v>1127618.9839999999</v>
      </c>
      <c r="I1726" s="1" t="s">
        <v>571</v>
      </c>
      <c r="Q1726" s="1">
        <v>7104</v>
      </c>
    </row>
    <row r="1727" spans="1:17">
      <c r="A1727" s="1" t="s">
        <v>1941</v>
      </c>
      <c r="B1727" s="1">
        <v>3932</v>
      </c>
      <c r="C1727" s="1">
        <v>0</v>
      </c>
      <c r="D1727" s="1" t="s">
        <v>1941</v>
      </c>
      <c r="E1727" s="1">
        <v>6298</v>
      </c>
      <c r="F1727" s="1" t="s">
        <v>900</v>
      </c>
      <c r="G1727" s="1">
        <v>2635635.4679999901</v>
      </c>
      <c r="H1727" s="1">
        <v>1123068.2619999901</v>
      </c>
      <c r="I1727" s="1" t="s">
        <v>571</v>
      </c>
      <c r="Q1727" s="1">
        <v>7106</v>
      </c>
    </row>
    <row r="1728" spans="1:17">
      <c r="A1728" s="1" t="s">
        <v>1942</v>
      </c>
      <c r="B1728" s="1">
        <v>3933</v>
      </c>
      <c r="C1728" s="1">
        <v>0</v>
      </c>
      <c r="D1728" s="1" t="s">
        <v>1942</v>
      </c>
      <c r="E1728" s="1">
        <v>6294</v>
      </c>
      <c r="F1728" s="1" t="s">
        <v>900</v>
      </c>
      <c r="G1728" s="1">
        <v>2634641.5079999999</v>
      </c>
      <c r="H1728" s="1">
        <v>1119867.368</v>
      </c>
      <c r="I1728" s="1" t="s">
        <v>571</v>
      </c>
      <c r="Q1728" s="1">
        <v>7107</v>
      </c>
    </row>
    <row r="1729" spans="1:17">
      <c r="A1729" s="1" t="s">
        <v>1943</v>
      </c>
      <c r="B1729" s="1">
        <v>3934</v>
      </c>
      <c r="C1729" s="1">
        <v>0</v>
      </c>
      <c r="D1729" s="1" t="s">
        <v>1943</v>
      </c>
      <c r="E1729" s="1">
        <v>6299</v>
      </c>
      <c r="F1729" s="1" t="s">
        <v>900</v>
      </c>
      <c r="G1729" s="1">
        <v>2633006.0359999901</v>
      </c>
      <c r="H1729" s="1">
        <v>1124710.3559999899</v>
      </c>
      <c r="I1729" s="1" t="s">
        <v>571</v>
      </c>
      <c r="Q1729" s="1">
        <v>7109</v>
      </c>
    </row>
    <row r="1730" spans="1:17">
      <c r="A1730" s="1" t="s">
        <v>1944</v>
      </c>
      <c r="B1730" s="1">
        <v>3935</v>
      </c>
      <c r="C1730" s="1">
        <v>0</v>
      </c>
      <c r="D1730" s="1" t="s">
        <v>1944</v>
      </c>
      <c r="E1730" s="1">
        <v>6193</v>
      </c>
      <c r="F1730" s="1" t="s">
        <v>900</v>
      </c>
      <c r="G1730" s="1">
        <v>2629117.3079999899</v>
      </c>
      <c r="H1730" s="1">
        <v>1125723.199</v>
      </c>
      <c r="I1730" s="1" t="s">
        <v>571</v>
      </c>
      <c r="Q1730" s="1">
        <v>7122</v>
      </c>
    </row>
    <row r="1731" spans="1:17">
      <c r="A1731" s="1" t="s">
        <v>1945</v>
      </c>
      <c r="B1731" s="1">
        <v>3937</v>
      </c>
      <c r="C1731" s="1">
        <v>0</v>
      </c>
      <c r="D1731" s="1" t="s">
        <v>1945</v>
      </c>
      <c r="E1731" s="1">
        <v>6281</v>
      </c>
      <c r="F1731" s="1" t="s">
        <v>900</v>
      </c>
      <c r="G1731" s="1">
        <v>2634045.75</v>
      </c>
      <c r="H1731" s="1">
        <v>1136158.375</v>
      </c>
      <c r="I1731" s="1" t="s">
        <v>571</v>
      </c>
      <c r="Q1731" s="1">
        <v>7447</v>
      </c>
    </row>
    <row r="1732" spans="1:17">
      <c r="A1732" s="1" t="s">
        <v>1945</v>
      </c>
      <c r="B1732" s="1">
        <v>3937</v>
      </c>
      <c r="C1732" s="1">
        <v>0</v>
      </c>
      <c r="D1732" s="1" t="s">
        <v>1945</v>
      </c>
      <c r="E1732" s="1">
        <v>6281</v>
      </c>
      <c r="F1732" s="1" t="s">
        <v>900</v>
      </c>
      <c r="G1732" s="1">
        <v>2632832.9479999901</v>
      </c>
      <c r="H1732" s="1">
        <v>1128760.2479999899</v>
      </c>
      <c r="I1732" s="1" t="s">
        <v>571</v>
      </c>
      <c r="Q1732" s="1">
        <v>7448</v>
      </c>
    </row>
    <row r="1733" spans="1:17">
      <c r="A1733" s="1" t="s">
        <v>1946</v>
      </c>
      <c r="B1733" s="1">
        <v>3938</v>
      </c>
      <c r="C1733" s="1">
        <v>0</v>
      </c>
      <c r="D1733" s="1" t="s">
        <v>1946</v>
      </c>
      <c r="E1733" s="1">
        <v>6191</v>
      </c>
      <c r="F1733" s="1" t="s">
        <v>900</v>
      </c>
      <c r="G1733" s="1">
        <v>2631770.909</v>
      </c>
      <c r="H1733" s="1">
        <v>1129297.97599999</v>
      </c>
      <c r="I1733" s="1" t="s">
        <v>571</v>
      </c>
      <c r="Q1733" s="1">
        <v>7434</v>
      </c>
    </row>
    <row r="1734" spans="1:17">
      <c r="A1734" s="1" t="s">
        <v>1947</v>
      </c>
      <c r="B1734" s="1">
        <v>3939</v>
      </c>
      <c r="C1734" s="1">
        <v>0</v>
      </c>
      <c r="D1734" s="1" t="s">
        <v>1947</v>
      </c>
      <c r="E1734" s="1">
        <v>6004</v>
      </c>
      <c r="F1734" s="1" t="s">
        <v>900</v>
      </c>
      <c r="G1734" s="1">
        <v>2633769.6490000002</v>
      </c>
      <c r="H1734" s="1">
        <v>1128448.98</v>
      </c>
      <c r="I1734" s="1" t="s">
        <v>571</v>
      </c>
      <c r="Q1734" s="1">
        <v>7435</v>
      </c>
    </row>
    <row r="1735" spans="1:17">
      <c r="A1735" s="1" t="s">
        <v>1948</v>
      </c>
      <c r="B1735" s="1">
        <v>3940</v>
      </c>
      <c r="C1735" s="1">
        <v>0</v>
      </c>
      <c r="D1735" s="1" t="s">
        <v>1949</v>
      </c>
      <c r="E1735" s="1">
        <v>6204</v>
      </c>
      <c r="F1735" s="1" t="s">
        <v>900</v>
      </c>
      <c r="G1735" s="1">
        <v>2623749.7999999998</v>
      </c>
      <c r="H1735" s="1">
        <v>1129331.8079999899</v>
      </c>
      <c r="I1735" s="1" t="s">
        <v>571</v>
      </c>
      <c r="Q1735" s="1">
        <v>7436</v>
      </c>
    </row>
    <row r="1736" spans="1:17">
      <c r="A1736" s="1" t="s">
        <v>1950</v>
      </c>
      <c r="B1736" s="1">
        <v>3942</v>
      </c>
      <c r="C1736" s="1">
        <v>2</v>
      </c>
      <c r="D1736" s="1" t="s">
        <v>1950</v>
      </c>
      <c r="E1736" s="1">
        <v>6198</v>
      </c>
      <c r="F1736" s="1" t="s">
        <v>900</v>
      </c>
      <c r="G1736" s="1">
        <v>2626432.0759999999</v>
      </c>
      <c r="H1736" s="1">
        <v>1129110.8</v>
      </c>
      <c r="I1736" s="1" t="s">
        <v>571</v>
      </c>
      <c r="Q1736" s="1">
        <v>7437</v>
      </c>
    </row>
    <row r="1737" spans="1:17">
      <c r="A1737" s="1" t="s">
        <v>1951</v>
      </c>
      <c r="B1737" s="1">
        <v>3942</v>
      </c>
      <c r="C1737" s="1">
        <v>0</v>
      </c>
      <c r="D1737" s="1" t="s">
        <v>1951</v>
      </c>
      <c r="E1737" s="1">
        <v>6199</v>
      </c>
      <c r="F1737" s="1" t="s">
        <v>900</v>
      </c>
      <c r="G1737" s="1">
        <v>2627846.1179999998</v>
      </c>
      <c r="H1737" s="1">
        <v>1128948.0619999899</v>
      </c>
      <c r="I1737" s="1" t="s">
        <v>571</v>
      </c>
      <c r="Q1737" s="1">
        <v>7438</v>
      </c>
    </row>
    <row r="1738" spans="1:17">
      <c r="A1738" s="1" t="s">
        <v>1952</v>
      </c>
      <c r="B1738" s="1">
        <v>3942</v>
      </c>
      <c r="C1738" s="1">
        <v>3</v>
      </c>
      <c r="D1738" s="1" t="s">
        <v>1951</v>
      </c>
      <c r="E1738" s="1">
        <v>6199</v>
      </c>
      <c r="F1738" s="1" t="s">
        <v>900</v>
      </c>
      <c r="G1738" s="1">
        <v>2629448.102</v>
      </c>
      <c r="H1738" s="1">
        <v>1129058.4679999901</v>
      </c>
      <c r="I1738" s="1" t="s">
        <v>571</v>
      </c>
      <c r="Q1738" s="1">
        <v>7402</v>
      </c>
    </row>
    <row r="1739" spans="1:17">
      <c r="A1739" s="1" t="s">
        <v>1953</v>
      </c>
      <c r="B1739" s="1">
        <v>3943</v>
      </c>
      <c r="C1739" s="1">
        <v>0</v>
      </c>
      <c r="D1739" s="1" t="s">
        <v>1953</v>
      </c>
      <c r="E1739" s="1">
        <v>6194</v>
      </c>
      <c r="F1739" s="1" t="s">
        <v>900</v>
      </c>
      <c r="G1739" s="1">
        <v>2626246.96999999</v>
      </c>
      <c r="H1739" s="1">
        <v>1127097.8489999899</v>
      </c>
      <c r="I1739" s="1" t="s">
        <v>571</v>
      </c>
      <c r="Q1739" s="1">
        <v>7012</v>
      </c>
    </row>
    <row r="1740" spans="1:17">
      <c r="A1740" s="1" t="s">
        <v>1954</v>
      </c>
      <c r="B1740" s="1">
        <v>3944</v>
      </c>
      <c r="C1740" s="1">
        <v>0</v>
      </c>
      <c r="D1740" s="1" t="s">
        <v>1955</v>
      </c>
      <c r="E1740" s="1">
        <v>6201</v>
      </c>
      <c r="F1740" s="1" t="s">
        <v>900</v>
      </c>
      <c r="G1740" s="1">
        <v>2627872.4010000001</v>
      </c>
      <c r="H1740" s="1">
        <v>1126004.01599999</v>
      </c>
      <c r="I1740" s="1" t="s">
        <v>571</v>
      </c>
      <c r="Q1740" s="1">
        <v>7015</v>
      </c>
    </row>
    <row r="1741" spans="1:17">
      <c r="A1741" s="1" t="s">
        <v>1956</v>
      </c>
      <c r="B1741" s="1">
        <v>3945</v>
      </c>
      <c r="C1741" s="1">
        <v>0</v>
      </c>
      <c r="D1741" s="1" t="s">
        <v>1957</v>
      </c>
      <c r="E1741" s="1">
        <v>6118</v>
      </c>
      <c r="F1741" s="1" t="s">
        <v>900</v>
      </c>
      <c r="G1741" s="1">
        <v>2623344.443</v>
      </c>
      <c r="H1741" s="1">
        <v>1129414.686</v>
      </c>
      <c r="I1741" s="1" t="s">
        <v>571</v>
      </c>
      <c r="Q1741" s="1">
        <v>7562</v>
      </c>
    </row>
    <row r="1742" spans="1:17">
      <c r="A1742" s="1" t="s">
        <v>1958</v>
      </c>
      <c r="B1742" s="1">
        <v>3945</v>
      </c>
      <c r="C1742" s="1">
        <v>1</v>
      </c>
      <c r="D1742" s="1" t="s">
        <v>1957</v>
      </c>
      <c r="E1742" s="1">
        <v>6118</v>
      </c>
      <c r="F1742" s="1" t="s">
        <v>900</v>
      </c>
      <c r="G1742" s="1">
        <v>2621219.8229999901</v>
      </c>
      <c r="H1742" s="1">
        <v>1129015.9580000001</v>
      </c>
      <c r="I1742" s="1" t="s">
        <v>571</v>
      </c>
      <c r="Q1742" s="1">
        <v>7563</v>
      </c>
    </row>
    <row r="1743" spans="1:17">
      <c r="A1743" s="1" t="s">
        <v>1959</v>
      </c>
      <c r="B1743" s="1">
        <v>3946</v>
      </c>
      <c r="C1743" s="1">
        <v>0</v>
      </c>
      <c r="D1743" s="1" t="s">
        <v>1960</v>
      </c>
      <c r="E1743" s="1">
        <v>6119</v>
      </c>
      <c r="F1743" s="1" t="s">
        <v>900</v>
      </c>
      <c r="G1743" s="1">
        <v>2620357.1339999898</v>
      </c>
      <c r="H1743" s="1">
        <v>1127790.4620000001</v>
      </c>
      <c r="I1743" s="1" t="s">
        <v>571</v>
      </c>
      <c r="Q1743" s="1">
        <v>7606</v>
      </c>
    </row>
    <row r="1744" spans="1:17">
      <c r="A1744" s="1" t="s">
        <v>1961</v>
      </c>
      <c r="B1744" s="1">
        <v>3946</v>
      </c>
      <c r="C1744" s="1">
        <v>2</v>
      </c>
      <c r="D1744" s="1" t="s">
        <v>1960</v>
      </c>
      <c r="E1744" s="1">
        <v>6119</v>
      </c>
      <c r="F1744" s="1" t="s">
        <v>900</v>
      </c>
      <c r="G1744" s="1">
        <v>2620626.3960000002</v>
      </c>
      <c r="H1744" s="1">
        <v>1117734.1259999899</v>
      </c>
      <c r="I1744" s="1" t="s">
        <v>571</v>
      </c>
      <c r="Q1744" s="1">
        <v>7260</v>
      </c>
    </row>
    <row r="1745" spans="1:17">
      <c r="A1745" s="1" t="s">
        <v>1962</v>
      </c>
      <c r="B1745" s="1">
        <v>3947</v>
      </c>
      <c r="C1745" s="1">
        <v>0</v>
      </c>
      <c r="D1745" s="1" t="s">
        <v>1962</v>
      </c>
      <c r="E1745" s="1">
        <v>6104</v>
      </c>
      <c r="F1745" s="1" t="s">
        <v>900</v>
      </c>
      <c r="G1745" s="1">
        <v>2621147.7579999999</v>
      </c>
      <c r="H1745" s="1">
        <v>1126654.7589999901</v>
      </c>
      <c r="I1745" s="1" t="s">
        <v>571</v>
      </c>
      <c r="Q1745" s="1">
        <v>7265</v>
      </c>
    </row>
    <row r="1746" spans="1:17">
      <c r="A1746" s="1" t="s">
        <v>1963</v>
      </c>
      <c r="B1746" s="1">
        <v>3948</v>
      </c>
      <c r="C1746" s="1">
        <v>1</v>
      </c>
      <c r="D1746" s="1" t="s">
        <v>1963</v>
      </c>
      <c r="E1746" s="1">
        <v>6112</v>
      </c>
      <c r="F1746" s="1" t="s">
        <v>900</v>
      </c>
      <c r="G1746" s="1">
        <v>2619755.7859999901</v>
      </c>
      <c r="H1746" s="1">
        <v>1125594.07</v>
      </c>
      <c r="I1746" s="1" t="s">
        <v>571</v>
      </c>
      <c r="Q1746" s="1">
        <v>7270</v>
      </c>
    </row>
    <row r="1747" spans="1:17">
      <c r="A1747" s="1" t="s">
        <v>1964</v>
      </c>
      <c r="B1747" s="1">
        <v>3948</v>
      </c>
      <c r="C1747" s="1">
        <v>0</v>
      </c>
      <c r="D1747" s="1" t="s">
        <v>1960</v>
      </c>
      <c r="E1747" s="1">
        <v>6119</v>
      </c>
      <c r="F1747" s="1" t="s">
        <v>900</v>
      </c>
      <c r="G1747" s="1">
        <v>2619885.1839999999</v>
      </c>
      <c r="H1747" s="1">
        <v>1126766.28299999</v>
      </c>
      <c r="I1747" s="1" t="s">
        <v>571</v>
      </c>
      <c r="Q1747" s="1">
        <v>7272</v>
      </c>
    </row>
    <row r="1748" spans="1:17">
      <c r="A1748" s="1" t="s">
        <v>1965</v>
      </c>
      <c r="B1748" s="1">
        <v>3949</v>
      </c>
      <c r="C1748" s="1">
        <v>0</v>
      </c>
      <c r="D1748" s="1" t="s">
        <v>1949</v>
      </c>
      <c r="E1748" s="1">
        <v>6204</v>
      </c>
      <c r="F1748" s="1" t="s">
        <v>900</v>
      </c>
      <c r="G1748" s="1">
        <v>2624470.4819999998</v>
      </c>
      <c r="H1748" s="1">
        <v>1129743.82699999</v>
      </c>
      <c r="I1748" s="1" t="s">
        <v>571</v>
      </c>
      <c r="Q1748" s="1">
        <v>7276</v>
      </c>
    </row>
    <row r="1749" spans="1:17">
      <c r="A1749" s="1" t="s">
        <v>1966</v>
      </c>
      <c r="B1749" s="1">
        <v>3951</v>
      </c>
      <c r="C1749" s="1">
        <v>0</v>
      </c>
      <c r="D1749" s="1" t="s">
        <v>1966</v>
      </c>
      <c r="E1749" s="1">
        <v>6101</v>
      </c>
      <c r="F1749" s="1" t="s">
        <v>900</v>
      </c>
      <c r="G1749" s="1">
        <v>2617311.6669999901</v>
      </c>
      <c r="H1749" s="1">
        <v>1127274.8899999999</v>
      </c>
      <c r="I1749" s="1" t="s">
        <v>571</v>
      </c>
      <c r="Q1749" s="1">
        <v>7277</v>
      </c>
    </row>
    <row r="1750" spans="1:17">
      <c r="A1750" s="1" t="s">
        <v>1967</v>
      </c>
      <c r="B1750" s="1">
        <v>3952</v>
      </c>
      <c r="C1750" s="1">
        <v>0</v>
      </c>
      <c r="D1750" s="1" t="s">
        <v>1968</v>
      </c>
      <c r="E1750" s="1">
        <v>6110</v>
      </c>
      <c r="F1750" s="1" t="s">
        <v>900</v>
      </c>
      <c r="G1750" s="1">
        <v>2615748.23999999</v>
      </c>
      <c r="H1750" s="1">
        <v>1128567.7520000001</v>
      </c>
      <c r="I1750" s="1" t="s">
        <v>571</v>
      </c>
      <c r="Q1750" s="1">
        <v>7278</v>
      </c>
    </row>
    <row r="1751" spans="1:17">
      <c r="A1751" s="1" t="s">
        <v>1969</v>
      </c>
      <c r="B1751" s="1">
        <v>3953</v>
      </c>
      <c r="C1751" s="1">
        <v>1</v>
      </c>
      <c r="D1751" s="1" t="s">
        <v>1969</v>
      </c>
      <c r="E1751" s="1">
        <v>6109</v>
      </c>
      <c r="F1751" s="1" t="s">
        <v>900</v>
      </c>
      <c r="G1751" s="1">
        <v>2613855.2239999902</v>
      </c>
      <c r="H1751" s="1">
        <v>1132511.0049999901</v>
      </c>
      <c r="I1751" s="1" t="s">
        <v>571</v>
      </c>
      <c r="Q1751" s="1">
        <v>7494</v>
      </c>
    </row>
    <row r="1752" spans="1:17">
      <c r="A1752" s="1" t="s">
        <v>1970</v>
      </c>
      <c r="B1752" s="1">
        <v>3953</v>
      </c>
      <c r="C1752" s="1">
        <v>0</v>
      </c>
      <c r="D1752" s="1" t="s">
        <v>1968</v>
      </c>
      <c r="E1752" s="1">
        <v>6110</v>
      </c>
      <c r="F1752" s="1" t="s">
        <v>900</v>
      </c>
      <c r="G1752" s="1">
        <v>2615130.5299999998</v>
      </c>
      <c r="H1752" s="1">
        <v>1129570.8319999899</v>
      </c>
      <c r="I1752" s="1" t="s">
        <v>571</v>
      </c>
      <c r="Q1752" s="1">
        <v>7235</v>
      </c>
    </row>
    <row r="1753" spans="1:17">
      <c r="A1753" s="1" t="s">
        <v>1971</v>
      </c>
      <c r="B1753" s="1">
        <v>3953</v>
      </c>
      <c r="C1753" s="1">
        <v>2</v>
      </c>
      <c r="D1753" s="1" t="s">
        <v>1971</v>
      </c>
      <c r="E1753" s="1">
        <v>6116</v>
      </c>
      <c r="F1753" s="1" t="s">
        <v>900</v>
      </c>
      <c r="G1753" s="1">
        <v>2612991.5749999899</v>
      </c>
      <c r="H1753" s="1">
        <v>1129472.2479999899</v>
      </c>
      <c r="I1753" s="1" t="s">
        <v>571</v>
      </c>
      <c r="Q1753" s="1">
        <v>7232</v>
      </c>
    </row>
    <row r="1754" spans="1:17">
      <c r="A1754" s="1" t="s">
        <v>1972</v>
      </c>
      <c r="B1754" s="1">
        <v>3954</v>
      </c>
      <c r="C1754" s="1">
        <v>0</v>
      </c>
      <c r="D1754" s="1" t="s">
        <v>1972</v>
      </c>
      <c r="E1754" s="1">
        <v>6111</v>
      </c>
      <c r="F1754" s="1" t="s">
        <v>900</v>
      </c>
      <c r="G1754" s="1">
        <v>2614665.51599999</v>
      </c>
      <c r="H1754" s="1">
        <v>1136463.96</v>
      </c>
      <c r="I1754" s="1" t="s">
        <v>571</v>
      </c>
      <c r="Q1754" s="1">
        <v>7231</v>
      </c>
    </row>
    <row r="1755" spans="1:17">
      <c r="A1755" s="1" t="s">
        <v>1973</v>
      </c>
      <c r="B1755" s="1">
        <v>3955</v>
      </c>
      <c r="C1755" s="1">
        <v>0</v>
      </c>
      <c r="D1755" s="1" t="s">
        <v>1973</v>
      </c>
      <c r="E1755" s="1">
        <v>6102</v>
      </c>
      <c r="F1755" s="1" t="s">
        <v>900</v>
      </c>
      <c r="G1755" s="1">
        <v>2614990.7429999998</v>
      </c>
      <c r="H1755" s="1">
        <v>1132128.399</v>
      </c>
      <c r="I1755" s="1" t="s">
        <v>571</v>
      </c>
      <c r="Q1755" s="1">
        <v>7233</v>
      </c>
    </row>
    <row r="1756" spans="1:17">
      <c r="A1756" s="1" t="s">
        <v>1974</v>
      </c>
      <c r="B1756" s="1">
        <v>3956</v>
      </c>
      <c r="C1756" s="1">
        <v>0</v>
      </c>
      <c r="D1756" s="1" t="s">
        <v>1974</v>
      </c>
      <c r="E1756" s="1">
        <v>6117</v>
      </c>
      <c r="F1756" s="1" t="s">
        <v>900</v>
      </c>
      <c r="G1756" s="1">
        <v>2617459.59</v>
      </c>
      <c r="H1756" s="1">
        <v>1130416.2109999901</v>
      </c>
      <c r="I1756" s="1" t="s">
        <v>571</v>
      </c>
      <c r="Q1756" s="1">
        <v>7247</v>
      </c>
    </row>
    <row r="1757" spans="1:17">
      <c r="A1757" s="1" t="s">
        <v>1975</v>
      </c>
      <c r="B1757" s="1">
        <v>3957</v>
      </c>
      <c r="C1757" s="1">
        <v>0</v>
      </c>
      <c r="D1757" s="1" t="s">
        <v>1968</v>
      </c>
      <c r="E1757" s="1">
        <v>6110</v>
      </c>
      <c r="F1757" s="1" t="s">
        <v>900</v>
      </c>
      <c r="G1757" s="1">
        <v>2619564.1439999999</v>
      </c>
      <c r="H1757" s="1">
        <v>1130046.807</v>
      </c>
      <c r="I1757" s="1" t="s">
        <v>571</v>
      </c>
      <c r="Q1757" s="1">
        <v>7249</v>
      </c>
    </row>
    <row r="1758" spans="1:17">
      <c r="A1758" s="1" t="s">
        <v>1976</v>
      </c>
      <c r="B1758" s="1">
        <v>3957</v>
      </c>
      <c r="C1758" s="1">
        <v>2</v>
      </c>
      <c r="D1758" s="1" t="s">
        <v>1957</v>
      </c>
      <c r="E1758" s="1">
        <v>6118</v>
      </c>
      <c r="F1758" s="1" t="s">
        <v>900</v>
      </c>
      <c r="G1758" s="1">
        <v>2620822.8130000001</v>
      </c>
      <c r="H1758" s="1">
        <v>1129885.2080000001</v>
      </c>
      <c r="I1758" s="1" t="s">
        <v>571</v>
      </c>
      <c r="Q1758" s="1">
        <v>7250</v>
      </c>
    </row>
    <row r="1759" spans="1:17">
      <c r="A1759" s="1" t="s">
        <v>1977</v>
      </c>
      <c r="B1759" s="1">
        <v>3960</v>
      </c>
      <c r="C1759" s="1">
        <v>0</v>
      </c>
      <c r="D1759" s="1" t="s">
        <v>1977</v>
      </c>
      <c r="E1759" s="1">
        <v>6248</v>
      </c>
      <c r="F1759" s="1" t="s">
        <v>900</v>
      </c>
      <c r="G1759" s="1">
        <v>2607529.3859999999</v>
      </c>
      <c r="H1759" s="1">
        <v>1126915.63899999</v>
      </c>
      <c r="I1759" s="1" t="s">
        <v>12</v>
      </c>
      <c r="Q1759" s="1">
        <v>7252</v>
      </c>
    </row>
    <row r="1760" spans="1:17">
      <c r="A1760" s="1" t="s">
        <v>1978</v>
      </c>
      <c r="B1760" s="1">
        <v>3960</v>
      </c>
      <c r="C1760" s="1">
        <v>5</v>
      </c>
      <c r="D1760" s="1" t="s">
        <v>1977</v>
      </c>
      <c r="E1760" s="1">
        <v>6248</v>
      </c>
      <c r="F1760" s="1" t="s">
        <v>900</v>
      </c>
      <c r="G1760" s="1">
        <v>2607017.784</v>
      </c>
      <c r="H1760" s="1">
        <v>1127349.6599999999</v>
      </c>
      <c r="I1760" s="1" t="s">
        <v>12</v>
      </c>
      <c r="Q1760" s="1">
        <v>7241</v>
      </c>
    </row>
    <row r="1761" spans="1:17">
      <c r="A1761" s="1" t="s">
        <v>1979</v>
      </c>
      <c r="B1761" s="1">
        <v>3960</v>
      </c>
      <c r="C1761" s="1">
        <v>4</v>
      </c>
      <c r="D1761" s="1" t="s">
        <v>1980</v>
      </c>
      <c r="E1761" s="1">
        <v>6252</v>
      </c>
      <c r="F1761" s="1" t="s">
        <v>900</v>
      </c>
      <c r="G1761" s="1">
        <v>2608748.1739999899</v>
      </c>
      <c r="H1761" s="1">
        <v>1124393.743</v>
      </c>
      <c r="I1761" s="1" t="s">
        <v>12</v>
      </c>
      <c r="Q1761" s="1">
        <v>7240</v>
      </c>
    </row>
    <row r="1762" spans="1:17">
      <c r="A1762" s="1" t="s">
        <v>1981</v>
      </c>
      <c r="B1762" s="1">
        <v>3960</v>
      </c>
      <c r="C1762" s="1">
        <v>2</v>
      </c>
      <c r="D1762" s="1" t="s">
        <v>1982</v>
      </c>
      <c r="E1762" s="1">
        <v>6253</v>
      </c>
      <c r="F1762" s="1" t="s">
        <v>900</v>
      </c>
      <c r="G1762" s="1">
        <v>2604946.943</v>
      </c>
      <c r="H1762" s="1">
        <v>1125902.6399999999</v>
      </c>
      <c r="I1762" s="1" t="s">
        <v>12</v>
      </c>
      <c r="Q1762" s="1">
        <v>7223</v>
      </c>
    </row>
    <row r="1763" spans="1:17">
      <c r="A1763" s="1" t="s">
        <v>1983</v>
      </c>
      <c r="B1763" s="1">
        <v>3960</v>
      </c>
      <c r="C1763" s="1">
        <v>3</v>
      </c>
      <c r="D1763" s="1" t="s">
        <v>1982</v>
      </c>
      <c r="E1763" s="1">
        <v>6253</v>
      </c>
      <c r="F1763" s="1" t="s">
        <v>900</v>
      </c>
      <c r="G1763" s="1">
        <v>2605586.7209999999</v>
      </c>
      <c r="H1763" s="1">
        <v>1126898.82099999</v>
      </c>
      <c r="I1763" s="1" t="s">
        <v>12</v>
      </c>
      <c r="Q1763" s="1">
        <v>7224</v>
      </c>
    </row>
    <row r="1764" spans="1:17">
      <c r="A1764" s="1" t="s">
        <v>1984</v>
      </c>
      <c r="B1764" s="1">
        <v>3961</v>
      </c>
      <c r="C1764" s="1">
        <v>21</v>
      </c>
      <c r="D1764" s="1" t="s">
        <v>1980</v>
      </c>
      <c r="E1764" s="1">
        <v>6252</v>
      </c>
      <c r="F1764" s="1" t="s">
        <v>900</v>
      </c>
      <c r="G1764" s="1">
        <v>2611302.4659999898</v>
      </c>
      <c r="H1764" s="1">
        <v>1118213.07699999</v>
      </c>
      <c r="I1764" s="1" t="s">
        <v>12</v>
      </c>
      <c r="Q1764" s="1">
        <v>7242</v>
      </c>
    </row>
    <row r="1765" spans="1:17">
      <c r="A1765" s="1" t="s">
        <v>1985</v>
      </c>
      <c r="B1765" s="1">
        <v>3961</v>
      </c>
      <c r="C1765" s="1">
        <v>22</v>
      </c>
      <c r="D1765" s="1" t="s">
        <v>1980</v>
      </c>
      <c r="E1765" s="1">
        <v>6252</v>
      </c>
      <c r="F1765" s="1" t="s">
        <v>900</v>
      </c>
      <c r="G1765" s="1">
        <v>2612278.432</v>
      </c>
      <c r="H1765" s="1">
        <v>1118759.173</v>
      </c>
      <c r="I1765" s="1" t="s">
        <v>12</v>
      </c>
      <c r="Q1765" s="1">
        <v>7243</v>
      </c>
    </row>
    <row r="1766" spans="1:17">
      <c r="A1766" s="1" t="s">
        <v>1986</v>
      </c>
      <c r="B1766" s="1">
        <v>3961</v>
      </c>
      <c r="C1766" s="1">
        <v>23</v>
      </c>
      <c r="D1766" s="1" t="s">
        <v>1980</v>
      </c>
      <c r="E1766" s="1">
        <v>6252</v>
      </c>
      <c r="F1766" s="1" t="s">
        <v>900</v>
      </c>
      <c r="G1766" s="1">
        <v>2611662.0009999899</v>
      </c>
      <c r="H1766" s="1">
        <v>1122349.20199999</v>
      </c>
      <c r="I1766" s="1" t="s">
        <v>12</v>
      </c>
      <c r="Q1766" s="1">
        <v>7244</v>
      </c>
    </row>
    <row r="1767" spans="1:17">
      <c r="A1767" s="1" t="s">
        <v>1987</v>
      </c>
      <c r="B1767" s="1">
        <v>3961</v>
      </c>
      <c r="C1767" s="1">
        <v>24</v>
      </c>
      <c r="D1767" s="1" t="s">
        <v>1980</v>
      </c>
      <c r="E1767" s="1">
        <v>6252</v>
      </c>
      <c r="F1767" s="1" t="s">
        <v>900</v>
      </c>
      <c r="G1767" s="1">
        <v>2612682.6799999899</v>
      </c>
      <c r="H1767" s="1">
        <v>1114164.57099999</v>
      </c>
      <c r="I1767" s="1" t="s">
        <v>12</v>
      </c>
      <c r="Q1767" s="1">
        <v>7245</v>
      </c>
    </row>
    <row r="1768" spans="1:17">
      <c r="A1768" s="1" t="s">
        <v>1988</v>
      </c>
      <c r="B1768" s="1">
        <v>3961</v>
      </c>
      <c r="C1768" s="1">
        <v>25</v>
      </c>
      <c r="D1768" s="1" t="s">
        <v>1980</v>
      </c>
      <c r="E1768" s="1">
        <v>6252</v>
      </c>
      <c r="F1768" s="1" t="s">
        <v>900</v>
      </c>
      <c r="G1768" s="1">
        <v>2614524.673</v>
      </c>
      <c r="H1768" s="1">
        <v>1109389.517</v>
      </c>
      <c r="I1768" s="1" t="s">
        <v>12</v>
      </c>
      <c r="Q1768" s="1">
        <v>7246</v>
      </c>
    </row>
    <row r="1769" spans="1:17">
      <c r="A1769" s="1" t="s">
        <v>1989</v>
      </c>
      <c r="B1769" s="1">
        <v>3961</v>
      </c>
      <c r="C1769" s="1">
        <v>26</v>
      </c>
      <c r="D1769" s="1" t="s">
        <v>1980</v>
      </c>
      <c r="E1769" s="1">
        <v>6252</v>
      </c>
      <c r="F1769" s="1" t="s">
        <v>900</v>
      </c>
      <c r="G1769" s="1">
        <v>2610609.6749999998</v>
      </c>
      <c r="H1769" s="1">
        <v>1114178.0249999899</v>
      </c>
      <c r="I1769" s="1" t="s">
        <v>12</v>
      </c>
      <c r="Q1769" s="1">
        <v>7000</v>
      </c>
    </row>
    <row r="1770" spans="1:17">
      <c r="A1770" s="1" t="s">
        <v>1990</v>
      </c>
      <c r="B1770" s="1">
        <v>3961</v>
      </c>
      <c r="C1770" s="1">
        <v>27</v>
      </c>
      <c r="D1770" s="1" t="s">
        <v>1980</v>
      </c>
      <c r="E1770" s="1">
        <v>6252</v>
      </c>
      <c r="F1770" s="1" t="s">
        <v>900</v>
      </c>
      <c r="G1770" s="1">
        <v>2612044.5780000002</v>
      </c>
      <c r="H1770" s="1">
        <v>1115688.0309999899</v>
      </c>
      <c r="I1770" s="1" t="s">
        <v>12</v>
      </c>
      <c r="Q1770" s="1">
        <v>7023</v>
      </c>
    </row>
    <row r="1771" spans="1:17">
      <c r="A1771" s="1" t="s">
        <v>1991</v>
      </c>
      <c r="B1771" s="1">
        <v>3961</v>
      </c>
      <c r="C1771" s="1">
        <v>41</v>
      </c>
      <c r="D1771" s="1" t="s">
        <v>1980</v>
      </c>
      <c r="E1771" s="1">
        <v>6252</v>
      </c>
      <c r="F1771" s="1" t="s">
        <v>900</v>
      </c>
      <c r="G1771" s="1">
        <v>2611290.5109999999</v>
      </c>
      <c r="H1771" s="1">
        <v>1116117.9269999999</v>
      </c>
      <c r="I1771" s="1" t="s">
        <v>12</v>
      </c>
      <c r="Q1771" s="1">
        <v>7026</v>
      </c>
    </row>
    <row r="1772" spans="1:17">
      <c r="A1772" s="1" t="s">
        <v>1982</v>
      </c>
      <c r="B1772" s="1">
        <v>3963</v>
      </c>
      <c r="C1772" s="1">
        <v>0</v>
      </c>
      <c r="D1772" s="1" t="s">
        <v>1982</v>
      </c>
      <c r="E1772" s="1">
        <v>6253</v>
      </c>
      <c r="F1772" s="1" t="s">
        <v>900</v>
      </c>
      <c r="G1772" s="1">
        <v>2603315.46</v>
      </c>
      <c r="H1772" s="1">
        <v>1129036.6140000001</v>
      </c>
      <c r="I1772" s="1" t="s">
        <v>12</v>
      </c>
      <c r="Q1772" s="1">
        <v>7062</v>
      </c>
    </row>
    <row r="1773" spans="1:17">
      <c r="A1773" s="1" t="s">
        <v>1992</v>
      </c>
      <c r="B1773" s="1">
        <v>3963</v>
      </c>
      <c r="C1773" s="1">
        <v>3</v>
      </c>
      <c r="D1773" s="1" t="s">
        <v>1982</v>
      </c>
      <c r="E1773" s="1">
        <v>6253</v>
      </c>
      <c r="F1773" s="1" t="s">
        <v>900</v>
      </c>
      <c r="G1773" s="1">
        <v>2603955.2170000002</v>
      </c>
      <c r="H1773" s="1">
        <v>1127333.96</v>
      </c>
      <c r="I1773" s="1" t="s">
        <v>12</v>
      </c>
      <c r="Q1773" s="1">
        <v>7074</v>
      </c>
    </row>
    <row r="1774" spans="1:17">
      <c r="A1774" s="1" t="s">
        <v>1993</v>
      </c>
      <c r="B1774" s="1">
        <v>3963</v>
      </c>
      <c r="C1774" s="1">
        <v>4</v>
      </c>
      <c r="D1774" s="1" t="s">
        <v>1982</v>
      </c>
      <c r="E1774" s="1">
        <v>6253</v>
      </c>
      <c r="F1774" s="1" t="s">
        <v>900</v>
      </c>
      <c r="G1774" s="1">
        <v>2606702.7529999898</v>
      </c>
      <c r="H1774" s="1">
        <v>1131248.0359999901</v>
      </c>
      <c r="I1774" s="1" t="s">
        <v>12</v>
      </c>
      <c r="Q1774" s="1">
        <v>7075</v>
      </c>
    </row>
    <row r="1775" spans="1:17">
      <c r="A1775" s="1" t="s">
        <v>1994</v>
      </c>
      <c r="B1775" s="1">
        <v>3965</v>
      </c>
      <c r="C1775" s="1">
        <v>0</v>
      </c>
      <c r="D1775" s="1" t="s">
        <v>1994</v>
      </c>
      <c r="E1775" s="1">
        <v>6235</v>
      </c>
      <c r="F1775" s="1" t="s">
        <v>900</v>
      </c>
      <c r="G1775" s="1">
        <v>2607830.7349999901</v>
      </c>
      <c r="H1775" s="1">
        <v>1125466.11499999</v>
      </c>
      <c r="I1775" s="1" t="s">
        <v>12</v>
      </c>
      <c r="Q1775" s="1">
        <v>7076</v>
      </c>
    </row>
    <row r="1776" spans="1:17">
      <c r="A1776" s="1" t="s">
        <v>1995</v>
      </c>
      <c r="B1776" s="1">
        <v>3966</v>
      </c>
      <c r="C1776" s="1">
        <v>0</v>
      </c>
      <c r="D1776" s="1" t="s">
        <v>1995</v>
      </c>
      <c r="E1776" s="1">
        <v>6232</v>
      </c>
      <c r="F1776" s="1" t="s">
        <v>900</v>
      </c>
      <c r="G1776" s="1">
        <v>2605087.8889999902</v>
      </c>
      <c r="H1776" s="1">
        <v>1123757.9950000001</v>
      </c>
      <c r="I1776" s="1" t="s">
        <v>12</v>
      </c>
      <c r="Q1776" s="1">
        <v>7027</v>
      </c>
    </row>
    <row r="1777" spans="1:17">
      <c r="A1777" s="1" t="s">
        <v>1996</v>
      </c>
      <c r="B1777" s="1">
        <v>3966</v>
      </c>
      <c r="C1777" s="1">
        <v>1</v>
      </c>
      <c r="D1777" s="1" t="s">
        <v>1995</v>
      </c>
      <c r="E1777" s="1">
        <v>6232</v>
      </c>
      <c r="F1777" s="1" t="s">
        <v>900</v>
      </c>
      <c r="G1777" s="1">
        <v>2604513.23999999</v>
      </c>
      <c r="H1777" s="1">
        <v>1123369.274</v>
      </c>
      <c r="I1777" s="1" t="s">
        <v>12</v>
      </c>
      <c r="Q1777" s="1">
        <v>7027</v>
      </c>
    </row>
    <row r="1778" spans="1:17">
      <c r="A1778" s="1" t="s">
        <v>1997</v>
      </c>
      <c r="B1778" s="1">
        <v>3967</v>
      </c>
      <c r="C1778" s="1">
        <v>0</v>
      </c>
      <c r="D1778" s="1" t="s">
        <v>1995</v>
      </c>
      <c r="E1778" s="1">
        <v>6232</v>
      </c>
      <c r="F1778" s="1" t="s">
        <v>900</v>
      </c>
      <c r="G1778" s="1">
        <v>2607286.3009999902</v>
      </c>
      <c r="H1778" s="1">
        <v>1122899.66499999</v>
      </c>
      <c r="I1778" s="1" t="s">
        <v>12</v>
      </c>
      <c r="Q1778" s="1">
        <v>7027</v>
      </c>
    </row>
    <row r="1779" spans="1:17">
      <c r="A1779" s="1" t="s">
        <v>1998</v>
      </c>
      <c r="B1779" s="1">
        <v>3968</v>
      </c>
      <c r="C1779" s="1">
        <v>0</v>
      </c>
      <c r="D1779" s="1" t="s">
        <v>1999</v>
      </c>
      <c r="E1779" s="1">
        <v>6254</v>
      </c>
      <c r="F1779" s="1" t="s">
        <v>900</v>
      </c>
      <c r="G1779" s="1">
        <v>2607580.4309999999</v>
      </c>
      <c r="H1779" s="1">
        <v>1127897.9010000001</v>
      </c>
      <c r="I1779" s="1" t="s">
        <v>12</v>
      </c>
      <c r="Q1779" s="1">
        <v>7028</v>
      </c>
    </row>
    <row r="1780" spans="1:17">
      <c r="A1780" s="1" t="s">
        <v>2000</v>
      </c>
      <c r="B1780" s="1">
        <v>3970</v>
      </c>
      <c r="C1780" s="1">
        <v>0</v>
      </c>
      <c r="D1780" s="1" t="s">
        <v>2000</v>
      </c>
      <c r="E1780" s="1">
        <v>6113</v>
      </c>
      <c r="F1780" s="1" t="s">
        <v>900</v>
      </c>
      <c r="G1780" s="1">
        <v>2610178.91</v>
      </c>
      <c r="H1780" s="1">
        <v>1128933.7960000001</v>
      </c>
      <c r="I1780" s="1" t="s">
        <v>571</v>
      </c>
      <c r="Q1780" s="1">
        <v>7028</v>
      </c>
    </row>
    <row r="1781" spans="1:17">
      <c r="A1781" s="1" t="s">
        <v>2001</v>
      </c>
      <c r="B1781" s="1">
        <v>3971</v>
      </c>
      <c r="C1781" s="1">
        <v>0</v>
      </c>
      <c r="D1781" s="1" t="s">
        <v>1982</v>
      </c>
      <c r="E1781" s="1">
        <v>6253</v>
      </c>
      <c r="F1781" s="1" t="s">
        <v>900</v>
      </c>
      <c r="G1781" s="1">
        <v>2602782.5879999902</v>
      </c>
      <c r="H1781" s="1">
        <v>1126158.4109999901</v>
      </c>
      <c r="I1781" s="1" t="s">
        <v>12</v>
      </c>
      <c r="Q1781" s="1">
        <v>7029</v>
      </c>
    </row>
    <row r="1782" spans="1:17">
      <c r="A1782" s="1" t="s">
        <v>2002</v>
      </c>
      <c r="B1782" s="1">
        <v>3971</v>
      </c>
      <c r="C1782" s="1">
        <v>1</v>
      </c>
      <c r="D1782" s="1" t="s">
        <v>1982</v>
      </c>
      <c r="E1782" s="1">
        <v>6253</v>
      </c>
      <c r="F1782" s="1" t="s">
        <v>900</v>
      </c>
      <c r="G1782" s="1">
        <v>2603379.2159999898</v>
      </c>
      <c r="H1782" s="1">
        <v>1125546.1329999999</v>
      </c>
      <c r="I1782" s="1" t="s">
        <v>12</v>
      </c>
      <c r="Q1782" s="1">
        <v>7050</v>
      </c>
    </row>
    <row r="1783" spans="1:17">
      <c r="A1783" s="1" t="s">
        <v>2003</v>
      </c>
      <c r="B1783" s="1">
        <v>3971</v>
      </c>
      <c r="C1783" s="1">
        <v>2</v>
      </c>
      <c r="D1783" s="1" t="s">
        <v>1982</v>
      </c>
      <c r="E1783" s="1">
        <v>6253</v>
      </c>
      <c r="F1783" s="1" t="s">
        <v>900</v>
      </c>
      <c r="G1783" s="1">
        <v>2602990.5199999898</v>
      </c>
      <c r="H1783" s="1">
        <v>1124699.6240000001</v>
      </c>
      <c r="I1783" s="1" t="s">
        <v>12</v>
      </c>
      <c r="Q1783" s="1">
        <v>7056</v>
      </c>
    </row>
    <row r="1784" spans="1:17">
      <c r="A1784" s="1" t="s">
        <v>2004</v>
      </c>
      <c r="B1784" s="1">
        <v>3972</v>
      </c>
      <c r="C1784" s="1">
        <v>0</v>
      </c>
      <c r="D1784" s="1" t="s">
        <v>1999</v>
      </c>
      <c r="E1784" s="1">
        <v>6254</v>
      </c>
      <c r="F1784" s="1" t="s">
        <v>900</v>
      </c>
      <c r="G1784" s="1">
        <v>2608363.9559999998</v>
      </c>
      <c r="H1784" s="1">
        <v>1128975.798</v>
      </c>
      <c r="I1784" s="1" t="s">
        <v>12</v>
      </c>
      <c r="Q1784" s="1">
        <v>7057</v>
      </c>
    </row>
    <row r="1785" spans="1:17">
      <c r="A1785" s="1" t="s">
        <v>2005</v>
      </c>
      <c r="B1785" s="1">
        <v>3973</v>
      </c>
      <c r="C1785" s="1">
        <v>0</v>
      </c>
      <c r="D1785" s="1" t="s">
        <v>1999</v>
      </c>
      <c r="E1785" s="1">
        <v>6254</v>
      </c>
      <c r="F1785" s="1" t="s">
        <v>900</v>
      </c>
      <c r="G1785" s="1">
        <v>2607191.4029999999</v>
      </c>
      <c r="H1785" s="1">
        <v>1128486.4549999901</v>
      </c>
      <c r="I1785" s="1" t="s">
        <v>12</v>
      </c>
      <c r="Q1785" s="1">
        <v>7058</v>
      </c>
    </row>
    <row r="1786" spans="1:17">
      <c r="A1786" s="1" t="s">
        <v>2006</v>
      </c>
      <c r="B1786" s="1">
        <v>3974</v>
      </c>
      <c r="C1786" s="1">
        <v>0</v>
      </c>
      <c r="D1786" s="1" t="s">
        <v>1982</v>
      </c>
      <c r="E1786" s="1">
        <v>6253</v>
      </c>
      <c r="F1786" s="1" t="s">
        <v>900</v>
      </c>
      <c r="G1786" s="1">
        <v>2606328.86499999</v>
      </c>
      <c r="H1786" s="1">
        <v>1129449.3559999899</v>
      </c>
      <c r="I1786" s="1" t="s">
        <v>12</v>
      </c>
      <c r="Q1786" s="1">
        <v>7063</v>
      </c>
    </row>
    <row r="1787" spans="1:17">
      <c r="A1787" s="1" t="s">
        <v>2007</v>
      </c>
      <c r="B1787" s="1">
        <v>3975</v>
      </c>
      <c r="C1787" s="1">
        <v>0</v>
      </c>
      <c r="D1787" s="1" t="s">
        <v>1982</v>
      </c>
      <c r="E1787" s="1">
        <v>6253</v>
      </c>
      <c r="F1787" s="1" t="s">
        <v>900</v>
      </c>
      <c r="G1787" s="1">
        <v>2605557.9079999998</v>
      </c>
      <c r="H1787" s="1">
        <v>1129068.81399999</v>
      </c>
      <c r="I1787" s="1" t="s">
        <v>12</v>
      </c>
      <c r="Q1787" s="1">
        <v>7064</v>
      </c>
    </row>
    <row r="1788" spans="1:17">
      <c r="A1788" s="1" t="s">
        <v>2008</v>
      </c>
      <c r="B1788" s="1">
        <v>3976</v>
      </c>
      <c r="C1788" s="1">
        <v>0</v>
      </c>
      <c r="D1788" s="1" t="s">
        <v>1977</v>
      </c>
      <c r="E1788" s="1">
        <v>6248</v>
      </c>
      <c r="F1788" s="1" t="s">
        <v>900</v>
      </c>
      <c r="G1788" s="1">
        <v>2605233.4759999998</v>
      </c>
      <c r="H1788" s="1">
        <v>1125416.2179999901</v>
      </c>
      <c r="I1788" s="1" t="s">
        <v>12</v>
      </c>
      <c r="Q1788" s="1">
        <v>7202</v>
      </c>
    </row>
    <row r="1789" spans="1:17">
      <c r="A1789" s="1" t="s">
        <v>2009</v>
      </c>
      <c r="B1789" s="1">
        <v>3976</v>
      </c>
      <c r="C1789" s="1">
        <v>2</v>
      </c>
      <c r="D1789" s="1" t="s">
        <v>1982</v>
      </c>
      <c r="E1789" s="1">
        <v>6253</v>
      </c>
      <c r="F1789" s="1" t="s">
        <v>900</v>
      </c>
      <c r="G1789" s="1">
        <v>2604595.9360000002</v>
      </c>
      <c r="H1789" s="1">
        <v>1125312.236</v>
      </c>
      <c r="I1789" s="1" t="s">
        <v>12</v>
      </c>
      <c r="Q1789" s="1">
        <v>7203</v>
      </c>
    </row>
    <row r="1790" spans="1:17">
      <c r="A1790" s="1" t="s">
        <v>2010</v>
      </c>
      <c r="B1790" s="1">
        <v>3977</v>
      </c>
      <c r="C1790" s="1">
        <v>0</v>
      </c>
      <c r="D1790" s="1" t="s">
        <v>1977</v>
      </c>
      <c r="E1790" s="1">
        <v>6248</v>
      </c>
      <c r="F1790" s="1" t="s">
        <v>900</v>
      </c>
      <c r="G1790" s="1">
        <v>2601998.9499999899</v>
      </c>
      <c r="H1790" s="1">
        <v>1123114.0089999901</v>
      </c>
      <c r="I1790" s="1" t="s">
        <v>12</v>
      </c>
      <c r="Q1790" s="1">
        <v>7204</v>
      </c>
    </row>
    <row r="1791" spans="1:17">
      <c r="A1791" s="1" t="s">
        <v>2011</v>
      </c>
      <c r="B1791" s="1">
        <v>3978</v>
      </c>
      <c r="C1791" s="1">
        <v>0</v>
      </c>
      <c r="D1791" s="1" t="s">
        <v>1050</v>
      </c>
      <c r="E1791" s="1">
        <v>6240</v>
      </c>
      <c r="F1791" s="1" t="s">
        <v>900</v>
      </c>
      <c r="G1791" s="1">
        <v>2601178.10399999</v>
      </c>
      <c r="H1791" s="1">
        <v>1124268.5630000001</v>
      </c>
      <c r="I1791" s="1" t="s">
        <v>12</v>
      </c>
      <c r="Q1791" s="1">
        <v>7205</v>
      </c>
    </row>
    <row r="1792" spans="1:17">
      <c r="A1792" s="1" t="s">
        <v>2012</v>
      </c>
      <c r="B1792" s="1">
        <v>3979</v>
      </c>
      <c r="C1792" s="1">
        <v>0</v>
      </c>
      <c r="D1792" s="1" t="s">
        <v>2012</v>
      </c>
      <c r="E1792" s="1">
        <v>6238</v>
      </c>
      <c r="F1792" s="1" t="s">
        <v>900</v>
      </c>
      <c r="G1792" s="1">
        <v>2601209.9439999899</v>
      </c>
      <c r="H1792" s="1">
        <v>1122251.48</v>
      </c>
      <c r="I1792" s="1" t="s">
        <v>12</v>
      </c>
      <c r="Q1792" s="1">
        <v>7306</v>
      </c>
    </row>
    <row r="1793" spans="1:17">
      <c r="A1793" s="1" t="s">
        <v>2013</v>
      </c>
      <c r="B1793" s="1">
        <v>3982</v>
      </c>
      <c r="C1793" s="1">
        <v>0</v>
      </c>
      <c r="D1793" s="1" t="s">
        <v>2013</v>
      </c>
      <c r="E1793" s="1">
        <v>6173</v>
      </c>
      <c r="F1793" s="1" t="s">
        <v>900</v>
      </c>
      <c r="G1793" s="1">
        <v>2644550.23</v>
      </c>
      <c r="H1793" s="1">
        <v>1131787.39499999</v>
      </c>
      <c r="I1793" s="1" t="s">
        <v>571</v>
      </c>
      <c r="Q1793" s="1">
        <v>7307</v>
      </c>
    </row>
    <row r="1794" spans="1:17">
      <c r="A1794" s="1" t="s">
        <v>2014</v>
      </c>
      <c r="B1794" s="1">
        <v>3983</v>
      </c>
      <c r="C1794" s="1">
        <v>2</v>
      </c>
      <c r="D1794" s="1" t="s">
        <v>2014</v>
      </c>
      <c r="E1794" s="1">
        <v>6172</v>
      </c>
      <c r="F1794" s="1" t="s">
        <v>900</v>
      </c>
      <c r="G1794" s="1">
        <v>2648289.9449999998</v>
      </c>
      <c r="H1794" s="1">
        <v>1134692.6200000001</v>
      </c>
      <c r="I1794" s="1" t="s">
        <v>571</v>
      </c>
      <c r="Q1794" s="1">
        <v>7304</v>
      </c>
    </row>
    <row r="1795" spans="1:17">
      <c r="A1795" s="1" t="s">
        <v>2015</v>
      </c>
      <c r="B1795" s="1">
        <v>3983</v>
      </c>
      <c r="C1795" s="1">
        <v>4</v>
      </c>
      <c r="D1795" s="1" t="s">
        <v>2016</v>
      </c>
      <c r="E1795" s="1">
        <v>6181</v>
      </c>
      <c r="F1795" s="1" t="s">
        <v>900</v>
      </c>
      <c r="G1795" s="1">
        <v>2647082.7999999998</v>
      </c>
      <c r="H1795" s="1">
        <v>1135755.3</v>
      </c>
      <c r="I1795" s="1" t="s">
        <v>571</v>
      </c>
      <c r="Q1795" s="1">
        <v>7208</v>
      </c>
    </row>
    <row r="1796" spans="1:17">
      <c r="A1796" s="1" t="s">
        <v>2017</v>
      </c>
      <c r="B1796" s="1">
        <v>3983</v>
      </c>
      <c r="C1796" s="1">
        <v>5</v>
      </c>
      <c r="D1796" s="1" t="s">
        <v>2016</v>
      </c>
      <c r="E1796" s="1">
        <v>6181</v>
      </c>
      <c r="F1796" s="1" t="s">
        <v>900</v>
      </c>
      <c r="G1796" s="1">
        <v>2646232.2159999898</v>
      </c>
      <c r="H1796" s="1">
        <v>1135185.4499999899</v>
      </c>
      <c r="I1796" s="1" t="s">
        <v>571</v>
      </c>
      <c r="Q1796" s="1">
        <v>7206</v>
      </c>
    </row>
    <row r="1797" spans="1:17">
      <c r="A1797" s="1" t="s">
        <v>2018</v>
      </c>
      <c r="B1797" s="1">
        <v>3983</v>
      </c>
      <c r="C1797" s="1">
        <v>0</v>
      </c>
      <c r="D1797" s="1" t="s">
        <v>2019</v>
      </c>
      <c r="E1797" s="1">
        <v>6203</v>
      </c>
      <c r="F1797" s="1" t="s">
        <v>900</v>
      </c>
      <c r="G1797" s="1">
        <v>2646642.2609999999</v>
      </c>
      <c r="H1797" s="1">
        <v>1134023.29699999</v>
      </c>
      <c r="I1797" s="1" t="s">
        <v>571</v>
      </c>
      <c r="Q1797" s="1">
        <v>7302</v>
      </c>
    </row>
    <row r="1798" spans="1:17">
      <c r="A1798" s="1" t="s">
        <v>2020</v>
      </c>
      <c r="B1798" s="1">
        <v>3983</v>
      </c>
      <c r="C1798" s="1">
        <v>3</v>
      </c>
      <c r="D1798" s="1" t="s">
        <v>2019</v>
      </c>
      <c r="E1798" s="1">
        <v>6203</v>
      </c>
      <c r="F1798" s="1" t="s">
        <v>900</v>
      </c>
      <c r="G1798" s="1">
        <v>2647244.4299999899</v>
      </c>
      <c r="H1798" s="1">
        <v>1134595.4569999899</v>
      </c>
      <c r="I1798" s="1" t="s">
        <v>571</v>
      </c>
      <c r="Q1798" s="1">
        <v>7303</v>
      </c>
    </row>
    <row r="1799" spans="1:17">
      <c r="A1799" s="1" t="s">
        <v>2021</v>
      </c>
      <c r="B1799" s="1">
        <v>3984</v>
      </c>
      <c r="C1799" s="1">
        <v>0</v>
      </c>
      <c r="D1799" s="1" t="s">
        <v>2021</v>
      </c>
      <c r="E1799" s="1">
        <v>6057</v>
      </c>
      <c r="F1799" s="1" t="s">
        <v>900</v>
      </c>
      <c r="G1799" s="1">
        <v>2653479.98999999</v>
      </c>
      <c r="H1799" s="1">
        <v>1139383.888</v>
      </c>
      <c r="I1799" s="1" t="s">
        <v>571</v>
      </c>
      <c r="Q1799" s="1">
        <v>7213</v>
      </c>
    </row>
    <row r="1800" spans="1:17">
      <c r="A1800" s="1" t="s">
        <v>1852</v>
      </c>
      <c r="B1800" s="1">
        <v>3984</v>
      </c>
      <c r="C1800" s="1">
        <v>2</v>
      </c>
      <c r="D1800" s="1" t="s">
        <v>1852</v>
      </c>
      <c r="E1800" s="1">
        <v>6058</v>
      </c>
      <c r="F1800" s="1" t="s">
        <v>900</v>
      </c>
      <c r="G1800" s="1">
        <v>2654155.0980000002</v>
      </c>
      <c r="H1800" s="1">
        <v>1141695.95199999</v>
      </c>
      <c r="I1800" s="1" t="s">
        <v>571</v>
      </c>
      <c r="Q1800" s="1">
        <v>7214</v>
      </c>
    </row>
    <row r="1801" spans="1:17">
      <c r="A1801" s="1" t="s">
        <v>2022</v>
      </c>
      <c r="B1801" s="1">
        <v>3985</v>
      </c>
      <c r="C1801" s="1">
        <v>0</v>
      </c>
      <c r="D1801" s="1" t="s">
        <v>2023</v>
      </c>
      <c r="E1801" s="1">
        <v>6077</v>
      </c>
      <c r="F1801" s="1" t="s">
        <v>900</v>
      </c>
      <c r="G1801" s="1">
        <v>2663550.5729999901</v>
      </c>
      <c r="H1801" s="1">
        <v>1149009.31399999</v>
      </c>
      <c r="I1801" s="1" t="s">
        <v>571</v>
      </c>
      <c r="Q1801" s="1">
        <v>7215</v>
      </c>
    </row>
    <row r="1802" spans="1:17">
      <c r="A1802" s="1" t="s">
        <v>2024</v>
      </c>
      <c r="B1802" s="1">
        <v>3985</v>
      </c>
      <c r="C1802" s="1">
        <v>2</v>
      </c>
      <c r="D1802" s="1" t="s">
        <v>2023</v>
      </c>
      <c r="E1802" s="1">
        <v>6077</v>
      </c>
      <c r="F1802" s="1" t="s">
        <v>900</v>
      </c>
      <c r="G1802" s="1">
        <v>2664806.6129999999</v>
      </c>
      <c r="H1802" s="1">
        <v>1149722.34499999</v>
      </c>
      <c r="I1802" s="1" t="s">
        <v>571</v>
      </c>
      <c r="Q1802" s="1">
        <v>7220</v>
      </c>
    </row>
    <row r="1803" spans="1:17">
      <c r="A1803" s="1" t="s">
        <v>2025</v>
      </c>
      <c r="B1803" s="1">
        <v>3986</v>
      </c>
      <c r="C1803" s="1">
        <v>0</v>
      </c>
      <c r="D1803" s="1" t="s">
        <v>2016</v>
      </c>
      <c r="E1803" s="1">
        <v>6181</v>
      </c>
      <c r="F1803" s="1" t="s">
        <v>900</v>
      </c>
      <c r="G1803" s="1">
        <v>2645774.93899999</v>
      </c>
      <c r="H1803" s="1">
        <v>1134085.5109999999</v>
      </c>
      <c r="I1803" s="1" t="s">
        <v>571</v>
      </c>
      <c r="Q1803" s="1">
        <v>7220</v>
      </c>
    </row>
    <row r="1804" spans="1:17">
      <c r="A1804" s="1" t="s">
        <v>2016</v>
      </c>
      <c r="B1804" s="1">
        <v>3987</v>
      </c>
      <c r="C1804" s="1">
        <v>0</v>
      </c>
      <c r="D1804" s="1" t="s">
        <v>2016</v>
      </c>
      <c r="E1804" s="1">
        <v>6181</v>
      </c>
      <c r="F1804" s="1" t="s">
        <v>900</v>
      </c>
      <c r="G1804" s="1">
        <v>2645322.9270000001</v>
      </c>
      <c r="H1804" s="1">
        <v>1136414.2919999899</v>
      </c>
      <c r="I1804" s="1" t="s">
        <v>571</v>
      </c>
      <c r="Q1804" s="1">
        <v>7222</v>
      </c>
    </row>
    <row r="1805" spans="1:17">
      <c r="A1805" s="1" t="s">
        <v>2026</v>
      </c>
      <c r="B1805" s="1">
        <v>3988</v>
      </c>
      <c r="C1805" s="1">
        <v>0</v>
      </c>
      <c r="D1805" s="1" t="s">
        <v>2027</v>
      </c>
      <c r="E1805" s="1">
        <v>6076</v>
      </c>
      <c r="F1805" s="1" t="s">
        <v>900</v>
      </c>
      <c r="G1805" s="1">
        <v>2666379.3280000002</v>
      </c>
      <c r="H1805" s="1">
        <v>1150961.227</v>
      </c>
      <c r="I1805" s="1" t="s">
        <v>571</v>
      </c>
      <c r="Q1805" s="1">
        <v>7226</v>
      </c>
    </row>
    <row r="1806" spans="1:17">
      <c r="A1806" s="1" t="s">
        <v>2028</v>
      </c>
      <c r="B1806" s="1">
        <v>3988</v>
      </c>
      <c r="C1806" s="1">
        <v>2</v>
      </c>
      <c r="D1806" s="1" t="s">
        <v>2027</v>
      </c>
      <c r="E1806" s="1">
        <v>6076</v>
      </c>
      <c r="F1806" s="1" t="s">
        <v>900</v>
      </c>
      <c r="G1806" s="1">
        <v>2667991.4449999998</v>
      </c>
      <c r="H1806" s="1">
        <v>1151885.4990000001</v>
      </c>
      <c r="I1806" s="1" t="s">
        <v>571</v>
      </c>
      <c r="Q1806" s="1">
        <v>7226</v>
      </c>
    </row>
    <row r="1807" spans="1:17">
      <c r="A1807" s="1" t="s">
        <v>2029</v>
      </c>
      <c r="B1807" s="1">
        <v>3989</v>
      </c>
      <c r="C1807" s="1">
        <v>0</v>
      </c>
      <c r="D1807" s="1" t="s">
        <v>2023</v>
      </c>
      <c r="E1807" s="1">
        <v>6077</v>
      </c>
      <c r="F1807" s="1" t="s">
        <v>900</v>
      </c>
      <c r="G1807" s="1">
        <v>2659804.86499999</v>
      </c>
      <c r="H1807" s="1">
        <v>1145235.1499999899</v>
      </c>
      <c r="I1807" s="1" t="s">
        <v>571</v>
      </c>
      <c r="Q1807" s="1">
        <v>7226</v>
      </c>
    </row>
    <row r="1808" spans="1:17">
      <c r="A1808" s="1" t="s">
        <v>2030</v>
      </c>
      <c r="B1808" s="1">
        <v>3989</v>
      </c>
      <c r="C1808" s="1">
        <v>2</v>
      </c>
      <c r="D1808" s="1" t="s">
        <v>2023</v>
      </c>
      <c r="E1808" s="1">
        <v>6077</v>
      </c>
      <c r="F1808" s="1" t="s">
        <v>900</v>
      </c>
      <c r="G1808" s="1">
        <v>2660288.2489999998</v>
      </c>
      <c r="H1808" s="1">
        <v>1145388.6099999901</v>
      </c>
      <c r="I1808" s="1" t="s">
        <v>571</v>
      </c>
      <c r="Q1808" s="1">
        <v>7228</v>
      </c>
    </row>
    <row r="1809" spans="1:17">
      <c r="A1809" s="1" t="s">
        <v>2031</v>
      </c>
      <c r="B1809" s="1">
        <v>3989</v>
      </c>
      <c r="C1809" s="1">
        <v>3</v>
      </c>
      <c r="D1809" s="1" t="s">
        <v>2023</v>
      </c>
      <c r="E1809" s="1">
        <v>6077</v>
      </c>
      <c r="F1809" s="1" t="s">
        <v>900</v>
      </c>
      <c r="G1809" s="1">
        <v>2659541.6979999901</v>
      </c>
      <c r="H1809" s="1">
        <v>1145063.0799999901</v>
      </c>
      <c r="I1809" s="1" t="s">
        <v>571</v>
      </c>
      <c r="Q1809" s="1">
        <v>7228</v>
      </c>
    </row>
    <row r="1810" spans="1:17">
      <c r="A1810" s="1" t="s">
        <v>2032</v>
      </c>
      <c r="B1810" s="1">
        <v>3989</v>
      </c>
      <c r="C1810" s="1">
        <v>4</v>
      </c>
      <c r="D1810" s="1" t="s">
        <v>2023</v>
      </c>
      <c r="E1810" s="1">
        <v>6077</v>
      </c>
      <c r="F1810" s="1" t="s">
        <v>900</v>
      </c>
      <c r="G1810" s="1">
        <v>2657684.0520000001</v>
      </c>
      <c r="H1810" s="1">
        <v>1142985.223</v>
      </c>
      <c r="I1810" s="1" t="s">
        <v>571</v>
      </c>
      <c r="Q1810" s="1">
        <v>7212</v>
      </c>
    </row>
    <row r="1811" spans="1:17">
      <c r="A1811" s="1" t="s">
        <v>2033</v>
      </c>
      <c r="B1811" s="1">
        <v>3989</v>
      </c>
      <c r="C1811" s="1">
        <v>5</v>
      </c>
      <c r="D1811" s="1" t="s">
        <v>2023</v>
      </c>
      <c r="E1811" s="1">
        <v>6077</v>
      </c>
      <c r="F1811" s="1" t="s">
        <v>900</v>
      </c>
      <c r="G1811" s="1">
        <v>2658680.1779999901</v>
      </c>
      <c r="H1811" s="1">
        <v>1143623.8130000001</v>
      </c>
      <c r="I1811" s="1" t="s">
        <v>571</v>
      </c>
      <c r="Q1811" s="1">
        <v>7212</v>
      </c>
    </row>
    <row r="1812" spans="1:17">
      <c r="A1812" s="1" t="s">
        <v>2034</v>
      </c>
      <c r="B1812" s="1">
        <v>3991</v>
      </c>
      <c r="C1812" s="1">
        <v>0</v>
      </c>
      <c r="D1812" s="1" t="s">
        <v>2035</v>
      </c>
      <c r="E1812" s="1">
        <v>6205</v>
      </c>
      <c r="F1812" s="1" t="s">
        <v>900</v>
      </c>
      <c r="G1812" s="1">
        <v>2648533.92</v>
      </c>
      <c r="H1812" s="1">
        <v>1136353.93499999</v>
      </c>
      <c r="I1812" s="1" t="s">
        <v>571</v>
      </c>
      <c r="Q1812" s="1">
        <v>7212</v>
      </c>
    </row>
    <row r="1813" spans="1:17">
      <c r="A1813" s="1" t="s">
        <v>2035</v>
      </c>
      <c r="B1813" s="1">
        <v>3992</v>
      </c>
      <c r="C1813" s="1">
        <v>0</v>
      </c>
      <c r="D1813" s="1" t="s">
        <v>2035</v>
      </c>
      <c r="E1813" s="1">
        <v>6205</v>
      </c>
      <c r="F1813" s="1" t="s">
        <v>900</v>
      </c>
      <c r="G1813" s="1">
        <v>2647993.9709999999</v>
      </c>
      <c r="H1813" s="1">
        <v>1137827.7879999899</v>
      </c>
      <c r="I1813" s="1" t="s">
        <v>571</v>
      </c>
      <c r="Q1813" s="1">
        <v>7134</v>
      </c>
    </row>
    <row r="1814" spans="1:17">
      <c r="A1814" s="1" t="s">
        <v>2036</v>
      </c>
      <c r="B1814" s="1">
        <v>3993</v>
      </c>
      <c r="C1814" s="1">
        <v>0</v>
      </c>
      <c r="D1814" s="1" t="s">
        <v>2036</v>
      </c>
      <c r="E1814" s="1">
        <v>6177</v>
      </c>
      <c r="F1814" s="1" t="s">
        <v>900</v>
      </c>
      <c r="G1814" s="1">
        <v>2650388.2549999901</v>
      </c>
      <c r="H1814" s="1">
        <v>1135810.82</v>
      </c>
      <c r="I1814" s="1" t="s">
        <v>571</v>
      </c>
      <c r="Q1814" s="1">
        <v>5000</v>
      </c>
    </row>
    <row r="1815" spans="1:17">
      <c r="A1815" s="1" t="s">
        <v>2037</v>
      </c>
      <c r="B1815" s="1">
        <v>3994</v>
      </c>
      <c r="C1815" s="1">
        <v>0</v>
      </c>
      <c r="D1815" s="1" t="s">
        <v>2037</v>
      </c>
      <c r="E1815" s="1">
        <v>6061</v>
      </c>
      <c r="F1815" s="1" t="s">
        <v>900</v>
      </c>
      <c r="G1815" s="1">
        <v>2652209.4609999899</v>
      </c>
      <c r="H1815" s="1">
        <v>1137804.7690000001</v>
      </c>
      <c r="I1815" s="1" t="s">
        <v>571</v>
      </c>
      <c r="Q1815" s="1">
        <v>5004</v>
      </c>
    </row>
    <row r="1816" spans="1:17">
      <c r="A1816" s="1" t="s">
        <v>2038</v>
      </c>
      <c r="B1816" s="1">
        <v>3994</v>
      </c>
      <c r="C1816" s="1">
        <v>2</v>
      </c>
      <c r="D1816" s="1" t="s">
        <v>2035</v>
      </c>
      <c r="E1816" s="1">
        <v>6205</v>
      </c>
      <c r="F1816" s="1" t="s">
        <v>900</v>
      </c>
      <c r="G1816" s="1">
        <v>2650873.75699999</v>
      </c>
      <c r="H1816" s="1">
        <v>1137363.21599999</v>
      </c>
      <c r="I1816" s="1" t="s">
        <v>571</v>
      </c>
      <c r="Q1816" s="1">
        <v>5032</v>
      </c>
    </row>
    <row r="1817" spans="1:17">
      <c r="A1817" s="1" t="s">
        <v>2039</v>
      </c>
      <c r="B1817" s="1">
        <v>3995</v>
      </c>
      <c r="C1817" s="1">
        <v>0</v>
      </c>
      <c r="D1817" s="1" t="s">
        <v>2039</v>
      </c>
      <c r="E1817" s="1">
        <v>6056</v>
      </c>
      <c r="F1817" s="1" t="s">
        <v>900</v>
      </c>
      <c r="G1817" s="1">
        <v>2654245.3949999898</v>
      </c>
      <c r="H1817" s="1">
        <v>1138854.6939999899</v>
      </c>
      <c r="I1817" s="1" t="s">
        <v>571</v>
      </c>
      <c r="Q1817" s="1">
        <v>5023</v>
      </c>
    </row>
    <row r="1818" spans="1:17">
      <c r="A1818" s="1" t="s">
        <v>2040</v>
      </c>
      <c r="B1818" s="1">
        <v>3995</v>
      </c>
      <c r="C1818" s="1">
        <v>2</v>
      </c>
      <c r="D1818" s="1" t="s">
        <v>2039</v>
      </c>
      <c r="E1818" s="1">
        <v>6056</v>
      </c>
      <c r="F1818" s="1" t="s">
        <v>900</v>
      </c>
      <c r="G1818" s="1">
        <v>2654664.7429999998</v>
      </c>
      <c r="H1818" s="1">
        <v>1137012.4210000001</v>
      </c>
      <c r="I1818" s="1" t="s">
        <v>571</v>
      </c>
      <c r="Q1818" s="1">
        <v>5033</v>
      </c>
    </row>
    <row r="1819" spans="1:17">
      <c r="A1819" s="1" t="s">
        <v>2041</v>
      </c>
      <c r="B1819" s="1">
        <v>3995</v>
      </c>
      <c r="C1819" s="1">
        <v>3</v>
      </c>
      <c r="D1819" s="1" t="s">
        <v>2039</v>
      </c>
      <c r="E1819" s="1">
        <v>6056</v>
      </c>
      <c r="F1819" s="1" t="s">
        <v>900</v>
      </c>
      <c r="G1819" s="1">
        <v>2655210.2599999998</v>
      </c>
      <c r="H1819" s="1">
        <v>1139912.2049999901</v>
      </c>
      <c r="I1819" s="1" t="s">
        <v>571</v>
      </c>
      <c r="Q1819" s="1">
        <v>5025</v>
      </c>
    </row>
    <row r="1820" spans="1:17">
      <c r="A1820" s="1" t="s">
        <v>2042</v>
      </c>
      <c r="B1820" s="1">
        <v>3995</v>
      </c>
      <c r="C1820" s="1">
        <v>4</v>
      </c>
      <c r="D1820" s="1" t="s">
        <v>2039</v>
      </c>
      <c r="E1820" s="1">
        <v>6056</v>
      </c>
      <c r="F1820" s="1" t="s">
        <v>900</v>
      </c>
      <c r="G1820" s="1">
        <v>2656830.4180000001</v>
      </c>
      <c r="H1820" s="1">
        <v>1141432.7490000001</v>
      </c>
      <c r="I1820" s="1" t="s">
        <v>571</v>
      </c>
      <c r="Q1820" s="1">
        <v>5026</v>
      </c>
    </row>
    <row r="1821" spans="1:17">
      <c r="A1821" s="1" t="s">
        <v>2043</v>
      </c>
      <c r="B1821" s="1">
        <v>3996</v>
      </c>
      <c r="C1821" s="1">
        <v>0</v>
      </c>
      <c r="D1821" s="1" t="s">
        <v>2043</v>
      </c>
      <c r="E1821" s="1">
        <v>6054</v>
      </c>
      <c r="F1821" s="1" t="s">
        <v>900</v>
      </c>
      <c r="G1821" s="1">
        <v>2657334.2340000002</v>
      </c>
      <c r="H1821" s="1">
        <v>1135139.89799999</v>
      </c>
      <c r="I1821" s="1" t="s">
        <v>571</v>
      </c>
      <c r="Q1821" s="1">
        <v>5017</v>
      </c>
    </row>
    <row r="1822" spans="1:17">
      <c r="A1822" s="1" t="s">
        <v>2044</v>
      </c>
      <c r="B1822" s="1">
        <v>3997</v>
      </c>
      <c r="C1822" s="1">
        <v>0</v>
      </c>
      <c r="D1822" s="1" t="s">
        <v>2044</v>
      </c>
      <c r="E1822" s="1">
        <v>6052</v>
      </c>
      <c r="F1822" s="1" t="s">
        <v>900</v>
      </c>
      <c r="G1822" s="1">
        <v>2655461.40199999</v>
      </c>
      <c r="H1822" s="1">
        <v>1141620.0789999999</v>
      </c>
      <c r="I1822" s="1" t="s">
        <v>571</v>
      </c>
      <c r="Q1822" s="1">
        <v>5018</v>
      </c>
    </row>
    <row r="1823" spans="1:17">
      <c r="A1823" s="1" t="s">
        <v>2045</v>
      </c>
      <c r="B1823" s="1">
        <v>3998</v>
      </c>
      <c r="C1823" s="1">
        <v>0</v>
      </c>
      <c r="D1823" s="1" t="s">
        <v>2023</v>
      </c>
      <c r="E1823" s="1">
        <v>6077</v>
      </c>
      <c r="F1823" s="1" t="s">
        <v>900</v>
      </c>
      <c r="G1823" s="1">
        <v>2661759.22899999</v>
      </c>
      <c r="H1823" s="1">
        <v>1146786.655</v>
      </c>
      <c r="I1823" s="1" t="s">
        <v>571</v>
      </c>
      <c r="Q1823" s="1">
        <v>5722</v>
      </c>
    </row>
    <row r="1824" spans="1:17">
      <c r="A1824" s="1" t="s">
        <v>2046</v>
      </c>
      <c r="B1824" s="1">
        <v>3998</v>
      </c>
      <c r="C1824" s="1">
        <v>1</v>
      </c>
      <c r="D1824" s="1" t="s">
        <v>2023</v>
      </c>
      <c r="E1824" s="1">
        <v>6077</v>
      </c>
      <c r="F1824" s="1" t="s">
        <v>900</v>
      </c>
      <c r="G1824" s="1">
        <v>2660944.9780000001</v>
      </c>
      <c r="H1824" s="1">
        <v>1146191.39499999</v>
      </c>
      <c r="I1824" s="1" t="s">
        <v>571</v>
      </c>
      <c r="Q1824" s="1">
        <v>5042</v>
      </c>
    </row>
    <row r="1825" spans="1:17">
      <c r="A1825" s="1" t="s">
        <v>2047</v>
      </c>
      <c r="B1825" s="1">
        <v>3999</v>
      </c>
      <c r="C1825" s="1">
        <v>0</v>
      </c>
      <c r="D1825" s="1" t="s">
        <v>2027</v>
      </c>
      <c r="E1825" s="1">
        <v>6076</v>
      </c>
      <c r="F1825" s="1" t="s">
        <v>900</v>
      </c>
      <c r="G1825" s="1">
        <v>2669795.6279999898</v>
      </c>
      <c r="H1825" s="1">
        <v>1154102.7919999899</v>
      </c>
      <c r="I1825" s="1" t="s">
        <v>571</v>
      </c>
      <c r="Q1825" s="1">
        <v>5022</v>
      </c>
    </row>
    <row r="1826" spans="1:17">
      <c r="A1826" s="1" t="s">
        <v>2048</v>
      </c>
      <c r="B1826" s="1">
        <v>4001</v>
      </c>
      <c r="C1826" s="1">
        <v>0</v>
      </c>
      <c r="D1826" s="1" t="s">
        <v>2048</v>
      </c>
      <c r="E1826" s="1">
        <v>2701</v>
      </c>
      <c r="F1826" s="1" t="s">
        <v>2049</v>
      </c>
      <c r="G1826" s="1">
        <v>2611308.8495</v>
      </c>
      <c r="H1826" s="1">
        <v>1267305.8213720601</v>
      </c>
      <c r="I1826" s="1" t="s">
        <v>571</v>
      </c>
      <c r="Q1826" s="1">
        <v>5024</v>
      </c>
    </row>
    <row r="1827" spans="1:17">
      <c r="A1827" s="1" t="s">
        <v>2048</v>
      </c>
      <c r="B1827" s="1">
        <v>4031</v>
      </c>
      <c r="C1827" s="1">
        <v>0</v>
      </c>
      <c r="D1827" s="1" t="s">
        <v>2048</v>
      </c>
      <c r="E1827" s="1">
        <v>2701</v>
      </c>
      <c r="F1827" s="1" t="s">
        <v>2049</v>
      </c>
      <c r="G1827" s="1">
        <v>2610365.0234999899</v>
      </c>
      <c r="H1827" s="1">
        <v>1267984.08254967</v>
      </c>
      <c r="I1827" s="1" t="s">
        <v>571</v>
      </c>
      <c r="Q1827" s="1">
        <v>5037</v>
      </c>
    </row>
    <row r="1828" spans="1:17">
      <c r="A1828" s="1" t="s">
        <v>2048</v>
      </c>
      <c r="B1828" s="1">
        <v>4031</v>
      </c>
      <c r="C1828" s="1">
        <v>0</v>
      </c>
      <c r="D1828" s="1" t="s">
        <v>2048</v>
      </c>
      <c r="E1828" s="1">
        <v>2701</v>
      </c>
      <c r="F1828" s="1" t="s">
        <v>2049</v>
      </c>
      <c r="G1828" s="1">
        <v>2610853.3499999898</v>
      </c>
      <c r="H1828" s="1">
        <v>1267927.1153629899</v>
      </c>
      <c r="I1828" s="1" t="s">
        <v>571</v>
      </c>
      <c r="Q1828" s="1">
        <v>5036</v>
      </c>
    </row>
    <row r="1829" spans="1:17">
      <c r="A1829" s="1" t="s">
        <v>2048</v>
      </c>
      <c r="B1829" s="1">
        <v>4051</v>
      </c>
      <c r="C1829" s="1">
        <v>0</v>
      </c>
      <c r="D1829" s="1" t="s">
        <v>2048</v>
      </c>
      <c r="E1829" s="1">
        <v>2701</v>
      </c>
      <c r="F1829" s="1" t="s">
        <v>2049</v>
      </c>
      <c r="G1829" s="1">
        <v>2611145.7872306202</v>
      </c>
      <c r="H1829" s="1">
        <v>1267063.10499999</v>
      </c>
      <c r="I1829" s="1" t="s">
        <v>571</v>
      </c>
      <c r="Q1829" s="1">
        <v>5034</v>
      </c>
    </row>
    <row r="1830" spans="1:17">
      <c r="A1830" s="1" t="s">
        <v>2048</v>
      </c>
      <c r="B1830" s="1">
        <v>4052</v>
      </c>
      <c r="C1830" s="1">
        <v>0</v>
      </c>
      <c r="D1830" s="1" t="s">
        <v>2048</v>
      </c>
      <c r="E1830" s="1">
        <v>2701</v>
      </c>
      <c r="F1830" s="1" t="s">
        <v>2049</v>
      </c>
      <c r="G1830" s="1">
        <v>2612708.0989999902</v>
      </c>
      <c r="H1830" s="1">
        <v>1266308.21789859</v>
      </c>
      <c r="I1830" s="1" t="s">
        <v>571</v>
      </c>
      <c r="Q1830" s="1">
        <v>5035</v>
      </c>
    </row>
    <row r="1831" spans="1:17">
      <c r="A1831" s="1" t="s">
        <v>2048</v>
      </c>
      <c r="B1831" s="1">
        <v>4052</v>
      </c>
      <c r="C1831" s="1">
        <v>0</v>
      </c>
      <c r="D1831" s="1" t="s">
        <v>2048</v>
      </c>
      <c r="E1831" s="1">
        <v>2701</v>
      </c>
      <c r="F1831" s="1" t="s">
        <v>2049</v>
      </c>
      <c r="G1831" s="1">
        <v>2611866.1529999902</v>
      </c>
      <c r="H1831" s="1">
        <v>1263537.7285255799</v>
      </c>
      <c r="I1831" s="1" t="s">
        <v>571</v>
      </c>
      <c r="Q1831" s="1">
        <v>5400</v>
      </c>
    </row>
    <row r="1832" spans="1:17">
      <c r="A1832" s="1" t="s">
        <v>2048</v>
      </c>
      <c r="B1832" s="1">
        <v>4053</v>
      </c>
      <c r="C1832" s="1">
        <v>0</v>
      </c>
      <c r="D1832" s="1" t="s">
        <v>2048</v>
      </c>
      <c r="E1832" s="1">
        <v>2701</v>
      </c>
      <c r="F1832" s="1" t="s">
        <v>2049</v>
      </c>
      <c r="G1832" s="1">
        <v>2612226.9200122701</v>
      </c>
      <c r="H1832" s="1">
        <v>1265301.875</v>
      </c>
      <c r="I1832" s="1" t="s">
        <v>571</v>
      </c>
      <c r="Q1832" s="1">
        <v>5404</v>
      </c>
    </row>
    <row r="1833" spans="1:17">
      <c r="A1833" s="1" t="s">
        <v>2048</v>
      </c>
      <c r="B1833" s="1">
        <v>4054</v>
      </c>
      <c r="C1833" s="1">
        <v>0</v>
      </c>
      <c r="D1833" s="1" t="s">
        <v>2048</v>
      </c>
      <c r="E1833" s="1">
        <v>2701</v>
      </c>
      <c r="F1833" s="1" t="s">
        <v>2049</v>
      </c>
      <c r="G1833" s="1">
        <v>2609809.8482692</v>
      </c>
      <c r="H1833" s="1">
        <v>1266649.7149999901</v>
      </c>
      <c r="I1833" s="1" t="s">
        <v>571</v>
      </c>
      <c r="Q1833" s="1">
        <v>5405</v>
      </c>
    </row>
    <row r="1834" spans="1:17">
      <c r="A1834" s="1" t="s">
        <v>2048</v>
      </c>
      <c r="B1834" s="1">
        <v>4055</v>
      </c>
      <c r="C1834" s="1">
        <v>0</v>
      </c>
      <c r="D1834" s="1" t="s">
        <v>2048</v>
      </c>
      <c r="E1834" s="1">
        <v>2701</v>
      </c>
      <c r="F1834" s="1" t="s">
        <v>2049</v>
      </c>
      <c r="G1834" s="1">
        <v>2609432.7605836699</v>
      </c>
      <c r="H1834" s="1">
        <v>1268120.57249999</v>
      </c>
      <c r="I1834" s="1" t="s">
        <v>571</v>
      </c>
      <c r="Q1834" s="1">
        <v>5406</v>
      </c>
    </row>
    <row r="1835" spans="1:17">
      <c r="A1835" s="1" t="s">
        <v>2048</v>
      </c>
      <c r="B1835" s="1">
        <v>4056</v>
      </c>
      <c r="C1835" s="1">
        <v>0</v>
      </c>
      <c r="D1835" s="1" t="s">
        <v>2048</v>
      </c>
      <c r="E1835" s="1">
        <v>2701</v>
      </c>
      <c r="F1835" s="1" t="s">
        <v>2049</v>
      </c>
      <c r="G1835" s="1">
        <v>2610152.0134999901</v>
      </c>
      <c r="H1835" s="1">
        <v>1268765.2219559499</v>
      </c>
      <c r="I1835" s="1" t="s">
        <v>571</v>
      </c>
      <c r="Q1835" s="1">
        <v>5454</v>
      </c>
    </row>
    <row r="1836" spans="1:17">
      <c r="A1836" s="1" t="s">
        <v>2048</v>
      </c>
      <c r="B1836" s="1">
        <v>4057</v>
      </c>
      <c r="C1836" s="1">
        <v>0</v>
      </c>
      <c r="D1836" s="1" t="s">
        <v>2048</v>
      </c>
      <c r="E1836" s="1">
        <v>2701</v>
      </c>
      <c r="F1836" s="1" t="s">
        <v>2049</v>
      </c>
      <c r="G1836" s="1">
        <v>2612116.2293008999</v>
      </c>
      <c r="H1836" s="1">
        <v>1269497.91899999</v>
      </c>
      <c r="I1836" s="1" t="s">
        <v>571</v>
      </c>
      <c r="Q1836" s="1">
        <v>8962</v>
      </c>
    </row>
    <row r="1837" spans="1:17">
      <c r="A1837" s="1" t="s">
        <v>2048</v>
      </c>
      <c r="B1837" s="1">
        <v>4058</v>
      </c>
      <c r="C1837" s="1">
        <v>0</v>
      </c>
      <c r="D1837" s="1" t="s">
        <v>2048</v>
      </c>
      <c r="E1837" s="1">
        <v>2701</v>
      </c>
      <c r="F1837" s="1" t="s">
        <v>2049</v>
      </c>
      <c r="G1837" s="1">
        <v>2613158.6697818502</v>
      </c>
      <c r="H1837" s="1">
        <v>1268570.8504999899</v>
      </c>
      <c r="I1837" s="1" t="s">
        <v>571</v>
      </c>
      <c r="Q1837" s="1">
        <v>5413</v>
      </c>
    </row>
    <row r="1838" spans="1:17">
      <c r="A1838" s="1" t="s">
        <v>2048</v>
      </c>
      <c r="B1838" s="1">
        <v>4059</v>
      </c>
      <c r="C1838" s="1">
        <v>0</v>
      </c>
      <c r="D1838" s="1" t="s">
        <v>2048</v>
      </c>
      <c r="E1838" s="1">
        <v>2701</v>
      </c>
      <c r="F1838" s="1" t="s">
        <v>2049</v>
      </c>
      <c r="G1838" s="1">
        <v>2611656.0885000001</v>
      </c>
      <c r="H1838" s="1">
        <v>1264552.68407182</v>
      </c>
      <c r="I1838" s="1" t="s">
        <v>571</v>
      </c>
      <c r="Q1838" s="1">
        <v>5408</v>
      </c>
    </row>
    <row r="1839" spans="1:17">
      <c r="A1839" s="1" t="s">
        <v>2050</v>
      </c>
      <c r="B1839" s="1">
        <v>4101</v>
      </c>
      <c r="C1839" s="1">
        <v>0</v>
      </c>
      <c r="D1839" s="1" t="s">
        <v>2051</v>
      </c>
      <c r="E1839" s="1">
        <v>2765</v>
      </c>
      <c r="F1839" s="1" t="s">
        <v>1328</v>
      </c>
      <c r="G1839" s="1">
        <v>2610804.2789999899</v>
      </c>
      <c r="H1839" s="1">
        <v>1264214.5649999999</v>
      </c>
      <c r="I1839" s="1" t="s">
        <v>571</v>
      </c>
      <c r="Q1839" s="1">
        <v>5442</v>
      </c>
    </row>
    <row r="1840" spans="1:17">
      <c r="A1840" s="1" t="s">
        <v>2051</v>
      </c>
      <c r="B1840" s="1">
        <v>4102</v>
      </c>
      <c r="C1840" s="1">
        <v>0</v>
      </c>
      <c r="D1840" s="1" t="s">
        <v>2051</v>
      </c>
      <c r="E1840" s="1">
        <v>2765</v>
      </c>
      <c r="F1840" s="1" t="s">
        <v>1328</v>
      </c>
      <c r="G1840" s="1">
        <v>2610457.2259999998</v>
      </c>
      <c r="H1840" s="1">
        <v>1265390.425</v>
      </c>
      <c r="I1840" s="1" t="s">
        <v>571</v>
      </c>
      <c r="Q1840" s="1">
        <v>5423</v>
      </c>
    </row>
    <row r="1841" spans="1:17">
      <c r="A1841" s="1" t="s">
        <v>2052</v>
      </c>
      <c r="B1841" s="1">
        <v>4103</v>
      </c>
      <c r="C1841" s="1">
        <v>0</v>
      </c>
      <c r="D1841" s="1" t="s">
        <v>2052</v>
      </c>
      <c r="E1841" s="1">
        <v>2767</v>
      </c>
      <c r="F1841" s="1" t="s">
        <v>1328</v>
      </c>
      <c r="G1841" s="1">
        <v>2610229.5959999999</v>
      </c>
      <c r="H1841" s="1">
        <v>1263900.0549999899</v>
      </c>
      <c r="I1841" s="1" t="s">
        <v>571</v>
      </c>
      <c r="Q1841" s="1">
        <v>5412</v>
      </c>
    </row>
    <row r="1842" spans="1:17">
      <c r="A1842" s="1" t="s">
        <v>2053</v>
      </c>
      <c r="B1842" s="1">
        <v>4104</v>
      </c>
      <c r="C1842" s="1">
        <v>0</v>
      </c>
      <c r="D1842" s="1" t="s">
        <v>2054</v>
      </c>
      <c r="E1842" s="1">
        <v>2771</v>
      </c>
      <c r="F1842" s="1" t="s">
        <v>1328</v>
      </c>
      <c r="G1842" s="1">
        <v>2608691.8979999898</v>
      </c>
      <c r="H1842" s="1">
        <v>1262555.7069999899</v>
      </c>
      <c r="I1842" s="1" t="s">
        <v>571</v>
      </c>
      <c r="Q1842" s="1">
        <v>5412</v>
      </c>
    </row>
    <row r="1843" spans="1:17">
      <c r="A1843" s="1" t="s">
        <v>2055</v>
      </c>
      <c r="B1843" s="1">
        <v>4105</v>
      </c>
      <c r="C1843" s="1">
        <v>0</v>
      </c>
      <c r="D1843" s="1" t="s">
        <v>2056</v>
      </c>
      <c r="E1843" s="1">
        <v>2764</v>
      </c>
      <c r="F1843" s="1" t="s">
        <v>1328</v>
      </c>
      <c r="G1843" s="1">
        <v>2606077.4109999901</v>
      </c>
      <c r="H1843" s="1">
        <v>1261427.51</v>
      </c>
      <c r="I1843" s="1" t="s">
        <v>571</v>
      </c>
      <c r="Q1843" s="1">
        <v>8956</v>
      </c>
    </row>
    <row r="1844" spans="1:17">
      <c r="A1844" s="1" t="s">
        <v>2057</v>
      </c>
      <c r="B1844" s="1">
        <v>4106</v>
      </c>
      <c r="C1844" s="1">
        <v>0</v>
      </c>
      <c r="D1844" s="1" t="s">
        <v>2057</v>
      </c>
      <c r="E1844" s="1">
        <v>2775</v>
      </c>
      <c r="F1844" s="1" t="s">
        <v>1328</v>
      </c>
      <c r="G1844" s="1">
        <v>2608668.0879999902</v>
      </c>
      <c r="H1844" s="1">
        <v>1260725.68899999</v>
      </c>
      <c r="I1844" s="1" t="s">
        <v>571</v>
      </c>
      <c r="Q1844" s="1">
        <v>5444</v>
      </c>
    </row>
    <row r="1845" spans="1:17">
      <c r="A1845" s="1" t="s">
        <v>2058</v>
      </c>
      <c r="B1845" s="1">
        <v>4107</v>
      </c>
      <c r="C1845" s="1">
        <v>0</v>
      </c>
      <c r="D1845" s="1" t="s">
        <v>2058</v>
      </c>
      <c r="E1845" s="1">
        <v>2768</v>
      </c>
      <c r="F1845" s="1" t="s">
        <v>1328</v>
      </c>
      <c r="G1845" s="1">
        <v>2607727.3199999998</v>
      </c>
      <c r="H1845" s="1">
        <v>1258852.3219999999</v>
      </c>
      <c r="I1845" s="1" t="s">
        <v>571</v>
      </c>
      <c r="Q1845" s="1">
        <v>5506</v>
      </c>
    </row>
    <row r="1846" spans="1:17">
      <c r="A1846" s="1" t="s">
        <v>2059</v>
      </c>
      <c r="B1846" s="1">
        <v>4108</v>
      </c>
      <c r="C1846" s="1">
        <v>0</v>
      </c>
      <c r="D1846" s="1" t="s">
        <v>2059</v>
      </c>
      <c r="E1846" s="1">
        <v>2481</v>
      </c>
      <c r="F1846" s="1" t="s">
        <v>1224</v>
      </c>
      <c r="G1846" s="1">
        <v>2606763.58399999</v>
      </c>
      <c r="H1846" s="1">
        <v>1259637.12799999</v>
      </c>
      <c r="I1846" s="1" t="s">
        <v>571</v>
      </c>
      <c r="Q1846" s="1">
        <v>5507</v>
      </c>
    </row>
    <row r="1847" spans="1:17">
      <c r="A1847" s="1" t="s">
        <v>2060</v>
      </c>
      <c r="B1847" s="1">
        <v>4112</v>
      </c>
      <c r="C1847" s="1">
        <v>1</v>
      </c>
      <c r="D1847" s="1" t="s">
        <v>2060</v>
      </c>
      <c r="E1847" s="1">
        <v>2471</v>
      </c>
      <c r="F1847" s="1" t="s">
        <v>1224</v>
      </c>
      <c r="G1847" s="1">
        <v>2605376.4629999902</v>
      </c>
      <c r="H1847" s="1">
        <v>1260131.9210000001</v>
      </c>
      <c r="I1847" s="1" t="s">
        <v>571</v>
      </c>
      <c r="Q1847" s="1">
        <v>5432</v>
      </c>
    </row>
    <row r="1848" spans="1:17">
      <c r="A1848" s="1" t="s">
        <v>2061</v>
      </c>
      <c r="B1848" s="1">
        <v>4112</v>
      </c>
      <c r="C1848" s="1">
        <v>2</v>
      </c>
      <c r="D1848" s="1" t="s">
        <v>2062</v>
      </c>
      <c r="E1848" s="1">
        <v>2476</v>
      </c>
      <c r="F1848" s="1" t="s">
        <v>1224</v>
      </c>
      <c r="G1848" s="1">
        <v>2604522.0109999999</v>
      </c>
      <c r="H1848" s="1">
        <v>1259196.1059999899</v>
      </c>
      <c r="I1848" s="1" t="s">
        <v>571</v>
      </c>
      <c r="Q1848" s="1">
        <v>5443</v>
      </c>
    </row>
    <row r="1849" spans="1:17">
      <c r="A1849" s="1" t="s">
        <v>2063</v>
      </c>
      <c r="B1849" s="1">
        <v>4114</v>
      </c>
      <c r="C1849" s="1">
        <v>0</v>
      </c>
      <c r="D1849" s="1" t="s">
        <v>2062</v>
      </c>
      <c r="E1849" s="1">
        <v>2476</v>
      </c>
      <c r="F1849" s="1" t="s">
        <v>1224</v>
      </c>
      <c r="G1849" s="1">
        <v>2605558.54399999</v>
      </c>
      <c r="H1849" s="1">
        <v>1258503.9809999899</v>
      </c>
      <c r="I1849" s="1" t="s">
        <v>571</v>
      </c>
      <c r="Q1849" s="1">
        <v>5452</v>
      </c>
    </row>
    <row r="1850" spans="1:17">
      <c r="A1850" s="1" t="s">
        <v>2064</v>
      </c>
      <c r="B1850" s="1">
        <v>4115</v>
      </c>
      <c r="C1850" s="1">
        <v>0</v>
      </c>
      <c r="D1850" s="1" t="s">
        <v>2065</v>
      </c>
      <c r="E1850" s="1">
        <v>2477</v>
      </c>
      <c r="F1850" s="1" t="s">
        <v>1224</v>
      </c>
      <c r="G1850" s="1">
        <v>2604014.4739999902</v>
      </c>
      <c r="H1850" s="1">
        <v>1258393.7579999999</v>
      </c>
      <c r="I1850" s="1" t="s">
        <v>571</v>
      </c>
      <c r="Q1850" s="1">
        <v>5415</v>
      </c>
    </row>
    <row r="1851" spans="1:17">
      <c r="A1851" s="1" t="s">
        <v>2066</v>
      </c>
      <c r="B1851" s="1">
        <v>4116</v>
      </c>
      <c r="C1851" s="1">
        <v>0</v>
      </c>
      <c r="D1851" s="1" t="s">
        <v>2065</v>
      </c>
      <c r="E1851" s="1">
        <v>2477</v>
      </c>
      <c r="F1851" s="1" t="s">
        <v>1224</v>
      </c>
      <c r="G1851" s="1">
        <v>2602058.8249999899</v>
      </c>
      <c r="H1851" s="1">
        <v>1257213.706</v>
      </c>
      <c r="I1851" s="1" t="s">
        <v>571</v>
      </c>
      <c r="Q1851" s="1">
        <v>5415</v>
      </c>
    </row>
    <row r="1852" spans="1:17">
      <c r="A1852" s="1" t="s">
        <v>2067</v>
      </c>
      <c r="B1852" s="1">
        <v>4117</v>
      </c>
      <c r="C1852" s="1">
        <v>0</v>
      </c>
      <c r="D1852" s="1" t="s">
        <v>2067</v>
      </c>
      <c r="E1852" s="1">
        <v>2783</v>
      </c>
      <c r="F1852" s="1" t="s">
        <v>1328</v>
      </c>
      <c r="G1852" s="1">
        <v>2600065.7329999902</v>
      </c>
      <c r="H1852" s="1">
        <v>1256143.0430000001</v>
      </c>
      <c r="I1852" s="1" t="s">
        <v>571</v>
      </c>
      <c r="Q1852" s="1">
        <v>5415</v>
      </c>
    </row>
    <row r="1853" spans="1:17">
      <c r="A1853" s="1" t="s">
        <v>2068</v>
      </c>
      <c r="B1853" s="1">
        <v>4118</v>
      </c>
      <c r="C1853" s="1">
        <v>0</v>
      </c>
      <c r="D1853" s="1" t="s">
        <v>2068</v>
      </c>
      <c r="E1853" s="1">
        <v>2479</v>
      </c>
      <c r="F1853" s="1" t="s">
        <v>1224</v>
      </c>
      <c r="G1853" s="1">
        <v>2601317.9849999901</v>
      </c>
      <c r="H1853" s="1">
        <v>1258932.5529999901</v>
      </c>
      <c r="I1853" s="1" t="s">
        <v>571</v>
      </c>
      <c r="Q1853" s="1">
        <v>5416</v>
      </c>
    </row>
    <row r="1854" spans="1:17">
      <c r="A1854" s="1" t="s">
        <v>2069</v>
      </c>
      <c r="B1854" s="1">
        <v>4123</v>
      </c>
      <c r="C1854" s="1">
        <v>0</v>
      </c>
      <c r="D1854" s="1" t="s">
        <v>2069</v>
      </c>
      <c r="E1854" s="1">
        <v>2762</v>
      </c>
      <c r="F1854" s="1" t="s">
        <v>1328</v>
      </c>
      <c r="G1854" s="1">
        <v>2607303.2429999998</v>
      </c>
      <c r="H1854" s="1">
        <v>1266660.2479999899</v>
      </c>
      <c r="I1854" s="1" t="s">
        <v>571</v>
      </c>
      <c r="Q1854" s="1">
        <v>5453</v>
      </c>
    </row>
    <row r="1855" spans="1:17">
      <c r="A1855" s="1" t="s">
        <v>2070</v>
      </c>
      <c r="B1855" s="1">
        <v>4124</v>
      </c>
      <c r="C1855" s="1">
        <v>0</v>
      </c>
      <c r="D1855" s="1" t="s">
        <v>2070</v>
      </c>
      <c r="E1855" s="1">
        <v>2774</v>
      </c>
      <c r="F1855" s="1" t="s">
        <v>1328</v>
      </c>
      <c r="G1855" s="1">
        <v>2605065.1449999898</v>
      </c>
      <c r="H1855" s="1">
        <v>1264903.1839999999</v>
      </c>
      <c r="I1855" s="1" t="s">
        <v>571</v>
      </c>
      <c r="Q1855" s="1">
        <v>8957</v>
      </c>
    </row>
    <row r="1856" spans="1:17">
      <c r="A1856" s="1" t="s">
        <v>2071</v>
      </c>
      <c r="B1856" s="1">
        <v>4125</v>
      </c>
      <c r="C1856" s="1">
        <v>0</v>
      </c>
      <c r="D1856" s="1" t="s">
        <v>2071</v>
      </c>
      <c r="E1856" s="1">
        <v>2703</v>
      </c>
      <c r="F1856" s="1" t="s">
        <v>2049</v>
      </c>
      <c r="G1856" s="1">
        <v>2615842.6649999898</v>
      </c>
      <c r="H1856" s="1">
        <v>1270467.3629999999</v>
      </c>
      <c r="I1856" s="1" t="s">
        <v>571</v>
      </c>
      <c r="Q1856" s="1">
        <v>5608</v>
      </c>
    </row>
    <row r="1857" spans="1:17">
      <c r="A1857" s="1" t="s">
        <v>2072</v>
      </c>
      <c r="B1857" s="1">
        <v>4126</v>
      </c>
      <c r="C1857" s="1">
        <v>0</v>
      </c>
      <c r="D1857" s="1" t="s">
        <v>2072</v>
      </c>
      <c r="E1857" s="1">
        <v>2702</v>
      </c>
      <c r="F1857" s="1" t="s">
        <v>2049</v>
      </c>
      <c r="G1857" s="1">
        <v>2617031.9679999901</v>
      </c>
      <c r="H1857" s="1">
        <v>1268941.7549999901</v>
      </c>
      <c r="I1857" s="1" t="s">
        <v>571</v>
      </c>
      <c r="Q1857" s="1">
        <v>5300</v>
      </c>
    </row>
    <row r="1858" spans="1:17">
      <c r="A1858" s="1" t="s">
        <v>2073</v>
      </c>
      <c r="B1858" s="1">
        <v>4127</v>
      </c>
      <c r="C1858" s="1">
        <v>0</v>
      </c>
      <c r="D1858" s="1" t="s">
        <v>2073</v>
      </c>
      <c r="E1858" s="1">
        <v>2766</v>
      </c>
      <c r="F1858" s="1" t="s">
        <v>1328</v>
      </c>
      <c r="G1858" s="1">
        <v>2614070.47899999</v>
      </c>
      <c r="H1858" s="1">
        <v>1267209.1029999999</v>
      </c>
      <c r="I1858" s="1" t="s">
        <v>571</v>
      </c>
      <c r="Q1858" s="1">
        <v>5301</v>
      </c>
    </row>
    <row r="1859" spans="1:17">
      <c r="A1859" s="1" t="s">
        <v>2074</v>
      </c>
      <c r="B1859" s="1">
        <v>4132</v>
      </c>
      <c r="C1859" s="1">
        <v>0</v>
      </c>
      <c r="D1859" s="1" t="s">
        <v>2074</v>
      </c>
      <c r="E1859" s="1">
        <v>2770</v>
      </c>
      <c r="F1859" s="1" t="s">
        <v>1328</v>
      </c>
      <c r="G1859" s="1">
        <v>2616256.8110000002</v>
      </c>
      <c r="H1859" s="1">
        <v>1263384.3759999899</v>
      </c>
      <c r="I1859" s="1" t="s">
        <v>571</v>
      </c>
      <c r="Q1859" s="1">
        <v>5417</v>
      </c>
    </row>
    <row r="1860" spans="1:17">
      <c r="A1860" s="1" t="s">
        <v>2075</v>
      </c>
      <c r="B1860" s="1">
        <v>4133</v>
      </c>
      <c r="C1860" s="1">
        <v>0</v>
      </c>
      <c r="D1860" s="1" t="s">
        <v>2075</v>
      </c>
      <c r="E1860" s="1">
        <v>2831</v>
      </c>
      <c r="F1860" s="1" t="s">
        <v>1328</v>
      </c>
      <c r="G1860" s="1">
        <v>2618790.1739999899</v>
      </c>
      <c r="H1860" s="1">
        <v>1262799.0449999999</v>
      </c>
      <c r="I1860" s="1" t="s">
        <v>571</v>
      </c>
      <c r="Q1860" s="1">
        <v>5430</v>
      </c>
    </row>
    <row r="1861" spans="1:17">
      <c r="A1861" s="1" t="s">
        <v>2076</v>
      </c>
      <c r="B1861" s="1">
        <v>4142</v>
      </c>
      <c r="C1861" s="1">
        <v>0</v>
      </c>
      <c r="D1861" s="1" t="s">
        <v>2076</v>
      </c>
      <c r="E1861" s="1">
        <v>2769</v>
      </c>
      <c r="F1861" s="1" t="s">
        <v>1328</v>
      </c>
      <c r="G1861" s="1">
        <v>2613779.9879999999</v>
      </c>
      <c r="H1861" s="1">
        <v>1262565.3859999999</v>
      </c>
      <c r="I1861" s="1" t="s">
        <v>571</v>
      </c>
      <c r="Q1861" s="1">
        <v>5512</v>
      </c>
    </row>
    <row r="1862" spans="1:17">
      <c r="A1862" s="1" t="s">
        <v>2077</v>
      </c>
      <c r="B1862" s="1">
        <v>4143</v>
      </c>
      <c r="C1862" s="1">
        <v>0</v>
      </c>
      <c r="D1862" s="1" t="s">
        <v>2077</v>
      </c>
      <c r="E1862" s="1">
        <v>2473</v>
      </c>
      <c r="F1862" s="1" t="s">
        <v>1224</v>
      </c>
      <c r="G1862" s="1">
        <v>2613421.6549999998</v>
      </c>
      <c r="H1862" s="1">
        <v>1258672.0319999999</v>
      </c>
      <c r="I1862" s="1" t="s">
        <v>571</v>
      </c>
      <c r="Q1862" s="1">
        <v>5303</v>
      </c>
    </row>
    <row r="1863" spans="1:17">
      <c r="A1863" s="1" t="s">
        <v>2078</v>
      </c>
      <c r="B1863" s="1">
        <v>4144</v>
      </c>
      <c r="C1863" s="1">
        <v>0</v>
      </c>
      <c r="D1863" s="1" t="s">
        <v>2078</v>
      </c>
      <c r="E1863" s="1">
        <v>2763</v>
      </c>
      <c r="F1863" s="1" t="s">
        <v>1328</v>
      </c>
      <c r="G1863" s="1">
        <v>2614177.125</v>
      </c>
      <c r="H1863" s="1">
        <v>1260497.45899999</v>
      </c>
      <c r="I1863" s="1" t="s">
        <v>571</v>
      </c>
      <c r="Q1863" s="1">
        <v>5436</v>
      </c>
    </row>
    <row r="1864" spans="1:17">
      <c r="A1864" s="1" t="s">
        <v>2079</v>
      </c>
      <c r="B1864" s="1">
        <v>4145</v>
      </c>
      <c r="C1864" s="1">
        <v>0</v>
      </c>
      <c r="D1864" s="1" t="s">
        <v>2079</v>
      </c>
      <c r="E1864" s="1">
        <v>2474</v>
      </c>
      <c r="F1864" s="1" t="s">
        <v>1224</v>
      </c>
      <c r="G1864" s="1">
        <v>2616360.5049999901</v>
      </c>
      <c r="H1864" s="1">
        <v>1258368.4709999999</v>
      </c>
      <c r="I1864" s="1" t="s">
        <v>571</v>
      </c>
      <c r="Q1864" s="1">
        <v>8109</v>
      </c>
    </row>
    <row r="1865" spans="1:17">
      <c r="A1865" s="1" t="s">
        <v>2080</v>
      </c>
      <c r="B1865" s="1">
        <v>4146</v>
      </c>
      <c r="C1865" s="1">
        <v>0</v>
      </c>
      <c r="D1865" s="1" t="s">
        <v>2080</v>
      </c>
      <c r="E1865" s="1">
        <v>2475</v>
      </c>
      <c r="F1865" s="1" t="s">
        <v>1224</v>
      </c>
      <c r="G1865" s="1">
        <v>2615263.2679999899</v>
      </c>
      <c r="H1865" s="1">
        <v>1256169.2949999999</v>
      </c>
      <c r="I1865" s="1" t="s">
        <v>571</v>
      </c>
      <c r="Q1865" s="1">
        <v>5420</v>
      </c>
    </row>
    <row r="1866" spans="1:17">
      <c r="A1866" s="1" t="s">
        <v>2081</v>
      </c>
      <c r="B1866" s="1">
        <v>4147</v>
      </c>
      <c r="C1866" s="1">
        <v>0</v>
      </c>
      <c r="D1866" s="1" t="s">
        <v>2082</v>
      </c>
      <c r="E1866" s="1">
        <v>2761</v>
      </c>
      <c r="F1866" s="1" t="s">
        <v>1328</v>
      </c>
      <c r="G1866" s="1">
        <v>2611908.9149999898</v>
      </c>
      <c r="H1866" s="1">
        <v>1257353.66899999</v>
      </c>
      <c r="I1866" s="1" t="s">
        <v>571</v>
      </c>
      <c r="Q1866" s="1">
        <v>8905</v>
      </c>
    </row>
    <row r="1867" spans="1:17">
      <c r="A1867" s="1" t="s">
        <v>2083</v>
      </c>
      <c r="B1867" s="1">
        <v>4148</v>
      </c>
      <c r="C1867" s="1">
        <v>0</v>
      </c>
      <c r="D1867" s="1" t="s">
        <v>2083</v>
      </c>
      <c r="E1867" s="1">
        <v>2772</v>
      </c>
      <c r="F1867" s="1" t="s">
        <v>1328</v>
      </c>
      <c r="G1867" s="1">
        <v>2611334.7140000002</v>
      </c>
      <c r="H1867" s="1">
        <v>1256533.094</v>
      </c>
      <c r="I1867" s="1" t="s">
        <v>571</v>
      </c>
      <c r="Q1867" s="1">
        <v>8965</v>
      </c>
    </row>
    <row r="1868" spans="1:17">
      <c r="A1868" s="1" t="s">
        <v>2084</v>
      </c>
      <c r="B1868" s="1">
        <v>4153</v>
      </c>
      <c r="C1868" s="1">
        <v>0</v>
      </c>
      <c r="D1868" s="1" t="s">
        <v>2085</v>
      </c>
      <c r="E1868" s="1">
        <v>2773</v>
      </c>
      <c r="F1868" s="1" t="s">
        <v>1328</v>
      </c>
      <c r="G1868" s="1">
        <v>2611444.8999999901</v>
      </c>
      <c r="H1868" s="1">
        <v>1260221.423</v>
      </c>
      <c r="I1868" s="1" t="s">
        <v>571</v>
      </c>
      <c r="Q1868" s="1">
        <v>5620</v>
      </c>
    </row>
    <row r="1869" spans="1:17">
      <c r="A1869" s="1" t="s">
        <v>2086</v>
      </c>
      <c r="B1869" s="1">
        <v>4202</v>
      </c>
      <c r="C1869" s="1">
        <v>0</v>
      </c>
      <c r="D1869" s="1" t="s">
        <v>2086</v>
      </c>
      <c r="E1869" s="1">
        <v>2785</v>
      </c>
      <c r="F1869" s="1" t="s">
        <v>1328</v>
      </c>
      <c r="G1869" s="1">
        <v>2612650.8459999999</v>
      </c>
      <c r="H1869" s="1">
        <v>1255737.42</v>
      </c>
      <c r="I1869" s="1" t="s">
        <v>571</v>
      </c>
      <c r="Q1869" s="1">
        <v>5626</v>
      </c>
    </row>
    <row r="1870" spans="1:17">
      <c r="A1870" s="1" t="s">
        <v>2087</v>
      </c>
      <c r="B1870" s="1">
        <v>4203</v>
      </c>
      <c r="C1870" s="1">
        <v>0</v>
      </c>
      <c r="D1870" s="1" t="s">
        <v>2087</v>
      </c>
      <c r="E1870" s="1">
        <v>2786</v>
      </c>
      <c r="F1870" s="1" t="s">
        <v>1328</v>
      </c>
      <c r="G1870" s="1">
        <v>2611236.912</v>
      </c>
      <c r="H1870" s="1">
        <v>1254552.7049999901</v>
      </c>
      <c r="I1870" s="1" t="s">
        <v>571</v>
      </c>
      <c r="Q1870" s="1">
        <v>5619</v>
      </c>
    </row>
    <row r="1871" spans="1:17">
      <c r="A1871" s="1" t="s">
        <v>2088</v>
      </c>
      <c r="B1871" s="1">
        <v>4204</v>
      </c>
      <c r="C1871" s="1">
        <v>0</v>
      </c>
      <c r="D1871" s="1" t="s">
        <v>2088</v>
      </c>
      <c r="E1871" s="1">
        <v>2618</v>
      </c>
      <c r="F1871" s="1" t="s">
        <v>1224</v>
      </c>
      <c r="G1871" s="1">
        <v>2612064.4649999999</v>
      </c>
      <c r="H1871" s="1">
        <v>1252384.4539999999</v>
      </c>
      <c r="I1871" s="1" t="s">
        <v>571</v>
      </c>
      <c r="Q1871" s="1">
        <v>5605</v>
      </c>
    </row>
    <row r="1872" spans="1:17">
      <c r="A1872" s="1" t="s">
        <v>2089</v>
      </c>
      <c r="B1872" s="1">
        <v>4206</v>
      </c>
      <c r="C1872" s="1">
        <v>0</v>
      </c>
      <c r="D1872" s="1" t="s">
        <v>2090</v>
      </c>
      <c r="E1872" s="1">
        <v>2480</v>
      </c>
      <c r="F1872" s="1" t="s">
        <v>1224</v>
      </c>
      <c r="G1872" s="1">
        <v>2616723.912</v>
      </c>
      <c r="H1872" s="1">
        <v>1253782.5889999999</v>
      </c>
      <c r="I1872" s="1" t="s">
        <v>571</v>
      </c>
      <c r="Q1872" s="1">
        <v>5445</v>
      </c>
    </row>
    <row r="1873" spans="1:17">
      <c r="A1873" s="1" t="s">
        <v>2091</v>
      </c>
      <c r="B1873" s="1">
        <v>4207</v>
      </c>
      <c r="C1873" s="1">
        <v>0</v>
      </c>
      <c r="D1873" s="1" t="s">
        <v>2091</v>
      </c>
      <c r="E1873" s="1">
        <v>2883</v>
      </c>
      <c r="F1873" s="1" t="s">
        <v>1328</v>
      </c>
      <c r="G1873" s="1">
        <v>2615868.83399999</v>
      </c>
      <c r="H1873" s="1">
        <v>1249877.31399999</v>
      </c>
      <c r="I1873" s="1" t="s">
        <v>571</v>
      </c>
      <c r="Q1873" s="1">
        <v>5525</v>
      </c>
    </row>
    <row r="1874" spans="1:17">
      <c r="A1874" s="1" t="s">
        <v>2092</v>
      </c>
      <c r="B1874" s="1">
        <v>4208</v>
      </c>
      <c r="C1874" s="1">
        <v>0</v>
      </c>
      <c r="D1874" s="1" t="s">
        <v>2092</v>
      </c>
      <c r="E1874" s="1">
        <v>2621</v>
      </c>
      <c r="F1874" s="1" t="s">
        <v>1224</v>
      </c>
      <c r="G1874" s="1">
        <v>2613637.0610000002</v>
      </c>
      <c r="H1874" s="1">
        <v>1249190.4439999899</v>
      </c>
      <c r="I1874" s="1" t="s">
        <v>571</v>
      </c>
      <c r="Q1874" s="1">
        <v>5607</v>
      </c>
    </row>
    <row r="1875" spans="1:17">
      <c r="A1875" s="1" t="s">
        <v>2093</v>
      </c>
      <c r="B1875" s="1">
        <v>4222</v>
      </c>
      <c r="C1875" s="1">
        <v>0</v>
      </c>
      <c r="D1875" s="1" t="s">
        <v>2093</v>
      </c>
      <c r="E1875" s="1">
        <v>2793</v>
      </c>
      <c r="F1875" s="1" t="s">
        <v>1328</v>
      </c>
      <c r="G1875" s="1">
        <v>2606868.932</v>
      </c>
      <c r="H1875" s="1">
        <v>1254076.81399999</v>
      </c>
      <c r="I1875" s="1" t="s">
        <v>571</v>
      </c>
      <c r="Q1875" s="1">
        <v>8916</v>
      </c>
    </row>
    <row r="1876" spans="1:17">
      <c r="A1876" s="1" t="s">
        <v>2094</v>
      </c>
      <c r="B1876" s="1">
        <v>4223</v>
      </c>
      <c r="C1876" s="1">
        <v>0</v>
      </c>
      <c r="D1876" s="1" t="s">
        <v>2094</v>
      </c>
      <c r="E1876" s="1">
        <v>2781</v>
      </c>
      <c r="F1876" s="1" t="s">
        <v>1328</v>
      </c>
      <c r="G1876" s="1">
        <v>2605994.1779999901</v>
      </c>
      <c r="H1876" s="1">
        <v>1255555.9239999901</v>
      </c>
      <c r="I1876" s="1" t="s">
        <v>571</v>
      </c>
      <c r="Q1876" s="1">
        <v>5524</v>
      </c>
    </row>
    <row r="1877" spans="1:17">
      <c r="A1877" s="1" t="s">
        <v>2095</v>
      </c>
      <c r="B1877" s="1">
        <v>4224</v>
      </c>
      <c r="C1877" s="1">
        <v>0</v>
      </c>
      <c r="D1877" s="1" t="s">
        <v>2095</v>
      </c>
      <c r="E1877" s="1">
        <v>2789</v>
      </c>
      <c r="F1877" s="1" t="s">
        <v>1328</v>
      </c>
      <c r="G1877" s="1">
        <v>2609433.8089999999</v>
      </c>
      <c r="H1877" s="1">
        <v>1255261.9059999899</v>
      </c>
      <c r="I1877" s="1" t="s">
        <v>571</v>
      </c>
      <c r="Q1877" s="1">
        <v>5524</v>
      </c>
    </row>
    <row r="1878" spans="1:17">
      <c r="A1878" s="1" t="s">
        <v>2096</v>
      </c>
      <c r="B1878" s="1">
        <v>4225</v>
      </c>
      <c r="C1878" s="1">
        <v>0</v>
      </c>
      <c r="D1878" s="1" t="s">
        <v>2096</v>
      </c>
      <c r="E1878" s="1">
        <v>2782</v>
      </c>
      <c r="F1878" s="1" t="s">
        <v>1328</v>
      </c>
      <c r="G1878" s="1">
        <v>2607925.594</v>
      </c>
      <c r="H1878" s="1">
        <v>1251921.548</v>
      </c>
      <c r="I1878" s="1" t="s">
        <v>571</v>
      </c>
      <c r="Q1878" s="1">
        <v>8917</v>
      </c>
    </row>
    <row r="1879" spans="1:17">
      <c r="A1879" s="1" t="s">
        <v>2097</v>
      </c>
      <c r="B1879" s="1">
        <v>4226</v>
      </c>
      <c r="C1879" s="1">
        <v>0</v>
      </c>
      <c r="D1879" s="1" t="s">
        <v>2097</v>
      </c>
      <c r="E1879" s="1">
        <v>2613</v>
      </c>
      <c r="F1879" s="1" t="s">
        <v>1224</v>
      </c>
      <c r="G1879" s="1">
        <v>2608480.0309999902</v>
      </c>
      <c r="H1879" s="1">
        <v>1250265.598</v>
      </c>
      <c r="I1879" s="1" t="s">
        <v>571</v>
      </c>
      <c r="Q1879" s="1">
        <v>8966</v>
      </c>
    </row>
    <row r="1880" spans="1:17">
      <c r="A1880" s="1" t="s">
        <v>2098</v>
      </c>
      <c r="B1880" s="1">
        <v>4227</v>
      </c>
      <c r="C1880" s="1">
        <v>0</v>
      </c>
      <c r="D1880" s="1" t="s">
        <v>2098</v>
      </c>
      <c r="E1880" s="1">
        <v>2614</v>
      </c>
      <c r="F1880" s="1" t="s">
        <v>1224</v>
      </c>
      <c r="G1880" s="1">
        <v>2608165.8590000002</v>
      </c>
      <c r="H1880" s="1">
        <v>1248791.4129999899</v>
      </c>
      <c r="I1880" s="1" t="s">
        <v>571</v>
      </c>
      <c r="Q1880" s="1">
        <v>8964</v>
      </c>
    </row>
    <row r="1881" spans="1:17">
      <c r="A1881" s="1" t="s">
        <v>2099</v>
      </c>
      <c r="B1881" s="1">
        <v>4228</v>
      </c>
      <c r="C1881" s="1">
        <v>0</v>
      </c>
      <c r="D1881" s="1" t="s">
        <v>2099</v>
      </c>
      <c r="E1881" s="1">
        <v>2615</v>
      </c>
      <c r="F1881" s="1" t="s">
        <v>1224</v>
      </c>
      <c r="G1881" s="1">
        <v>2607444.9239999899</v>
      </c>
      <c r="H1881" s="1">
        <v>1246914.8640000001</v>
      </c>
      <c r="I1881" s="1" t="s">
        <v>571</v>
      </c>
      <c r="Q1881" s="1">
        <v>5614</v>
      </c>
    </row>
    <row r="1882" spans="1:17">
      <c r="A1882" s="1" t="s">
        <v>2100</v>
      </c>
      <c r="B1882" s="1">
        <v>4229</v>
      </c>
      <c r="C1882" s="1">
        <v>0</v>
      </c>
      <c r="D1882" s="1" t="s">
        <v>2101</v>
      </c>
      <c r="E1882" s="1">
        <v>2612</v>
      </c>
      <c r="F1882" s="1" t="s">
        <v>1224</v>
      </c>
      <c r="G1882" s="1">
        <v>2611242.9780000001</v>
      </c>
      <c r="H1882" s="1">
        <v>1245704.2219999901</v>
      </c>
      <c r="I1882" s="1" t="s">
        <v>571</v>
      </c>
      <c r="Q1882" s="1">
        <v>5522</v>
      </c>
    </row>
    <row r="1883" spans="1:17">
      <c r="A1883" s="1" t="s">
        <v>2102</v>
      </c>
      <c r="B1883" s="1">
        <v>4232</v>
      </c>
      <c r="C1883" s="1">
        <v>0</v>
      </c>
      <c r="D1883" s="1" t="s">
        <v>2102</v>
      </c>
      <c r="E1883" s="1">
        <v>2616</v>
      </c>
      <c r="F1883" s="1" t="s">
        <v>1224</v>
      </c>
      <c r="G1883" s="1">
        <v>2610445.8299999898</v>
      </c>
      <c r="H1883" s="1">
        <v>1249531.6950000001</v>
      </c>
      <c r="I1883" s="1" t="s">
        <v>571</v>
      </c>
      <c r="Q1883" s="1">
        <v>5619</v>
      </c>
    </row>
    <row r="1884" spans="1:17">
      <c r="A1884" s="1" t="s">
        <v>2103</v>
      </c>
      <c r="B1884" s="1">
        <v>4233</v>
      </c>
      <c r="C1884" s="1">
        <v>0</v>
      </c>
      <c r="D1884" s="1" t="s">
        <v>2103</v>
      </c>
      <c r="E1884" s="1">
        <v>2620</v>
      </c>
      <c r="F1884" s="1" t="s">
        <v>1224</v>
      </c>
      <c r="G1884" s="1">
        <v>2611287.41</v>
      </c>
      <c r="H1884" s="1">
        <v>1248415.1510000001</v>
      </c>
      <c r="I1884" s="1" t="s">
        <v>571</v>
      </c>
      <c r="Q1884" s="1">
        <v>8918</v>
      </c>
    </row>
    <row r="1885" spans="1:17">
      <c r="A1885" s="1" t="s">
        <v>2104</v>
      </c>
      <c r="B1885" s="1">
        <v>4234</v>
      </c>
      <c r="C1885" s="1">
        <v>0</v>
      </c>
      <c r="D1885" s="1" t="s">
        <v>2104</v>
      </c>
      <c r="E1885" s="1">
        <v>2622</v>
      </c>
      <c r="F1885" s="1" t="s">
        <v>1224</v>
      </c>
      <c r="G1885" s="1">
        <v>2612172.179</v>
      </c>
      <c r="H1885" s="1">
        <v>1248937.6089999999</v>
      </c>
      <c r="I1885" s="1" t="s">
        <v>571</v>
      </c>
      <c r="Q1885" s="1">
        <v>5612</v>
      </c>
    </row>
    <row r="1886" spans="1:17">
      <c r="A1886" s="1" t="s">
        <v>2105</v>
      </c>
      <c r="B1886" s="1">
        <v>4242</v>
      </c>
      <c r="C1886" s="1">
        <v>0</v>
      </c>
      <c r="D1886" s="1" t="s">
        <v>2105</v>
      </c>
      <c r="E1886" s="1">
        <v>2787</v>
      </c>
      <c r="F1886" s="1" t="s">
        <v>1328</v>
      </c>
      <c r="G1886" s="1">
        <v>2604512.8029999901</v>
      </c>
      <c r="H1886" s="1">
        <v>1252258.2339999999</v>
      </c>
      <c r="I1886" s="1" t="s">
        <v>571</v>
      </c>
      <c r="Q1886" s="1">
        <v>5613</v>
      </c>
    </row>
    <row r="1887" spans="1:17">
      <c r="A1887" s="1" t="s">
        <v>2106</v>
      </c>
      <c r="B1887" s="1">
        <v>4243</v>
      </c>
      <c r="C1887" s="1">
        <v>0</v>
      </c>
      <c r="D1887" s="1" t="s">
        <v>2106</v>
      </c>
      <c r="E1887" s="1">
        <v>2784</v>
      </c>
      <c r="F1887" s="1" t="s">
        <v>1328</v>
      </c>
      <c r="G1887" s="1">
        <v>2604350.3259999999</v>
      </c>
      <c r="H1887" s="1">
        <v>1254595.8049999899</v>
      </c>
      <c r="I1887" s="1" t="s">
        <v>571</v>
      </c>
      <c r="Q1887" s="1">
        <v>8967</v>
      </c>
    </row>
    <row r="1888" spans="1:17">
      <c r="A1888" s="1" t="s">
        <v>2107</v>
      </c>
      <c r="B1888" s="1">
        <v>4244</v>
      </c>
      <c r="C1888" s="1">
        <v>0</v>
      </c>
      <c r="D1888" s="1" t="s">
        <v>2107</v>
      </c>
      <c r="E1888" s="1">
        <v>2791</v>
      </c>
      <c r="F1888" s="1" t="s">
        <v>1328</v>
      </c>
      <c r="G1888" s="1">
        <v>2602543.9759999998</v>
      </c>
      <c r="H1888" s="1">
        <v>1253000.1029999999</v>
      </c>
      <c r="I1888" s="1" t="s">
        <v>571</v>
      </c>
      <c r="Q1888" s="1">
        <v>5610</v>
      </c>
    </row>
    <row r="1889" spans="1:17">
      <c r="A1889" s="1" t="s">
        <v>2108</v>
      </c>
      <c r="B1889" s="1">
        <v>4245</v>
      </c>
      <c r="C1889" s="1">
        <v>0</v>
      </c>
      <c r="D1889" s="1" t="s">
        <v>2108</v>
      </c>
      <c r="E1889" s="1">
        <v>2619</v>
      </c>
      <c r="F1889" s="1" t="s">
        <v>1224</v>
      </c>
      <c r="G1889" s="1">
        <v>2598441.67</v>
      </c>
      <c r="H1889" s="1">
        <v>1252606.956</v>
      </c>
      <c r="I1889" s="1" t="s">
        <v>571</v>
      </c>
      <c r="Q1889" s="1">
        <v>5611</v>
      </c>
    </row>
    <row r="1890" spans="1:17">
      <c r="A1890" s="1" t="s">
        <v>2109</v>
      </c>
      <c r="B1890" s="1">
        <v>4246</v>
      </c>
      <c r="C1890" s="1">
        <v>0</v>
      </c>
      <c r="D1890" s="1" t="s">
        <v>2110</v>
      </c>
      <c r="E1890" s="1">
        <v>2792</v>
      </c>
      <c r="F1890" s="1" t="s">
        <v>1328</v>
      </c>
      <c r="G1890" s="1">
        <v>2605849.9629999902</v>
      </c>
      <c r="H1890" s="1">
        <v>1250182.8330000001</v>
      </c>
      <c r="I1890" s="1" t="s">
        <v>571</v>
      </c>
      <c r="Q1890" s="1">
        <v>5621</v>
      </c>
    </row>
    <row r="1891" spans="1:17">
      <c r="A1891" s="1" t="s">
        <v>2111</v>
      </c>
      <c r="B1891" s="1">
        <v>4247</v>
      </c>
      <c r="C1891" s="1">
        <v>0</v>
      </c>
      <c r="D1891" s="1" t="s">
        <v>2111</v>
      </c>
      <c r="E1891" s="1">
        <v>2617</v>
      </c>
      <c r="F1891" s="1" t="s">
        <v>1224</v>
      </c>
      <c r="G1891" s="1">
        <v>2604738.66</v>
      </c>
      <c r="H1891" s="1">
        <v>1247838.9569999899</v>
      </c>
      <c r="I1891" s="1" t="s">
        <v>571</v>
      </c>
      <c r="Q1891" s="1">
        <v>8905</v>
      </c>
    </row>
    <row r="1892" spans="1:17">
      <c r="A1892" s="1" t="s">
        <v>2112</v>
      </c>
      <c r="B1892" s="1">
        <v>4252</v>
      </c>
      <c r="C1892" s="1">
        <v>0</v>
      </c>
      <c r="D1892" s="1" t="s">
        <v>2112</v>
      </c>
      <c r="E1892" s="1">
        <v>2611</v>
      </c>
      <c r="F1892" s="1" t="s">
        <v>1224</v>
      </c>
      <c r="G1892" s="1">
        <v>2602602.372</v>
      </c>
      <c r="H1892" s="1">
        <v>1248063.9609999901</v>
      </c>
      <c r="I1892" s="1" t="s">
        <v>571</v>
      </c>
      <c r="Q1892" s="1">
        <v>5105</v>
      </c>
    </row>
    <row r="1893" spans="1:17">
      <c r="A1893" s="1" t="s">
        <v>2113</v>
      </c>
      <c r="B1893" s="1">
        <v>4253</v>
      </c>
      <c r="C1893" s="1">
        <v>0</v>
      </c>
      <c r="D1893" s="1" t="s">
        <v>2113</v>
      </c>
      <c r="E1893" s="1">
        <v>2788</v>
      </c>
      <c r="F1893" s="1" t="s">
        <v>1328</v>
      </c>
      <c r="G1893" s="1">
        <v>2598728.21999999</v>
      </c>
      <c r="H1893" s="1">
        <v>1249571.3729999899</v>
      </c>
      <c r="I1893" s="1" t="s">
        <v>571</v>
      </c>
      <c r="Q1893" s="1">
        <v>5242</v>
      </c>
    </row>
    <row r="1894" spans="1:17">
      <c r="A1894" s="1" t="s">
        <v>2114</v>
      </c>
      <c r="B1894" s="1">
        <v>4254</v>
      </c>
      <c r="C1894" s="1">
        <v>0</v>
      </c>
      <c r="D1894" s="1" t="s">
        <v>2113</v>
      </c>
      <c r="E1894" s="1">
        <v>2788</v>
      </c>
      <c r="F1894" s="1" t="s">
        <v>1328</v>
      </c>
      <c r="G1894" s="1">
        <v>2599289.7280000001</v>
      </c>
      <c r="H1894" s="1">
        <v>1250394.95199999</v>
      </c>
      <c r="I1894" s="1" t="s">
        <v>571</v>
      </c>
      <c r="Q1894" s="1">
        <v>5244</v>
      </c>
    </row>
    <row r="1895" spans="1:17">
      <c r="A1895" s="1" t="s">
        <v>2115</v>
      </c>
      <c r="B1895" s="1">
        <v>4302</v>
      </c>
      <c r="C1895" s="1">
        <v>0</v>
      </c>
      <c r="D1895" s="1" t="s">
        <v>2116</v>
      </c>
      <c r="E1895" s="1">
        <v>2822</v>
      </c>
      <c r="F1895" s="1" t="s">
        <v>1328</v>
      </c>
      <c r="G1895" s="1">
        <v>2621187.5279999999</v>
      </c>
      <c r="H1895" s="1">
        <v>1264676.24599999</v>
      </c>
      <c r="I1895" s="1" t="s">
        <v>571</v>
      </c>
      <c r="Q1895" s="1">
        <v>5116</v>
      </c>
    </row>
    <row r="1896" spans="1:17">
      <c r="A1896" s="1" t="s">
        <v>2117</v>
      </c>
      <c r="B1896" s="1">
        <v>4303</v>
      </c>
      <c r="C1896" s="1">
        <v>0</v>
      </c>
      <c r="D1896" s="1" t="s">
        <v>2117</v>
      </c>
      <c r="E1896" s="1">
        <v>4252</v>
      </c>
      <c r="F1896" s="1" t="s">
        <v>2118</v>
      </c>
      <c r="G1896" s="1">
        <v>2621556.7259999998</v>
      </c>
      <c r="H1896" s="1">
        <v>1265470.2579999999</v>
      </c>
      <c r="I1896" s="1" t="s">
        <v>571</v>
      </c>
      <c r="Q1896" s="1">
        <v>5200</v>
      </c>
    </row>
    <row r="1897" spans="1:17">
      <c r="A1897" s="1" t="s">
        <v>2119</v>
      </c>
      <c r="B1897" s="1">
        <v>4304</v>
      </c>
      <c r="C1897" s="1">
        <v>0</v>
      </c>
      <c r="D1897" s="1" t="s">
        <v>2119</v>
      </c>
      <c r="E1897" s="1">
        <v>2826</v>
      </c>
      <c r="F1897" s="1" t="s">
        <v>1328</v>
      </c>
      <c r="G1897" s="1">
        <v>2622945.2899999898</v>
      </c>
      <c r="H1897" s="1">
        <v>1263684.0119999901</v>
      </c>
      <c r="I1897" s="1" t="s">
        <v>571</v>
      </c>
      <c r="Q1897" s="1">
        <v>5222</v>
      </c>
    </row>
    <row r="1898" spans="1:17">
      <c r="A1898" s="1" t="s">
        <v>2120</v>
      </c>
      <c r="B1898" s="1">
        <v>4305</v>
      </c>
      <c r="C1898" s="1">
        <v>0</v>
      </c>
      <c r="D1898" s="1" t="s">
        <v>2120</v>
      </c>
      <c r="E1898" s="1">
        <v>4257</v>
      </c>
      <c r="F1898" s="1" t="s">
        <v>2118</v>
      </c>
      <c r="G1898" s="1">
        <v>2625965.3689999902</v>
      </c>
      <c r="H1898" s="1">
        <v>1263402.679</v>
      </c>
      <c r="I1898" s="1" t="s">
        <v>571</v>
      </c>
      <c r="Q1898" s="1">
        <v>5245</v>
      </c>
    </row>
    <row r="1899" spans="1:17">
      <c r="A1899" s="1" t="s">
        <v>2121</v>
      </c>
      <c r="B1899" s="1">
        <v>4310</v>
      </c>
      <c r="C1899" s="1">
        <v>0</v>
      </c>
      <c r="D1899" s="1" t="s">
        <v>2121</v>
      </c>
      <c r="E1899" s="1">
        <v>4258</v>
      </c>
      <c r="F1899" s="1" t="s">
        <v>2118</v>
      </c>
      <c r="G1899" s="1">
        <v>2626654.3629999999</v>
      </c>
      <c r="H1899" s="1">
        <v>1267108.254</v>
      </c>
      <c r="I1899" s="1" t="s">
        <v>571</v>
      </c>
      <c r="Q1899" s="1">
        <v>5212</v>
      </c>
    </row>
    <row r="1900" spans="1:17">
      <c r="A1900" s="1" t="s">
        <v>2122</v>
      </c>
      <c r="B1900" s="1">
        <v>4312</v>
      </c>
      <c r="C1900" s="1">
        <v>0</v>
      </c>
      <c r="D1900" s="1" t="s">
        <v>2122</v>
      </c>
      <c r="E1900" s="1">
        <v>4253</v>
      </c>
      <c r="F1900" s="1" t="s">
        <v>2118</v>
      </c>
      <c r="G1900" s="1">
        <v>2628032.75</v>
      </c>
      <c r="H1900" s="1">
        <v>1264531.98299999</v>
      </c>
      <c r="I1900" s="1" t="s">
        <v>571</v>
      </c>
      <c r="Q1900" s="1">
        <v>5242</v>
      </c>
    </row>
    <row r="1901" spans="1:17">
      <c r="A1901" s="1" t="s">
        <v>2123</v>
      </c>
      <c r="B1901" s="1">
        <v>4313</v>
      </c>
      <c r="C1901" s="1">
        <v>0</v>
      </c>
      <c r="D1901" s="1" t="s">
        <v>2123</v>
      </c>
      <c r="E1901" s="1">
        <v>4254</v>
      </c>
      <c r="F1901" s="1" t="s">
        <v>2118</v>
      </c>
      <c r="G1901" s="1">
        <v>2630463.87</v>
      </c>
      <c r="H1901" s="1">
        <v>1267968.328</v>
      </c>
      <c r="I1901" s="1" t="s">
        <v>571</v>
      </c>
      <c r="Q1901" s="1">
        <v>5246</v>
      </c>
    </row>
    <row r="1902" spans="1:17">
      <c r="A1902" s="1" t="s">
        <v>2124</v>
      </c>
      <c r="B1902" s="1">
        <v>4314</v>
      </c>
      <c r="C1902" s="1">
        <v>0</v>
      </c>
      <c r="D1902" s="1" t="s">
        <v>2124</v>
      </c>
      <c r="E1902" s="1">
        <v>4263</v>
      </c>
      <c r="F1902" s="1" t="s">
        <v>2118</v>
      </c>
      <c r="G1902" s="1">
        <v>2632474.0309999902</v>
      </c>
      <c r="H1902" s="1">
        <v>1265799.568</v>
      </c>
      <c r="I1902" s="1" t="s">
        <v>571</v>
      </c>
      <c r="Q1902" s="1">
        <v>5318</v>
      </c>
    </row>
    <row r="1903" spans="1:17">
      <c r="A1903" s="1" t="s">
        <v>2125</v>
      </c>
      <c r="B1903" s="1">
        <v>4315</v>
      </c>
      <c r="C1903" s="1">
        <v>0</v>
      </c>
      <c r="D1903" s="1" t="s">
        <v>2125</v>
      </c>
      <c r="E1903" s="1">
        <v>4264</v>
      </c>
      <c r="F1903" s="1" t="s">
        <v>2118</v>
      </c>
      <c r="G1903" s="1">
        <v>2634525.0210000002</v>
      </c>
      <c r="H1903" s="1">
        <v>1263867.76399999</v>
      </c>
      <c r="I1903" s="1" t="s">
        <v>571</v>
      </c>
      <c r="Q1903" s="1">
        <v>5237</v>
      </c>
    </row>
    <row r="1904" spans="1:17">
      <c r="A1904" s="1" t="s">
        <v>2126</v>
      </c>
      <c r="B1904" s="1">
        <v>4316</v>
      </c>
      <c r="C1904" s="1">
        <v>0</v>
      </c>
      <c r="D1904" s="1" t="s">
        <v>2126</v>
      </c>
      <c r="E1904" s="1">
        <v>4251</v>
      </c>
      <c r="F1904" s="1" t="s">
        <v>2118</v>
      </c>
      <c r="G1904" s="1">
        <v>2636502.5529999901</v>
      </c>
      <c r="H1904" s="1">
        <v>1261993.96299999</v>
      </c>
      <c r="I1904" s="1" t="s">
        <v>571</v>
      </c>
      <c r="Q1904" s="1">
        <v>5243</v>
      </c>
    </row>
    <row r="1905" spans="1:17">
      <c r="A1905" s="1" t="s">
        <v>2127</v>
      </c>
      <c r="B1905" s="1">
        <v>4317</v>
      </c>
      <c r="C1905" s="1">
        <v>0</v>
      </c>
      <c r="D1905" s="1" t="s">
        <v>2127</v>
      </c>
      <c r="E1905" s="1">
        <v>4262</v>
      </c>
      <c r="F1905" s="1" t="s">
        <v>2118</v>
      </c>
      <c r="G1905" s="1">
        <v>2637426.3979999898</v>
      </c>
      <c r="H1905" s="1">
        <v>1261001.45199999</v>
      </c>
      <c r="I1905" s="1" t="s">
        <v>571</v>
      </c>
      <c r="Q1905" s="1">
        <v>5236</v>
      </c>
    </row>
    <row r="1906" spans="1:17">
      <c r="A1906" s="1" t="s">
        <v>2128</v>
      </c>
      <c r="B1906" s="1">
        <v>4322</v>
      </c>
      <c r="C1906" s="1">
        <v>0</v>
      </c>
      <c r="D1906" s="1" t="s">
        <v>2128</v>
      </c>
      <c r="E1906" s="1">
        <v>4255</v>
      </c>
      <c r="F1906" s="1" t="s">
        <v>2118</v>
      </c>
      <c r="G1906" s="1">
        <v>2636448.4750000001</v>
      </c>
      <c r="H1906" s="1">
        <v>1266226.71999999</v>
      </c>
      <c r="I1906" s="1" t="s">
        <v>571</v>
      </c>
      <c r="Q1906" s="1">
        <v>5223</v>
      </c>
    </row>
    <row r="1907" spans="1:17">
      <c r="A1907" s="1" t="s">
        <v>2129</v>
      </c>
      <c r="B1907" s="1">
        <v>4323</v>
      </c>
      <c r="C1907" s="1">
        <v>0</v>
      </c>
      <c r="D1907" s="1" t="s">
        <v>2129</v>
      </c>
      <c r="E1907" s="1">
        <v>4261</v>
      </c>
      <c r="F1907" s="1" t="s">
        <v>2118</v>
      </c>
      <c r="G1907" s="1">
        <v>2634753.6389999902</v>
      </c>
      <c r="H1907" s="1">
        <v>1268089.969</v>
      </c>
      <c r="I1907" s="1" t="s">
        <v>571</v>
      </c>
      <c r="Q1907" s="1">
        <v>5235</v>
      </c>
    </row>
    <row r="1908" spans="1:17">
      <c r="A1908" s="1" t="s">
        <v>2130</v>
      </c>
      <c r="B1908" s="1">
        <v>4324</v>
      </c>
      <c r="C1908" s="1">
        <v>0</v>
      </c>
      <c r="D1908" s="1" t="s">
        <v>2130</v>
      </c>
      <c r="E1908" s="1">
        <v>4256</v>
      </c>
      <c r="F1908" s="1" t="s">
        <v>2118</v>
      </c>
      <c r="G1908" s="1">
        <v>2637270.66899999</v>
      </c>
      <c r="H1908" s="1">
        <v>1264514.692</v>
      </c>
      <c r="I1908" s="1" t="s">
        <v>571</v>
      </c>
      <c r="Q1908" s="1">
        <v>5112</v>
      </c>
    </row>
    <row r="1909" spans="1:17">
      <c r="A1909" s="1" t="s">
        <v>2131</v>
      </c>
      <c r="B1909" s="1">
        <v>4325</v>
      </c>
      <c r="C1909" s="1">
        <v>0</v>
      </c>
      <c r="D1909" s="1" t="s">
        <v>2131</v>
      </c>
      <c r="E1909" s="1">
        <v>4259</v>
      </c>
      <c r="F1909" s="1" t="s">
        <v>2118</v>
      </c>
      <c r="G1909" s="1">
        <v>2639773.5649999999</v>
      </c>
      <c r="H1909" s="1">
        <v>1262642.23299999</v>
      </c>
      <c r="I1909" s="1" t="s">
        <v>571</v>
      </c>
      <c r="Q1909" s="1">
        <v>5106</v>
      </c>
    </row>
    <row r="1910" spans="1:17">
      <c r="A1910" s="1" t="s">
        <v>2132</v>
      </c>
      <c r="B1910" s="1">
        <v>4332</v>
      </c>
      <c r="C1910" s="1">
        <v>0</v>
      </c>
      <c r="D1910" s="1" t="s">
        <v>2133</v>
      </c>
      <c r="E1910" s="1">
        <v>4260</v>
      </c>
      <c r="F1910" s="1" t="s">
        <v>2118</v>
      </c>
      <c r="G1910" s="1">
        <v>2638601.605</v>
      </c>
      <c r="H1910" s="1">
        <v>1265980.335</v>
      </c>
      <c r="I1910" s="1" t="s">
        <v>571</v>
      </c>
      <c r="Q1910" s="1">
        <v>5233</v>
      </c>
    </row>
    <row r="1911" spans="1:17">
      <c r="A1911" s="1" t="s">
        <v>2134</v>
      </c>
      <c r="B1911" s="1">
        <v>4333</v>
      </c>
      <c r="C1911" s="1">
        <v>0</v>
      </c>
      <c r="D1911" s="1" t="s">
        <v>2135</v>
      </c>
      <c r="E1911" s="1">
        <v>4172</v>
      </c>
      <c r="F1911" s="1" t="s">
        <v>2118</v>
      </c>
      <c r="G1911" s="1">
        <v>2639507.8049999899</v>
      </c>
      <c r="H1911" s="1">
        <v>1265260.03999999</v>
      </c>
      <c r="I1911" s="1" t="s">
        <v>571</v>
      </c>
      <c r="Q1911" s="1">
        <v>5234</v>
      </c>
    </row>
    <row r="1912" spans="1:17">
      <c r="A1912" s="1" t="s">
        <v>2136</v>
      </c>
      <c r="B1912" s="1">
        <v>4334</v>
      </c>
      <c r="C1912" s="1">
        <v>0</v>
      </c>
      <c r="D1912" s="1" t="s">
        <v>2137</v>
      </c>
      <c r="E1912" s="1">
        <v>4177</v>
      </c>
      <c r="F1912" s="1" t="s">
        <v>2118</v>
      </c>
      <c r="G1912" s="1">
        <v>2641154.1359999999</v>
      </c>
      <c r="H1912" s="1">
        <v>1266970.3</v>
      </c>
      <c r="I1912" s="1" t="s">
        <v>571</v>
      </c>
      <c r="Q1912" s="1">
        <v>5213</v>
      </c>
    </row>
    <row r="1913" spans="1:17">
      <c r="A1913" s="1" t="s">
        <v>2138</v>
      </c>
      <c r="B1913" s="1">
        <v>4402</v>
      </c>
      <c r="C1913" s="1">
        <v>0</v>
      </c>
      <c r="D1913" s="1" t="s">
        <v>2138</v>
      </c>
      <c r="E1913" s="1">
        <v>2824</v>
      </c>
      <c r="F1913" s="1" t="s">
        <v>1328</v>
      </c>
      <c r="G1913" s="1">
        <v>2620201.5589999999</v>
      </c>
      <c r="H1913" s="1">
        <v>1261267.828</v>
      </c>
      <c r="I1913" s="1" t="s">
        <v>571</v>
      </c>
      <c r="Q1913" s="1">
        <v>5210</v>
      </c>
    </row>
    <row r="1914" spans="1:17">
      <c r="A1914" s="1" t="s">
        <v>2139</v>
      </c>
      <c r="B1914" s="1">
        <v>4410</v>
      </c>
      <c r="C1914" s="1">
        <v>0</v>
      </c>
      <c r="D1914" s="1" t="s">
        <v>2139</v>
      </c>
      <c r="E1914" s="1">
        <v>2829</v>
      </c>
      <c r="F1914" s="1" t="s">
        <v>1328</v>
      </c>
      <c r="G1914" s="1">
        <v>2622325.3599999901</v>
      </c>
      <c r="H1914" s="1">
        <v>1259378.7390000001</v>
      </c>
      <c r="I1914" s="1" t="s">
        <v>571</v>
      </c>
      <c r="Q1914" s="1">
        <v>5225</v>
      </c>
    </row>
    <row r="1915" spans="1:17">
      <c r="A1915" s="1" t="s">
        <v>2140</v>
      </c>
      <c r="B1915" s="1">
        <v>4411</v>
      </c>
      <c r="C1915" s="1">
        <v>0</v>
      </c>
      <c r="D1915" s="1" t="s">
        <v>2140</v>
      </c>
      <c r="E1915" s="1">
        <v>2833</v>
      </c>
      <c r="F1915" s="1" t="s">
        <v>1328</v>
      </c>
      <c r="G1915" s="1">
        <v>2620856.5109999999</v>
      </c>
      <c r="H1915" s="1">
        <v>1256520.4909999999</v>
      </c>
      <c r="I1915" s="1" t="s">
        <v>571</v>
      </c>
      <c r="Q1915" s="1">
        <v>5107</v>
      </c>
    </row>
    <row r="1916" spans="1:17">
      <c r="A1916" s="1" t="s">
        <v>2141</v>
      </c>
      <c r="B1916" s="1">
        <v>4412</v>
      </c>
      <c r="C1916" s="1">
        <v>0</v>
      </c>
      <c r="D1916" s="1" t="s">
        <v>2142</v>
      </c>
      <c r="E1916" s="1">
        <v>2478</v>
      </c>
      <c r="F1916" s="1" t="s">
        <v>1224</v>
      </c>
      <c r="G1916" s="1">
        <v>2619069.7429999998</v>
      </c>
      <c r="H1916" s="1">
        <v>1257721.686</v>
      </c>
      <c r="I1916" s="1" t="s">
        <v>571</v>
      </c>
      <c r="Q1916" s="1">
        <v>5108</v>
      </c>
    </row>
    <row r="1917" spans="1:17">
      <c r="A1917" s="1" t="s">
        <v>2143</v>
      </c>
      <c r="B1917" s="1">
        <v>4413</v>
      </c>
      <c r="C1917" s="1">
        <v>0</v>
      </c>
      <c r="D1917" s="1" t="s">
        <v>2144</v>
      </c>
      <c r="E1917" s="1">
        <v>2472</v>
      </c>
      <c r="F1917" s="1" t="s">
        <v>1224</v>
      </c>
      <c r="G1917" s="1">
        <v>2617495.7799999998</v>
      </c>
      <c r="H1917" s="1">
        <v>1255162.1399999999</v>
      </c>
      <c r="I1917" s="1" t="s">
        <v>571</v>
      </c>
      <c r="Q1917" s="1">
        <v>5712</v>
      </c>
    </row>
    <row r="1918" spans="1:17">
      <c r="A1918" s="1" t="s">
        <v>2145</v>
      </c>
      <c r="B1918" s="1">
        <v>4414</v>
      </c>
      <c r="C1918" s="1">
        <v>0</v>
      </c>
      <c r="D1918" s="1" t="s">
        <v>2145</v>
      </c>
      <c r="E1918" s="1">
        <v>2825</v>
      </c>
      <c r="F1918" s="1" t="s">
        <v>1328</v>
      </c>
      <c r="G1918" s="1">
        <v>2621855.517</v>
      </c>
      <c r="H1918" s="1">
        <v>1261908.2109999901</v>
      </c>
      <c r="I1918" s="1" t="s">
        <v>571</v>
      </c>
      <c r="Q1918" s="1">
        <v>5708</v>
      </c>
    </row>
    <row r="1919" spans="1:17">
      <c r="A1919" s="1" t="s">
        <v>2146</v>
      </c>
      <c r="B1919" s="1">
        <v>4415</v>
      </c>
      <c r="C1919" s="1">
        <v>0</v>
      </c>
      <c r="D1919" s="1" t="s">
        <v>2146</v>
      </c>
      <c r="E1919" s="1">
        <v>2828</v>
      </c>
      <c r="F1919" s="1" t="s">
        <v>1328</v>
      </c>
      <c r="G1919" s="1">
        <v>2624195.1869999901</v>
      </c>
      <c r="H1919" s="1">
        <v>1257778.16899999</v>
      </c>
      <c r="I1919" s="1" t="s">
        <v>571</v>
      </c>
      <c r="Q1919" s="1">
        <v>5736</v>
      </c>
    </row>
    <row r="1920" spans="1:17">
      <c r="A1920" s="1" t="s">
        <v>2147</v>
      </c>
      <c r="B1920" s="1">
        <v>4416</v>
      </c>
      <c r="C1920" s="1">
        <v>0</v>
      </c>
      <c r="D1920" s="1" t="s">
        <v>2147</v>
      </c>
      <c r="E1920" s="1">
        <v>2823</v>
      </c>
      <c r="F1920" s="1" t="s">
        <v>1328</v>
      </c>
      <c r="G1920" s="1">
        <v>2622325.9349999898</v>
      </c>
      <c r="H1920" s="1">
        <v>1255389.9669999999</v>
      </c>
      <c r="I1920" s="1" t="s">
        <v>571</v>
      </c>
      <c r="Q1920" s="1">
        <v>5724</v>
      </c>
    </row>
    <row r="1921" spans="1:17">
      <c r="A1921" s="1" t="s">
        <v>2148</v>
      </c>
      <c r="B1921" s="1">
        <v>4417</v>
      </c>
      <c r="C1921" s="1">
        <v>0</v>
      </c>
      <c r="D1921" s="1" t="s">
        <v>2148</v>
      </c>
      <c r="E1921" s="1">
        <v>2834</v>
      </c>
      <c r="F1921" s="1" t="s">
        <v>1328</v>
      </c>
      <c r="G1921" s="1">
        <v>2620120.3199999998</v>
      </c>
      <c r="H1921" s="1">
        <v>1253194.236</v>
      </c>
      <c r="I1921" s="1" t="s">
        <v>571</v>
      </c>
      <c r="Q1921" s="1">
        <v>5728</v>
      </c>
    </row>
    <row r="1922" spans="1:17">
      <c r="A1922" s="1" t="s">
        <v>2149</v>
      </c>
      <c r="B1922" s="1">
        <v>4418</v>
      </c>
      <c r="C1922" s="1">
        <v>0</v>
      </c>
      <c r="D1922" s="1" t="s">
        <v>2149</v>
      </c>
      <c r="E1922" s="1">
        <v>2893</v>
      </c>
      <c r="F1922" s="1" t="s">
        <v>1328</v>
      </c>
      <c r="G1922" s="1">
        <v>2618724.3949999898</v>
      </c>
      <c r="H1922" s="1">
        <v>1249983.2209999999</v>
      </c>
      <c r="I1922" s="1" t="s">
        <v>571</v>
      </c>
      <c r="Q1922" s="1">
        <v>5043</v>
      </c>
    </row>
    <row r="1923" spans="1:17">
      <c r="A1923" s="1" t="s">
        <v>2150</v>
      </c>
      <c r="B1923" s="1">
        <v>4419</v>
      </c>
      <c r="C1923" s="1">
        <v>0</v>
      </c>
      <c r="D1923" s="1" t="s">
        <v>2150</v>
      </c>
      <c r="E1923" s="1">
        <v>2830</v>
      </c>
      <c r="F1923" s="1" t="s">
        <v>1328</v>
      </c>
      <c r="G1923" s="1">
        <v>2619263.5619999901</v>
      </c>
      <c r="H1923" s="1">
        <v>1255032.361</v>
      </c>
      <c r="I1923" s="1" t="s">
        <v>571</v>
      </c>
      <c r="Q1923" s="1">
        <v>5733</v>
      </c>
    </row>
    <row r="1924" spans="1:17">
      <c r="A1924" s="1" t="s">
        <v>2151</v>
      </c>
      <c r="B1924" s="1">
        <v>4421</v>
      </c>
      <c r="C1924" s="1">
        <v>0</v>
      </c>
      <c r="D1924" s="1" t="s">
        <v>2142</v>
      </c>
      <c r="E1924" s="1">
        <v>2478</v>
      </c>
      <c r="F1924" s="1" t="s">
        <v>1224</v>
      </c>
      <c r="G1924" s="1">
        <v>2619017.3979999898</v>
      </c>
      <c r="H1924" s="1">
        <v>1256570.4010000001</v>
      </c>
      <c r="I1924" s="1" t="s">
        <v>571</v>
      </c>
      <c r="Q1924" s="1">
        <v>5725</v>
      </c>
    </row>
    <row r="1925" spans="1:17">
      <c r="A1925" s="1" t="s">
        <v>2152</v>
      </c>
      <c r="B1925" s="1">
        <v>4422</v>
      </c>
      <c r="C1925" s="1">
        <v>0</v>
      </c>
      <c r="D1925" s="1" t="s">
        <v>2152</v>
      </c>
      <c r="E1925" s="1">
        <v>2821</v>
      </c>
      <c r="F1925" s="1" t="s">
        <v>1328</v>
      </c>
      <c r="G1925" s="1">
        <v>2624728.6860000002</v>
      </c>
      <c r="H1925" s="1">
        <v>1262276.8929999899</v>
      </c>
      <c r="I1925" s="1" t="s">
        <v>571</v>
      </c>
      <c r="Q1925" s="1">
        <v>5737</v>
      </c>
    </row>
    <row r="1926" spans="1:17">
      <c r="A1926" s="1" t="s">
        <v>2153</v>
      </c>
      <c r="B1926" s="1">
        <v>4423</v>
      </c>
      <c r="C1926" s="1">
        <v>0</v>
      </c>
      <c r="D1926" s="1" t="s">
        <v>2153</v>
      </c>
      <c r="E1926" s="1">
        <v>2827</v>
      </c>
      <c r="F1926" s="1" t="s">
        <v>1328</v>
      </c>
      <c r="G1926" s="1">
        <v>2625875.1779999901</v>
      </c>
      <c r="H1926" s="1">
        <v>1260127.2039999999</v>
      </c>
      <c r="I1926" s="1" t="s">
        <v>571</v>
      </c>
      <c r="Q1926" s="1">
        <v>5727</v>
      </c>
    </row>
    <row r="1927" spans="1:17">
      <c r="A1927" s="1" t="s">
        <v>2154</v>
      </c>
      <c r="B1927" s="1">
        <v>4424</v>
      </c>
      <c r="C1927" s="1">
        <v>0</v>
      </c>
      <c r="D1927" s="1" t="s">
        <v>2154</v>
      </c>
      <c r="E1927" s="1">
        <v>2881</v>
      </c>
      <c r="F1927" s="1" t="s">
        <v>1328</v>
      </c>
      <c r="G1927" s="1">
        <v>2621128.7740000002</v>
      </c>
      <c r="H1927" s="1">
        <v>1251794.88899999</v>
      </c>
      <c r="I1927" s="1" t="s">
        <v>571</v>
      </c>
      <c r="Q1927" s="1">
        <v>5734</v>
      </c>
    </row>
    <row r="1928" spans="1:17">
      <c r="A1928" s="1" t="s">
        <v>2155</v>
      </c>
      <c r="B1928" s="1">
        <v>4425</v>
      </c>
      <c r="C1928" s="1">
        <v>0</v>
      </c>
      <c r="D1928" s="1" t="s">
        <v>2155</v>
      </c>
      <c r="E1928" s="1">
        <v>2894</v>
      </c>
      <c r="F1928" s="1" t="s">
        <v>1328</v>
      </c>
      <c r="G1928" s="1">
        <v>2621204.0759999999</v>
      </c>
      <c r="H1928" s="1">
        <v>1250380.693</v>
      </c>
      <c r="I1928" s="1" t="s">
        <v>571</v>
      </c>
      <c r="Q1928" s="1">
        <v>5044</v>
      </c>
    </row>
    <row r="1929" spans="1:17">
      <c r="A1929" s="1" t="s">
        <v>2156</v>
      </c>
      <c r="B1929" s="1">
        <v>4426</v>
      </c>
      <c r="C1929" s="1">
        <v>0</v>
      </c>
      <c r="D1929" s="1" t="s">
        <v>2156</v>
      </c>
      <c r="E1929" s="1">
        <v>2889</v>
      </c>
      <c r="F1929" s="1" t="s">
        <v>1328</v>
      </c>
      <c r="G1929" s="1">
        <v>2617878.1710000001</v>
      </c>
      <c r="H1929" s="1">
        <v>1248572.2789999901</v>
      </c>
      <c r="I1929" s="1" t="s">
        <v>571</v>
      </c>
      <c r="Q1929" s="1">
        <v>5046</v>
      </c>
    </row>
    <row r="1930" spans="1:17">
      <c r="A1930" s="1" t="s">
        <v>2157</v>
      </c>
      <c r="B1930" s="1">
        <v>4431</v>
      </c>
      <c r="C1930" s="1">
        <v>0</v>
      </c>
      <c r="D1930" s="1" t="s">
        <v>2157</v>
      </c>
      <c r="E1930" s="1">
        <v>2882</v>
      </c>
      <c r="F1930" s="1" t="s">
        <v>1328</v>
      </c>
      <c r="G1930" s="1">
        <v>2625856.784</v>
      </c>
      <c r="H1930" s="1">
        <v>1250046.8289999999</v>
      </c>
      <c r="I1930" s="1" t="s">
        <v>571</v>
      </c>
      <c r="Q1930" s="1">
        <v>5046</v>
      </c>
    </row>
    <row r="1931" spans="1:17">
      <c r="A1931" s="1" t="s">
        <v>2158</v>
      </c>
      <c r="B1931" s="1">
        <v>4432</v>
      </c>
      <c r="C1931" s="1">
        <v>0</v>
      </c>
      <c r="D1931" s="1" t="s">
        <v>2158</v>
      </c>
      <c r="E1931" s="1">
        <v>2887</v>
      </c>
      <c r="F1931" s="1" t="s">
        <v>1328</v>
      </c>
      <c r="G1931" s="1">
        <v>2623808.3429999901</v>
      </c>
      <c r="H1931" s="1">
        <v>1252861.0579999899</v>
      </c>
      <c r="I1931" s="1" t="s">
        <v>571</v>
      </c>
      <c r="Q1931" s="1">
        <v>5040</v>
      </c>
    </row>
    <row r="1932" spans="1:17">
      <c r="A1932" s="1" t="s">
        <v>2159</v>
      </c>
      <c r="B1932" s="1">
        <v>4433</v>
      </c>
      <c r="C1932" s="1">
        <v>0</v>
      </c>
      <c r="D1932" s="1" t="s">
        <v>2159</v>
      </c>
      <c r="E1932" s="1">
        <v>2832</v>
      </c>
      <c r="F1932" s="1" t="s">
        <v>1328</v>
      </c>
      <c r="G1932" s="1">
        <v>2624959.4559999998</v>
      </c>
      <c r="H1932" s="1">
        <v>1255424.32099999</v>
      </c>
      <c r="I1932" s="1" t="s">
        <v>571</v>
      </c>
      <c r="Q1932" s="1">
        <v>5723</v>
      </c>
    </row>
    <row r="1933" spans="1:17">
      <c r="A1933" s="1" t="s">
        <v>2160</v>
      </c>
      <c r="B1933" s="1">
        <v>4434</v>
      </c>
      <c r="C1933" s="1">
        <v>0</v>
      </c>
      <c r="D1933" s="1" t="s">
        <v>2160</v>
      </c>
      <c r="E1933" s="1">
        <v>2886</v>
      </c>
      <c r="F1933" s="1" t="s">
        <v>1328</v>
      </c>
      <c r="G1933" s="1">
        <v>2625426.7710000002</v>
      </c>
      <c r="H1933" s="1">
        <v>1252973.611</v>
      </c>
      <c r="I1933" s="1" t="s">
        <v>571</v>
      </c>
      <c r="Q1933" s="1">
        <v>5726</v>
      </c>
    </row>
    <row r="1934" spans="1:17">
      <c r="A1934" s="1" t="s">
        <v>2161</v>
      </c>
      <c r="B1934" s="1">
        <v>4435</v>
      </c>
      <c r="C1934" s="1">
        <v>0</v>
      </c>
      <c r="D1934" s="1" t="s">
        <v>2161</v>
      </c>
      <c r="E1934" s="1">
        <v>2891</v>
      </c>
      <c r="F1934" s="1" t="s">
        <v>1328</v>
      </c>
      <c r="G1934" s="1">
        <v>2623469.6949999998</v>
      </c>
      <c r="H1934" s="1">
        <v>1251006.2339999999</v>
      </c>
      <c r="I1934" s="1" t="s">
        <v>571</v>
      </c>
      <c r="Q1934" s="1">
        <v>5732</v>
      </c>
    </row>
    <row r="1935" spans="1:17">
      <c r="A1935" s="1" t="s">
        <v>2162</v>
      </c>
      <c r="B1935" s="1">
        <v>4436</v>
      </c>
      <c r="C1935" s="1">
        <v>2</v>
      </c>
      <c r="D1935" s="1" t="s">
        <v>2162</v>
      </c>
      <c r="E1935" s="1">
        <v>2890</v>
      </c>
      <c r="F1935" s="1" t="s">
        <v>1328</v>
      </c>
      <c r="G1935" s="1">
        <v>2621294.9059999902</v>
      </c>
      <c r="H1935" s="1">
        <v>1248892.7930000001</v>
      </c>
      <c r="I1935" s="1" t="s">
        <v>571</v>
      </c>
      <c r="Q1935" s="1">
        <v>5074</v>
      </c>
    </row>
    <row r="1936" spans="1:17">
      <c r="A1936" s="1" t="s">
        <v>2163</v>
      </c>
      <c r="B1936" s="1">
        <v>4436</v>
      </c>
      <c r="C1936" s="1">
        <v>0</v>
      </c>
      <c r="D1936" s="1" t="s">
        <v>2164</v>
      </c>
      <c r="E1936" s="1">
        <v>2892</v>
      </c>
      <c r="F1936" s="1" t="s">
        <v>1328</v>
      </c>
      <c r="G1936" s="1">
        <v>2623799.4890000001</v>
      </c>
      <c r="H1936" s="1">
        <v>1248987.3529999999</v>
      </c>
      <c r="I1936" s="1" t="s">
        <v>571</v>
      </c>
      <c r="Q1936" s="1">
        <v>5070</v>
      </c>
    </row>
    <row r="1937" spans="1:17">
      <c r="A1937" s="1" t="s">
        <v>2165</v>
      </c>
      <c r="B1937" s="1">
        <v>4437</v>
      </c>
      <c r="C1937" s="1">
        <v>0</v>
      </c>
      <c r="D1937" s="1" t="s">
        <v>2165</v>
      </c>
      <c r="E1937" s="1">
        <v>2895</v>
      </c>
      <c r="F1937" s="1" t="s">
        <v>1328</v>
      </c>
      <c r="G1937" s="1">
        <v>2623423.2609999999</v>
      </c>
      <c r="H1937" s="1">
        <v>1248053.4639999999</v>
      </c>
      <c r="I1937" s="1" t="s">
        <v>571</v>
      </c>
      <c r="Q1937" s="1">
        <v>5272</v>
      </c>
    </row>
    <row r="1938" spans="1:17">
      <c r="A1938" s="1" t="s">
        <v>2166</v>
      </c>
      <c r="B1938" s="1">
        <v>4438</v>
      </c>
      <c r="C1938" s="1">
        <v>0</v>
      </c>
      <c r="D1938" s="1" t="s">
        <v>2166</v>
      </c>
      <c r="E1938" s="1">
        <v>2888</v>
      </c>
      <c r="F1938" s="1" t="s">
        <v>1328</v>
      </c>
      <c r="G1938" s="1">
        <v>2624849.673</v>
      </c>
      <c r="H1938" s="1">
        <v>1244278.70899999</v>
      </c>
      <c r="I1938" s="1" t="s">
        <v>571</v>
      </c>
      <c r="Q1938" s="1">
        <v>5073</v>
      </c>
    </row>
    <row r="1939" spans="1:17">
      <c r="A1939" s="1" t="s">
        <v>2167</v>
      </c>
      <c r="B1939" s="1">
        <v>4441</v>
      </c>
      <c r="C1939" s="1">
        <v>0</v>
      </c>
      <c r="D1939" s="1" t="s">
        <v>2167</v>
      </c>
      <c r="E1939" s="1">
        <v>2864</v>
      </c>
      <c r="F1939" s="1" t="s">
        <v>1328</v>
      </c>
      <c r="G1939" s="1">
        <v>2629352.5210000002</v>
      </c>
      <c r="H1939" s="1">
        <v>1256072.81399999</v>
      </c>
      <c r="I1939" s="1" t="s">
        <v>571</v>
      </c>
      <c r="Q1939" s="1">
        <v>5027</v>
      </c>
    </row>
    <row r="1940" spans="1:17">
      <c r="A1940" s="1" t="s">
        <v>2168</v>
      </c>
      <c r="B1940" s="1">
        <v>4442</v>
      </c>
      <c r="C1940" s="1">
        <v>0</v>
      </c>
      <c r="D1940" s="1" t="s">
        <v>2168</v>
      </c>
      <c r="E1940" s="1">
        <v>2845</v>
      </c>
      <c r="F1940" s="1" t="s">
        <v>1328</v>
      </c>
      <c r="G1940" s="1">
        <v>2630003.7179999901</v>
      </c>
      <c r="H1940" s="1">
        <v>1254925.111</v>
      </c>
      <c r="I1940" s="1" t="s">
        <v>571</v>
      </c>
      <c r="Q1940" s="1">
        <v>5082</v>
      </c>
    </row>
    <row r="1941" spans="1:17">
      <c r="A1941" s="1" t="s">
        <v>2169</v>
      </c>
      <c r="B1941" s="1">
        <v>4443</v>
      </c>
      <c r="C1941" s="1">
        <v>0</v>
      </c>
      <c r="D1941" s="1" t="s">
        <v>2169</v>
      </c>
      <c r="E1941" s="1">
        <v>2867</v>
      </c>
      <c r="F1941" s="1" t="s">
        <v>1328</v>
      </c>
      <c r="G1941" s="1">
        <v>2630229.7789999899</v>
      </c>
      <c r="H1941" s="1">
        <v>1253016.1680000001</v>
      </c>
      <c r="I1941" s="1" t="s">
        <v>571</v>
      </c>
      <c r="Q1941" s="1">
        <v>5083</v>
      </c>
    </row>
    <row r="1942" spans="1:17">
      <c r="A1942" s="1" t="s">
        <v>2170</v>
      </c>
      <c r="B1942" s="1">
        <v>4444</v>
      </c>
      <c r="C1942" s="1">
        <v>0</v>
      </c>
      <c r="D1942" s="1" t="s">
        <v>2170</v>
      </c>
      <c r="E1942" s="1">
        <v>2859</v>
      </c>
      <c r="F1942" s="1" t="s">
        <v>1328</v>
      </c>
      <c r="G1942" s="1">
        <v>2631302.7930000001</v>
      </c>
      <c r="H1942" s="1">
        <v>1252856.18499999</v>
      </c>
      <c r="I1942" s="1" t="s">
        <v>571</v>
      </c>
      <c r="Q1942" s="1">
        <v>5080</v>
      </c>
    </row>
    <row r="1943" spans="1:17">
      <c r="A1943" s="1" t="s">
        <v>2171</v>
      </c>
      <c r="B1943" s="1">
        <v>4445</v>
      </c>
      <c r="C1943" s="1">
        <v>0</v>
      </c>
      <c r="D1943" s="1" t="s">
        <v>2171</v>
      </c>
      <c r="E1943" s="1">
        <v>2847</v>
      </c>
      <c r="F1943" s="1" t="s">
        <v>1328</v>
      </c>
      <c r="G1943" s="1">
        <v>2632256.25699999</v>
      </c>
      <c r="H1943" s="1">
        <v>1251668.013</v>
      </c>
      <c r="I1943" s="1" t="s">
        <v>571</v>
      </c>
      <c r="Q1943" s="1">
        <v>5084</v>
      </c>
    </row>
    <row r="1944" spans="1:17">
      <c r="A1944" s="1" t="s">
        <v>2172</v>
      </c>
      <c r="B1944" s="1">
        <v>4446</v>
      </c>
      <c r="C1944" s="1">
        <v>0</v>
      </c>
      <c r="D1944" s="1" t="s">
        <v>2172</v>
      </c>
      <c r="E1944" s="1">
        <v>2843</v>
      </c>
      <c r="F1944" s="1" t="s">
        <v>1328</v>
      </c>
      <c r="G1944" s="1">
        <v>2630645.1779999901</v>
      </c>
      <c r="H1944" s="1">
        <v>1251122.3740000001</v>
      </c>
      <c r="I1944" s="1" t="s">
        <v>571</v>
      </c>
      <c r="Q1944" s="1">
        <v>5085</v>
      </c>
    </row>
    <row r="1945" spans="1:17">
      <c r="A1945" s="1" t="s">
        <v>2173</v>
      </c>
      <c r="B1945" s="1">
        <v>4447</v>
      </c>
      <c r="C1945" s="1">
        <v>0</v>
      </c>
      <c r="D1945" s="1" t="s">
        <v>2173</v>
      </c>
      <c r="E1945" s="1">
        <v>2850</v>
      </c>
      <c r="F1945" s="1" t="s">
        <v>1328</v>
      </c>
      <c r="G1945" s="1">
        <v>2629819.0060000001</v>
      </c>
      <c r="H1945" s="1">
        <v>1251619.58399999</v>
      </c>
      <c r="I1945" s="1" t="s">
        <v>571</v>
      </c>
      <c r="Q1945" s="1">
        <v>4333</v>
      </c>
    </row>
    <row r="1946" spans="1:17">
      <c r="A1946" s="1" t="s">
        <v>2174</v>
      </c>
      <c r="B1946" s="1">
        <v>4448</v>
      </c>
      <c r="C1946" s="1">
        <v>0</v>
      </c>
      <c r="D1946" s="1" t="s">
        <v>2174</v>
      </c>
      <c r="E1946" s="1">
        <v>2852</v>
      </c>
      <c r="F1946" s="1" t="s">
        <v>1328</v>
      </c>
      <c r="G1946" s="1">
        <v>2631773.1169999898</v>
      </c>
      <c r="H1946" s="1">
        <v>1249764.05099999</v>
      </c>
      <c r="I1946" s="1" t="s">
        <v>571</v>
      </c>
      <c r="Q1946" s="1">
        <v>5062</v>
      </c>
    </row>
    <row r="1947" spans="1:17">
      <c r="A1947" s="1" t="s">
        <v>2175</v>
      </c>
      <c r="B1947" s="1">
        <v>4450</v>
      </c>
      <c r="C1947" s="1">
        <v>0</v>
      </c>
      <c r="D1947" s="1" t="s">
        <v>2175</v>
      </c>
      <c r="E1947" s="1">
        <v>2861</v>
      </c>
      <c r="F1947" s="1" t="s">
        <v>1328</v>
      </c>
      <c r="G1947" s="1">
        <v>2628447.6779999901</v>
      </c>
      <c r="H1947" s="1">
        <v>1257843.9310000001</v>
      </c>
      <c r="I1947" s="1" t="s">
        <v>571</v>
      </c>
      <c r="Q1947" s="1">
        <v>5072</v>
      </c>
    </row>
    <row r="1948" spans="1:17">
      <c r="A1948" s="1" t="s">
        <v>2176</v>
      </c>
      <c r="B1948" s="1">
        <v>4451</v>
      </c>
      <c r="C1948" s="1">
        <v>0</v>
      </c>
      <c r="D1948" s="1" t="s">
        <v>2176</v>
      </c>
      <c r="E1948" s="1">
        <v>2866</v>
      </c>
      <c r="F1948" s="1" t="s">
        <v>1328</v>
      </c>
      <c r="G1948" s="1">
        <v>2629188.5109999999</v>
      </c>
      <c r="H1948" s="1">
        <v>1260269.243</v>
      </c>
      <c r="I1948" s="1" t="s">
        <v>571</v>
      </c>
      <c r="Q1948" s="1">
        <v>5326</v>
      </c>
    </row>
    <row r="1949" spans="1:17">
      <c r="A1949" s="1" t="s">
        <v>2177</v>
      </c>
      <c r="B1949" s="1">
        <v>4452</v>
      </c>
      <c r="C1949" s="1">
        <v>0</v>
      </c>
      <c r="D1949" s="1" t="s">
        <v>2177</v>
      </c>
      <c r="E1949" s="1">
        <v>2849</v>
      </c>
      <c r="F1949" s="1" t="s">
        <v>1328</v>
      </c>
      <c r="G1949" s="1">
        <v>2625918.1959999902</v>
      </c>
      <c r="H1949" s="1">
        <v>1257257.39499999</v>
      </c>
      <c r="I1949" s="1" t="s">
        <v>571</v>
      </c>
      <c r="Q1949" s="1">
        <v>4334</v>
      </c>
    </row>
    <row r="1950" spans="1:17">
      <c r="A1950" s="1" t="s">
        <v>2178</v>
      </c>
      <c r="B1950" s="1">
        <v>4453</v>
      </c>
      <c r="C1950" s="1">
        <v>0</v>
      </c>
      <c r="D1950" s="1" t="s">
        <v>2178</v>
      </c>
      <c r="E1950" s="1">
        <v>2854</v>
      </c>
      <c r="F1950" s="1" t="s">
        <v>1328</v>
      </c>
      <c r="G1950" s="1">
        <v>2627538.4950000001</v>
      </c>
      <c r="H1950" s="1">
        <v>1260151.68899999</v>
      </c>
      <c r="I1950" s="1" t="s">
        <v>571</v>
      </c>
      <c r="Q1950" s="1">
        <v>5028</v>
      </c>
    </row>
    <row r="1951" spans="1:17">
      <c r="A1951" s="1" t="s">
        <v>2179</v>
      </c>
      <c r="B1951" s="1">
        <v>4455</v>
      </c>
      <c r="C1951" s="1">
        <v>0</v>
      </c>
      <c r="D1951" s="1" t="s">
        <v>2179</v>
      </c>
      <c r="E1951" s="1">
        <v>2869</v>
      </c>
      <c r="F1951" s="1" t="s">
        <v>1328</v>
      </c>
      <c r="G1951" s="1">
        <v>2627458.943</v>
      </c>
      <c r="H1951" s="1">
        <v>1255442.66899999</v>
      </c>
      <c r="I1951" s="1" t="s">
        <v>571</v>
      </c>
      <c r="Q1951" s="1">
        <v>5064</v>
      </c>
    </row>
    <row r="1952" spans="1:17">
      <c r="A1952" s="1" t="s">
        <v>2180</v>
      </c>
      <c r="B1952" s="1">
        <v>4456</v>
      </c>
      <c r="C1952" s="1">
        <v>0</v>
      </c>
      <c r="D1952" s="1" t="s">
        <v>2180</v>
      </c>
      <c r="E1952" s="1">
        <v>2863</v>
      </c>
      <c r="F1952" s="1" t="s">
        <v>1328</v>
      </c>
      <c r="G1952" s="1">
        <v>2628498.8659999999</v>
      </c>
      <c r="H1952" s="1">
        <v>1254038.5430000001</v>
      </c>
      <c r="I1952" s="1" t="s">
        <v>571</v>
      </c>
      <c r="Q1952" s="1">
        <v>5063</v>
      </c>
    </row>
    <row r="1953" spans="1:17">
      <c r="A1953" s="1" t="s">
        <v>2181</v>
      </c>
      <c r="B1953" s="1">
        <v>4457</v>
      </c>
      <c r="C1953" s="1">
        <v>0</v>
      </c>
      <c r="D1953" s="1" t="s">
        <v>2181</v>
      </c>
      <c r="E1953" s="1">
        <v>2884</v>
      </c>
      <c r="F1953" s="1" t="s">
        <v>1328</v>
      </c>
      <c r="G1953" s="1">
        <v>2628243.8059999999</v>
      </c>
      <c r="H1953" s="1">
        <v>1251594.3839999901</v>
      </c>
      <c r="I1953" s="1" t="s">
        <v>571</v>
      </c>
      <c r="Q1953" s="1">
        <v>5079</v>
      </c>
    </row>
    <row r="1954" spans="1:17">
      <c r="A1954" s="1" t="s">
        <v>2182</v>
      </c>
      <c r="B1954" s="1">
        <v>4458</v>
      </c>
      <c r="C1954" s="1">
        <v>0</v>
      </c>
      <c r="D1954" s="1" t="s">
        <v>2182</v>
      </c>
      <c r="E1954" s="1">
        <v>2885</v>
      </c>
      <c r="F1954" s="1" t="s">
        <v>1328</v>
      </c>
      <c r="G1954" s="1">
        <v>2629079.1460000002</v>
      </c>
      <c r="H1954" s="1">
        <v>1248435.5460000001</v>
      </c>
      <c r="I1954" s="1" t="s">
        <v>571</v>
      </c>
      <c r="Q1954" s="1">
        <v>5273</v>
      </c>
    </row>
    <row r="1955" spans="1:17">
      <c r="A1955" s="1" t="s">
        <v>2183</v>
      </c>
      <c r="B1955" s="1">
        <v>4460</v>
      </c>
      <c r="C1955" s="1">
        <v>0</v>
      </c>
      <c r="D1955" s="1" t="s">
        <v>2183</v>
      </c>
      <c r="E1955" s="1">
        <v>2846</v>
      </c>
      <c r="F1955" s="1" t="s">
        <v>1328</v>
      </c>
      <c r="G1955" s="1">
        <v>2631680.7230000002</v>
      </c>
      <c r="H1955" s="1">
        <v>1257135.10799999</v>
      </c>
      <c r="I1955" s="1" t="s">
        <v>571</v>
      </c>
      <c r="Q1955" s="1">
        <v>5274</v>
      </c>
    </row>
    <row r="1956" spans="1:17">
      <c r="A1956" s="1" t="s">
        <v>2184</v>
      </c>
      <c r="B1956" s="1">
        <v>4461</v>
      </c>
      <c r="C1956" s="1">
        <v>0</v>
      </c>
      <c r="D1956" s="1" t="s">
        <v>2184</v>
      </c>
      <c r="E1956" s="1">
        <v>2842</v>
      </c>
      <c r="F1956" s="1" t="s">
        <v>1328</v>
      </c>
      <c r="G1956" s="1">
        <v>2629707.7960000001</v>
      </c>
      <c r="H1956" s="1">
        <v>1257254.4709999999</v>
      </c>
      <c r="I1956" s="1" t="s">
        <v>571</v>
      </c>
      <c r="Q1956" s="1">
        <v>5275</v>
      </c>
    </row>
    <row r="1957" spans="1:17">
      <c r="A1957" s="1" t="s">
        <v>2185</v>
      </c>
      <c r="B1957" s="1">
        <v>4462</v>
      </c>
      <c r="C1957" s="1">
        <v>0</v>
      </c>
      <c r="D1957" s="1" t="s">
        <v>2186</v>
      </c>
      <c r="E1957" s="1">
        <v>2857</v>
      </c>
      <c r="F1957" s="1" t="s">
        <v>1328</v>
      </c>
      <c r="G1957" s="1">
        <v>2631043.6030000001</v>
      </c>
      <c r="H1957" s="1">
        <v>1259409.638</v>
      </c>
      <c r="I1957" s="1" t="s">
        <v>571</v>
      </c>
      <c r="Q1957" s="1">
        <v>5276</v>
      </c>
    </row>
    <row r="1958" spans="1:17">
      <c r="A1958" s="1" t="s">
        <v>2187</v>
      </c>
      <c r="B1958" s="1">
        <v>4463</v>
      </c>
      <c r="C1958" s="1">
        <v>0</v>
      </c>
      <c r="D1958" s="1" t="s">
        <v>2187</v>
      </c>
      <c r="E1958" s="1">
        <v>2844</v>
      </c>
      <c r="F1958" s="1" t="s">
        <v>1328</v>
      </c>
      <c r="G1958" s="1">
        <v>2632216.2740000002</v>
      </c>
      <c r="H1958" s="1">
        <v>1261767.55</v>
      </c>
      <c r="I1958" s="1" t="s">
        <v>571</v>
      </c>
      <c r="Q1958" s="1">
        <v>5277</v>
      </c>
    </row>
    <row r="1959" spans="1:17">
      <c r="A1959" s="1" t="s">
        <v>2188</v>
      </c>
      <c r="B1959" s="1">
        <v>4464</v>
      </c>
      <c r="C1959" s="1">
        <v>0</v>
      </c>
      <c r="D1959" s="1" t="s">
        <v>2188</v>
      </c>
      <c r="E1959" s="1">
        <v>2853</v>
      </c>
      <c r="F1959" s="1" t="s">
        <v>1328</v>
      </c>
      <c r="G1959" s="1">
        <v>2630528.3629999999</v>
      </c>
      <c r="H1959" s="1">
        <v>1263877.655</v>
      </c>
      <c r="I1959" s="1" t="s">
        <v>571</v>
      </c>
      <c r="Q1959" s="1">
        <v>5075</v>
      </c>
    </row>
    <row r="1960" spans="1:17">
      <c r="A1960" s="1" t="s">
        <v>2189</v>
      </c>
      <c r="B1960" s="1">
        <v>4465</v>
      </c>
      <c r="C1960" s="1">
        <v>0</v>
      </c>
      <c r="D1960" s="1" t="s">
        <v>2189</v>
      </c>
      <c r="E1960" s="1">
        <v>2848</v>
      </c>
      <c r="F1960" s="1" t="s">
        <v>1328</v>
      </c>
      <c r="G1960" s="1">
        <v>2634239.4380000001</v>
      </c>
      <c r="H1960" s="1">
        <v>1259836.8700000001</v>
      </c>
      <c r="I1960" s="1" t="s">
        <v>571</v>
      </c>
      <c r="Q1960" s="1">
        <v>5076</v>
      </c>
    </row>
    <row r="1961" spans="1:17">
      <c r="A1961" s="1" t="s">
        <v>2190</v>
      </c>
      <c r="B1961" s="1">
        <v>4466</v>
      </c>
      <c r="C1961" s="1">
        <v>0</v>
      </c>
      <c r="D1961" s="1" t="s">
        <v>2190</v>
      </c>
      <c r="E1961" s="1">
        <v>2856</v>
      </c>
      <c r="F1961" s="1" t="s">
        <v>1328</v>
      </c>
      <c r="G1961" s="1">
        <v>2632829.1710000001</v>
      </c>
      <c r="H1961" s="1">
        <v>1257713.53999999</v>
      </c>
      <c r="I1961" s="1" t="s">
        <v>571</v>
      </c>
      <c r="Q1961" s="1">
        <v>5077</v>
      </c>
    </row>
    <row r="1962" spans="1:17">
      <c r="A1962" s="1" t="s">
        <v>2191</v>
      </c>
      <c r="B1962" s="1">
        <v>4467</v>
      </c>
      <c r="C1962" s="1">
        <v>0</v>
      </c>
      <c r="D1962" s="1" t="s">
        <v>2191</v>
      </c>
      <c r="E1962" s="1">
        <v>2858</v>
      </c>
      <c r="F1962" s="1" t="s">
        <v>1328</v>
      </c>
      <c r="G1962" s="1">
        <v>2635873.5799999898</v>
      </c>
      <c r="H1962" s="1">
        <v>1256905.2039999999</v>
      </c>
      <c r="I1962" s="1" t="s">
        <v>571</v>
      </c>
      <c r="Q1962" s="1">
        <v>5078</v>
      </c>
    </row>
    <row r="1963" spans="1:17">
      <c r="A1963" s="1" t="s">
        <v>2192</v>
      </c>
      <c r="B1963" s="1">
        <v>4468</v>
      </c>
      <c r="C1963" s="1">
        <v>0</v>
      </c>
      <c r="D1963" s="1" t="s">
        <v>2192</v>
      </c>
      <c r="E1963" s="1">
        <v>2492</v>
      </c>
      <c r="F1963" s="1" t="s">
        <v>1224</v>
      </c>
      <c r="G1963" s="1">
        <v>2639914.9840000002</v>
      </c>
      <c r="H1963" s="1">
        <v>1254364.5619999899</v>
      </c>
      <c r="I1963" s="1" t="s">
        <v>571</v>
      </c>
      <c r="Q1963" s="1">
        <v>5600</v>
      </c>
    </row>
    <row r="1964" spans="1:17">
      <c r="A1964" s="1" t="s">
        <v>2193</v>
      </c>
      <c r="B1964" s="1">
        <v>4469</v>
      </c>
      <c r="C1964" s="1">
        <v>0</v>
      </c>
      <c r="D1964" s="1" t="s">
        <v>2193</v>
      </c>
      <c r="E1964" s="1">
        <v>2841</v>
      </c>
      <c r="F1964" s="1" t="s">
        <v>1328</v>
      </c>
      <c r="G1964" s="1">
        <v>2637803.1499999901</v>
      </c>
      <c r="H1964" s="1">
        <v>1255739.6499999899</v>
      </c>
      <c r="I1964" s="1" t="s">
        <v>571</v>
      </c>
      <c r="Q1964" s="1">
        <v>5706</v>
      </c>
    </row>
    <row r="1965" spans="1:17">
      <c r="A1965" s="1" t="s">
        <v>2194</v>
      </c>
      <c r="B1965" s="1">
        <v>4492</v>
      </c>
      <c r="C1965" s="1">
        <v>0</v>
      </c>
      <c r="D1965" s="1" t="s">
        <v>2194</v>
      </c>
      <c r="E1965" s="1">
        <v>2862</v>
      </c>
      <c r="F1965" s="1" t="s">
        <v>1328</v>
      </c>
      <c r="G1965" s="1">
        <v>2633849.1869999901</v>
      </c>
      <c r="H1965" s="1">
        <v>1255107.9380000001</v>
      </c>
      <c r="I1965" s="1" t="s">
        <v>571</v>
      </c>
      <c r="Q1965" s="1">
        <v>5505</v>
      </c>
    </row>
    <row r="1966" spans="1:17">
      <c r="A1966" s="1" t="s">
        <v>2195</v>
      </c>
      <c r="B1966" s="1">
        <v>4493</v>
      </c>
      <c r="C1966" s="1">
        <v>0</v>
      </c>
      <c r="D1966" s="1" t="s">
        <v>2195</v>
      </c>
      <c r="E1966" s="1">
        <v>2865</v>
      </c>
      <c r="F1966" s="1" t="s">
        <v>1328</v>
      </c>
      <c r="G1966" s="1">
        <v>2635521.3130000001</v>
      </c>
      <c r="H1966" s="1">
        <v>1254458.3089999999</v>
      </c>
      <c r="I1966" s="1" t="s">
        <v>571</v>
      </c>
      <c r="Q1966" s="1">
        <v>5606</v>
      </c>
    </row>
    <row r="1967" spans="1:17">
      <c r="A1967" s="1" t="s">
        <v>2196</v>
      </c>
      <c r="B1967" s="1">
        <v>4494</v>
      </c>
      <c r="C1967" s="1">
        <v>0</v>
      </c>
      <c r="D1967" s="1" t="s">
        <v>2196</v>
      </c>
      <c r="E1967" s="1">
        <v>2855</v>
      </c>
      <c r="F1967" s="1" t="s">
        <v>1328</v>
      </c>
      <c r="G1967" s="1">
        <v>2637355.04399999</v>
      </c>
      <c r="H1967" s="1">
        <v>1253708.537</v>
      </c>
      <c r="I1967" s="1" t="s">
        <v>571</v>
      </c>
      <c r="Q1967" s="1">
        <v>5704</v>
      </c>
    </row>
    <row r="1968" spans="1:17">
      <c r="A1968" s="1" t="s">
        <v>2197</v>
      </c>
      <c r="B1968" s="1">
        <v>4495</v>
      </c>
      <c r="C1968" s="1">
        <v>0</v>
      </c>
      <c r="D1968" s="1" t="s">
        <v>2197</v>
      </c>
      <c r="E1968" s="1">
        <v>2868</v>
      </c>
      <c r="F1968" s="1" t="s">
        <v>1328</v>
      </c>
      <c r="G1968" s="1">
        <v>2635173.37099999</v>
      </c>
      <c r="H1968" s="1">
        <v>1251885.84499999</v>
      </c>
      <c r="I1968" s="1" t="s">
        <v>571</v>
      </c>
      <c r="Q1968" s="1">
        <v>5615</v>
      </c>
    </row>
    <row r="1969" spans="1:17">
      <c r="A1969" s="1" t="s">
        <v>2198</v>
      </c>
      <c r="B1969" s="1">
        <v>4496</v>
      </c>
      <c r="C1969" s="1">
        <v>0</v>
      </c>
      <c r="D1969" s="1" t="s">
        <v>2199</v>
      </c>
      <c r="E1969" s="1">
        <v>2851</v>
      </c>
      <c r="F1969" s="1" t="s">
        <v>1328</v>
      </c>
      <c r="G1969" s="1">
        <v>2634734.29399999</v>
      </c>
      <c r="H1969" s="1">
        <v>1252884.6779999901</v>
      </c>
      <c r="I1969" s="1" t="s">
        <v>571</v>
      </c>
      <c r="Q1969" s="1">
        <v>5705</v>
      </c>
    </row>
    <row r="1970" spans="1:17">
      <c r="A1970" s="1" t="s">
        <v>2200</v>
      </c>
      <c r="B1970" s="1">
        <v>4497</v>
      </c>
      <c r="C1970" s="1">
        <v>0</v>
      </c>
      <c r="D1970" s="1" t="s">
        <v>2200</v>
      </c>
      <c r="E1970" s="1">
        <v>2860</v>
      </c>
      <c r="F1970" s="1" t="s">
        <v>1328</v>
      </c>
      <c r="G1970" s="1">
        <v>2633840.6499999901</v>
      </c>
      <c r="H1970" s="1">
        <v>1253675.298</v>
      </c>
      <c r="I1970" s="1" t="s">
        <v>571</v>
      </c>
      <c r="Q1970" s="1">
        <v>5604</v>
      </c>
    </row>
    <row r="1971" spans="1:17">
      <c r="A1971" s="1" t="s">
        <v>2201</v>
      </c>
      <c r="B1971" s="1">
        <v>4500</v>
      </c>
      <c r="C1971" s="1">
        <v>0</v>
      </c>
      <c r="D1971" s="1" t="s">
        <v>2201</v>
      </c>
      <c r="E1971" s="1">
        <v>2601</v>
      </c>
      <c r="F1971" s="1" t="s">
        <v>1224</v>
      </c>
      <c r="G1971" s="1">
        <v>2607659.6159999999</v>
      </c>
      <c r="H1971" s="1">
        <v>1228614.6510000001</v>
      </c>
      <c r="I1971" s="1" t="s">
        <v>571</v>
      </c>
      <c r="Q1971" s="1">
        <v>5113</v>
      </c>
    </row>
    <row r="1972" spans="1:17">
      <c r="A1972" s="1" t="s">
        <v>2202</v>
      </c>
      <c r="B1972" s="1">
        <v>4512</v>
      </c>
      <c r="C1972" s="1">
        <v>0</v>
      </c>
      <c r="D1972" s="1" t="s">
        <v>2202</v>
      </c>
      <c r="E1972" s="1">
        <v>2542</v>
      </c>
      <c r="F1972" s="1" t="s">
        <v>1224</v>
      </c>
      <c r="G1972" s="1">
        <v>2604723.8569999998</v>
      </c>
      <c r="H1972" s="1">
        <v>1229024.60099999</v>
      </c>
      <c r="I1972" s="1" t="s">
        <v>571</v>
      </c>
      <c r="Q1972" s="1">
        <v>5502</v>
      </c>
    </row>
    <row r="1973" spans="1:17">
      <c r="A1973" s="1" t="s">
        <v>2203</v>
      </c>
      <c r="B1973" s="1">
        <v>4513</v>
      </c>
      <c r="C1973" s="1">
        <v>0</v>
      </c>
      <c r="D1973" s="1" t="s">
        <v>2203</v>
      </c>
      <c r="E1973" s="1">
        <v>2550</v>
      </c>
      <c r="F1973" s="1" t="s">
        <v>1224</v>
      </c>
      <c r="G1973" s="1">
        <v>2605750.5830000001</v>
      </c>
      <c r="H1973" s="1">
        <v>1230093.28299999</v>
      </c>
      <c r="I1973" s="1" t="s">
        <v>571</v>
      </c>
      <c r="Q1973" s="1">
        <v>5600</v>
      </c>
    </row>
    <row r="1974" spans="1:17">
      <c r="A1974" s="1" t="s">
        <v>2204</v>
      </c>
      <c r="B1974" s="1">
        <v>4514</v>
      </c>
      <c r="C1974" s="1">
        <v>0</v>
      </c>
      <c r="D1974" s="1" t="s">
        <v>2204</v>
      </c>
      <c r="E1974" s="1">
        <v>2551</v>
      </c>
      <c r="F1974" s="1" t="s">
        <v>1224</v>
      </c>
      <c r="G1974" s="1">
        <v>2601894.5099999998</v>
      </c>
      <c r="H1974" s="1">
        <v>1230168.21299999</v>
      </c>
      <c r="I1974" s="1" t="s">
        <v>571</v>
      </c>
      <c r="Q1974" s="1">
        <v>5616</v>
      </c>
    </row>
    <row r="1975" spans="1:17">
      <c r="A1975" s="1" t="s">
        <v>2205</v>
      </c>
      <c r="B1975" s="1">
        <v>4515</v>
      </c>
      <c r="C1975" s="1">
        <v>0</v>
      </c>
      <c r="D1975" s="1" t="s">
        <v>2206</v>
      </c>
      <c r="E1975" s="1">
        <v>2553</v>
      </c>
      <c r="F1975" s="1" t="s">
        <v>1224</v>
      </c>
      <c r="G1975" s="1">
        <v>2604808.6259999899</v>
      </c>
      <c r="H1975" s="1">
        <v>1230759.875</v>
      </c>
      <c r="I1975" s="1" t="s">
        <v>571</v>
      </c>
      <c r="Q1975" s="1">
        <v>5617</v>
      </c>
    </row>
    <row r="1976" spans="1:17">
      <c r="A1976" s="1" t="s">
        <v>2207</v>
      </c>
      <c r="B1976" s="1">
        <v>4515</v>
      </c>
      <c r="C1976" s="1">
        <v>1</v>
      </c>
      <c r="D1976" s="1" t="s">
        <v>2206</v>
      </c>
      <c r="E1976" s="1">
        <v>2553</v>
      </c>
      <c r="F1976" s="1" t="s">
        <v>1224</v>
      </c>
      <c r="G1976" s="1">
        <v>2605098.9149999898</v>
      </c>
      <c r="H1976" s="1">
        <v>1233347.2309999899</v>
      </c>
      <c r="I1976" s="1" t="s">
        <v>571</v>
      </c>
      <c r="Q1976" s="1">
        <v>5103</v>
      </c>
    </row>
    <row r="1977" spans="1:17">
      <c r="A1977" s="1" t="s">
        <v>2208</v>
      </c>
      <c r="B1977" s="1">
        <v>4522</v>
      </c>
      <c r="C1977" s="1">
        <v>0</v>
      </c>
      <c r="D1977" s="1" t="s">
        <v>2208</v>
      </c>
      <c r="E1977" s="1">
        <v>2555</v>
      </c>
      <c r="F1977" s="1" t="s">
        <v>1224</v>
      </c>
      <c r="G1977" s="1">
        <v>2606928.142</v>
      </c>
      <c r="H1977" s="1">
        <v>1231064.0419999899</v>
      </c>
      <c r="I1977" s="1" t="s">
        <v>571</v>
      </c>
      <c r="Q1977" s="1">
        <v>5103</v>
      </c>
    </row>
    <row r="1978" spans="1:17">
      <c r="A1978" s="1" t="s">
        <v>2209</v>
      </c>
      <c r="B1978" s="1">
        <v>4523</v>
      </c>
      <c r="C1978" s="1">
        <v>0</v>
      </c>
      <c r="D1978" s="1" t="s">
        <v>2210</v>
      </c>
      <c r="E1978" s="1">
        <v>2554</v>
      </c>
      <c r="F1978" s="1" t="s">
        <v>1224</v>
      </c>
      <c r="G1978" s="1">
        <v>2609943.4849999901</v>
      </c>
      <c r="H1978" s="1">
        <v>1233169.8049999899</v>
      </c>
      <c r="I1978" s="1" t="s">
        <v>571</v>
      </c>
      <c r="Q1978" s="1">
        <v>5702</v>
      </c>
    </row>
    <row r="1979" spans="1:17">
      <c r="A1979" s="1" t="s">
        <v>2211</v>
      </c>
      <c r="B1979" s="1">
        <v>4524</v>
      </c>
      <c r="C1979" s="1">
        <v>2</v>
      </c>
      <c r="D1979" s="1" t="s">
        <v>2212</v>
      </c>
      <c r="E1979" s="1">
        <v>2541</v>
      </c>
      <c r="F1979" s="1" t="s">
        <v>1224</v>
      </c>
      <c r="G1979" s="1">
        <v>2608558.6259999899</v>
      </c>
      <c r="H1979" s="1">
        <v>1235460.41499999</v>
      </c>
      <c r="I1979" s="1" t="s">
        <v>571</v>
      </c>
      <c r="Q1979" s="1">
        <v>5504</v>
      </c>
    </row>
    <row r="1980" spans="1:17">
      <c r="A1980" s="1" t="s">
        <v>2213</v>
      </c>
      <c r="B1980" s="1">
        <v>4524</v>
      </c>
      <c r="C1980" s="1">
        <v>3</v>
      </c>
      <c r="D1980" s="1" t="s">
        <v>2212</v>
      </c>
      <c r="E1980" s="1">
        <v>2541</v>
      </c>
      <c r="F1980" s="1" t="s">
        <v>1224</v>
      </c>
      <c r="G1980" s="1">
        <v>2607619.929</v>
      </c>
      <c r="H1980" s="1">
        <v>1234836.7679999899</v>
      </c>
      <c r="I1980" s="1" t="s">
        <v>571</v>
      </c>
      <c r="Q1980" s="1">
        <v>5102</v>
      </c>
    </row>
    <row r="1981" spans="1:17">
      <c r="A1981" s="1" t="s">
        <v>2214</v>
      </c>
      <c r="B1981" s="1">
        <v>4524</v>
      </c>
      <c r="C1981" s="1">
        <v>0</v>
      </c>
      <c r="D1981" s="1" t="s">
        <v>2214</v>
      </c>
      <c r="E1981" s="1">
        <v>2547</v>
      </c>
      <c r="F1981" s="1" t="s">
        <v>1224</v>
      </c>
      <c r="G1981" s="1">
        <v>2610393.4129999899</v>
      </c>
      <c r="H1981" s="1">
        <v>1234335.7589999901</v>
      </c>
      <c r="I1981" s="1" t="s">
        <v>571</v>
      </c>
      <c r="Q1981" s="1">
        <v>5503</v>
      </c>
    </row>
    <row r="1982" spans="1:17">
      <c r="A1982" s="1" t="s">
        <v>2215</v>
      </c>
      <c r="B1982" s="1">
        <v>4525</v>
      </c>
      <c r="C1982" s="1">
        <v>0</v>
      </c>
      <c r="D1982" s="1" t="s">
        <v>2212</v>
      </c>
      <c r="E1982" s="1">
        <v>2541</v>
      </c>
      <c r="F1982" s="1" t="s">
        <v>1224</v>
      </c>
      <c r="G1982" s="1">
        <v>2608738.798</v>
      </c>
      <c r="H1982" s="1">
        <v>1233625.0260000001</v>
      </c>
      <c r="I1982" s="1" t="s">
        <v>571</v>
      </c>
      <c r="Q1982" s="1">
        <v>5707</v>
      </c>
    </row>
    <row r="1983" spans="1:17">
      <c r="A1983" s="1" t="s">
        <v>2216</v>
      </c>
      <c r="B1983" s="1">
        <v>4528</v>
      </c>
      <c r="C1983" s="1">
        <v>0</v>
      </c>
      <c r="D1983" s="1" t="s">
        <v>2216</v>
      </c>
      <c r="E1983" s="1">
        <v>2534</v>
      </c>
      <c r="F1983" s="1" t="s">
        <v>1224</v>
      </c>
      <c r="G1983" s="1">
        <v>2609387.60399999</v>
      </c>
      <c r="H1983" s="1">
        <v>1228169.7509999899</v>
      </c>
      <c r="I1983" s="1" t="s">
        <v>571</v>
      </c>
      <c r="Q1983" s="1">
        <v>5703</v>
      </c>
    </row>
    <row r="1984" spans="1:17">
      <c r="A1984" s="1" t="s">
        <v>2217</v>
      </c>
      <c r="B1984" s="1">
        <v>4532</v>
      </c>
      <c r="C1984" s="1">
        <v>0</v>
      </c>
      <c r="D1984" s="1" t="s">
        <v>2218</v>
      </c>
      <c r="E1984" s="1">
        <v>2544</v>
      </c>
      <c r="F1984" s="1" t="s">
        <v>1224</v>
      </c>
      <c r="G1984" s="1">
        <v>2608648.0350000001</v>
      </c>
      <c r="H1984" s="1">
        <v>1230040.7379999999</v>
      </c>
      <c r="I1984" s="1" t="s">
        <v>571</v>
      </c>
      <c r="Q1984" s="1">
        <v>5603</v>
      </c>
    </row>
    <row r="1985" spans="1:17">
      <c r="A1985" s="1" t="s">
        <v>2210</v>
      </c>
      <c r="B1985" s="1">
        <v>4533</v>
      </c>
      <c r="C1985" s="1">
        <v>0</v>
      </c>
      <c r="D1985" s="1" t="s">
        <v>2210</v>
      </c>
      <c r="E1985" s="1">
        <v>2554</v>
      </c>
      <c r="F1985" s="1" t="s">
        <v>1224</v>
      </c>
      <c r="G1985" s="1">
        <v>2609672.4750000001</v>
      </c>
      <c r="H1985" s="1">
        <v>1231438.263</v>
      </c>
      <c r="I1985" s="1" t="s">
        <v>571</v>
      </c>
      <c r="Q1985" s="1">
        <v>5646</v>
      </c>
    </row>
    <row r="1986" spans="1:17">
      <c r="A1986" s="1" t="s">
        <v>2219</v>
      </c>
      <c r="B1986" s="1">
        <v>4534</v>
      </c>
      <c r="C1986" s="1">
        <v>0</v>
      </c>
      <c r="D1986" s="1" t="s">
        <v>2219</v>
      </c>
      <c r="E1986" s="1">
        <v>2545</v>
      </c>
      <c r="F1986" s="1" t="s">
        <v>1224</v>
      </c>
      <c r="G1986" s="1">
        <v>2612335.48</v>
      </c>
      <c r="H1986" s="1">
        <v>1231632.84099999</v>
      </c>
      <c r="I1986" s="1" t="s">
        <v>571</v>
      </c>
      <c r="Q1986" s="1">
        <v>5628</v>
      </c>
    </row>
    <row r="1987" spans="1:17">
      <c r="A1987" s="1" t="s">
        <v>2220</v>
      </c>
      <c r="B1987" s="1">
        <v>4535</v>
      </c>
      <c r="C1987" s="1">
        <v>0</v>
      </c>
      <c r="D1987" s="1" t="s">
        <v>2220</v>
      </c>
      <c r="E1987" s="1">
        <v>2548</v>
      </c>
      <c r="F1987" s="1" t="s">
        <v>1224</v>
      </c>
      <c r="G1987" s="1">
        <v>2611367.9139999999</v>
      </c>
      <c r="H1987" s="1">
        <v>1232662.6140000001</v>
      </c>
      <c r="I1987" s="1" t="s">
        <v>571</v>
      </c>
      <c r="Q1987" s="1">
        <v>5644</v>
      </c>
    </row>
    <row r="1988" spans="1:17">
      <c r="A1988" s="1" t="s">
        <v>2221</v>
      </c>
      <c r="B1988" s="1">
        <v>4535</v>
      </c>
      <c r="C1988" s="1">
        <v>2</v>
      </c>
      <c r="D1988" s="1" t="s">
        <v>2221</v>
      </c>
      <c r="E1988" s="1">
        <v>2549</v>
      </c>
      <c r="F1988" s="1" t="s">
        <v>1224</v>
      </c>
      <c r="G1988" s="1">
        <v>2611701.1460000002</v>
      </c>
      <c r="H1988" s="1">
        <v>1233572.04399999</v>
      </c>
      <c r="I1988" s="1" t="s">
        <v>571</v>
      </c>
      <c r="Q1988" s="1">
        <v>5637</v>
      </c>
    </row>
    <row r="1989" spans="1:17">
      <c r="A1989" s="1" t="s">
        <v>2222</v>
      </c>
      <c r="B1989" s="1">
        <v>4536</v>
      </c>
      <c r="C1989" s="1">
        <v>0</v>
      </c>
      <c r="D1989" s="1" t="s">
        <v>2222</v>
      </c>
      <c r="E1989" s="1">
        <v>971</v>
      </c>
      <c r="F1989" s="1" t="s">
        <v>641</v>
      </c>
      <c r="G1989" s="1">
        <v>2613278.3999999901</v>
      </c>
      <c r="H1989" s="1">
        <v>1232860.436</v>
      </c>
      <c r="I1989" s="1" t="s">
        <v>571</v>
      </c>
      <c r="Q1989" s="1">
        <v>5627</v>
      </c>
    </row>
    <row r="1990" spans="1:17">
      <c r="A1990" s="1" t="s">
        <v>2223</v>
      </c>
      <c r="B1990" s="1">
        <v>4537</v>
      </c>
      <c r="C1990" s="1">
        <v>0</v>
      </c>
      <c r="D1990" s="1" t="s">
        <v>2223</v>
      </c>
      <c r="E1990" s="1">
        <v>995</v>
      </c>
      <c r="F1990" s="1" t="s">
        <v>641</v>
      </c>
      <c r="G1990" s="1">
        <v>2615795.47899999</v>
      </c>
      <c r="H1990" s="1">
        <v>1233544.199</v>
      </c>
      <c r="I1990" s="1" t="s">
        <v>571</v>
      </c>
      <c r="Q1990" s="1">
        <v>5618</v>
      </c>
    </row>
    <row r="1991" spans="1:17">
      <c r="A1991" s="1" t="s">
        <v>2224</v>
      </c>
      <c r="B1991" s="1">
        <v>4538</v>
      </c>
      <c r="C1991" s="1">
        <v>0</v>
      </c>
      <c r="D1991" s="1" t="s">
        <v>2224</v>
      </c>
      <c r="E1991" s="1">
        <v>983</v>
      </c>
      <c r="F1991" s="1" t="s">
        <v>641</v>
      </c>
      <c r="G1991" s="1">
        <v>2616509.34499999</v>
      </c>
      <c r="H1991" s="1">
        <v>1234376.703</v>
      </c>
      <c r="I1991" s="1" t="s">
        <v>571</v>
      </c>
      <c r="Q1991" s="1">
        <v>5623</v>
      </c>
    </row>
    <row r="1992" spans="1:17">
      <c r="A1992" s="1" t="s">
        <v>2225</v>
      </c>
      <c r="B1992" s="1">
        <v>4539</v>
      </c>
      <c r="C1992" s="1">
        <v>2</v>
      </c>
      <c r="D1992" s="1" t="s">
        <v>2225</v>
      </c>
      <c r="E1992" s="1">
        <v>975</v>
      </c>
      <c r="F1992" s="1" t="s">
        <v>641</v>
      </c>
      <c r="G1992" s="1">
        <v>2613558.7129999902</v>
      </c>
      <c r="H1992" s="1">
        <v>1235129.3799999901</v>
      </c>
      <c r="I1992" s="1" t="s">
        <v>571</v>
      </c>
      <c r="Q1992" s="1">
        <v>5624</v>
      </c>
    </row>
    <row r="1993" spans="1:17">
      <c r="A1993" s="1" t="s">
        <v>2226</v>
      </c>
      <c r="B1993" s="1">
        <v>4539</v>
      </c>
      <c r="C1993" s="1">
        <v>0</v>
      </c>
      <c r="D1993" s="1" t="s">
        <v>2226</v>
      </c>
      <c r="E1993" s="1">
        <v>987</v>
      </c>
      <c r="F1993" s="1" t="s">
        <v>641</v>
      </c>
      <c r="G1993" s="1">
        <v>2615224.2779999999</v>
      </c>
      <c r="H1993" s="1">
        <v>1234986.219</v>
      </c>
      <c r="I1993" s="1" t="s">
        <v>571</v>
      </c>
      <c r="Q1993" s="1">
        <v>5624</v>
      </c>
    </row>
    <row r="1994" spans="1:17">
      <c r="A1994" s="1" t="s">
        <v>2227</v>
      </c>
      <c r="B1994" s="1">
        <v>4542</v>
      </c>
      <c r="C1994" s="1">
        <v>0</v>
      </c>
      <c r="D1994" s="1" t="s">
        <v>2227</v>
      </c>
      <c r="E1994" s="1">
        <v>2527</v>
      </c>
      <c r="F1994" s="1" t="s">
        <v>1224</v>
      </c>
      <c r="G1994" s="1">
        <v>2610813.2049999898</v>
      </c>
      <c r="H1994" s="1">
        <v>1229190.72599999</v>
      </c>
      <c r="I1994" s="1" t="s">
        <v>571</v>
      </c>
      <c r="Q1994" s="1">
        <v>5632</v>
      </c>
    </row>
    <row r="1995" spans="1:17">
      <c r="A1995" s="1" t="s">
        <v>2228</v>
      </c>
      <c r="B1995" s="1">
        <v>4543</v>
      </c>
      <c r="C1995" s="1">
        <v>0</v>
      </c>
      <c r="D1995" s="1" t="s">
        <v>2228</v>
      </c>
      <c r="E1995" s="1">
        <v>2516</v>
      </c>
      <c r="F1995" s="1" t="s">
        <v>1224</v>
      </c>
      <c r="G1995" s="1">
        <v>2614235.0379999899</v>
      </c>
      <c r="H1995" s="1">
        <v>1229510.5749999899</v>
      </c>
      <c r="I1995" s="1" t="s">
        <v>571</v>
      </c>
      <c r="Q1995" s="1">
        <v>6042</v>
      </c>
    </row>
    <row r="1996" spans="1:17">
      <c r="A1996" s="1" t="s">
        <v>2229</v>
      </c>
      <c r="B1996" s="1">
        <v>4552</v>
      </c>
      <c r="C1996" s="1">
        <v>0</v>
      </c>
      <c r="D1996" s="1" t="s">
        <v>2229</v>
      </c>
      <c r="E1996" s="1">
        <v>2517</v>
      </c>
      <c r="F1996" s="1" t="s">
        <v>1224</v>
      </c>
      <c r="G1996" s="1">
        <v>2611209.14099999</v>
      </c>
      <c r="H1996" s="1">
        <v>1227101.5969999901</v>
      </c>
      <c r="I1996" s="1" t="s">
        <v>571</v>
      </c>
      <c r="Q1996" s="1">
        <v>5637</v>
      </c>
    </row>
    <row r="1997" spans="1:17">
      <c r="A1997" s="1" t="s">
        <v>2230</v>
      </c>
      <c r="B1997" s="1">
        <v>4553</v>
      </c>
      <c r="C1997" s="1">
        <v>0</v>
      </c>
      <c r="D1997" s="1" t="s">
        <v>2230</v>
      </c>
      <c r="E1997" s="1">
        <v>2532</v>
      </c>
      <c r="F1997" s="1" t="s">
        <v>1224</v>
      </c>
      <c r="G1997" s="1">
        <v>2613954.5449999999</v>
      </c>
      <c r="H1997" s="1">
        <v>1227317.6779999901</v>
      </c>
      <c r="I1997" s="1" t="s">
        <v>571</v>
      </c>
      <c r="Q1997" s="1">
        <v>5625</v>
      </c>
    </row>
    <row r="1998" spans="1:17">
      <c r="A1998" s="1" t="s">
        <v>2231</v>
      </c>
      <c r="B1998" s="1">
        <v>4554</v>
      </c>
      <c r="C1998" s="1">
        <v>0</v>
      </c>
      <c r="D1998" s="1" t="s">
        <v>2231</v>
      </c>
      <c r="E1998" s="1">
        <v>2518</v>
      </c>
      <c r="F1998" s="1" t="s">
        <v>1224</v>
      </c>
      <c r="G1998" s="1">
        <v>2615817.47899999</v>
      </c>
      <c r="H1998" s="1">
        <v>1226513.1599999999</v>
      </c>
      <c r="I1998" s="1" t="s">
        <v>571</v>
      </c>
      <c r="Q1998" s="1">
        <v>5634</v>
      </c>
    </row>
    <row r="1999" spans="1:17">
      <c r="A1999" s="1" t="s">
        <v>2232</v>
      </c>
      <c r="B1999" s="1">
        <v>4554</v>
      </c>
      <c r="C1999" s="1">
        <v>2</v>
      </c>
      <c r="D1999" s="1" t="s">
        <v>2232</v>
      </c>
      <c r="E1999" s="1">
        <v>2524</v>
      </c>
      <c r="F1999" s="1" t="s">
        <v>1224</v>
      </c>
      <c r="G1999" s="1">
        <v>2614943.7379999999</v>
      </c>
      <c r="H1999" s="1">
        <v>1225808.8729999899</v>
      </c>
      <c r="I1999" s="1" t="s">
        <v>571</v>
      </c>
      <c r="Q1999" s="1">
        <v>5636</v>
      </c>
    </row>
    <row r="2000" spans="1:17">
      <c r="A2000" s="1" t="s">
        <v>2233</v>
      </c>
      <c r="B2000" s="1">
        <v>4556</v>
      </c>
      <c r="C2000" s="1">
        <v>0</v>
      </c>
      <c r="D2000" s="1" t="s">
        <v>2234</v>
      </c>
      <c r="E2000" s="1">
        <v>2511</v>
      </c>
      <c r="F2000" s="1" t="s">
        <v>1224</v>
      </c>
      <c r="G2000" s="1">
        <v>2616847.7689999999</v>
      </c>
      <c r="H2000" s="1">
        <v>1225641.76</v>
      </c>
      <c r="I2000" s="1" t="s">
        <v>571</v>
      </c>
      <c r="Q2000" s="1">
        <v>5642</v>
      </c>
    </row>
    <row r="2001" spans="1:17">
      <c r="A2001" s="1" t="s">
        <v>2235</v>
      </c>
      <c r="B2001" s="1">
        <v>4556</v>
      </c>
      <c r="C2001" s="1">
        <v>3</v>
      </c>
      <c r="D2001" s="1" t="s">
        <v>2234</v>
      </c>
      <c r="E2001" s="1">
        <v>2511</v>
      </c>
      <c r="F2001" s="1" t="s">
        <v>1224</v>
      </c>
      <c r="G2001" s="1">
        <v>2617622.9139999999</v>
      </c>
      <c r="H2001" s="1">
        <v>1224664.9450000001</v>
      </c>
      <c r="I2001" s="1" t="s">
        <v>571</v>
      </c>
      <c r="Q2001" s="1">
        <v>5630</v>
      </c>
    </row>
    <row r="2002" spans="1:17">
      <c r="A2002" s="1" t="s">
        <v>2236</v>
      </c>
      <c r="B2002" s="1">
        <v>4556</v>
      </c>
      <c r="C2002" s="1">
        <v>4</v>
      </c>
      <c r="D2002" s="1" t="s">
        <v>2234</v>
      </c>
      <c r="E2002" s="1">
        <v>2511</v>
      </c>
      <c r="F2002" s="1" t="s">
        <v>1224</v>
      </c>
      <c r="G2002" s="1">
        <v>2618783.5249999901</v>
      </c>
      <c r="H2002" s="1">
        <v>1223161.3079999899</v>
      </c>
      <c r="I2002" s="1" t="s">
        <v>571</v>
      </c>
      <c r="Q2002" s="1">
        <v>5647</v>
      </c>
    </row>
    <row r="2003" spans="1:17">
      <c r="A2003" s="1" t="s">
        <v>2237</v>
      </c>
      <c r="B2003" s="1">
        <v>4556</v>
      </c>
      <c r="C2003" s="1">
        <v>2</v>
      </c>
      <c r="D2003" s="1" t="s">
        <v>2237</v>
      </c>
      <c r="E2003" s="1">
        <v>2514</v>
      </c>
      <c r="F2003" s="1" t="s">
        <v>1224</v>
      </c>
      <c r="G2003" s="1">
        <v>2617254.6739999899</v>
      </c>
      <c r="H2003" s="1">
        <v>1226730.3289999999</v>
      </c>
      <c r="I2003" s="1" t="s">
        <v>571</v>
      </c>
      <c r="Q2003" s="1">
        <v>8919</v>
      </c>
    </row>
    <row r="2004" spans="1:17">
      <c r="A2004" s="1" t="s">
        <v>2238</v>
      </c>
      <c r="B2004" s="1">
        <v>4557</v>
      </c>
      <c r="C2004" s="1">
        <v>0</v>
      </c>
      <c r="D2004" s="1" t="s">
        <v>2238</v>
      </c>
      <c r="E2004" s="1">
        <v>2523</v>
      </c>
      <c r="F2004" s="1" t="s">
        <v>1224</v>
      </c>
      <c r="G2004" s="1">
        <v>2613965.0929999901</v>
      </c>
      <c r="H2004" s="1">
        <v>1225514.4750000001</v>
      </c>
      <c r="I2004" s="1" t="s">
        <v>571</v>
      </c>
      <c r="Q2004" s="1">
        <v>5643</v>
      </c>
    </row>
    <row r="2005" spans="1:17">
      <c r="A2005" s="1" t="s">
        <v>2239</v>
      </c>
      <c r="B2005" s="1">
        <v>4558</v>
      </c>
      <c r="C2005" s="1">
        <v>0</v>
      </c>
      <c r="D2005" s="1" t="s">
        <v>2240</v>
      </c>
      <c r="E2005" s="1">
        <v>2535</v>
      </c>
      <c r="F2005" s="1" t="s">
        <v>1224</v>
      </c>
      <c r="G2005" s="1">
        <v>2614871.6779999901</v>
      </c>
      <c r="H2005" s="1">
        <v>1223884.2949999999</v>
      </c>
      <c r="I2005" s="1" t="s">
        <v>571</v>
      </c>
      <c r="Q2005" s="1">
        <v>5643</v>
      </c>
    </row>
    <row r="2006" spans="1:17">
      <c r="A2006" s="1" t="s">
        <v>2241</v>
      </c>
      <c r="B2006" s="1">
        <v>4558</v>
      </c>
      <c r="C2006" s="1">
        <v>2</v>
      </c>
      <c r="D2006" s="1" t="s">
        <v>2240</v>
      </c>
      <c r="E2006" s="1">
        <v>2535</v>
      </c>
      <c r="F2006" s="1" t="s">
        <v>1224</v>
      </c>
      <c r="G2006" s="1">
        <v>2614836.77699999</v>
      </c>
      <c r="H2006" s="1">
        <v>1222868.38899999</v>
      </c>
      <c r="I2006" s="1" t="s">
        <v>571</v>
      </c>
      <c r="Q2006" s="1">
        <v>5643</v>
      </c>
    </row>
    <row r="2007" spans="1:17">
      <c r="A2007" s="1" t="s">
        <v>2242</v>
      </c>
      <c r="B2007" s="1">
        <v>4558</v>
      </c>
      <c r="C2007" s="1">
        <v>3</v>
      </c>
      <c r="D2007" s="1" t="s">
        <v>2240</v>
      </c>
      <c r="E2007" s="1">
        <v>2535</v>
      </c>
      <c r="F2007" s="1" t="s">
        <v>1224</v>
      </c>
      <c r="G2007" s="1">
        <v>2616071.2030000002</v>
      </c>
      <c r="H2007" s="1">
        <v>1222429.977</v>
      </c>
      <c r="I2007" s="1" t="s">
        <v>571</v>
      </c>
      <c r="Q2007" s="1">
        <v>5643</v>
      </c>
    </row>
    <row r="2008" spans="1:17">
      <c r="A2008" s="1" t="s">
        <v>2243</v>
      </c>
      <c r="B2008" s="1">
        <v>4562</v>
      </c>
      <c r="C2008" s="1">
        <v>0</v>
      </c>
      <c r="D2008" s="1" t="s">
        <v>2243</v>
      </c>
      <c r="E2008" s="1">
        <v>2513</v>
      </c>
      <c r="F2008" s="1" t="s">
        <v>1224</v>
      </c>
      <c r="G2008" s="1">
        <v>2608615.3640000001</v>
      </c>
      <c r="H2008" s="1">
        <v>1225810.67</v>
      </c>
      <c r="I2008" s="1" t="s">
        <v>571</v>
      </c>
      <c r="Q2008" s="1">
        <v>5645</v>
      </c>
    </row>
    <row r="2009" spans="1:17">
      <c r="A2009" s="1" t="s">
        <v>2244</v>
      </c>
      <c r="B2009" s="1">
        <v>4563</v>
      </c>
      <c r="C2009" s="1">
        <v>0</v>
      </c>
      <c r="D2009" s="1" t="s">
        <v>2244</v>
      </c>
      <c r="E2009" s="1">
        <v>2519</v>
      </c>
      <c r="F2009" s="1" t="s">
        <v>1224</v>
      </c>
      <c r="G2009" s="1">
        <v>2610086.2349999901</v>
      </c>
      <c r="H2009" s="1">
        <v>1224402.9890000001</v>
      </c>
      <c r="I2009" s="1" t="s">
        <v>571</v>
      </c>
      <c r="Q2009" s="1">
        <v>5645</v>
      </c>
    </row>
    <row r="2010" spans="1:17">
      <c r="A2010" s="1" t="s">
        <v>2245</v>
      </c>
      <c r="B2010" s="1">
        <v>4564</v>
      </c>
      <c r="C2010" s="1">
        <v>1</v>
      </c>
      <c r="D2010" s="1" t="s">
        <v>2245</v>
      </c>
      <c r="E2010" s="1">
        <v>556</v>
      </c>
      <c r="F2010" s="1" t="s">
        <v>641</v>
      </c>
      <c r="G2010" s="1">
        <v>2610186.39</v>
      </c>
      <c r="H2010" s="1">
        <v>1223188.32</v>
      </c>
      <c r="I2010" s="1" t="s">
        <v>571</v>
      </c>
      <c r="Q2010" s="1">
        <v>5622</v>
      </c>
    </row>
    <row r="2011" spans="1:17">
      <c r="A2011" s="1" t="s">
        <v>2246</v>
      </c>
      <c r="B2011" s="1">
        <v>4564</v>
      </c>
      <c r="C2011" s="1">
        <v>0</v>
      </c>
      <c r="D2011" s="1" t="s">
        <v>2246</v>
      </c>
      <c r="E2011" s="1">
        <v>2528</v>
      </c>
      <c r="F2011" s="1" t="s">
        <v>1224</v>
      </c>
      <c r="G2011" s="1">
        <v>2611032.8599999901</v>
      </c>
      <c r="H2011" s="1">
        <v>1223345.88899999</v>
      </c>
      <c r="I2011" s="1" t="s">
        <v>571</v>
      </c>
      <c r="Q2011" s="1">
        <v>4316</v>
      </c>
    </row>
    <row r="2012" spans="1:17">
      <c r="A2012" s="1" t="s">
        <v>2247</v>
      </c>
      <c r="B2012" s="1">
        <v>4565</v>
      </c>
      <c r="C2012" s="1">
        <v>0</v>
      </c>
      <c r="D2012" s="1" t="s">
        <v>2247</v>
      </c>
      <c r="E2012" s="1">
        <v>2530</v>
      </c>
      <c r="F2012" s="1" t="s">
        <v>1224</v>
      </c>
      <c r="G2012" s="1">
        <v>2612244.0309999902</v>
      </c>
      <c r="H2012" s="1">
        <v>1223288.7690000001</v>
      </c>
      <c r="I2012" s="1" t="s">
        <v>571</v>
      </c>
      <c r="Q2012" s="1">
        <v>4303</v>
      </c>
    </row>
    <row r="2013" spans="1:17">
      <c r="A2013" s="1" t="s">
        <v>2248</v>
      </c>
      <c r="B2013" s="1">
        <v>4566</v>
      </c>
      <c r="C2013" s="1">
        <v>2</v>
      </c>
      <c r="D2013" s="1" t="s">
        <v>2248</v>
      </c>
      <c r="E2013" s="1">
        <v>2520</v>
      </c>
      <c r="F2013" s="1" t="s">
        <v>1224</v>
      </c>
      <c r="G2013" s="1">
        <v>2612863.6609999901</v>
      </c>
      <c r="H2013" s="1">
        <v>1224332.08799999</v>
      </c>
      <c r="I2013" s="1" t="s">
        <v>571</v>
      </c>
      <c r="Q2013" s="1">
        <v>4312</v>
      </c>
    </row>
    <row r="2014" spans="1:17">
      <c r="A2014" s="1" t="s">
        <v>2249</v>
      </c>
      <c r="B2014" s="1">
        <v>4566</v>
      </c>
      <c r="C2014" s="1">
        <v>0</v>
      </c>
      <c r="D2014" s="1" t="s">
        <v>2249</v>
      </c>
      <c r="E2014" s="1">
        <v>2525</v>
      </c>
      <c r="F2014" s="1" t="s">
        <v>1224</v>
      </c>
      <c r="G2014" s="1">
        <v>2611825.2889999999</v>
      </c>
      <c r="H2014" s="1">
        <v>1224828.0579999899</v>
      </c>
      <c r="I2014" s="1" t="s">
        <v>571</v>
      </c>
      <c r="Q2014" s="1">
        <v>4313</v>
      </c>
    </row>
    <row r="2015" spans="1:17">
      <c r="A2015" s="1" t="s">
        <v>2250</v>
      </c>
      <c r="B2015" s="1">
        <v>4566</v>
      </c>
      <c r="C2015" s="1">
        <v>3</v>
      </c>
      <c r="D2015" s="1" t="s">
        <v>2250</v>
      </c>
      <c r="E2015" s="1">
        <v>2529</v>
      </c>
      <c r="F2015" s="1" t="s">
        <v>1224</v>
      </c>
      <c r="G2015" s="1">
        <v>2612697.7379999999</v>
      </c>
      <c r="H2015" s="1">
        <v>1225606.71999999</v>
      </c>
      <c r="I2015" s="1" t="s">
        <v>571</v>
      </c>
      <c r="Q2015" s="1">
        <v>4322</v>
      </c>
    </row>
    <row r="2016" spans="1:17">
      <c r="A2016" s="1" t="s">
        <v>2251</v>
      </c>
      <c r="B2016" s="1">
        <v>4571</v>
      </c>
      <c r="C2016" s="1">
        <v>1</v>
      </c>
      <c r="D2016" s="1" t="s">
        <v>2252</v>
      </c>
      <c r="E2016" s="1">
        <v>2455</v>
      </c>
      <c r="F2016" s="1" t="s">
        <v>1224</v>
      </c>
      <c r="G2016" s="1">
        <v>2605381.4730000002</v>
      </c>
      <c r="H2016" s="1">
        <v>1223817.12799999</v>
      </c>
      <c r="I2016" s="1" t="s">
        <v>571</v>
      </c>
      <c r="Q2016" s="1">
        <v>4324</v>
      </c>
    </row>
    <row r="2017" spans="1:17">
      <c r="A2017" s="1" t="s">
        <v>2253</v>
      </c>
      <c r="B2017" s="1">
        <v>4571</v>
      </c>
      <c r="C2017" s="1">
        <v>2</v>
      </c>
      <c r="D2017" s="1" t="s">
        <v>2252</v>
      </c>
      <c r="E2017" s="1">
        <v>2455</v>
      </c>
      <c r="F2017" s="1" t="s">
        <v>1224</v>
      </c>
      <c r="G2017" s="1">
        <v>2604336.6799999899</v>
      </c>
      <c r="H2017" s="1">
        <v>1223301.605</v>
      </c>
      <c r="I2017" s="1" t="s">
        <v>571</v>
      </c>
      <c r="Q2017" s="1">
        <v>4305</v>
      </c>
    </row>
    <row r="2018" spans="1:17">
      <c r="A2018" s="1" t="s">
        <v>2254</v>
      </c>
      <c r="B2018" s="1">
        <v>4573</v>
      </c>
      <c r="C2018" s="1">
        <v>0</v>
      </c>
      <c r="D2018" s="1" t="s">
        <v>2254</v>
      </c>
      <c r="E2018" s="1">
        <v>2526</v>
      </c>
      <c r="F2018" s="1" t="s">
        <v>1224</v>
      </c>
      <c r="G2018" s="1">
        <v>2606730.7129999902</v>
      </c>
      <c r="H2018" s="1">
        <v>1224704.469</v>
      </c>
      <c r="I2018" s="1" t="s">
        <v>571</v>
      </c>
      <c r="Q2018" s="1">
        <v>4310</v>
      </c>
    </row>
    <row r="2019" spans="1:17">
      <c r="A2019" s="1" t="s">
        <v>2255</v>
      </c>
      <c r="B2019" s="1">
        <v>4574</v>
      </c>
      <c r="C2019" s="1">
        <v>0</v>
      </c>
      <c r="D2019" s="1" t="s">
        <v>2256</v>
      </c>
      <c r="E2019" s="1">
        <v>2464</v>
      </c>
      <c r="F2019" s="1" t="s">
        <v>1224</v>
      </c>
      <c r="G2019" s="1">
        <v>2603872.9739999902</v>
      </c>
      <c r="H2019" s="1">
        <v>1226241.7109999901</v>
      </c>
      <c r="I2019" s="1" t="s">
        <v>571</v>
      </c>
      <c r="Q2019" s="1">
        <v>4325</v>
      </c>
    </row>
    <row r="2020" spans="1:17">
      <c r="A2020" s="1" t="s">
        <v>2257</v>
      </c>
      <c r="B2020" s="1">
        <v>4574</v>
      </c>
      <c r="C2020" s="1">
        <v>1</v>
      </c>
      <c r="D2020" s="1" t="s">
        <v>2256</v>
      </c>
      <c r="E2020" s="1">
        <v>2464</v>
      </c>
      <c r="F2020" s="1" t="s">
        <v>1224</v>
      </c>
      <c r="G2020" s="1">
        <v>2604698.11199999</v>
      </c>
      <c r="H2020" s="1">
        <v>1226337.3089999999</v>
      </c>
      <c r="I2020" s="1" t="s">
        <v>571</v>
      </c>
      <c r="Q2020" s="1">
        <v>4332</v>
      </c>
    </row>
    <row r="2021" spans="1:17">
      <c r="A2021" s="1" t="s">
        <v>2258</v>
      </c>
      <c r="B2021" s="1">
        <v>4576</v>
      </c>
      <c r="C2021" s="1">
        <v>0</v>
      </c>
      <c r="D2021" s="1" t="s">
        <v>2259</v>
      </c>
      <c r="E2021" s="1">
        <v>2465</v>
      </c>
      <c r="F2021" s="1" t="s">
        <v>1224</v>
      </c>
      <c r="G2021" s="1">
        <v>2603343.5399999898</v>
      </c>
      <c r="H2021" s="1">
        <v>1221968.385</v>
      </c>
      <c r="I2021" s="1" t="s">
        <v>571</v>
      </c>
      <c r="Q2021" s="1">
        <v>4323</v>
      </c>
    </row>
    <row r="2022" spans="1:17">
      <c r="A2022" s="1" t="s">
        <v>2260</v>
      </c>
      <c r="B2022" s="1">
        <v>4577</v>
      </c>
      <c r="C2022" s="1">
        <v>0</v>
      </c>
      <c r="D2022" s="1" t="s">
        <v>2259</v>
      </c>
      <c r="E2022" s="1">
        <v>2465</v>
      </c>
      <c r="F2022" s="1" t="s">
        <v>1224</v>
      </c>
      <c r="G2022" s="1">
        <v>2601606.7109999899</v>
      </c>
      <c r="H2022" s="1">
        <v>1220801.53</v>
      </c>
      <c r="I2022" s="1" t="s">
        <v>571</v>
      </c>
      <c r="Q2022" s="1">
        <v>4317</v>
      </c>
    </row>
    <row r="2023" spans="1:17">
      <c r="A2023" s="1" t="s">
        <v>2261</v>
      </c>
      <c r="B2023" s="1">
        <v>4578</v>
      </c>
      <c r="C2023" s="1">
        <v>0</v>
      </c>
      <c r="D2023" s="1" t="s">
        <v>2259</v>
      </c>
      <c r="E2023" s="1">
        <v>2465</v>
      </c>
      <c r="F2023" s="1" t="s">
        <v>1224</v>
      </c>
      <c r="G2023" s="1">
        <v>2601130.9249999998</v>
      </c>
      <c r="H2023" s="1">
        <v>1221909.7239999899</v>
      </c>
      <c r="I2023" s="1" t="s">
        <v>571</v>
      </c>
      <c r="Q2023" s="1">
        <v>4314</v>
      </c>
    </row>
    <row r="2024" spans="1:17">
      <c r="A2024" s="1" t="s">
        <v>2262</v>
      </c>
      <c r="B2024" s="1">
        <v>4579</v>
      </c>
      <c r="C2024" s="1">
        <v>0</v>
      </c>
      <c r="D2024" s="1" t="s">
        <v>2259</v>
      </c>
      <c r="E2024" s="1">
        <v>2465</v>
      </c>
      <c r="F2024" s="1" t="s">
        <v>1224</v>
      </c>
      <c r="G2024" s="1">
        <v>2599460.2209999999</v>
      </c>
      <c r="H2024" s="1">
        <v>1220622.193</v>
      </c>
      <c r="I2024" s="1" t="s">
        <v>571</v>
      </c>
      <c r="Q2024" s="1">
        <v>4315</v>
      </c>
    </row>
    <row r="2025" spans="1:17">
      <c r="A2025" s="1" t="s">
        <v>2263</v>
      </c>
      <c r="B2025" s="1">
        <v>4581</v>
      </c>
      <c r="C2025" s="1">
        <v>0</v>
      </c>
      <c r="D2025" s="1" t="s">
        <v>2259</v>
      </c>
      <c r="E2025" s="1">
        <v>2465</v>
      </c>
      <c r="F2025" s="1" t="s">
        <v>1224</v>
      </c>
      <c r="G2025" s="1">
        <v>2605669.1939999899</v>
      </c>
      <c r="H2025" s="1">
        <v>1222277.68899999</v>
      </c>
      <c r="I2025" s="1" t="s">
        <v>571</v>
      </c>
      <c r="Q2025" s="1">
        <v>4663</v>
      </c>
    </row>
    <row r="2026" spans="1:17">
      <c r="A2026" s="1" t="s">
        <v>2264</v>
      </c>
      <c r="B2026" s="1">
        <v>4582</v>
      </c>
      <c r="C2026" s="1">
        <v>0</v>
      </c>
      <c r="D2026" s="1" t="s">
        <v>2259</v>
      </c>
      <c r="E2026" s="1">
        <v>2465</v>
      </c>
      <c r="F2026" s="1" t="s">
        <v>1224</v>
      </c>
      <c r="G2026" s="1">
        <v>2604316.92</v>
      </c>
      <c r="H2026" s="1">
        <v>1221419.9450000001</v>
      </c>
      <c r="I2026" s="1" t="s">
        <v>571</v>
      </c>
      <c r="Q2026" s="1">
        <v>4814</v>
      </c>
    </row>
    <row r="2027" spans="1:17">
      <c r="A2027" s="1" t="s">
        <v>2265</v>
      </c>
      <c r="B2027" s="1">
        <v>4583</v>
      </c>
      <c r="C2027" s="1">
        <v>0</v>
      </c>
      <c r="D2027" s="1" t="s">
        <v>2259</v>
      </c>
      <c r="E2027" s="1">
        <v>2465</v>
      </c>
      <c r="F2027" s="1" t="s">
        <v>1224</v>
      </c>
      <c r="G2027" s="1">
        <v>2603012.8249999899</v>
      </c>
      <c r="H2027" s="1">
        <v>1220325.973</v>
      </c>
      <c r="I2027" s="1" t="s">
        <v>571</v>
      </c>
      <c r="Q2027" s="1">
        <v>4805</v>
      </c>
    </row>
    <row r="2028" spans="1:17">
      <c r="A2028" s="1" t="s">
        <v>2266</v>
      </c>
      <c r="B2028" s="1">
        <v>4583</v>
      </c>
      <c r="C2028" s="1">
        <v>2</v>
      </c>
      <c r="D2028" s="1" t="s">
        <v>2259</v>
      </c>
      <c r="E2028" s="1">
        <v>2465</v>
      </c>
      <c r="F2028" s="1" t="s">
        <v>1224</v>
      </c>
      <c r="G2028" s="1">
        <v>2602128.7930000001</v>
      </c>
      <c r="H2028" s="1">
        <v>1219137.21599999</v>
      </c>
      <c r="I2028" s="1" t="s">
        <v>571</v>
      </c>
      <c r="Q2028" s="1">
        <v>5054</v>
      </c>
    </row>
    <row r="2029" spans="1:17">
      <c r="A2029" s="1" t="s">
        <v>2267</v>
      </c>
      <c r="B2029" s="1">
        <v>4584</v>
      </c>
      <c r="C2029" s="1">
        <v>2</v>
      </c>
      <c r="D2029" s="1" t="s">
        <v>2268</v>
      </c>
      <c r="E2029" s="1">
        <v>2456</v>
      </c>
      <c r="F2029" s="1" t="s">
        <v>1224</v>
      </c>
      <c r="G2029" s="1">
        <v>2599854.2140000002</v>
      </c>
      <c r="H2029" s="1">
        <v>1218743.7890000001</v>
      </c>
      <c r="I2029" s="1" t="s">
        <v>571</v>
      </c>
      <c r="Q2029" s="1">
        <v>5742</v>
      </c>
    </row>
    <row r="2030" spans="1:17">
      <c r="A2030" s="1" t="s">
        <v>2269</v>
      </c>
      <c r="B2030" s="1">
        <v>4584</v>
      </c>
      <c r="C2030" s="1">
        <v>3</v>
      </c>
      <c r="D2030" s="1" t="s">
        <v>2268</v>
      </c>
      <c r="E2030" s="1">
        <v>2456</v>
      </c>
      <c r="F2030" s="1" t="s">
        <v>1224</v>
      </c>
      <c r="G2030" s="1">
        <v>2600645.7059999998</v>
      </c>
      <c r="H2030" s="1">
        <v>1219808.95899999</v>
      </c>
      <c r="I2030" s="1" t="s">
        <v>571</v>
      </c>
      <c r="Q2030" s="1">
        <v>5054</v>
      </c>
    </row>
    <row r="2031" spans="1:17">
      <c r="A2031" s="1" t="s">
        <v>2270</v>
      </c>
      <c r="B2031" s="1">
        <v>4585</v>
      </c>
      <c r="C2031" s="1">
        <v>0</v>
      </c>
      <c r="D2031" s="1" t="s">
        <v>2270</v>
      </c>
      <c r="E2031" s="1">
        <v>2445</v>
      </c>
      <c r="F2031" s="1" t="s">
        <v>1224</v>
      </c>
      <c r="G2031" s="1">
        <v>2598242.6579999998</v>
      </c>
      <c r="H2031" s="1">
        <v>1218394.7779999999</v>
      </c>
      <c r="I2031" s="1" t="s">
        <v>571</v>
      </c>
      <c r="Q2031" s="1">
        <v>4853</v>
      </c>
    </row>
    <row r="2032" spans="1:17">
      <c r="A2032" s="1" t="s">
        <v>2271</v>
      </c>
      <c r="B2032" s="1">
        <v>4586</v>
      </c>
      <c r="C2032" s="1">
        <v>0</v>
      </c>
      <c r="D2032" s="1" t="s">
        <v>2259</v>
      </c>
      <c r="E2032" s="1">
        <v>2465</v>
      </c>
      <c r="F2032" s="1" t="s">
        <v>1224</v>
      </c>
      <c r="G2032" s="1">
        <v>2605632.0579999899</v>
      </c>
      <c r="H2032" s="1">
        <v>1221157.78</v>
      </c>
      <c r="I2032" s="1" t="s">
        <v>571</v>
      </c>
      <c r="Q2032" s="1">
        <v>4853</v>
      </c>
    </row>
    <row r="2033" spans="1:17">
      <c r="A2033" s="1" t="s">
        <v>2272</v>
      </c>
      <c r="B2033" s="1">
        <v>4587</v>
      </c>
      <c r="C2033" s="1">
        <v>0</v>
      </c>
      <c r="D2033" s="1" t="s">
        <v>2259</v>
      </c>
      <c r="E2033" s="1">
        <v>2465</v>
      </c>
      <c r="F2033" s="1" t="s">
        <v>1224</v>
      </c>
      <c r="G2033" s="1">
        <v>2605244.2059999998</v>
      </c>
      <c r="H2033" s="1">
        <v>1220111.0579999899</v>
      </c>
      <c r="I2033" s="1" t="s">
        <v>571</v>
      </c>
      <c r="Q2033" s="1">
        <v>4856</v>
      </c>
    </row>
    <row r="2034" spans="1:17">
      <c r="A2034" s="1" t="s">
        <v>2273</v>
      </c>
      <c r="B2034" s="1">
        <v>4588</v>
      </c>
      <c r="C2034" s="1">
        <v>2</v>
      </c>
      <c r="D2034" s="1" t="s">
        <v>1552</v>
      </c>
      <c r="E2034" s="1">
        <v>2457</v>
      </c>
      <c r="F2034" s="1" t="s">
        <v>1224</v>
      </c>
      <c r="G2034" s="1">
        <v>2602031.4180000001</v>
      </c>
      <c r="H2034" s="1">
        <v>1218081.91899999</v>
      </c>
      <c r="I2034" s="1" t="s">
        <v>571</v>
      </c>
      <c r="Q2034" s="1">
        <v>4665</v>
      </c>
    </row>
    <row r="2035" spans="1:17">
      <c r="A2035" s="1" t="s">
        <v>2274</v>
      </c>
      <c r="B2035" s="1">
        <v>4588</v>
      </c>
      <c r="C2035" s="1">
        <v>0</v>
      </c>
      <c r="D2035" s="1" t="s">
        <v>2274</v>
      </c>
      <c r="E2035" s="1">
        <v>2463</v>
      </c>
      <c r="F2035" s="1" t="s">
        <v>1224</v>
      </c>
      <c r="G2035" s="1">
        <v>2603341.9739999902</v>
      </c>
      <c r="H2035" s="1">
        <v>1218528.6510000001</v>
      </c>
      <c r="I2035" s="1" t="s">
        <v>571</v>
      </c>
      <c r="Q2035" s="1">
        <v>5056</v>
      </c>
    </row>
    <row r="2036" spans="1:17">
      <c r="A2036" s="1" t="s">
        <v>2275</v>
      </c>
      <c r="B2036" s="1">
        <v>4588</v>
      </c>
      <c r="C2036" s="1">
        <v>1</v>
      </c>
      <c r="D2036" s="1" t="s">
        <v>2259</v>
      </c>
      <c r="E2036" s="1">
        <v>2465</v>
      </c>
      <c r="F2036" s="1" t="s">
        <v>1224</v>
      </c>
      <c r="G2036" s="1">
        <v>2604260.7030000002</v>
      </c>
      <c r="H2036" s="1">
        <v>1218885.3399999901</v>
      </c>
      <c r="I2036" s="1" t="s">
        <v>571</v>
      </c>
      <c r="Q2036" s="1">
        <v>5057</v>
      </c>
    </row>
    <row r="2037" spans="1:17">
      <c r="A2037" s="1" t="s">
        <v>2276</v>
      </c>
      <c r="B2037" s="1">
        <v>4600</v>
      </c>
      <c r="C2037" s="1">
        <v>0</v>
      </c>
      <c r="D2037" s="1" t="s">
        <v>2276</v>
      </c>
      <c r="E2037" s="1">
        <v>2581</v>
      </c>
      <c r="F2037" s="1" t="s">
        <v>1224</v>
      </c>
      <c r="G2037" s="1">
        <v>2634756.7710000002</v>
      </c>
      <c r="H2037" s="1">
        <v>1244557.1329999999</v>
      </c>
      <c r="I2037" s="1" t="s">
        <v>571</v>
      </c>
      <c r="Q2037" s="1">
        <v>4852</v>
      </c>
    </row>
    <row r="2038" spans="1:17">
      <c r="A2038" s="1" t="s">
        <v>2277</v>
      </c>
      <c r="B2038" s="1">
        <v>4612</v>
      </c>
      <c r="C2038" s="1">
        <v>0</v>
      </c>
      <c r="D2038" s="1" t="s">
        <v>2278</v>
      </c>
      <c r="E2038" s="1">
        <v>2586</v>
      </c>
      <c r="F2038" s="1" t="s">
        <v>1224</v>
      </c>
      <c r="G2038" s="1">
        <v>2633156.574</v>
      </c>
      <c r="H2038" s="1">
        <v>1243627.2390000001</v>
      </c>
      <c r="I2038" s="1" t="s">
        <v>571</v>
      </c>
      <c r="Q2038" s="1">
        <v>5745</v>
      </c>
    </row>
    <row r="2039" spans="1:17">
      <c r="A2039" s="1" t="s">
        <v>2279</v>
      </c>
      <c r="B2039" s="1">
        <v>4613</v>
      </c>
      <c r="C2039" s="1">
        <v>0</v>
      </c>
      <c r="D2039" s="1" t="s">
        <v>2280</v>
      </c>
      <c r="E2039" s="1">
        <v>2582</v>
      </c>
      <c r="F2039" s="1" t="s">
        <v>1224</v>
      </c>
      <c r="G2039" s="1">
        <v>2631442.8799999901</v>
      </c>
      <c r="H2039" s="1">
        <v>1243587.64099999</v>
      </c>
      <c r="I2039" s="1" t="s">
        <v>571</v>
      </c>
      <c r="Q2039" s="1">
        <v>5053</v>
      </c>
    </row>
    <row r="2040" spans="1:17">
      <c r="A2040" s="1" t="s">
        <v>2281</v>
      </c>
      <c r="B2040" s="1">
        <v>4614</v>
      </c>
      <c r="C2040" s="1">
        <v>0</v>
      </c>
      <c r="D2040" s="1" t="s">
        <v>2281</v>
      </c>
      <c r="E2040" s="1">
        <v>2579</v>
      </c>
      <c r="F2040" s="1" t="s">
        <v>1224</v>
      </c>
      <c r="G2040" s="1">
        <v>2630085.1059999899</v>
      </c>
      <c r="H2040" s="1">
        <v>1243082.0749999899</v>
      </c>
      <c r="I2040" s="1" t="s">
        <v>571</v>
      </c>
      <c r="Q2040" s="1">
        <v>5053</v>
      </c>
    </row>
    <row r="2041" spans="1:17">
      <c r="A2041" s="1" t="s">
        <v>2282</v>
      </c>
      <c r="B2041" s="1">
        <v>4615</v>
      </c>
      <c r="C2041" s="1">
        <v>0</v>
      </c>
      <c r="D2041" s="1" t="s">
        <v>2281</v>
      </c>
      <c r="E2041" s="1">
        <v>2579</v>
      </c>
      <c r="F2041" s="1" t="s">
        <v>1224</v>
      </c>
      <c r="G2041" s="1">
        <v>2628428.11499999</v>
      </c>
      <c r="H2041" s="1">
        <v>1244699.09099999</v>
      </c>
      <c r="I2041" s="1" t="s">
        <v>571</v>
      </c>
      <c r="Q2041" s="1">
        <v>4802</v>
      </c>
    </row>
    <row r="2042" spans="1:17">
      <c r="A2042" s="1" t="s">
        <v>2283</v>
      </c>
      <c r="B2042" s="1">
        <v>4616</v>
      </c>
      <c r="C2042" s="1">
        <v>0</v>
      </c>
      <c r="D2042" s="1" t="s">
        <v>2284</v>
      </c>
      <c r="E2042" s="1">
        <v>2580</v>
      </c>
      <c r="F2042" s="1" t="s">
        <v>1224</v>
      </c>
      <c r="G2042" s="1">
        <v>2631437.7390000001</v>
      </c>
      <c r="H2042" s="1">
        <v>1241375.7760000001</v>
      </c>
      <c r="I2042" s="1" t="s">
        <v>571</v>
      </c>
      <c r="Q2042" s="1">
        <v>4813</v>
      </c>
    </row>
    <row r="2043" spans="1:17">
      <c r="A2043" s="1" t="s">
        <v>2285</v>
      </c>
      <c r="B2043" s="1">
        <v>4617</v>
      </c>
      <c r="C2043" s="1">
        <v>0</v>
      </c>
      <c r="D2043" s="1" t="s">
        <v>2285</v>
      </c>
      <c r="E2043" s="1">
        <v>2578</v>
      </c>
      <c r="F2043" s="1" t="s">
        <v>1224</v>
      </c>
      <c r="G2043" s="1">
        <v>2629835.486</v>
      </c>
      <c r="H2043" s="1">
        <v>1240612.1559999899</v>
      </c>
      <c r="I2043" s="1" t="s">
        <v>571</v>
      </c>
      <c r="Q2043" s="1">
        <v>4803</v>
      </c>
    </row>
    <row r="2044" spans="1:17">
      <c r="A2044" s="1" t="s">
        <v>2286</v>
      </c>
      <c r="B2044" s="1">
        <v>4618</v>
      </c>
      <c r="C2044" s="1">
        <v>0</v>
      </c>
      <c r="D2044" s="1" t="s">
        <v>2286</v>
      </c>
      <c r="E2044" s="1">
        <v>2571</v>
      </c>
      <c r="F2044" s="1" t="s">
        <v>1224</v>
      </c>
      <c r="G2044" s="1">
        <v>2631598.1379999998</v>
      </c>
      <c r="H2044" s="1">
        <v>1239773.5049999901</v>
      </c>
      <c r="I2044" s="1" t="s">
        <v>571</v>
      </c>
      <c r="Q2044" s="1">
        <v>5058</v>
      </c>
    </row>
    <row r="2045" spans="1:17">
      <c r="A2045" s="1" t="s">
        <v>2287</v>
      </c>
      <c r="B2045" s="1">
        <v>4622</v>
      </c>
      <c r="C2045" s="1">
        <v>0</v>
      </c>
      <c r="D2045" s="1" t="s">
        <v>2287</v>
      </c>
      <c r="E2045" s="1">
        <v>2401</v>
      </c>
      <c r="F2045" s="1" t="s">
        <v>1224</v>
      </c>
      <c r="G2045" s="1">
        <v>2627037.7390000001</v>
      </c>
      <c r="H2045" s="1">
        <v>1241764.58399999</v>
      </c>
      <c r="I2045" s="1" t="s">
        <v>571</v>
      </c>
      <c r="Q2045" s="1">
        <v>4800</v>
      </c>
    </row>
    <row r="2046" spans="1:17">
      <c r="A2046" s="1" t="s">
        <v>2288</v>
      </c>
      <c r="B2046" s="1">
        <v>4623</v>
      </c>
      <c r="C2046" s="1">
        <v>0</v>
      </c>
      <c r="D2046" s="1" t="s">
        <v>2288</v>
      </c>
      <c r="E2046" s="1">
        <v>2404</v>
      </c>
      <c r="F2046" s="1" t="s">
        <v>1224</v>
      </c>
      <c r="G2046" s="1">
        <v>2627077.96</v>
      </c>
      <c r="H2046" s="1">
        <v>1239023.8929999899</v>
      </c>
      <c r="I2046" s="1" t="s">
        <v>571</v>
      </c>
      <c r="Q2046" s="1">
        <v>4812</v>
      </c>
    </row>
    <row r="2047" spans="1:17">
      <c r="A2047" s="1" t="s">
        <v>2289</v>
      </c>
      <c r="B2047" s="1">
        <v>4624</v>
      </c>
      <c r="C2047" s="1">
        <v>0</v>
      </c>
      <c r="D2047" s="1" t="s">
        <v>2289</v>
      </c>
      <c r="E2047" s="1">
        <v>2402</v>
      </c>
      <c r="F2047" s="1" t="s">
        <v>1224</v>
      </c>
      <c r="G2047" s="1">
        <v>2629130.7250000001</v>
      </c>
      <c r="H2047" s="1">
        <v>1239578.3249999899</v>
      </c>
      <c r="I2047" s="1" t="s">
        <v>571</v>
      </c>
      <c r="Q2047" s="1">
        <v>5314</v>
      </c>
    </row>
    <row r="2048" spans="1:17">
      <c r="A2048" s="1" t="s">
        <v>2290</v>
      </c>
      <c r="B2048" s="1">
        <v>4625</v>
      </c>
      <c r="C2048" s="1">
        <v>0</v>
      </c>
      <c r="D2048" s="1" t="s">
        <v>2290</v>
      </c>
      <c r="E2048" s="1">
        <v>2406</v>
      </c>
      <c r="F2048" s="1" t="s">
        <v>1224</v>
      </c>
      <c r="G2048" s="1">
        <v>2625268.2889999999</v>
      </c>
      <c r="H2048" s="1">
        <v>1239989.574</v>
      </c>
      <c r="I2048" s="1" t="s">
        <v>571</v>
      </c>
      <c r="Q2048" s="1">
        <v>5315</v>
      </c>
    </row>
    <row r="2049" spans="1:17">
      <c r="A2049" s="1" t="s">
        <v>2291</v>
      </c>
      <c r="B2049" s="1">
        <v>4626</v>
      </c>
      <c r="C2049" s="1">
        <v>0</v>
      </c>
      <c r="D2049" s="1" t="s">
        <v>2291</v>
      </c>
      <c r="E2049" s="1">
        <v>2405</v>
      </c>
      <c r="F2049" s="1" t="s">
        <v>1224</v>
      </c>
      <c r="G2049" s="1">
        <v>2625244.3429999901</v>
      </c>
      <c r="H2049" s="1">
        <v>1238267</v>
      </c>
      <c r="I2049" s="1" t="s">
        <v>571</v>
      </c>
      <c r="Q2049" s="1">
        <v>5312</v>
      </c>
    </row>
    <row r="2050" spans="1:17">
      <c r="A2050" s="1" t="s">
        <v>2292</v>
      </c>
      <c r="B2050" s="1">
        <v>4628</v>
      </c>
      <c r="C2050" s="1">
        <v>0</v>
      </c>
      <c r="D2050" s="1" t="s">
        <v>2292</v>
      </c>
      <c r="E2050" s="1">
        <v>2408</v>
      </c>
      <c r="F2050" s="1" t="s">
        <v>1224</v>
      </c>
      <c r="G2050" s="1">
        <v>2626849.89</v>
      </c>
      <c r="H2050" s="1">
        <v>1235589.304</v>
      </c>
      <c r="I2050" s="1" t="s">
        <v>571</v>
      </c>
      <c r="Q2050" s="1">
        <v>5304</v>
      </c>
    </row>
    <row r="2051" spans="1:17">
      <c r="A2051" s="1" t="s">
        <v>2293</v>
      </c>
      <c r="B2051" s="1">
        <v>4629</v>
      </c>
      <c r="C2051" s="1">
        <v>0</v>
      </c>
      <c r="D2051" s="1" t="s">
        <v>2293</v>
      </c>
      <c r="E2051" s="1">
        <v>2575</v>
      </c>
      <c r="F2051" s="1" t="s">
        <v>1224</v>
      </c>
      <c r="G2051" s="1">
        <v>2629714.8429999901</v>
      </c>
      <c r="H2051" s="1">
        <v>1236337.219</v>
      </c>
      <c r="I2051" s="1" t="s">
        <v>571</v>
      </c>
      <c r="Q2051" s="1">
        <v>5305</v>
      </c>
    </row>
    <row r="2052" spans="1:17">
      <c r="A2052" s="1" t="s">
        <v>2294</v>
      </c>
      <c r="B2052" s="1">
        <v>4632</v>
      </c>
      <c r="C2052" s="1">
        <v>0</v>
      </c>
      <c r="D2052" s="1" t="s">
        <v>2294</v>
      </c>
      <c r="E2052" s="1">
        <v>2500</v>
      </c>
      <c r="F2052" s="1" t="s">
        <v>1224</v>
      </c>
      <c r="G2052" s="1">
        <v>2634543.4509999999</v>
      </c>
      <c r="H2052" s="1">
        <v>1246389.0079999999</v>
      </c>
      <c r="I2052" s="1" t="s">
        <v>571</v>
      </c>
      <c r="Q2052" s="1">
        <v>5467</v>
      </c>
    </row>
    <row r="2053" spans="1:17">
      <c r="A2053" s="1" t="s">
        <v>2295</v>
      </c>
      <c r="B2053" s="1">
        <v>4633</v>
      </c>
      <c r="C2053" s="1">
        <v>0</v>
      </c>
      <c r="D2053" s="1" t="s">
        <v>2296</v>
      </c>
      <c r="E2053" s="1">
        <v>2491</v>
      </c>
      <c r="F2053" s="1" t="s">
        <v>1224</v>
      </c>
      <c r="G2053" s="1">
        <v>2632678.1539999899</v>
      </c>
      <c r="H2053" s="1">
        <v>1247525.442</v>
      </c>
      <c r="I2053" s="1" t="s">
        <v>571</v>
      </c>
      <c r="Q2053" s="1">
        <v>5324</v>
      </c>
    </row>
    <row r="2054" spans="1:17">
      <c r="A2054" s="1" t="s">
        <v>2297</v>
      </c>
      <c r="B2054" s="1">
        <v>4634</v>
      </c>
      <c r="C2054" s="1">
        <v>0</v>
      </c>
      <c r="D2054" s="1" t="s">
        <v>2298</v>
      </c>
      <c r="E2054" s="1">
        <v>2502</v>
      </c>
      <c r="F2054" s="1" t="s">
        <v>1224</v>
      </c>
      <c r="G2054" s="1">
        <v>2633876.87</v>
      </c>
      <c r="H2054" s="1">
        <v>1249216.3029999901</v>
      </c>
      <c r="I2054" s="1" t="s">
        <v>571</v>
      </c>
      <c r="Q2054" s="1">
        <v>5313</v>
      </c>
    </row>
    <row r="2055" spans="1:17">
      <c r="A2055" s="1" t="s">
        <v>2299</v>
      </c>
      <c r="B2055" s="1">
        <v>4652</v>
      </c>
      <c r="C2055" s="1">
        <v>0</v>
      </c>
      <c r="D2055" s="1" t="s">
        <v>2299</v>
      </c>
      <c r="E2055" s="1">
        <v>2501</v>
      </c>
      <c r="F2055" s="1" t="s">
        <v>1224</v>
      </c>
      <c r="G2055" s="1">
        <v>2637127.08399999</v>
      </c>
      <c r="H2055" s="1">
        <v>1245973.186</v>
      </c>
      <c r="I2055" s="1" t="s">
        <v>571</v>
      </c>
      <c r="Q2055" s="1">
        <v>5322</v>
      </c>
    </row>
    <row r="2056" spans="1:17">
      <c r="A2056" s="1" t="s">
        <v>2300</v>
      </c>
      <c r="B2056" s="1">
        <v>4653</v>
      </c>
      <c r="C2056" s="1">
        <v>0</v>
      </c>
      <c r="D2056" s="1" t="s">
        <v>2300</v>
      </c>
      <c r="E2056" s="1">
        <v>2497</v>
      </c>
      <c r="F2056" s="1" t="s">
        <v>1224</v>
      </c>
      <c r="G2056" s="1">
        <v>2639071.2509999899</v>
      </c>
      <c r="H2056" s="1">
        <v>1245864.9549999901</v>
      </c>
      <c r="I2056" s="1" t="s">
        <v>571</v>
      </c>
      <c r="Q2056" s="1">
        <v>5325</v>
      </c>
    </row>
    <row r="2057" spans="1:17">
      <c r="A2057" s="1" t="s">
        <v>2301</v>
      </c>
      <c r="B2057" s="1">
        <v>4654</v>
      </c>
      <c r="C2057" s="1">
        <v>0</v>
      </c>
      <c r="D2057" s="1" t="s">
        <v>2301</v>
      </c>
      <c r="E2057" s="1">
        <v>2493</v>
      </c>
      <c r="F2057" s="1" t="s">
        <v>1224</v>
      </c>
      <c r="G2057" s="1">
        <v>2638744.1999999899</v>
      </c>
      <c r="H2057" s="1">
        <v>1248152.78</v>
      </c>
      <c r="I2057" s="1" t="s">
        <v>571</v>
      </c>
      <c r="Q2057" s="1">
        <v>5426</v>
      </c>
    </row>
    <row r="2058" spans="1:17">
      <c r="A2058" s="1" t="s">
        <v>2302</v>
      </c>
      <c r="B2058" s="1">
        <v>4655</v>
      </c>
      <c r="C2058" s="1">
        <v>0</v>
      </c>
      <c r="D2058" s="1" t="s">
        <v>2302</v>
      </c>
      <c r="E2058" s="1">
        <v>2499</v>
      </c>
      <c r="F2058" s="1" t="s">
        <v>1224</v>
      </c>
      <c r="G2058" s="1">
        <v>2640440.1159999999</v>
      </c>
      <c r="H2058" s="1">
        <v>1249410.4010000001</v>
      </c>
      <c r="I2058" s="1" t="s">
        <v>571</v>
      </c>
      <c r="Q2058" s="1">
        <v>5316</v>
      </c>
    </row>
    <row r="2059" spans="1:17">
      <c r="A2059" s="1" t="s">
        <v>2303</v>
      </c>
      <c r="B2059" s="1">
        <v>4655</v>
      </c>
      <c r="C2059" s="1">
        <v>2</v>
      </c>
      <c r="D2059" s="1" t="s">
        <v>2302</v>
      </c>
      <c r="E2059" s="1">
        <v>2499</v>
      </c>
      <c r="F2059" s="1" t="s">
        <v>1224</v>
      </c>
      <c r="G2059" s="1">
        <v>2639068.7039999999</v>
      </c>
      <c r="H2059" s="1">
        <v>1251216.5649999999</v>
      </c>
      <c r="I2059" s="1" t="s">
        <v>571</v>
      </c>
      <c r="Q2059" s="1">
        <v>5317</v>
      </c>
    </row>
    <row r="2060" spans="1:17">
      <c r="A2060" s="1" t="s">
        <v>2304</v>
      </c>
      <c r="B2060" s="1">
        <v>4656</v>
      </c>
      <c r="C2060" s="1">
        <v>0</v>
      </c>
      <c r="D2060" s="1" t="s">
        <v>2304</v>
      </c>
      <c r="E2060" s="1">
        <v>2584</v>
      </c>
      <c r="F2060" s="1" t="s">
        <v>1224</v>
      </c>
      <c r="G2060" s="1">
        <v>2637085.67</v>
      </c>
      <c r="H2060" s="1">
        <v>1244755.5419999899</v>
      </c>
      <c r="I2060" s="1" t="s">
        <v>571</v>
      </c>
      <c r="Q2060" s="1">
        <v>5465</v>
      </c>
    </row>
    <row r="2061" spans="1:17">
      <c r="A2061" s="1" t="s">
        <v>2305</v>
      </c>
      <c r="B2061" s="1">
        <v>4657</v>
      </c>
      <c r="C2061" s="1">
        <v>0</v>
      </c>
      <c r="D2061" s="1" t="s">
        <v>2305</v>
      </c>
      <c r="E2061" s="1">
        <v>2573</v>
      </c>
      <c r="F2061" s="1" t="s">
        <v>1224</v>
      </c>
      <c r="G2061" s="1">
        <v>2638357.3149999999</v>
      </c>
      <c r="H2061" s="1">
        <v>1244236.719</v>
      </c>
      <c r="I2061" s="1" t="s">
        <v>571</v>
      </c>
      <c r="Q2061" s="1">
        <v>5425</v>
      </c>
    </row>
    <row r="2062" spans="1:17">
      <c r="A2062" s="1" t="s">
        <v>2306</v>
      </c>
      <c r="B2062" s="1">
        <v>4658</v>
      </c>
      <c r="C2062" s="1">
        <v>0</v>
      </c>
      <c r="D2062" s="1" t="s">
        <v>2307</v>
      </c>
      <c r="E2062" s="1">
        <v>2572</v>
      </c>
      <c r="F2062" s="1" t="s">
        <v>1224</v>
      </c>
      <c r="G2062" s="1">
        <v>2641087.25699999</v>
      </c>
      <c r="H2062" s="1">
        <v>1245075.6159999999</v>
      </c>
      <c r="I2062" s="1" t="s">
        <v>571</v>
      </c>
      <c r="Q2062" s="1">
        <v>5462</v>
      </c>
    </row>
    <row r="2063" spans="1:17">
      <c r="A2063" s="1" t="s">
        <v>2308</v>
      </c>
      <c r="B2063" s="1">
        <v>4663</v>
      </c>
      <c r="C2063" s="1">
        <v>0</v>
      </c>
      <c r="D2063" s="1" t="s">
        <v>2308</v>
      </c>
      <c r="E2063" s="1">
        <v>4271</v>
      </c>
      <c r="F2063" s="1" t="s">
        <v>2118</v>
      </c>
      <c r="G2063" s="1">
        <v>2634825.7149999999</v>
      </c>
      <c r="H2063" s="1">
        <v>1241201.3060000001</v>
      </c>
      <c r="I2063" s="1" t="s">
        <v>571</v>
      </c>
      <c r="Q2063" s="1">
        <v>5306</v>
      </c>
    </row>
    <row r="2064" spans="1:17">
      <c r="A2064" s="1" t="s">
        <v>2309</v>
      </c>
      <c r="B2064" s="1">
        <v>4665</v>
      </c>
      <c r="C2064" s="1">
        <v>0</v>
      </c>
      <c r="D2064" s="1" t="s">
        <v>2309</v>
      </c>
      <c r="E2064" s="1">
        <v>4280</v>
      </c>
      <c r="F2064" s="1" t="s">
        <v>2118</v>
      </c>
      <c r="G2064" s="1">
        <v>2637192.8330000001</v>
      </c>
      <c r="H2064" s="1">
        <v>1240055.537</v>
      </c>
      <c r="I2064" s="1" t="s">
        <v>571</v>
      </c>
      <c r="Q2064" s="1">
        <v>5323</v>
      </c>
    </row>
    <row r="2065" spans="1:17">
      <c r="A2065" s="1" t="s">
        <v>2310</v>
      </c>
      <c r="B2065" s="1">
        <v>4702</v>
      </c>
      <c r="C2065" s="1">
        <v>0</v>
      </c>
      <c r="D2065" s="1" t="s">
        <v>2310</v>
      </c>
      <c r="E2065" s="1">
        <v>2407</v>
      </c>
      <c r="F2065" s="1" t="s">
        <v>1224</v>
      </c>
      <c r="G2065" s="1">
        <v>2621574.5659999899</v>
      </c>
      <c r="H2065" s="1">
        <v>1237417.7760000001</v>
      </c>
      <c r="I2065" s="1" t="s">
        <v>571</v>
      </c>
      <c r="Q2065" s="1">
        <v>5330</v>
      </c>
    </row>
    <row r="2066" spans="1:17">
      <c r="A2066" s="1" t="s">
        <v>2311</v>
      </c>
      <c r="B2066" s="1">
        <v>4703</v>
      </c>
      <c r="C2066" s="1">
        <v>0</v>
      </c>
      <c r="D2066" s="1" t="s">
        <v>2311</v>
      </c>
      <c r="E2066" s="1">
        <v>2403</v>
      </c>
      <c r="F2066" s="1" t="s">
        <v>1224</v>
      </c>
      <c r="G2066" s="1">
        <v>2623869.4339999999</v>
      </c>
      <c r="H2066" s="1">
        <v>1236192.67599999</v>
      </c>
      <c r="I2066" s="1" t="s">
        <v>571</v>
      </c>
      <c r="Q2066" s="1">
        <v>5332</v>
      </c>
    </row>
    <row r="2067" spans="1:17">
      <c r="A2067" s="1" t="s">
        <v>2312</v>
      </c>
      <c r="B2067" s="1">
        <v>4704</v>
      </c>
      <c r="C2067" s="1">
        <v>0</v>
      </c>
      <c r="D2067" s="1" t="s">
        <v>2312</v>
      </c>
      <c r="E2067" s="1">
        <v>981</v>
      </c>
      <c r="F2067" s="1" t="s">
        <v>641</v>
      </c>
      <c r="G2067" s="1">
        <v>2619917.9939999902</v>
      </c>
      <c r="H2067" s="1">
        <v>1235309.71999999</v>
      </c>
      <c r="I2067" s="1" t="s">
        <v>571</v>
      </c>
      <c r="Q2067" s="1">
        <v>5333</v>
      </c>
    </row>
    <row r="2068" spans="1:17">
      <c r="A2068" s="1" t="s">
        <v>2313</v>
      </c>
      <c r="B2068" s="1">
        <v>4704</v>
      </c>
      <c r="C2068" s="1">
        <v>2</v>
      </c>
      <c r="D2068" s="1" t="s">
        <v>2312</v>
      </c>
      <c r="E2068" s="1">
        <v>981</v>
      </c>
      <c r="F2068" s="1" t="s">
        <v>641</v>
      </c>
      <c r="G2068" s="1">
        <v>2616745.1290000002</v>
      </c>
      <c r="H2068" s="1">
        <v>1236018.3629999999</v>
      </c>
      <c r="I2068" s="1" t="s">
        <v>571</v>
      </c>
      <c r="Q2068" s="1">
        <v>5334</v>
      </c>
    </row>
    <row r="2069" spans="1:17">
      <c r="A2069" s="1" t="s">
        <v>2314</v>
      </c>
      <c r="B2069" s="1">
        <v>4710</v>
      </c>
      <c r="C2069" s="1">
        <v>0</v>
      </c>
      <c r="D2069" s="1" t="s">
        <v>2314</v>
      </c>
      <c r="E2069" s="1">
        <v>2422</v>
      </c>
      <c r="F2069" s="1" t="s">
        <v>1224</v>
      </c>
      <c r="G2069" s="1">
        <v>2619627.3259999999</v>
      </c>
      <c r="H2069" s="1">
        <v>1240149.84099999</v>
      </c>
      <c r="I2069" s="1" t="s">
        <v>571</v>
      </c>
      <c r="Q2069" s="1">
        <v>5463</v>
      </c>
    </row>
    <row r="2070" spans="1:17">
      <c r="A2070" s="1" t="s">
        <v>2315</v>
      </c>
      <c r="B2070" s="1">
        <v>4712</v>
      </c>
      <c r="C2070" s="1">
        <v>0</v>
      </c>
      <c r="D2070" s="1" t="s">
        <v>2315</v>
      </c>
      <c r="E2070" s="1">
        <v>2426</v>
      </c>
      <c r="F2070" s="1" t="s">
        <v>1224</v>
      </c>
      <c r="G2070" s="1">
        <v>2615789.6559999902</v>
      </c>
      <c r="H2070" s="1">
        <v>1240505.6140000001</v>
      </c>
      <c r="I2070" s="1" t="s">
        <v>571</v>
      </c>
      <c r="Q2070" s="1">
        <v>5464</v>
      </c>
    </row>
    <row r="2071" spans="1:17">
      <c r="A2071" s="1" t="s">
        <v>2316</v>
      </c>
      <c r="B2071" s="1">
        <v>4713</v>
      </c>
      <c r="C2071" s="1">
        <v>0</v>
      </c>
      <c r="D2071" s="1" t="s">
        <v>2316</v>
      </c>
      <c r="E2071" s="1">
        <v>2427</v>
      </c>
      <c r="F2071" s="1" t="s">
        <v>1224</v>
      </c>
      <c r="G2071" s="1">
        <v>2614153.2349999901</v>
      </c>
      <c r="H2071" s="1">
        <v>1239363.1339999901</v>
      </c>
      <c r="I2071" s="1" t="s">
        <v>571</v>
      </c>
      <c r="Q2071" s="1">
        <v>5466</v>
      </c>
    </row>
    <row r="2072" spans="1:17">
      <c r="A2072" s="1" t="s">
        <v>2317</v>
      </c>
      <c r="B2072" s="1">
        <v>4714</v>
      </c>
      <c r="C2072" s="1">
        <v>0</v>
      </c>
      <c r="D2072" s="1" t="s">
        <v>2317</v>
      </c>
      <c r="E2072" s="1">
        <v>2421</v>
      </c>
      <c r="F2072" s="1" t="s">
        <v>1224</v>
      </c>
      <c r="G2072" s="1">
        <v>2612829.2889999999</v>
      </c>
      <c r="H2072" s="1">
        <v>1239205.38899999</v>
      </c>
      <c r="I2072" s="1" t="s">
        <v>571</v>
      </c>
      <c r="Q2072" s="1">
        <v>9320</v>
      </c>
    </row>
    <row r="2073" spans="1:17">
      <c r="A2073" s="1" t="s">
        <v>2318</v>
      </c>
      <c r="B2073" s="1">
        <v>4715</v>
      </c>
      <c r="C2073" s="1">
        <v>0</v>
      </c>
      <c r="D2073" s="1" t="s">
        <v>2318</v>
      </c>
      <c r="E2073" s="1">
        <v>2424</v>
      </c>
      <c r="F2073" s="1" t="s">
        <v>1224</v>
      </c>
      <c r="G2073" s="1">
        <v>2611319.5980000002</v>
      </c>
      <c r="H2073" s="1">
        <v>1238135.6359999999</v>
      </c>
      <c r="I2073" s="1" t="s">
        <v>571</v>
      </c>
      <c r="Q2073" s="1">
        <v>9320</v>
      </c>
    </row>
    <row r="2074" spans="1:17">
      <c r="A2074" s="1" t="s">
        <v>2319</v>
      </c>
      <c r="B2074" s="1">
        <v>4716</v>
      </c>
      <c r="C2074" s="1">
        <v>0</v>
      </c>
      <c r="D2074" s="1" t="s">
        <v>2320</v>
      </c>
      <c r="E2074" s="1">
        <v>2430</v>
      </c>
      <c r="F2074" s="1" t="s">
        <v>1224</v>
      </c>
      <c r="G2074" s="1">
        <v>2606012.4139999999</v>
      </c>
      <c r="H2074" s="1">
        <v>1236562.9809999899</v>
      </c>
      <c r="I2074" s="1" t="s">
        <v>571</v>
      </c>
      <c r="Q2074" s="1">
        <v>9320</v>
      </c>
    </row>
    <row r="2075" spans="1:17">
      <c r="A2075" s="1" t="s">
        <v>2321</v>
      </c>
      <c r="B2075" s="1">
        <v>4716</v>
      </c>
      <c r="C2075" s="1">
        <v>1</v>
      </c>
      <c r="D2075" s="1" t="s">
        <v>2320</v>
      </c>
      <c r="E2075" s="1">
        <v>2430</v>
      </c>
      <c r="F2075" s="1" t="s">
        <v>1224</v>
      </c>
      <c r="G2075" s="1">
        <v>2602447.142</v>
      </c>
      <c r="H2075" s="1">
        <v>1234779.1440000001</v>
      </c>
      <c r="I2075" s="1" t="s">
        <v>571</v>
      </c>
      <c r="Q2075" s="1">
        <v>8582</v>
      </c>
    </row>
    <row r="2076" spans="1:17">
      <c r="A2076" s="1" t="s">
        <v>2322</v>
      </c>
      <c r="B2076" s="1">
        <v>4717</v>
      </c>
      <c r="C2076" s="1">
        <v>0</v>
      </c>
      <c r="D2076" s="1" t="s">
        <v>2323</v>
      </c>
      <c r="E2076" s="1">
        <v>2428</v>
      </c>
      <c r="F2076" s="1" t="s">
        <v>1224</v>
      </c>
      <c r="G2076" s="1">
        <v>2619384.4259999902</v>
      </c>
      <c r="H2076" s="1">
        <v>1243400.46299999</v>
      </c>
      <c r="I2076" s="1" t="s">
        <v>571</v>
      </c>
      <c r="Q2076" s="1">
        <v>9314</v>
      </c>
    </row>
    <row r="2077" spans="1:17">
      <c r="A2077" s="1" t="s">
        <v>2324</v>
      </c>
      <c r="B2077" s="1">
        <v>4718</v>
      </c>
      <c r="C2077" s="1">
        <v>0</v>
      </c>
      <c r="D2077" s="1" t="s">
        <v>2325</v>
      </c>
      <c r="E2077" s="1">
        <v>2425</v>
      </c>
      <c r="F2077" s="1" t="s">
        <v>1224</v>
      </c>
      <c r="G2077" s="1">
        <v>2623983.3960000002</v>
      </c>
      <c r="H2077" s="1">
        <v>1242382.3959999999</v>
      </c>
      <c r="I2077" s="1" t="s">
        <v>571</v>
      </c>
      <c r="Q2077" s="1">
        <v>9315</v>
      </c>
    </row>
    <row r="2078" spans="1:17">
      <c r="A2078" s="1" t="s">
        <v>2326</v>
      </c>
      <c r="B2078" s="1">
        <v>4719</v>
      </c>
      <c r="C2078" s="1">
        <v>0</v>
      </c>
      <c r="D2078" s="1" t="s">
        <v>2323</v>
      </c>
      <c r="E2078" s="1">
        <v>2428</v>
      </c>
      <c r="F2078" s="1" t="s">
        <v>1224</v>
      </c>
      <c r="G2078" s="1">
        <v>2616706.1639999999</v>
      </c>
      <c r="H2078" s="1">
        <v>1244028.1129999999</v>
      </c>
      <c r="I2078" s="1" t="s">
        <v>571</v>
      </c>
      <c r="Q2078" s="1">
        <v>9315</v>
      </c>
    </row>
    <row r="2079" spans="1:17">
      <c r="A2079" s="1" t="s">
        <v>2327</v>
      </c>
      <c r="B2079" s="1">
        <v>4800</v>
      </c>
      <c r="C2079" s="1">
        <v>0</v>
      </c>
      <c r="D2079" s="1" t="s">
        <v>2327</v>
      </c>
      <c r="E2079" s="1">
        <v>4289</v>
      </c>
      <c r="F2079" s="1" t="s">
        <v>2118</v>
      </c>
      <c r="G2079" s="1">
        <v>2638310.8079999899</v>
      </c>
      <c r="H2079" s="1">
        <v>1237670.6779999901</v>
      </c>
      <c r="I2079" s="1" t="s">
        <v>571</v>
      </c>
      <c r="Q2079" s="1">
        <v>9322</v>
      </c>
    </row>
    <row r="2080" spans="1:17">
      <c r="A2080" s="1" t="s">
        <v>2328</v>
      </c>
      <c r="B2080" s="1">
        <v>4802</v>
      </c>
      <c r="C2080" s="1">
        <v>0</v>
      </c>
      <c r="D2080" s="1" t="s">
        <v>2328</v>
      </c>
      <c r="E2080" s="1">
        <v>4285</v>
      </c>
      <c r="F2080" s="1" t="s">
        <v>2118</v>
      </c>
      <c r="G2080" s="1">
        <v>2636991.4449999998</v>
      </c>
      <c r="H2080" s="1">
        <v>1236670.423</v>
      </c>
      <c r="I2080" s="1" t="s">
        <v>571</v>
      </c>
      <c r="Q2080" s="1">
        <v>8580</v>
      </c>
    </row>
    <row r="2081" spans="1:17">
      <c r="A2081" s="1" t="s">
        <v>2329</v>
      </c>
      <c r="B2081" s="1">
        <v>4803</v>
      </c>
      <c r="C2081" s="1">
        <v>0</v>
      </c>
      <c r="D2081" s="1" t="s">
        <v>2329</v>
      </c>
      <c r="E2081" s="1">
        <v>4287</v>
      </c>
      <c r="F2081" s="1" t="s">
        <v>2118</v>
      </c>
      <c r="G2081" s="1">
        <v>2634619.3939999999</v>
      </c>
      <c r="H2081" s="1">
        <v>1235842.7250000001</v>
      </c>
      <c r="I2081" s="1" t="s">
        <v>571</v>
      </c>
      <c r="Q2081" s="1">
        <v>9326</v>
      </c>
    </row>
    <row r="2082" spans="1:17">
      <c r="A2082" s="1" t="s">
        <v>2330</v>
      </c>
      <c r="B2082" s="1">
        <v>4805</v>
      </c>
      <c r="C2082" s="1">
        <v>0</v>
      </c>
      <c r="D2082" s="1" t="s">
        <v>2330</v>
      </c>
      <c r="E2082" s="1">
        <v>4274</v>
      </c>
      <c r="F2082" s="1" t="s">
        <v>2118</v>
      </c>
      <c r="G2082" s="1">
        <v>2638578.84</v>
      </c>
      <c r="H2082" s="1">
        <v>1234347.9509999999</v>
      </c>
      <c r="I2082" s="1" t="s">
        <v>571</v>
      </c>
      <c r="Q2082" s="1">
        <v>8593</v>
      </c>
    </row>
    <row r="2083" spans="1:17">
      <c r="A2083" s="1" t="s">
        <v>2331</v>
      </c>
      <c r="B2083" s="1">
        <v>4806</v>
      </c>
      <c r="C2083" s="1">
        <v>0</v>
      </c>
      <c r="D2083" s="1" t="s">
        <v>2331</v>
      </c>
      <c r="E2083" s="1">
        <v>1147</v>
      </c>
      <c r="F2083" s="1" t="s">
        <v>2332</v>
      </c>
      <c r="G2083" s="1">
        <v>2640003.469</v>
      </c>
      <c r="H2083" s="1">
        <v>1234836.0089999901</v>
      </c>
      <c r="I2083" s="1" t="s">
        <v>571</v>
      </c>
      <c r="Q2083" s="1">
        <v>9306</v>
      </c>
    </row>
    <row r="2084" spans="1:17">
      <c r="A2084" s="1" t="s">
        <v>2333</v>
      </c>
      <c r="B2084" s="1">
        <v>4812</v>
      </c>
      <c r="C2084" s="1">
        <v>0</v>
      </c>
      <c r="D2084" s="1" t="s">
        <v>2327</v>
      </c>
      <c r="E2084" s="1">
        <v>4289</v>
      </c>
      <c r="F2084" s="1" t="s">
        <v>2118</v>
      </c>
      <c r="G2084" s="1">
        <v>2640800.9239999899</v>
      </c>
      <c r="H2084" s="1">
        <v>1239084.7490000001</v>
      </c>
      <c r="I2084" s="1" t="s">
        <v>571</v>
      </c>
      <c r="Q2084" s="1">
        <v>9325</v>
      </c>
    </row>
    <row r="2085" spans="1:17">
      <c r="A2085" s="1" t="s">
        <v>2334</v>
      </c>
      <c r="B2085" s="1">
        <v>4813</v>
      </c>
      <c r="C2085" s="1">
        <v>0</v>
      </c>
      <c r="D2085" s="1" t="s">
        <v>2334</v>
      </c>
      <c r="E2085" s="1">
        <v>4286</v>
      </c>
      <c r="F2085" s="1" t="s">
        <v>2118</v>
      </c>
      <c r="G2085" s="1">
        <v>2644333.0299999998</v>
      </c>
      <c r="H2085" s="1">
        <v>1239642.375</v>
      </c>
      <c r="I2085" s="1" t="s">
        <v>571</v>
      </c>
      <c r="Q2085" s="1">
        <v>8590</v>
      </c>
    </row>
    <row r="2086" spans="1:17">
      <c r="A2086" s="1" t="s">
        <v>2335</v>
      </c>
      <c r="B2086" s="1">
        <v>4814</v>
      </c>
      <c r="C2086" s="1">
        <v>0</v>
      </c>
      <c r="D2086" s="1" t="s">
        <v>2335</v>
      </c>
      <c r="E2086" s="1">
        <v>4273</v>
      </c>
      <c r="F2086" s="1" t="s">
        <v>2118</v>
      </c>
      <c r="G2086" s="1">
        <v>2642848.23999999</v>
      </c>
      <c r="H2086" s="1">
        <v>1237249.3060000001</v>
      </c>
      <c r="I2086" s="1" t="s">
        <v>571</v>
      </c>
      <c r="Q2086" s="1">
        <v>8599</v>
      </c>
    </row>
    <row r="2087" spans="1:17">
      <c r="A2087" s="1" t="s">
        <v>2336</v>
      </c>
      <c r="B2087" s="1">
        <v>4852</v>
      </c>
      <c r="C2087" s="1">
        <v>0</v>
      </c>
      <c r="D2087" s="1" t="s">
        <v>2336</v>
      </c>
      <c r="E2087" s="1">
        <v>4282</v>
      </c>
      <c r="F2087" s="1" t="s">
        <v>2118</v>
      </c>
      <c r="G2087" s="1">
        <v>2633234.659</v>
      </c>
      <c r="H2087" s="1">
        <v>1239572.642</v>
      </c>
      <c r="I2087" s="1" t="s">
        <v>571</v>
      </c>
      <c r="Q2087" s="1">
        <v>8580</v>
      </c>
    </row>
    <row r="2088" spans="1:17">
      <c r="A2088" s="1" t="s">
        <v>2337</v>
      </c>
      <c r="B2088" s="1">
        <v>4853</v>
      </c>
      <c r="C2088" s="1">
        <v>0</v>
      </c>
      <c r="D2088" s="1" t="s">
        <v>2337</v>
      </c>
      <c r="E2088" s="1">
        <v>4279</v>
      </c>
      <c r="F2088" s="1" t="s">
        <v>2118</v>
      </c>
      <c r="G2088" s="1">
        <v>2629790.8999999901</v>
      </c>
      <c r="H2088" s="1">
        <v>1235020.828</v>
      </c>
      <c r="I2088" s="1" t="s">
        <v>571</v>
      </c>
      <c r="Q2088" s="1">
        <v>8592</v>
      </c>
    </row>
    <row r="2089" spans="1:17">
      <c r="A2089" s="1" t="s">
        <v>2338</v>
      </c>
      <c r="B2089" s="1">
        <v>4853</v>
      </c>
      <c r="C2089" s="1">
        <v>2</v>
      </c>
      <c r="D2089" s="1" t="s">
        <v>2337</v>
      </c>
      <c r="E2089" s="1">
        <v>4279</v>
      </c>
      <c r="F2089" s="1" t="s">
        <v>2118</v>
      </c>
      <c r="G2089" s="1">
        <v>2631094.1939999899</v>
      </c>
      <c r="H2089" s="1">
        <v>1236228.7250000001</v>
      </c>
      <c r="I2089" s="1" t="s">
        <v>571</v>
      </c>
      <c r="Q2089" s="1">
        <v>8580</v>
      </c>
    </row>
    <row r="2090" spans="1:17">
      <c r="A2090" s="1" t="s">
        <v>2339</v>
      </c>
      <c r="B2090" s="1">
        <v>4856</v>
      </c>
      <c r="C2090" s="1">
        <v>0</v>
      </c>
      <c r="D2090" s="1" t="s">
        <v>2337</v>
      </c>
      <c r="E2090" s="1">
        <v>4279</v>
      </c>
      <c r="F2090" s="1" t="s">
        <v>2118</v>
      </c>
      <c r="G2090" s="1">
        <v>2630795.6579999998</v>
      </c>
      <c r="H2090" s="1">
        <v>1234274.6429999899</v>
      </c>
      <c r="I2090" s="1" t="s">
        <v>571</v>
      </c>
      <c r="Q2090" s="1">
        <v>8580</v>
      </c>
    </row>
    <row r="2091" spans="1:17">
      <c r="A2091" s="1" t="s">
        <v>2340</v>
      </c>
      <c r="B2091" s="1">
        <v>4900</v>
      </c>
      <c r="C2091" s="1">
        <v>0</v>
      </c>
      <c r="D2091" s="1" t="s">
        <v>2340</v>
      </c>
      <c r="E2091" s="1">
        <v>329</v>
      </c>
      <c r="F2091" s="1" t="s">
        <v>641</v>
      </c>
      <c r="G2091" s="1">
        <v>2626807.1449999898</v>
      </c>
      <c r="H2091" s="1">
        <v>1229021.8700000001</v>
      </c>
      <c r="I2091" s="1" t="s">
        <v>571</v>
      </c>
      <c r="Q2091" s="1">
        <v>8580</v>
      </c>
    </row>
    <row r="2092" spans="1:17">
      <c r="A2092" s="1" t="s">
        <v>2341</v>
      </c>
      <c r="B2092" s="1">
        <v>4911</v>
      </c>
      <c r="C2092" s="1">
        <v>0</v>
      </c>
      <c r="D2092" s="1" t="s">
        <v>2341</v>
      </c>
      <c r="E2092" s="1">
        <v>341</v>
      </c>
      <c r="F2092" s="1" t="s">
        <v>641</v>
      </c>
      <c r="G2092" s="1">
        <v>2625085.673</v>
      </c>
      <c r="H2092" s="1">
        <v>1233853.175</v>
      </c>
      <c r="I2092" s="1" t="s">
        <v>571</v>
      </c>
      <c r="Q2092" s="1">
        <v>8581</v>
      </c>
    </row>
    <row r="2093" spans="1:17">
      <c r="A2093" s="1" t="s">
        <v>2342</v>
      </c>
      <c r="B2093" s="1">
        <v>4912</v>
      </c>
      <c r="C2093" s="1">
        <v>0</v>
      </c>
      <c r="D2093" s="1" t="s">
        <v>2342</v>
      </c>
      <c r="E2093" s="1">
        <v>321</v>
      </c>
      <c r="F2093" s="1" t="s">
        <v>641</v>
      </c>
      <c r="G2093" s="1">
        <v>2625060.8489999902</v>
      </c>
      <c r="H2093" s="1">
        <v>1232269.8669999901</v>
      </c>
      <c r="I2093" s="1" t="s">
        <v>571</v>
      </c>
      <c r="Q2093" s="1">
        <v>8587</v>
      </c>
    </row>
    <row r="2094" spans="1:17">
      <c r="A2094" s="1" t="s">
        <v>2343</v>
      </c>
      <c r="B2094" s="1">
        <v>4913</v>
      </c>
      <c r="C2094" s="1">
        <v>0</v>
      </c>
      <c r="D2094" s="1" t="s">
        <v>2343</v>
      </c>
      <c r="E2094" s="1">
        <v>323</v>
      </c>
      <c r="F2094" s="1" t="s">
        <v>641</v>
      </c>
      <c r="G2094" s="1">
        <v>2622058.6749999998</v>
      </c>
      <c r="H2094" s="1">
        <v>1231872.71599999</v>
      </c>
      <c r="I2094" s="1" t="s">
        <v>571</v>
      </c>
      <c r="Q2094" s="1">
        <v>9220</v>
      </c>
    </row>
    <row r="2095" spans="1:17">
      <c r="A2095" s="1" t="s">
        <v>2344</v>
      </c>
      <c r="B2095" s="1">
        <v>4914</v>
      </c>
      <c r="C2095" s="1">
        <v>0</v>
      </c>
      <c r="D2095" s="1" t="s">
        <v>2345</v>
      </c>
      <c r="E2095" s="1">
        <v>337</v>
      </c>
      <c r="F2095" s="1" t="s">
        <v>641</v>
      </c>
      <c r="G2095" s="1">
        <v>2629003.3640000001</v>
      </c>
      <c r="H2095" s="1">
        <v>1232180.6359999999</v>
      </c>
      <c r="I2095" s="1" t="s">
        <v>571</v>
      </c>
      <c r="Q2095" s="1">
        <v>9223</v>
      </c>
    </row>
    <row r="2096" spans="1:17">
      <c r="A2096" s="1" t="s">
        <v>2346</v>
      </c>
      <c r="B2096" s="1">
        <v>4915</v>
      </c>
      <c r="C2096" s="1">
        <v>0</v>
      </c>
      <c r="D2096" s="1" t="s">
        <v>2347</v>
      </c>
      <c r="E2096" s="1">
        <v>1139</v>
      </c>
      <c r="F2096" s="1" t="s">
        <v>2332</v>
      </c>
      <c r="G2096" s="1">
        <v>2630373.5830000001</v>
      </c>
      <c r="H2096" s="1">
        <v>1231353.95899999</v>
      </c>
      <c r="I2096" s="1" t="s">
        <v>571</v>
      </c>
      <c r="Q2096" s="1">
        <v>9223</v>
      </c>
    </row>
    <row r="2097" spans="1:17">
      <c r="A2097" s="1" t="s">
        <v>2348</v>
      </c>
      <c r="B2097" s="1">
        <v>4916</v>
      </c>
      <c r="C2097" s="1">
        <v>0</v>
      </c>
      <c r="D2097" s="1" t="s">
        <v>2340</v>
      </c>
      <c r="E2097" s="1">
        <v>329</v>
      </c>
      <c r="F2097" s="1" t="s">
        <v>641</v>
      </c>
      <c r="G2097" s="1">
        <v>2630920.0709999902</v>
      </c>
      <c r="H2097" s="1">
        <v>1228305.28999999</v>
      </c>
      <c r="I2097" s="1" t="s">
        <v>571</v>
      </c>
      <c r="Q2097" s="1">
        <v>8586</v>
      </c>
    </row>
    <row r="2098" spans="1:17">
      <c r="A2098" s="1" t="s">
        <v>2349</v>
      </c>
      <c r="B2098" s="1">
        <v>4917</v>
      </c>
      <c r="C2098" s="1">
        <v>2</v>
      </c>
      <c r="D2098" s="1" t="s">
        <v>2350</v>
      </c>
      <c r="E2098" s="1">
        <v>325</v>
      </c>
      <c r="F2098" s="1" t="s">
        <v>641</v>
      </c>
      <c r="G2098" s="1">
        <v>2629509.1259999899</v>
      </c>
      <c r="H2098" s="1">
        <v>1226199.2139999999</v>
      </c>
      <c r="I2098" s="1" t="s">
        <v>571</v>
      </c>
      <c r="Q2098" s="1">
        <v>8586</v>
      </c>
    </row>
    <row r="2099" spans="1:17">
      <c r="A2099" s="1" t="s">
        <v>2351</v>
      </c>
      <c r="B2099" s="1">
        <v>4917</v>
      </c>
      <c r="C2099" s="1">
        <v>0</v>
      </c>
      <c r="D2099" s="1" t="s">
        <v>2351</v>
      </c>
      <c r="E2099" s="1">
        <v>333</v>
      </c>
      <c r="F2099" s="1" t="s">
        <v>641</v>
      </c>
      <c r="G2099" s="1">
        <v>2631702.6239999998</v>
      </c>
      <c r="H2099" s="1">
        <v>1225894.236</v>
      </c>
      <c r="I2099" s="1" t="s">
        <v>571</v>
      </c>
      <c r="Q2099" s="1">
        <v>8586</v>
      </c>
    </row>
    <row r="2100" spans="1:17">
      <c r="A2100" s="1" t="s">
        <v>2352</v>
      </c>
      <c r="B2100" s="1">
        <v>4919</v>
      </c>
      <c r="C2100" s="1">
        <v>0</v>
      </c>
      <c r="D2100" s="1" t="s">
        <v>2352</v>
      </c>
      <c r="E2100" s="1">
        <v>336</v>
      </c>
      <c r="F2100" s="1" t="s">
        <v>641</v>
      </c>
      <c r="G2100" s="1">
        <v>2630909.8209999902</v>
      </c>
      <c r="H2100" s="1">
        <v>1223875.9890000001</v>
      </c>
      <c r="I2100" s="1" t="s">
        <v>571</v>
      </c>
      <c r="Q2100" s="1">
        <v>8586</v>
      </c>
    </row>
    <row r="2101" spans="1:17">
      <c r="A2101" s="1" t="s">
        <v>2353</v>
      </c>
      <c r="B2101" s="1">
        <v>4922</v>
      </c>
      <c r="C2101" s="1">
        <v>0</v>
      </c>
      <c r="D2101" s="1" t="s">
        <v>2354</v>
      </c>
      <c r="E2101" s="1">
        <v>342</v>
      </c>
      <c r="F2101" s="1" t="s">
        <v>641</v>
      </c>
      <c r="G2101" s="1">
        <v>2623326.4259999902</v>
      </c>
      <c r="H2101" s="1">
        <v>1229476.3999999899</v>
      </c>
      <c r="I2101" s="1" t="s">
        <v>571</v>
      </c>
      <c r="Q2101" s="1">
        <v>8586</v>
      </c>
    </row>
    <row r="2102" spans="1:17">
      <c r="A2102" s="1" t="s">
        <v>2354</v>
      </c>
      <c r="B2102" s="1">
        <v>4922</v>
      </c>
      <c r="C2102" s="1">
        <v>2</v>
      </c>
      <c r="D2102" s="1" t="s">
        <v>2354</v>
      </c>
      <c r="E2102" s="1">
        <v>342</v>
      </c>
      <c r="F2102" s="1" t="s">
        <v>641</v>
      </c>
      <c r="G2102" s="1">
        <v>2623890.2069999902</v>
      </c>
      <c r="H2102" s="1">
        <v>1228147.89499999</v>
      </c>
      <c r="I2102" s="1" t="s">
        <v>571</v>
      </c>
      <c r="Q2102" s="1">
        <v>8586</v>
      </c>
    </row>
    <row r="2103" spans="1:17">
      <c r="A2103" s="1" t="s">
        <v>2355</v>
      </c>
      <c r="B2103" s="1">
        <v>4923</v>
      </c>
      <c r="C2103" s="1">
        <v>0</v>
      </c>
      <c r="D2103" s="1" t="s">
        <v>2355</v>
      </c>
      <c r="E2103" s="1">
        <v>345</v>
      </c>
      <c r="F2103" s="1" t="s">
        <v>641</v>
      </c>
      <c r="G2103" s="1">
        <v>2628372.7779999999</v>
      </c>
      <c r="H2103" s="1">
        <v>1234163.08799999</v>
      </c>
      <c r="I2103" s="1" t="s">
        <v>571</v>
      </c>
      <c r="Q2103" s="1">
        <v>9213</v>
      </c>
    </row>
    <row r="2104" spans="1:17">
      <c r="A2104" s="1" t="s">
        <v>2356</v>
      </c>
      <c r="B2104" s="1">
        <v>4924</v>
      </c>
      <c r="C2104" s="1">
        <v>0</v>
      </c>
      <c r="D2104" s="1" t="s">
        <v>2340</v>
      </c>
      <c r="E2104" s="1">
        <v>329</v>
      </c>
      <c r="F2104" s="1" t="s">
        <v>641</v>
      </c>
      <c r="G2104" s="1">
        <v>2628772.8359999899</v>
      </c>
      <c r="H2104" s="1">
        <v>1227688.2309999899</v>
      </c>
      <c r="I2104" s="1" t="s">
        <v>571</v>
      </c>
      <c r="Q2104" s="1">
        <v>9225</v>
      </c>
    </row>
    <row r="2105" spans="1:17">
      <c r="A2105" s="1" t="s">
        <v>2357</v>
      </c>
      <c r="B2105" s="1">
        <v>4932</v>
      </c>
      <c r="C2105" s="1">
        <v>0</v>
      </c>
      <c r="D2105" s="1" t="s">
        <v>2357</v>
      </c>
      <c r="E2105" s="1">
        <v>331</v>
      </c>
      <c r="F2105" s="1" t="s">
        <v>641</v>
      </c>
      <c r="G2105" s="1">
        <v>2626502.3459999999</v>
      </c>
      <c r="H2105" s="1">
        <v>1226590.659</v>
      </c>
      <c r="I2105" s="1" t="s">
        <v>571</v>
      </c>
      <c r="Q2105" s="1">
        <v>9225</v>
      </c>
    </row>
    <row r="2106" spans="1:17">
      <c r="A2106" s="1" t="s">
        <v>2358</v>
      </c>
      <c r="B2106" s="1">
        <v>4932</v>
      </c>
      <c r="C2106" s="1">
        <v>2</v>
      </c>
      <c r="D2106" s="1" t="s">
        <v>2359</v>
      </c>
      <c r="E2106" s="1">
        <v>332</v>
      </c>
      <c r="F2106" s="1" t="s">
        <v>641</v>
      </c>
      <c r="G2106" s="1">
        <v>2627051.6710000001</v>
      </c>
      <c r="H2106" s="1">
        <v>1225686.3299999901</v>
      </c>
      <c r="I2106" s="1" t="s">
        <v>571</v>
      </c>
      <c r="Q2106" s="1">
        <v>9216</v>
      </c>
    </row>
    <row r="2107" spans="1:17">
      <c r="A2107" s="1" t="s">
        <v>2360</v>
      </c>
      <c r="B2107" s="1">
        <v>4933</v>
      </c>
      <c r="C2107" s="1">
        <v>0</v>
      </c>
      <c r="D2107" s="1" t="s">
        <v>2360</v>
      </c>
      <c r="E2107" s="1">
        <v>340</v>
      </c>
      <c r="F2107" s="1" t="s">
        <v>641</v>
      </c>
      <c r="G2107" s="1">
        <v>2625204.0509999902</v>
      </c>
      <c r="H2107" s="1">
        <v>1224749.17</v>
      </c>
      <c r="I2107" s="1" t="s">
        <v>571</v>
      </c>
      <c r="Q2107" s="1">
        <v>9216</v>
      </c>
    </row>
    <row r="2108" spans="1:17">
      <c r="A2108" s="1" t="s">
        <v>2359</v>
      </c>
      <c r="B2108" s="1">
        <v>4934</v>
      </c>
      <c r="C2108" s="1">
        <v>0</v>
      </c>
      <c r="D2108" s="1" t="s">
        <v>2359</v>
      </c>
      <c r="E2108" s="1">
        <v>332</v>
      </c>
      <c r="F2108" s="1" t="s">
        <v>641</v>
      </c>
      <c r="G2108" s="1">
        <v>2627353.0449999999</v>
      </c>
      <c r="H2108" s="1">
        <v>1224108.0799999901</v>
      </c>
      <c r="I2108" s="1" t="s">
        <v>571</v>
      </c>
      <c r="Q2108" s="1">
        <v>9214</v>
      </c>
    </row>
    <row r="2109" spans="1:17">
      <c r="A2109" s="1" t="s">
        <v>2361</v>
      </c>
      <c r="B2109" s="1">
        <v>4935</v>
      </c>
      <c r="C2109" s="1">
        <v>0</v>
      </c>
      <c r="D2109" s="1" t="s">
        <v>2359</v>
      </c>
      <c r="E2109" s="1">
        <v>332</v>
      </c>
      <c r="F2109" s="1" t="s">
        <v>641</v>
      </c>
      <c r="G2109" s="1">
        <v>2624455.2049999898</v>
      </c>
      <c r="H2109" s="1">
        <v>1222044.5109999999</v>
      </c>
      <c r="I2109" s="1" t="s">
        <v>571</v>
      </c>
      <c r="Q2109" s="1">
        <v>9215</v>
      </c>
    </row>
    <row r="2110" spans="1:17">
      <c r="A2110" s="1" t="s">
        <v>2362</v>
      </c>
      <c r="B2110" s="1">
        <v>4936</v>
      </c>
      <c r="C2110" s="1">
        <v>0</v>
      </c>
      <c r="D2110" s="1" t="s">
        <v>2359</v>
      </c>
      <c r="E2110" s="1">
        <v>332</v>
      </c>
      <c r="F2110" s="1" t="s">
        <v>641</v>
      </c>
      <c r="G2110" s="1">
        <v>2626735.1479999898</v>
      </c>
      <c r="H2110" s="1">
        <v>1221756.335</v>
      </c>
      <c r="I2110" s="1" t="s">
        <v>571</v>
      </c>
      <c r="Q2110" s="1">
        <v>9215</v>
      </c>
    </row>
    <row r="2111" spans="1:17">
      <c r="A2111" s="1" t="s">
        <v>2363</v>
      </c>
      <c r="B2111" s="1">
        <v>4937</v>
      </c>
      <c r="C2111" s="1">
        <v>0</v>
      </c>
      <c r="D2111" s="1" t="s">
        <v>2363</v>
      </c>
      <c r="E2111" s="1">
        <v>344</v>
      </c>
      <c r="F2111" s="1" t="s">
        <v>641</v>
      </c>
      <c r="G2111" s="1">
        <v>2625359.8849999998</v>
      </c>
      <c r="H2111" s="1">
        <v>1220576.453</v>
      </c>
      <c r="I2111" s="1" t="s">
        <v>571</v>
      </c>
      <c r="Q2111" s="1">
        <v>9217</v>
      </c>
    </row>
    <row r="2112" spans="1:17">
      <c r="A2112" s="1" t="s">
        <v>2364</v>
      </c>
      <c r="B2112" s="1">
        <v>4938</v>
      </c>
      <c r="C2112" s="1">
        <v>0</v>
      </c>
      <c r="D2112" s="1" t="s">
        <v>2364</v>
      </c>
      <c r="E2112" s="1">
        <v>338</v>
      </c>
      <c r="F2112" s="1" t="s">
        <v>641</v>
      </c>
      <c r="G2112" s="1">
        <v>2628344.1329999999</v>
      </c>
      <c r="H2112" s="1">
        <v>1220278.7989999901</v>
      </c>
      <c r="I2112" s="1" t="s">
        <v>571</v>
      </c>
      <c r="Q2112" s="1">
        <v>8583</v>
      </c>
    </row>
    <row r="2113" spans="1:17">
      <c r="A2113" s="1" t="s">
        <v>2365</v>
      </c>
      <c r="B2113" s="1">
        <v>4938</v>
      </c>
      <c r="C2113" s="1">
        <v>2</v>
      </c>
      <c r="D2113" s="1" t="s">
        <v>2365</v>
      </c>
      <c r="E2113" s="1">
        <v>339</v>
      </c>
      <c r="F2113" s="1" t="s">
        <v>641</v>
      </c>
      <c r="G2113" s="1">
        <v>2627460.219</v>
      </c>
      <c r="H2113" s="1">
        <v>1218935.8759999899</v>
      </c>
      <c r="I2113" s="1" t="s">
        <v>571</v>
      </c>
      <c r="Q2113" s="1">
        <v>8583</v>
      </c>
    </row>
    <row r="2114" spans="1:17">
      <c r="A2114" s="1" t="s">
        <v>2366</v>
      </c>
      <c r="B2114" s="1">
        <v>4942</v>
      </c>
      <c r="C2114" s="1">
        <v>0</v>
      </c>
      <c r="D2114" s="1" t="s">
        <v>1694</v>
      </c>
      <c r="E2114" s="1">
        <v>959</v>
      </c>
      <c r="F2114" s="1" t="s">
        <v>641</v>
      </c>
      <c r="G2114" s="1">
        <v>2625638.4049999998</v>
      </c>
      <c r="H2114" s="1">
        <v>1218037.743</v>
      </c>
      <c r="I2114" s="1" t="s">
        <v>571</v>
      </c>
      <c r="Q2114" s="1">
        <v>8583</v>
      </c>
    </row>
    <row r="2115" spans="1:17">
      <c r="A2115" s="1" t="s">
        <v>2367</v>
      </c>
      <c r="B2115" s="1">
        <v>4943</v>
      </c>
      <c r="C2115" s="1">
        <v>0</v>
      </c>
      <c r="D2115" s="1" t="s">
        <v>2367</v>
      </c>
      <c r="E2115" s="1">
        <v>335</v>
      </c>
      <c r="F2115" s="1" t="s">
        <v>641</v>
      </c>
      <c r="G2115" s="1">
        <v>2623421.4459999902</v>
      </c>
      <c r="H2115" s="1">
        <v>1216791.48999999</v>
      </c>
      <c r="I2115" s="1" t="s">
        <v>571</v>
      </c>
      <c r="Q2115" s="1">
        <v>8588</v>
      </c>
    </row>
    <row r="2116" spans="1:17">
      <c r="A2116" s="1" t="s">
        <v>2368</v>
      </c>
      <c r="B2116" s="1">
        <v>4944</v>
      </c>
      <c r="C2116" s="1">
        <v>0</v>
      </c>
      <c r="D2116" s="1" t="s">
        <v>2368</v>
      </c>
      <c r="E2116" s="1">
        <v>322</v>
      </c>
      <c r="F2116" s="1" t="s">
        <v>641</v>
      </c>
      <c r="G2116" s="1">
        <v>2629894.4759999998</v>
      </c>
      <c r="H2116" s="1">
        <v>1220483.85799999</v>
      </c>
      <c r="I2116" s="1" t="s">
        <v>571</v>
      </c>
      <c r="Q2116" s="1">
        <v>8589</v>
      </c>
    </row>
    <row r="2117" spans="1:17">
      <c r="A2117" s="1" t="s">
        <v>2369</v>
      </c>
      <c r="B2117" s="1">
        <v>4950</v>
      </c>
      <c r="C2117" s="1">
        <v>0</v>
      </c>
      <c r="D2117" s="1" t="s">
        <v>2369</v>
      </c>
      <c r="E2117" s="1">
        <v>954</v>
      </c>
      <c r="F2117" s="1" t="s">
        <v>641</v>
      </c>
      <c r="G2117" s="1">
        <v>2631217.4730000002</v>
      </c>
      <c r="H2117" s="1">
        <v>1218162.335</v>
      </c>
      <c r="I2117" s="1" t="s">
        <v>571</v>
      </c>
      <c r="Q2117" s="1">
        <v>8254</v>
      </c>
    </row>
    <row r="2118" spans="1:17">
      <c r="A2118" s="1" t="s">
        <v>2370</v>
      </c>
      <c r="B2118" s="1">
        <v>4952</v>
      </c>
      <c r="C2118" s="1">
        <v>0</v>
      </c>
      <c r="D2118" s="1" t="s">
        <v>2370</v>
      </c>
      <c r="E2118" s="1">
        <v>953</v>
      </c>
      <c r="F2118" s="1" t="s">
        <v>641</v>
      </c>
      <c r="G2118" s="1">
        <v>2631296.8299999898</v>
      </c>
      <c r="H2118" s="1">
        <v>1214204.5649999999</v>
      </c>
      <c r="I2118" s="1" t="s">
        <v>571</v>
      </c>
      <c r="Q2118" s="1">
        <v>8255</v>
      </c>
    </row>
    <row r="2119" spans="1:17">
      <c r="A2119" s="1" t="s">
        <v>2371</v>
      </c>
      <c r="B2119" s="1">
        <v>4953</v>
      </c>
      <c r="C2119" s="1">
        <v>0</v>
      </c>
      <c r="D2119" s="1" t="s">
        <v>2369</v>
      </c>
      <c r="E2119" s="1">
        <v>954</v>
      </c>
      <c r="F2119" s="1" t="s">
        <v>641</v>
      </c>
      <c r="G2119" s="1">
        <v>2629891.1449999898</v>
      </c>
      <c r="H2119" s="1">
        <v>1217338.28</v>
      </c>
      <c r="I2119" s="1" t="s">
        <v>571</v>
      </c>
      <c r="Q2119" s="1">
        <v>8253</v>
      </c>
    </row>
    <row r="2120" spans="1:17">
      <c r="A2120" s="1" t="s">
        <v>2372</v>
      </c>
      <c r="B2120" s="1">
        <v>4954</v>
      </c>
      <c r="C2120" s="1">
        <v>0</v>
      </c>
      <c r="D2120" s="1" t="s">
        <v>2372</v>
      </c>
      <c r="E2120" s="1">
        <v>960</v>
      </c>
      <c r="F2120" s="1" t="s">
        <v>641</v>
      </c>
      <c r="G2120" s="1">
        <v>2629300.3979999898</v>
      </c>
      <c r="H2120" s="1">
        <v>1214311.06399999</v>
      </c>
      <c r="I2120" s="1" t="s">
        <v>571</v>
      </c>
      <c r="Q2120" s="1">
        <v>8253</v>
      </c>
    </row>
    <row r="2121" spans="1:17">
      <c r="A2121" s="1" t="s">
        <v>2373</v>
      </c>
      <c r="B2121" s="1">
        <v>4955</v>
      </c>
      <c r="C2121" s="1">
        <v>0</v>
      </c>
      <c r="D2121" s="1" t="s">
        <v>2373</v>
      </c>
      <c r="E2121" s="1">
        <v>326</v>
      </c>
      <c r="F2121" s="1" t="s">
        <v>641</v>
      </c>
      <c r="G2121" s="1">
        <v>2632865.5809999998</v>
      </c>
      <c r="H2121" s="1">
        <v>1221786.581</v>
      </c>
      <c r="I2121" s="1" t="s">
        <v>571</v>
      </c>
      <c r="Q2121" s="1">
        <v>8252</v>
      </c>
    </row>
    <row r="2122" spans="1:17">
      <c r="A2122" s="1" t="s">
        <v>2374</v>
      </c>
      <c r="B2122" s="1">
        <v>5000</v>
      </c>
      <c r="C2122" s="1">
        <v>0</v>
      </c>
      <c r="D2122" s="1" t="s">
        <v>2374</v>
      </c>
      <c r="E2122" s="1">
        <v>4001</v>
      </c>
      <c r="F2122" s="1" t="s">
        <v>2118</v>
      </c>
      <c r="G2122" s="1">
        <v>2646060.8374999999</v>
      </c>
      <c r="H2122" s="1">
        <v>1248866.14333048</v>
      </c>
      <c r="I2122" s="1" t="s">
        <v>571</v>
      </c>
      <c r="Q2122" s="1">
        <v>8355</v>
      </c>
    </row>
    <row r="2123" spans="1:17">
      <c r="A2123" s="1" t="s">
        <v>2374</v>
      </c>
      <c r="B2123" s="1">
        <v>5004</v>
      </c>
      <c r="C2123" s="1">
        <v>0</v>
      </c>
      <c r="D2123" s="1" t="s">
        <v>2374</v>
      </c>
      <c r="E2123" s="1">
        <v>4001</v>
      </c>
      <c r="F2123" s="1" t="s">
        <v>2118</v>
      </c>
      <c r="G2123" s="1">
        <v>2646950.6660000002</v>
      </c>
      <c r="H2123" s="1">
        <v>1250196.9963417</v>
      </c>
      <c r="I2123" s="1" t="s">
        <v>571</v>
      </c>
      <c r="Q2123" s="1">
        <v>8356</v>
      </c>
    </row>
    <row r="2124" spans="1:17">
      <c r="A2124" s="1" t="s">
        <v>2375</v>
      </c>
      <c r="B2124" s="1">
        <v>5012</v>
      </c>
      <c r="C2124" s="1">
        <v>3</v>
      </c>
      <c r="D2124" s="1" t="s">
        <v>2376</v>
      </c>
      <c r="E2124" s="1">
        <v>2574</v>
      </c>
      <c r="F2124" s="1" t="s">
        <v>1224</v>
      </c>
      <c r="G2124" s="1">
        <v>2644286.68899999</v>
      </c>
      <c r="H2124" s="1">
        <v>1248241.7760000001</v>
      </c>
      <c r="I2124" s="1" t="s">
        <v>571</v>
      </c>
      <c r="Q2124" s="1">
        <v>8357</v>
      </c>
    </row>
    <row r="2125" spans="1:17">
      <c r="A2125" s="1" t="s">
        <v>2377</v>
      </c>
      <c r="B2125" s="1">
        <v>5012</v>
      </c>
      <c r="C2125" s="1">
        <v>4</v>
      </c>
      <c r="D2125" s="1" t="s">
        <v>2376</v>
      </c>
      <c r="E2125" s="1">
        <v>2574</v>
      </c>
      <c r="F2125" s="1" t="s">
        <v>1224</v>
      </c>
      <c r="G2125" s="1">
        <v>2644180.8079999899</v>
      </c>
      <c r="H2125" s="1">
        <v>1247510.40799999</v>
      </c>
      <c r="I2125" s="1" t="s">
        <v>571</v>
      </c>
      <c r="Q2125" s="1">
        <v>8522</v>
      </c>
    </row>
    <row r="2126" spans="1:17">
      <c r="A2126" s="1" t="s">
        <v>2378</v>
      </c>
      <c r="B2126" s="1">
        <v>5012</v>
      </c>
      <c r="C2126" s="1">
        <v>0</v>
      </c>
      <c r="D2126" s="1" t="s">
        <v>2378</v>
      </c>
      <c r="E2126" s="1">
        <v>2583</v>
      </c>
      <c r="F2126" s="1" t="s">
        <v>1224</v>
      </c>
      <c r="G2126" s="1">
        <v>2643226.5329999998</v>
      </c>
      <c r="H2126" s="1">
        <v>1246680.956</v>
      </c>
      <c r="I2126" s="1" t="s">
        <v>571</v>
      </c>
      <c r="Q2126" s="1">
        <v>8522</v>
      </c>
    </row>
    <row r="2127" spans="1:17">
      <c r="A2127" s="1" t="s">
        <v>2379</v>
      </c>
      <c r="B2127" s="1">
        <v>5013</v>
      </c>
      <c r="C2127" s="1">
        <v>0</v>
      </c>
      <c r="D2127" s="1" t="s">
        <v>2379</v>
      </c>
      <c r="E2127" s="1">
        <v>2495</v>
      </c>
      <c r="F2127" s="1" t="s">
        <v>1224</v>
      </c>
      <c r="G2127" s="1">
        <v>2641498.8489999902</v>
      </c>
      <c r="H2127" s="1">
        <v>1247543.0579999899</v>
      </c>
      <c r="I2127" s="1" t="s">
        <v>571</v>
      </c>
      <c r="Q2127" s="1">
        <v>9547</v>
      </c>
    </row>
    <row r="2128" spans="1:17">
      <c r="A2128" s="1" t="s">
        <v>2380</v>
      </c>
      <c r="B2128" s="1">
        <v>5014</v>
      </c>
      <c r="C2128" s="1">
        <v>0</v>
      </c>
      <c r="D2128" s="1" t="s">
        <v>2380</v>
      </c>
      <c r="E2128" s="1">
        <v>2576</v>
      </c>
      <c r="F2128" s="1" t="s">
        <v>1224</v>
      </c>
      <c r="G2128" s="1">
        <v>2642100.9580000001</v>
      </c>
      <c r="H2128" s="1">
        <v>1245803.96</v>
      </c>
      <c r="I2128" s="1" t="s">
        <v>571</v>
      </c>
      <c r="Q2128" s="1">
        <v>8552</v>
      </c>
    </row>
    <row r="2129" spans="1:17">
      <c r="A2129" s="1" t="s">
        <v>2381</v>
      </c>
      <c r="B2129" s="1">
        <v>5015</v>
      </c>
      <c r="C2129" s="1">
        <v>0</v>
      </c>
      <c r="D2129" s="1" t="s">
        <v>2382</v>
      </c>
      <c r="E2129" s="1">
        <v>2503</v>
      </c>
      <c r="F2129" s="1" t="s">
        <v>1224</v>
      </c>
      <c r="G2129" s="1">
        <v>2642418.3949999898</v>
      </c>
      <c r="H2129" s="1">
        <v>1250136.7039999999</v>
      </c>
      <c r="I2129" s="1" t="s">
        <v>571</v>
      </c>
      <c r="Q2129" s="1">
        <v>8500</v>
      </c>
    </row>
    <row r="2130" spans="1:17">
      <c r="A2130" s="1" t="s">
        <v>2383</v>
      </c>
      <c r="B2130" s="1">
        <v>5017</v>
      </c>
      <c r="C2130" s="1">
        <v>0</v>
      </c>
      <c r="D2130" s="1" t="s">
        <v>2384</v>
      </c>
      <c r="E2130" s="1">
        <v>4005</v>
      </c>
      <c r="F2130" s="1" t="s">
        <v>2118</v>
      </c>
      <c r="G2130" s="1">
        <v>2640092.1009999998</v>
      </c>
      <c r="H2130" s="1">
        <v>1252474.51399999</v>
      </c>
      <c r="I2130" s="1" t="s">
        <v>571</v>
      </c>
      <c r="Q2130" s="1">
        <v>8500</v>
      </c>
    </row>
    <row r="2131" spans="1:17">
      <c r="A2131" s="1" t="s">
        <v>2385</v>
      </c>
      <c r="B2131" s="1">
        <v>5018</v>
      </c>
      <c r="C2131" s="1">
        <v>0</v>
      </c>
      <c r="D2131" s="1" t="s">
        <v>2384</v>
      </c>
      <c r="E2131" s="1">
        <v>4005</v>
      </c>
      <c r="F2131" s="1" t="s">
        <v>2118</v>
      </c>
      <c r="G2131" s="1">
        <v>2643101.8990000002</v>
      </c>
      <c r="H2131" s="1">
        <v>1250895.703</v>
      </c>
      <c r="I2131" s="1" t="s">
        <v>571</v>
      </c>
      <c r="Q2131" s="1">
        <v>8546</v>
      </c>
    </row>
    <row r="2132" spans="1:17">
      <c r="A2132" s="1" t="s">
        <v>2386</v>
      </c>
      <c r="B2132" s="1">
        <v>5022</v>
      </c>
      <c r="C2132" s="1">
        <v>0</v>
      </c>
      <c r="D2132" s="1" t="s">
        <v>2387</v>
      </c>
      <c r="E2132" s="1">
        <v>4008</v>
      </c>
      <c r="F2132" s="1" t="s">
        <v>2118</v>
      </c>
      <c r="G2132" s="1">
        <v>2645905.51599999</v>
      </c>
      <c r="H2132" s="1">
        <v>1250691.78299999</v>
      </c>
      <c r="I2132" s="1" t="s">
        <v>571</v>
      </c>
      <c r="Q2132" s="1">
        <v>8546</v>
      </c>
    </row>
    <row r="2133" spans="1:17">
      <c r="A2133" s="1" t="s">
        <v>2388</v>
      </c>
      <c r="B2133" s="1">
        <v>5023</v>
      </c>
      <c r="C2133" s="1">
        <v>0</v>
      </c>
      <c r="D2133" s="1" t="s">
        <v>2388</v>
      </c>
      <c r="E2133" s="1">
        <v>4002</v>
      </c>
      <c r="F2133" s="1" t="s">
        <v>2118</v>
      </c>
      <c r="G2133" s="1">
        <v>2648495.9739999902</v>
      </c>
      <c r="H2133" s="1">
        <v>1251881.034</v>
      </c>
      <c r="I2133" s="1" t="s">
        <v>571</v>
      </c>
      <c r="Q2133" s="1">
        <v>8547</v>
      </c>
    </row>
    <row r="2134" spans="1:17">
      <c r="A2134" s="1" t="s">
        <v>2387</v>
      </c>
      <c r="B2134" s="1">
        <v>5024</v>
      </c>
      <c r="C2134" s="1">
        <v>0</v>
      </c>
      <c r="D2134" s="1" t="s">
        <v>2387</v>
      </c>
      <c r="E2134" s="1">
        <v>4008</v>
      </c>
      <c r="F2134" s="1" t="s">
        <v>2118</v>
      </c>
      <c r="G2134" s="1">
        <v>2645974.92</v>
      </c>
      <c r="H2134" s="1">
        <v>1251535.76599999</v>
      </c>
      <c r="I2134" s="1" t="s">
        <v>571</v>
      </c>
      <c r="Q2134" s="1">
        <v>8553</v>
      </c>
    </row>
    <row r="2135" spans="1:17">
      <c r="A2135" s="1" t="s">
        <v>2389</v>
      </c>
      <c r="B2135" s="1">
        <v>5025</v>
      </c>
      <c r="C2135" s="1">
        <v>0</v>
      </c>
      <c r="D2135" s="1" t="s">
        <v>2390</v>
      </c>
      <c r="E2135" s="1">
        <v>4004</v>
      </c>
      <c r="F2135" s="1" t="s">
        <v>2118</v>
      </c>
      <c r="G2135" s="1">
        <v>2646021.1299999901</v>
      </c>
      <c r="H2135" s="1">
        <v>1254853.9029999999</v>
      </c>
      <c r="I2135" s="1" t="s">
        <v>571</v>
      </c>
      <c r="Q2135" s="1">
        <v>8553</v>
      </c>
    </row>
    <row r="2136" spans="1:17">
      <c r="A2136" s="1" t="s">
        <v>2390</v>
      </c>
      <c r="B2136" s="1">
        <v>5026</v>
      </c>
      <c r="C2136" s="1">
        <v>0</v>
      </c>
      <c r="D2136" s="1" t="s">
        <v>2390</v>
      </c>
      <c r="E2136" s="1">
        <v>4004</v>
      </c>
      <c r="F2136" s="1" t="s">
        <v>2118</v>
      </c>
      <c r="G2136" s="1">
        <v>2646472.9059999902</v>
      </c>
      <c r="H2136" s="1">
        <v>1255968.07</v>
      </c>
      <c r="I2136" s="1" t="s">
        <v>571</v>
      </c>
      <c r="Q2136" s="1">
        <v>8553</v>
      </c>
    </row>
    <row r="2137" spans="1:17">
      <c r="A2137" s="1" t="s">
        <v>2391</v>
      </c>
      <c r="B2137" s="1">
        <v>5027</v>
      </c>
      <c r="C2137" s="1">
        <v>0</v>
      </c>
      <c r="D2137" s="1" t="s">
        <v>2391</v>
      </c>
      <c r="E2137" s="1">
        <v>4166</v>
      </c>
      <c r="F2137" s="1" t="s">
        <v>2118</v>
      </c>
      <c r="G2137" s="1">
        <v>2645902.6140000001</v>
      </c>
      <c r="H2137" s="1">
        <v>1258034.699</v>
      </c>
      <c r="I2137" s="1" t="s">
        <v>571</v>
      </c>
      <c r="Q2137" s="1">
        <v>8553</v>
      </c>
    </row>
    <row r="2138" spans="1:17">
      <c r="A2138" s="1" t="s">
        <v>2392</v>
      </c>
      <c r="B2138" s="1">
        <v>5028</v>
      </c>
      <c r="C2138" s="1">
        <v>0</v>
      </c>
      <c r="D2138" s="1" t="s">
        <v>2392</v>
      </c>
      <c r="E2138" s="1">
        <v>4179</v>
      </c>
      <c r="F2138" s="1" t="s">
        <v>2118</v>
      </c>
      <c r="G2138" s="1">
        <v>2645587.7579999999</v>
      </c>
      <c r="H2138" s="1">
        <v>1259679.486</v>
      </c>
      <c r="I2138" s="1" t="s">
        <v>571</v>
      </c>
      <c r="Q2138" s="1">
        <v>9548</v>
      </c>
    </row>
    <row r="2139" spans="1:17">
      <c r="A2139" s="1" t="s">
        <v>2393</v>
      </c>
      <c r="B2139" s="1">
        <v>5032</v>
      </c>
      <c r="C2139" s="1">
        <v>0</v>
      </c>
      <c r="D2139" s="1" t="s">
        <v>2374</v>
      </c>
      <c r="E2139" s="1">
        <v>4001</v>
      </c>
      <c r="F2139" s="1" t="s">
        <v>2118</v>
      </c>
      <c r="G2139" s="1">
        <v>2648813.6649999898</v>
      </c>
      <c r="H2139" s="1">
        <v>1250332.912</v>
      </c>
      <c r="I2139" s="1" t="s">
        <v>571</v>
      </c>
      <c r="Q2139" s="1">
        <v>8525</v>
      </c>
    </row>
    <row r="2140" spans="1:17">
      <c r="A2140" s="1" t="s">
        <v>2394</v>
      </c>
      <c r="B2140" s="1">
        <v>5033</v>
      </c>
      <c r="C2140" s="1">
        <v>0</v>
      </c>
      <c r="D2140" s="1" t="s">
        <v>2395</v>
      </c>
      <c r="E2140" s="1">
        <v>4003</v>
      </c>
      <c r="F2140" s="1" t="s">
        <v>2118</v>
      </c>
      <c r="G2140" s="1">
        <v>2647772.4609999899</v>
      </c>
      <c r="H2140" s="1">
        <v>1248902.3740000001</v>
      </c>
      <c r="I2140" s="1" t="s">
        <v>571</v>
      </c>
      <c r="Q2140" s="1">
        <v>8526</v>
      </c>
    </row>
    <row r="2141" spans="1:17">
      <c r="A2141" s="1" t="s">
        <v>2396</v>
      </c>
      <c r="B2141" s="1">
        <v>5034</v>
      </c>
      <c r="C2141" s="1">
        <v>0</v>
      </c>
      <c r="D2141" s="1" t="s">
        <v>2396</v>
      </c>
      <c r="E2141" s="1">
        <v>4012</v>
      </c>
      <c r="F2141" s="1" t="s">
        <v>2118</v>
      </c>
      <c r="G2141" s="1">
        <v>2648142.5599999898</v>
      </c>
      <c r="H2141" s="1">
        <v>1247124.26599999</v>
      </c>
      <c r="I2141" s="1" t="s">
        <v>571</v>
      </c>
      <c r="Q2141" s="1">
        <v>9507</v>
      </c>
    </row>
    <row r="2142" spans="1:17">
      <c r="A2142" s="1" t="s">
        <v>2397</v>
      </c>
      <c r="B2142" s="1">
        <v>5035</v>
      </c>
      <c r="C2142" s="1">
        <v>0</v>
      </c>
      <c r="D2142" s="1" t="s">
        <v>2397</v>
      </c>
      <c r="E2142" s="1">
        <v>4013</v>
      </c>
      <c r="F2142" s="1" t="s">
        <v>2118</v>
      </c>
      <c r="G2142" s="1">
        <v>2645298.1460000002</v>
      </c>
      <c r="H2142" s="1">
        <v>1246711.166</v>
      </c>
      <c r="I2142" s="1" t="s">
        <v>571</v>
      </c>
      <c r="Q2142" s="1">
        <v>8512</v>
      </c>
    </row>
    <row r="2143" spans="1:17">
      <c r="A2143" s="1" t="s">
        <v>2398</v>
      </c>
      <c r="B2143" s="1">
        <v>5036</v>
      </c>
      <c r="C2143" s="1">
        <v>0</v>
      </c>
      <c r="D2143" s="1" t="s">
        <v>2398</v>
      </c>
      <c r="E2143" s="1">
        <v>4010</v>
      </c>
      <c r="F2143" s="1" t="s">
        <v>2118</v>
      </c>
      <c r="G2143" s="1">
        <v>2644962.4309999999</v>
      </c>
      <c r="H2143" s="1">
        <v>1245409.82099999</v>
      </c>
      <c r="I2143" s="1" t="s">
        <v>571</v>
      </c>
      <c r="Q2143" s="1">
        <v>8512</v>
      </c>
    </row>
    <row r="2144" spans="1:17">
      <c r="A2144" s="1" t="s">
        <v>2399</v>
      </c>
      <c r="B2144" s="1">
        <v>5037</v>
      </c>
      <c r="C2144" s="1">
        <v>0</v>
      </c>
      <c r="D2144" s="1" t="s">
        <v>2399</v>
      </c>
      <c r="E2144" s="1">
        <v>4009</v>
      </c>
      <c r="F2144" s="1" t="s">
        <v>2118</v>
      </c>
      <c r="G2144" s="1">
        <v>2646310.6359999999</v>
      </c>
      <c r="H2144" s="1">
        <v>1242865.78</v>
      </c>
      <c r="I2144" s="1" t="s">
        <v>571</v>
      </c>
      <c r="Q2144" s="1">
        <v>8512</v>
      </c>
    </row>
    <row r="2145" spans="1:17">
      <c r="A2145" s="1" t="s">
        <v>2400</v>
      </c>
      <c r="B2145" s="1">
        <v>5040</v>
      </c>
      <c r="C2145" s="1">
        <v>0</v>
      </c>
      <c r="D2145" s="1" t="s">
        <v>2400</v>
      </c>
      <c r="E2145" s="1">
        <v>4144</v>
      </c>
      <c r="F2145" s="1" t="s">
        <v>2118</v>
      </c>
      <c r="G2145" s="1">
        <v>2646284.2149999999</v>
      </c>
      <c r="H2145" s="1">
        <v>1239505.2279999999</v>
      </c>
      <c r="I2145" s="1" t="s">
        <v>571</v>
      </c>
      <c r="Q2145" s="1">
        <v>8524</v>
      </c>
    </row>
    <row r="2146" spans="1:17">
      <c r="A2146" s="1" t="s">
        <v>2401</v>
      </c>
      <c r="B2146" s="1">
        <v>5042</v>
      </c>
      <c r="C2146" s="1">
        <v>0</v>
      </c>
      <c r="D2146" s="1" t="s">
        <v>2401</v>
      </c>
      <c r="E2146" s="1">
        <v>4007</v>
      </c>
      <c r="F2146" s="1" t="s">
        <v>2118</v>
      </c>
      <c r="G2146" s="1">
        <v>2646705.5959999999</v>
      </c>
      <c r="H2146" s="1">
        <v>1241054.11499999</v>
      </c>
      <c r="I2146" s="1" t="s">
        <v>571</v>
      </c>
      <c r="Q2146" s="1">
        <v>8524</v>
      </c>
    </row>
    <row r="2147" spans="1:17">
      <c r="A2147" s="1" t="s">
        <v>2402</v>
      </c>
      <c r="B2147" s="1">
        <v>5043</v>
      </c>
      <c r="C2147" s="1">
        <v>0</v>
      </c>
      <c r="D2147" s="1" t="s">
        <v>2402</v>
      </c>
      <c r="E2147" s="1">
        <v>4136</v>
      </c>
      <c r="F2147" s="1" t="s">
        <v>2118</v>
      </c>
      <c r="G2147" s="1">
        <v>2645035.3280000002</v>
      </c>
      <c r="H2147" s="1">
        <v>1241130.818</v>
      </c>
      <c r="I2147" s="1" t="s">
        <v>571</v>
      </c>
      <c r="Q2147" s="1">
        <v>8532</v>
      </c>
    </row>
    <row r="2148" spans="1:17">
      <c r="A2148" s="1" t="s">
        <v>2403</v>
      </c>
      <c r="B2148" s="1">
        <v>5044</v>
      </c>
      <c r="C2148" s="1">
        <v>0</v>
      </c>
      <c r="D2148" s="1" t="s">
        <v>2403</v>
      </c>
      <c r="E2148" s="1">
        <v>4142</v>
      </c>
      <c r="F2148" s="1" t="s">
        <v>2118</v>
      </c>
      <c r="G2148" s="1">
        <v>2649199.3489999902</v>
      </c>
      <c r="H2148" s="1">
        <v>1238186.26</v>
      </c>
      <c r="I2148" s="1" t="s">
        <v>571</v>
      </c>
      <c r="Q2148" s="1">
        <v>8532</v>
      </c>
    </row>
    <row r="2149" spans="1:17">
      <c r="A2149" s="1" t="s">
        <v>2404</v>
      </c>
      <c r="B2149" s="1">
        <v>5046</v>
      </c>
      <c r="C2149" s="1">
        <v>1</v>
      </c>
      <c r="D2149" s="1" t="s">
        <v>2404</v>
      </c>
      <c r="E2149" s="1">
        <v>4143</v>
      </c>
      <c r="F2149" s="1" t="s">
        <v>2118</v>
      </c>
      <c r="G2149" s="1">
        <v>2650697.2349999901</v>
      </c>
      <c r="H2149" s="1">
        <v>1235780.41899999</v>
      </c>
      <c r="I2149" s="1" t="s">
        <v>571</v>
      </c>
      <c r="Q2149" s="1">
        <v>8595</v>
      </c>
    </row>
    <row r="2150" spans="1:17">
      <c r="A2150" s="1" t="s">
        <v>2405</v>
      </c>
      <c r="B2150" s="1">
        <v>5046</v>
      </c>
      <c r="C2150" s="1">
        <v>2</v>
      </c>
      <c r="D2150" s="1" t="s">
        <v>2404</v>
      </c>
      <c r="E2150" s="1">
        <v>4143</v>
      </c>
      <c r="F2150" s="1" t="s">
        <v>2118</v>
      </c>
      <c r="G2150" s="1">
        <v>2650978.61499999</v>
      </c>
      <c r="H2150" s="1">
        <v>1234428.493</v>
      </c>
      <c r="I2150" s="1" t="s">
        <v>571</v>
      </c>
      <c r="Q2150" s="1">
        <v>8598</v>
      </c>
    </row>
    <row r="2151" spans="1:17">
      <c r="A2151" s="1" t="s">
        <v>2406</v>
      </c>
      <c r="B2151" s="1">
        <v>5053</v>
      </c>
      <c r="C2151" s="1">
        <v>0</v>
      </c>
      <c r="D2151" s="1" t="s">
        <v>2406</v>
      </c>
      <c r="E2151" s="1">
        <v>4284</v>
      </c>
      <c r="F2151" s="1" t="s">
        <v>2118</v>
      </c>
      <c r="G2151" s="1">
        <v>2645672.8790000002</v>
      </c>
      <c r="H2151" s="1">
        <v>1237156.67599999</v>
      </c>
      <c r="I2151" s="1" t="s">
        <v>571</v>
      </c>
      <c r="Q2151" s="1">
        <v>8272</v>
      </c>
    </row>
    <row r="2152" spans="1:17">
      <c r="A2152" s="1" t="s">
        <v>2407</v>
      </c>
      <c r="B2152" s="1">
        <v>5053</v>
      </c>
      <c r="C2152" s="1">
        <v>2</v>
      </c>
      <c r="D2152" s="1" t="s">
        <v>2406</v>
      </c>
      <c r="E2152" s="1">
        <v>4284</v>
      </c>
      <c r="F2152" s="1" t="s">
        <v>2118</v>
      </c>
      <c r="G2152" s="1">
        <v>2645459.9649999999</v>
      </c>
      <c r="H2152" s="1">
        <v>1237913.7960000001</v>
      </c>
      <c r="I2152" s="1" t="s">
        <v>571</v>
      </c>
      <c r="Q2152" s="1">
        <v>8273</v>
      </c>
    </row>
    <row r="2153" spans="1:17">
      <c r="A2153" s="1" t="s">
        <v>2408</v>
      </c>
      <c r="B2153" s="1">
        <v>5054</v>
      </c>
      <c r="C2153" s="1">
        <v>1</v>
      </c>
      <c r="D2153" s="1" t="s">
        <v>2408</v>
      </c>
      <c r="E2153" s="1">
        <v>4275</v>
      </c>
      <c r="F2153" s="1" t="s">
        <v>2118</v>
      </c>
      <c r="G2153" s="1">
        <v>2647639.6959999902</v>
      </c>
      <c r="H2153" s="1">
        <v>1236356.7309999899</v>
      </c>
      <c r="I2153" s="1" t="s">
        <v>571</v>
      </c>
      <c r="Q2153" s="1">
        <v>8274</v>
      </c>
    </row>
    <row r="2154" spans="1:17">
      <c r="A2154" s="1" t="s">
        <v>2409</v>
      </c>
      <c r="B2154" s="1">
        <v>5054</v>
      </c>
      <c r="C2154" s="1">
        <v>2</v>
      </c>
      <c r="D2154" s="1" t="s">
        <v>2409</v>
      </c>
      <c r="E2154" s="1">
        <v>4277</v>
      </c>
      <c r="F2154" s="1" t="s">
        <v>2118</v>
      </c>
      <c r="G2154" s="1">
        <v>2647368.4780000001</v>
      </c>
      <c r="H2154" s="1">
        <v>1235544.429</v>
      </c>
      <c r="I2154" s="1" t="s">
        <v>571</v>
      </c>
      <c r="Q2154" s="1">
        <v>8594</v>
      </c>
    </row>
    <row r="2155" spans="1:17">
      <c r="A2155" s="1" t="s">
        <v>2410</v>
      </c>
      <c r="B2155" s="1">
        <v>5056</v>
      </c>
      <c r="C2155" s="1">
        <v>0</v>
      </c>
      <c r="D2155" s="1" t="s">
        <v>2411</v>
      </c>
      <c r="E2155" s="1">
        <v>4281</v>
      </c>
      <c r="F2155" s="1" t="s">
        <v>2118</v>
      </c>
      <c r="G2155" s="1">
        <v>2645870.0289999899</v>
      </c>
      <c r="H2155" s="1">
        <v>1234768.60099999</v>
      </c>
      <c r="I2155" s="1" t="s">
        <v>571</v>
      </c>
      <c r="Q2155" s="1">
        <v>8565</v>
      </c>
    </row>
    <row r="2156" spans="1:17">
      <c r="A2156" s="1" t="s">
        <v>2411</v>
      </c>
      <c r="B2156" s="1">
        <v>5057</v>
      </c>
      <c r="C2156" s="1">
        <v>0</v>
      </c>
      <c r="D2156" s="1" t="s">
        <v>2411</v>
      </c>
      <c r="E2156" s="1">
        <v>4281</v>
      </c>
      <c r="F2156" s="1" t="s">
        <v>2118</v>
      </c>
      <c r="G2156" s="1">
        <v>2646197.71999999</v>
      </c>
      <c r="H2156" s="1">
        <v>1233524.8589999999</v>
      </c>
      <c r="I2156" s="1" t="s">
        <v>571</v>
      </c>
      <c r="Q2156" s="1">
        <v>8566</v>
      </c>
    </row>
    <row r="2157" spans="1:17">
      <c r="A2157" s="1" t="s">
        <v>2412</v>
      </c>
      <c r="B2157" s="1">
        <v>5058</v>
      </c>
      <c r="C2157" s="1">
        <v>0</v>
      </c>
      <c r="D2157" s="1" t="s">
        <v>2412</v>
      </c>
      <c r="E2157" s="1">
        <v>4288</v>
      </c>
      <c r="F2157" s="1" t="s">
        <v>2118</v>
      </c>
      <c r="G2157" s="1">
        <v>2644175.6349999998</v>
      </c>
      <c r="H2157" s="1">
        <v>1235355.39499999</v>
      </c>
      <c r="I2157" s="1" t="s">
        <v>571</v>
      </c>
      <c r="Q2157" s="1">
        <v>8566</v>
      </c>
    </row>
    <row r="2158" spans="1:17">
      <c r="A2158" s="1" t="s">
        <v>2413</v>
      </c>
      <c r="B2158" s="1">
        <v>5062</v>
      </c>
      <c r="C2158" s="1">
        <v>0</v>
      </c>
      <c r="D2158" s="1" t="s">
        <v>2413</v>
      </c>
      <c r="E2158" s="1">
        <v>4173</v>
      </c>
      <c r="F2158" s="1" t="s">
        <v>2118</v>
      </c>
      <c r="G2158" s="1">
        <v>2642545.2729999898</v>
      </c>
      <c r="H2158" s="1">
        <v>1255480.804</v>
      </c>
      <c r="I2158" s="1" t="s">
        <v>571</v>
      </c>
      <c r="Q2158" s="1">
        <v>8566</v>
      </c>
    </row>
    <row r="2159" spans="1:17">
      <c r="A2159" s="1" t="s">
        <v>2414</v>
      </c>
      <c r="B2159" s="1">
        <v>5063</v>
      </c>
      <c r="C2159" s="1">
        <v>0</v>
      </c>
      <c r="D2159" s="1" t="s">
        <v>2414</v>
      </c>
      <c r="E2159" s="1">
        <v>4182</v>
      </c>
      <c r="F2159" s="1" t="s">
        <v>2118</v>
      </c>
      <c r="G2159" s="1">
        <v>2642000.5279999999</v>
      </c>
      <c r="H2159" s="1">
        <v>1256933.861</v>
      </c>
      <c r="I2159" s="1" t="s">
        <v>571</v>
      </c>
      <c r="Q2159" s="1">
        <v>8566</v>
      </c>
    </row>
    <row r="2160" spans="1:17">
      <c r="A2160" s="1" t="s">
        <v>2415</v>
      </c>
      <c r="B2160" s="1">
        <v>5064</v>
      </c>
      <c r="C2160" s="1">
        <v>0</v>
      </c>
      <c r="D2160" s="1" t="s">
        <v>2415</v>
      </c>
      <c r="E2160" s="1">
        <v>4181</v>
      </c>
      <c r="F2160" s="1" t="s">
        <v>2118</v>
      </c>
      <c r="G2160" s="1">
        <v>2640415.4909999999</v>
      </c>
      <c r="H2160" s="1">
        <v>1259034.892</v>
      </c>
      <c r="I2160" s="1" t="s">
        <v>571</v>
      </c>
      <c r="Q2160" s="1">
        <v>8573</v>
      </c>
    </row>
    <row r="2161" spans="1:17">
      <c r="A2161" s="1" t="s">
        <v>2416</v>
      </c>
      <c r="B2161" s="1">
        <v>5070</v>
      </c>
      <c r="C2161" s="1">
        <v>0</v>
      </c>
      <c r="D2161" s="1" t="s">
        <v>2416</v>
      </c>
      <c r="E2161" s="1">
        <v>4163</v>
      </c>
      <c r="F2161" s="1" t="s">
        <v>2118</v>
      </c>
      <c r="G2161" s="1">
        <v>2643984.7030000002</v>
      </c>
      <c r="H2161" s="1">
        <v>1261682.4099999999</v>
      </c>
      <c r="I2161" s="1" t="s">
        <v>571</v>
      </c>
      <c r="Q2161" s="1">
        <v>8573</v>
      </c>
    </row>
    <row r="2162" spans="1:17">
      <c r="A2162" s="1" t="s">
        <v>2417</v>
      </c>
      <c r="B2162" s="1">
        <v>5072</v>
      </c>
      <c r="C2162" s="1">
        <v>0</v>
      </c>
      <c r="D2162" s="1" t="s">
        <v>2417</v>
      </c>
      <c r="E2162" s="1">
        <v>4175</v>
      </c>
      <c r="F2162" s="1" t="s">
        <v>2118</v>
      </c>
      <c r="G2162" s="1">
        <v>2643710.8960000002</v>
      </c>
      <c r="H2162" s="1">
        <v>1263754.105</v>
      </c>
      <c r="I2162" s="1" t="s">
        <v>571</v>
      </c>
      <c r="Q2162" s="1">
        <v>8573</v>
      </c>
    </row>
    <row r="2163" spans="1:17">
      <c r="A2163" s="1" t="s">
        <v>2418</v>
      </c>
      <c r="B2163" s="1">
        <v>5073</v>
      </c>
      <c r="C2163" s="1">
        <v>0</v>
      </c>
      <c r="D2163" s="1" t="s">
        <v>2418</v>
      </c>
      <c r="E2163" s="1">
        <v>4165</v>
      </c>
      <c r="F2163" s="1" t="s">
        <v>2118</v>
      </c>
      <c r="G2163" s="1">
        <v>2642556.0040000002</v>
      </c>
      <c r="H2163" s="1">
        <v>1260877.287</v>
      </c>
      <c r="I2163" s="1" t="s">
        <v>571</v>
      </c>
      <c r="Q2163" s="1">
        <v>8280</v>
      </c>
    </row>
    <row r="2164" spans="1:17">
      <c r="A2164" s="1" t="s">
        <v>2419</v>
      </c>
      <c r="B2164" s="1">
        <v>5074</v>
      </c>
      <c r="C2164" s="1">
        <v>0</v>
      </c>
      <c r="D2164" s="1" t="s">
        <v>2419</v>
      </c>
      <c r="E2164" s="1">
        <v>4161</v>
      </c>
      <c r="F2164" s="1" t="s">
        <v>2118</v>
      </c>
      <c r="G2164" s="1">
        <v>2641445.409</v>
      </c>
      <c r="H2164" s="1">
        <v>1264726.4109999901</v>
      </c>
      <c r="I2164" s="1" t="s">
        <v>571</v>
      </c>
      <c r="Q2164" s="1">
        <v>8585</v>
      </c>
    </row>
    <row r="2165" spans="1:17">
      <c r="A2165" s="1" t="s">
        <v>2420</v>
      </c>
      <c r="B2165" s="1">
        <v>5075</v>
      </c>
      <c r="C2165" s="1">
        <v>0</v>
      </c>
      <c r="D2165" s="1" t="s">
        <v>2421</v>
      </c>
      <c r="E2165" s="1">
        <v>4185</v>
      </c>
      <c r="F2165" s="1" t="s">
        <v>2118</v>
      </c>
      <c r="G2165" s="1">
        <v>2647043.24599999</v>
      </c>
      <c r="H2165" s="1">
        <v>1261076.162</v>
      </c>
      <c r="I2165" s="1" t="s">
        <v>571</v>
      </c>
      <c r="Q2165" s="1">
        <v>8585</v>
      </c>
    </row>
    <row r="2166" spans="1:17">
      <c r="A2166" s="1" t="s">
        <v>2422</v>
      </c>
      <c r="B2166" s="1">
        <v>5076</v>
      </c>
      <c r="C2166" s="1">
        <v>0</v>
      </c>
      <c r="D2166" s="1" t="s">
        <v>2421</v>
      </c>
      <c r="E2166" s="1">
        <v>4185</v>
      </c>
      <c r="F2166" s="1" t="s">
        <v>2118</v>
      </c>
      <c r="G2166" s="1">
        <v>2648726.8669999898</v>
      </c>
      <c r="H2166" s="1">
        <v>1260725.013</v>
      </c>
      <c r="I2166" s="1" t="s">
        <v>571</v>
      </c>
      <c r="Q2166" s="1">
        <v>8585</v>
      </c>
    </row>
    <row r="2167" spans="1:17">
      <c r="A2167" s="1" t="s">
        <v>2423</v>
      </c>
      <c r="B2167" s="1">
        <v>5077</v>
      </c>
      <c r="C2167" s="1">
        <v>0</v>
      </c>
      <c r="D2167" s="1" t="s">
        <v>2421</v>
      </c>
      <c r="E2167" s="1">
        <v>4185</v>
      </c>
      <c r="F2167" s="1" t="s">
        <v>2118</v>
      </c>
      <c r="G2167" s="1">
        <v>2649740.3729999899</v>
      </c>
      <c r="H2167" s="1">
        <v>1261993.0870000001</v>
      </c>
      <c r="I2167" s="1" t="s">
        <v>571</v>
      </c>
      <c r="Q2167" s="1">
        <v>8585</v>
      </c>
    </row>
    <row r="2168" spans="1:17">
      <c r="A2168" s="1" t="s">
        <v>2424</v>
      </c>
      <c r="B2168" s="1">
        <v>5078</v>
      </c>
      <c r="C2168" s="1">
        <v>0</v>
      </c>
      <c r="D2168" s="1" t="s">
        <v>2421</v>
      </c>
      <c r="E2168" s="1">
        <v>4185</v>
      </c>
      <c r="F2168" s="1" t="s">
        <v>2118</v>
      </c>
      <c r="G2168" s="1">
        <v>2650135.798</v>
      </c>
      <c r="H2168" s="1">
        <v>1259997.017</v>
      </c>
      <c r="I2168" s="1" t="s">
        <v>571</v>
      </c>
      <c r="Q2168" s="1">
        <v>8574</v>
      </c>
    </row>
    <row r="2169" spans="1:17">
      <c r="A2169" s="1" t="s">
        <v>2425</v>
      </c>
      <c r="B2169" s="1">
        <v>5079</v>
      </c>
      <c r="C2169" s="1">
        <v>0</v>
      </c>
      <c r="D2169" s="1" t="s">
        <v>2425</v>
      </c>
      <c r="E2169" s="1">
        <v>4183</v>
      </c>
      <c r="F2169" s="1" t="s">
        <v>2118</v>
      </c>
      <c r="G2169" s="1">
        <v>2648922.2629999998</v>
      </c>
      <c r="H2169" s="1">
        <v>1258487.298</v>
      </c>
      <c r="I2169" s="1" t="s">
        <v>571</v>
      </c>
      <c r="Q2169" s="1">
        <v>8574</v>
      </c>
    </row>
    <row r="2170" spans="1:17">
      <c r="A2170" s="1" t="s">
        <v>2426</v>
      </c>
      <c r="B2170" s="1">
        <v>5080</v>
      </c>
      <c r="C2170" s="1">
        <v>0</v>
      </c>
      <c r="D2170" s="1" t="s">
        <v>2426</v>
      </c>
      <c r="E2170" s="1">
        <v>4170</v>
      </c>
      <c r="F2170" s="1" t="s">
        <v>2118</v>
      </c>
      <c r="G2170" s="1">
        <v>2646877.0109999999</v>
      </c>
      <c r="H2170" s="1">
        <v>1268105.54699999</v>
      </c>
      <c r="I2170" s="1" t="s">
        <v>571</v>
      </c>
      <c r="Q2170" s="1">
        <v>8574</v>
      </c>
    </row>
    <row r="2171" spans="1:17">
      <c r="A2171" s="1" t="s">
        <v>2427</v>
      </c>
      <c r="B2171" s="1">
        <v>5082</v>
      </c>
      <c r="C2171" s="1">
        <v>0</v>
      </c>
      <c r="D2171" s="1" t="s">
        <v>2427</v>
      </c>
      <c r="E2171" s="1">
        <v>4169</v>
      </c>
      <c r="F2171" s="1" t="s">
        <v>2118</v>
      </c>
      <c r="G2171" s="1">
        <v>2645721.6339999898</v>
      </c>
      <c r="H2171" s="1">
        <v>1265665.1999999899</v>
      </c>
      <c r="I2171" s="1" t="s">
        <v>571</v>
      </c>
      <c r="Q2171" s="1">
        <v>8574</v>
      </c>
    </row>
    <row r="2172" spans="1:17">
      <c r="A2172" s="1" t="s">
        <v>2428</v>
      </c>
      <c r="B2172" s="1">
        <v>5083</v>
      </c>
      <c r="C2172" s="1">
        <v>0</v>
      </c>
      <c r="D2172" s="1" t="s">
        <v>2427</v>
      </c>
      <c r="E2172" s="1">
        <v>4169</v>
      </c>
      <c r="F2172" s="1" t="s">
        <v>2118</v>
      </c>
      <c r="G2172" s="1">
        <v>2646686.1660000002</v>
      </c>
      <c r="H2172" s="1">
        <v>1263163.385</v>
      </c>
      <c r="I2172" s="1" t="s">
        <v>571</v>
      </c>
      <c r="Q2172" s="1">
        <v>8574</v>
      </c>
    </row>
    <row r="2173" spans="1:17">
      <c r="A2173" s="1" t="s">
        <v>2429</v>
      </c>
      <c r="B2173" s="1">
        <v>5084</v>
      </c>
      <c r="C2173" s="1">
        <v>0</v>
      </c>
      <c r="D2173" s="1" t="s">
        <v>2426</v>
      </c>
      <c r="E2173" s="1">
        <v>4170</v>
      </c>
      <c r="F2173" s="1" t="s">
        <v>2118</v>
      </c>
      <c r="G2173" s="1">
        <v>2649029.4939999902</v>
      </c>
      <c r="H2173" s="1">
        <v>1267425.041</v>
      </c>
      <c r="I2173" s="1" t="s">
        <v>571</v>
      </c>
      <c r="Q2173" s="1">
        <v>8596</v>
      </c>
    </row>
    <row r="2174" spans="1:17">
      <c r="A2174" s="1" t="s">
        <v>2430</v>
      </c>
      <c r="B2174" s="1">
        <v>5085</v>
      </c>
      <c r="C2174" s="1">
        <v>0</v>
      </c>
      <c r="D2174" s="1" t="s">
        <v>2426</v>
      </c>
      <c r="E2174" s="1">
        <v>4170</v>
      </c>
      <c r="F2174" s="1" t="s">
        <v>2118</v>
      </c>
      <c r="G2174" s="1">
        <v>2649617.2429999998</v>
      </c>
      <c r="H2174" s="1">
        <v>1265050.5349999999</v>
      </c>
      <c r="I2174" s="1" t="s">
        <v>571</v>
      </c>
      <c r="Q2174" s="1">
        <v>8596</v>
      </c>
    </row>
    <row r="2175" spans="1:17">
      <c r="A2175" s="1" t="s">
        <v>2431</v>
      </c>
      <c r="B2175" s="1">
        <v>5102</v>
      </c>
      <c r="C2175" s="1">
        <v>0</v>
      </c>
      <c r="D2175" s="1" t="s">
        <v>2431</v>
      </c>
      <c r="E2175" s="1">
        <v>4206</v>
      </c>
      <c r="F2175" s="1" t="s">
        <v>2118</v>
      </c>
      <c r="G2175" s="1">
        <v>2652533.6389999902</v>
      </c>
      <c r="H2175" s="1">
        <v>1250449.0190000001</v>
      </c>
      <c r="I2175" s="1" t="s">
        <v>571</v>
      </c>
      <c r="Q2175" s="1">
        <v>8597</v>
      </c>
    </row>
    <row r="2176" spans="1:17">
      <c r="A2176" s="1" t="s">
        <v>2432</v>
      </c>
      <c r="B2176" s="1">
        <v>5103</v>
      </c>
      <c r="C2176" s="1">
        <v>0</v>
      </c>
      <c r="D2176" s="1" t="s">
        <v>2433</v>
      </c>
      <c r="E2176" s="1">
        <v>4203</v>
      </c>
      <c r="F2176" s="1" t="s">
        <v>2118</v>
      </c>
      <c r="G2176" s="1">
        <v>2654827.4840000002</v>
      </c>
      <c r="H2176" s="1">
        <v>1251927.835</v>
      </c>
      <c r="I2176" s="1" t="s">
        <v>571</v>
      </c>
      <c r="Q2176" s="1">
        <v>8274</v>
      </c>
    </row>
    <row r="2177" spans="1:17">
      <c r="A2177" s="1" t="s">
        <v>2434</v>
      </c>
      <c r="B2177" s="1">
        <v>5103</v>
      </c>
      <c r="C2177" s="1">
        <v>2</v>
      </c>
      <c r="D2177" s="1" t="s">
        <v>2433</v>
      </c>
      <c r="E2177" s="1">
        <v>4203</v>
      </c>
      <c r="F2177" s="1" t="s">
        <v>2118</v>
      </c>
      <c r="G2177" s="1">
        <v>2656775.87</v>
      </c>
      <c r="H2177" s="1">
        <v>1252012.2649999999</v>
      </c>
      <c r="I2177" s="1" t="s">
        <v>571</v>
      </c>
      <c r="Q2177" s="1">
        <v>8564</v>
      </c>
    </row>
    <row r="2178" spans="1:17">
      <c r="A2178" s="1" t="s">
        <v>2435</v>
      </c>
      <c r="B2178" s="1">
        <v>5105</v>
      </c>
      <c r="C2178" s="1">
        <v>0</v>
      </c>
      <c r="D2178" s="1" t="s">
        <v>2435</v>
      </c>
      <c r="E2178" s="1">
        <v>4091</v>
      </c>
      <c r="F2178" s="1" t="s">
        <v>2118</v>
      </c>
      <c r="G2178" s="1">
        <v>2652983.037</v>
      </c>
      <c r="H2178" s="1">
        <v>1251923.75299999</v>
      </c>
      <c r="I2178" s="1" t="s">
        <v>571</v>
      </c>
      <c r="Q2178" s="1">
        <v>8564</v>
      </c>
    </row>
    <row r="2179" spans="1:17">
      <c r="A2179" s="1" t="s">
        <v>2436</v>
      </c>
      <c r="B2179" s="1">
        <v>5106</v>
      </c>
      <c r="C2179" s="1">
        <v>0</v>
      </c>
      <c r="D2179" s="1" t="s">
        <v>2437</v>
      </c>
      <c r="E2179" s="1">
        <v>4120</v>
      </c>
      <c r="F2179" s="1" t="s">
        <v>2118</v>
      </c>
      <c r="G2179" s="1">
        <v>2653459.4039999899</v>
      </c>
      <c r="H2179" s="1">
        <v>1254407.6629999899</v>
      </c>
      <c r="I2179" s="1" t="s">
        <v>571</v>
      </c>
      <c r="Q2179" s="1">
        <v>8564</v>
      </c>
    </row>
    <row r="2180" spans="1:17">
      <c r="A2180" s="1" t="s">
        <v>2438</v>
      </c>
      <c r="B2180" s="1">
        <v>5107</v>
      </c>
      <c r="C2180" s="1">
        <v>0</v>
      </c>
      <c r="D2180" s="1" t="s">
        <v>2439</v>
      </c>
      <c r="E2180" s="1">
        <v>4125</v>
      </c>
      <c r="F2180" s="1" t="s">
        <v>2118</v>
      </c>
      <c r="G2180" s="1">
        <v>2653092.4169999901</v>
      </c>
      <c r="H2180" s="1">
        <v>1255302.76999999</v>
      </c>
      <c r="I2180" s="1" t="s">
        <v>571</v>
      </c>
      <c r="Q2180" s="1">
        <v>8564</v>
      </c>
    </row>
    <row r="2181" spans="1:17">
      <c r="A2181" s="1" t="s">
        <v>2440</v>
      </c>
      <c r="B2181" s="1">
        <v>5108</v>
      </c>
      <c r="C2181" s="1">
        <v>0</v>
      </c>
      <c r="D2181" s="1" t="s">
        <v>2439</v>
      </c>
      <c r="E2181" s="1">
        <v>4125</v>
      </c>
      <c r="F2181" s="1" t="s">
        <v>2118</v>
      </c>
      <c r="G2181" s="1">
        <v>2652193.0240000002</v>
      </c>
      <c r="H2181" s="1">
        <v>1254684.21299999</v>
      </c>
      <c r="I2181" s="1" t="s">
        <v>571</v>
      </c>
      <c r="Q2181" s="1">
        <v>8564</v>
      </c>
    </row>
    <row r="2182" spans="1:17">
      <c r="A2182" s="1" t="s">
        <v>2441</v>
      </c>
      <c r="B2182" s="1">
        <v>5112</v>
      </c>
      <c r="C2182" s="1">
        <v>0</v>
      </c>
      <c r="D2182" s="1" t="s">
        <v>2442</v>
      </c>
      <c r="E2182" s="1">
        <v>4117</v>
      </c>
      <c r="F2182" s="1" t="s">
        <v>2118</v>
      </c>
      <c r="G2182" s="1">
        <v>2650105.3379999902</v>
      </c>
      <c r="H2182" s="1">
        <v>1254122.4539999999</v>
      </c>
      <c r="I2182" s="1" t="s">
        <v>571</v>
      </c>
      <c r="Q2182" s="1">
        <v>8564</v>
      </c>
    </row>
    <row r="2183" spans="1:17">
      <c r="A2183" s="1" t="s">
        <v>2443</v>
      </c>
      <c r="B2183" s="1">
        <v>5113</v>
      </c>
      <c r="C2183" s="1">
        <v>0</v>
      </c>
      <c r="D2183" s="1" t="s">
        <v>2444</v>
      </c>
      <c r="E2183" s="1">
        <v>4199</v>
      </c>
      <c r="F2183" s="1" t="s">
        <v>2118</v>
      </c>
      <c r="G2183" s="1">
        <v>2655228.5809999998</v>
      </c>
      <c r="H2183" s="1">
        <v>1253605.9329999899</v>
      </c>
      <c r="I2183" s="1" t="s">
        <v>571</v>
      </c>
      <c r="Q2183" s="1">
        <v>8564</v>
      </c>
    </row>
    <row r="2184" spans="1:17">
      <c r="A2184" s="1" t="s">
        <v>2445</v>
      </c>
      <c r="B2184" s="1">
        <v>5116</v>
      </c>
      <c r="C2184" s="1">
        <v>0</v>
      </c>
      <c r="D2184" s="1" t="s">
        <v>2446</v>
      </c>
      <c r="E2184" s="1">
        <v>4095</v>
      </c>
      <c r="F2184" s="1" t="s">
        <v>2118</v>
      </c>
      <c r="G2184" s="1">
        <v>2655057.7999999998</v>
      </c>
      <c r="H2184" s="1">
        <v>1256151.2379999999</v>
      </c>
      <c r="I2184" s="1" t="s">
        <v>571</v>
      </c>
      <c r="Q2184" s="1">
        <v>9556</v>
      </c>
    </row>
    <row r="2185" spans="1:17">
      <c r="A2185" s="1" t="s">
        <v>2447</v>
      </c>
      <c r="B2185" s="1">
        <v>5200</v>
      </c>
      <c r="C2185" s="1">
        <v>0</v>
      </c>
      <c r="D2185" s="1" t="s">
        <v>2446</v>
      </c>
      <c r="E2185" s="1">
        <v>4095</v>
      </c>
      <c r="F2185" s="1" t="s">
        <v>2118</v>
      </c>
      <c r="G2185" s="1">
        <v>2657899.804</v>
      </c>
      <c r="H2185" s="1">
        <v>1259654.1259999899</v>
      </c>
      <c r="I2185" s="1" t="s">
        <v>571</v>
      </c>
      <c r="Q2185" s="1">
        <v>9556</v>
      </c>
    </row>
    <row r="2186" spans="1:17">
      <c r="A2186" s="1" t="s">
        <v>2448</v>
      </c>
      <c r="B2186" s="1">
        <v>5210</v>
      </c>
      <c r="C2186" s="1">
        <v>0</v>
      </c>
      <c r="D2186" s="1" t="s">
        <v>2448</v>
      </c>
      <c r="E2186" s="1">
        <v>4123</v>
      </c>
      <c r="F2186" s="1" t="s">
        <v>2118</v>
      </c>
      <c r="G2186" s="1">
        <v>2658398.6849999898</v>
      </c>
      <c r="H2186" s="1">
        <v>1258614.92599999</v>
      </c>
      <c r="I2186" s="1" t="s">
        <v>571</v>
      </c>
      <c r="Q2186" s="1">
        <v>9562</v>
      </c>
    </row>
    <row r="2187" spans="1:17">
      <c r="A2187" s="1" t="s">
        <v>2449</v>
      </c>
      <c r="B2187" s="1">
        <v>5212</v>
      </c>
      <c r="C2187" s="1">
        <v>0</v>
      </c>
      <c r="D2187" s="1" t="s">
        <v>2450</v>
      </c>
      <c r="E2187" s="1">
        <v>4100</v>
      </c>
      <c r="F2187" s="1" t="s">
        <v>2118</v>
      </c>
      <c r="G2187" s="1">
        <v>2658278.8629999999</v>
      </c>
      <c r="H2187" s="1">
        <v>1257100.118</v>
      </c>
      <c r="I2187" s="1" t="s">
        <v>571</v>
      </c>
      <c r="Q2187" s="1">
        <v>9562</v>
      </c>
    </row>
    <row r="2188" spans="1:17">
      <c r="A2188" s="1" t="s">
        <v>2451</v>
      </c>
      <c r="B2188" s="1">
        <v>5213</v>
      </c>
      <c r="C2188" s="1">
        <v>0</v>
      </c>
      <c r="D2188" s="1" t="s">
        <v>2451</v>
      </c>
      <c r="E2188" s="1">
        <v>4122</v>
      </c>
      <c r="F2188" s="1" t="s">
        <v>2118</v>
      </c>
      <c r="G2188" s="1">
        <v>2654125.7629999998</v>
      </c>
      <c r="H2188" s="1">
        <v>1257867.2490000001</v>
      </c>
      <c r="I2188" s="1" t="s">
        <v>571</v>
      </c>
      <c r="Q2188" s="1">
        <v>9553</v>
      </c>
    </row>
    <row r="2189" spans="1:17">
      <c r="A2189" s="1" t="s">
        <v>2452</v>
      </c>
      <c r="B2189" s="1">
        <v>5222</v>
      </c>
      <c r="C2189" s="1">
        <v>0</v>
      </c>
      <c r="D2189" s="1" t="s">
        <v>2446</v>
      </c>
      <c r="E2189" s="1">
        <v>4095</v>
      </c>
      <c r="F2189" s="1" t="s">
        <v>2118</v>
      </c>
      <c r="G2189" s="1">
        <v>2656613.8220000002</v>
      </c>
      <c r="H2189" s="1">
        <v>1259301.642</v>
      </c>
      <c r="I2189" s="1" t="s">
        <v>571</v>
      </c>
      <c r="Q2189" s="1">
        <v>8362</v>
      </c>
    </row>
    <row r="2190" spans="1:17">
      <c r="A2190" s="1" t="s">
        <v>2453</v>
      </c>
      <c r="B2190" s="1">
        <v>5223</v>
      </c>
      <c r="C2190" s="1">
        <v>0</v>
      </c>
      <c r="D2190" s="1" t="s">
        <v>2453</v>
      </c>
      <c r="E2190" s="1">
        <v>4111</v>
      </c>
      <c r="F2190" s="1" t="s">
        <v>2118</v>
      </c>
      <c r="G2190" s="1">
        <v>2656618.4730000002</v>
      </c>
      <c r="H2190" s="1">
        <v>1260512.6169999901</v>
      </c>
      <c r="I2190" s="1" t="s">
        <v>571</v>
      </c>
      <c r="Q2190" s="1">
        <v>8363</v>
      </c>
    </row>
    <row r="2191" spans="1:17">
      <c r="A2191" s="1" t="s">
        <v>2454</v>
      </c>
      <c r="B2191" s="1">
        <v>5225</v>
      </c>
      <c r="C2191" s="1">
        <v>1</v>
      </c>
      <c r="D2191" s="1" t="s">
        <v>2454</v>
      </c>
      <c r="E2191" s="1">
        <v>4124</v>
      </c>
      <c r="F2191" s="1" t="s">
        <v>2118</v>
      </c>
      <c r="G2191" s="1">
        <v>2654468.67</v>
      </c>
      <c r="H2191" s="1">
        <v>1260307.4409999901</v>
      </c>
      <c r="I2191" s="1" t="s">
        <v>571</v>
      </c>
      <c r="Q2191" s="1">
        <v>9502</v>
      </c>
    </row>
    <row r="2192" spans="1:17">
      <c r="A2192" s="1" t="s">
        <v>2455</v>
      </c>
      <c r="B2192" s="1">
        <v>5233</v>
      </c>
      <c r="C2192" s="1">
        <v>0</v>
      </c>
      <c r="D2192" s="1" t="s">
        <v>2456</v>
      </c>
      <c r="E2192" s="1">
        <v>4121</v>
      </c>
      <c r="F2192" s="1" t="s">
        <v>2118</v>
      </c>
      <c r="G2192" s="1">
        <v>2659721.43899999</v>
      </c>
      <c r="H2192" s="1">
        <v>1263162.3299999901</v>
      </c>
      <c r="I2192" s="1" t="s">
        <v>571</v>
      </c>
      <c r="Q2192" s="1">
        <v>8360</v>
      </c>
    </row>
    <row r="2193" spans="1:17">
      <c r="A2193" s="1" t="s">
        <v>2456</v>
      </c>
      <c r="B2193" s="1">
        <v>5234</v>
      </c>
      <c r="C2193" s="1">
        <v>0</v>
      </c>
      <c r="D2193" s="1" t="s">
        <v>2456</v>
      </c>
      <c r="E2193" s="1">
        <v>4121</v>
      </c>
      <c r="F2193" s="1" t="s">
        <v>2118</v>
      </c>
      <c r="G2193" s="1">
        <v>2658316.3779999898</v>
      </c>
      <c r="H2193" s="1">
        <v>1264331.3359999901</v>
      </c>
      <c r="I2193" s="1" t="s">
        <v>571</v>
      </c>
      <c r="Q2193" s="1">
        <v>8360</v>
      </c>
    </row>
    <row r="2194" spans="1:17">
      <c r="A2194" s="1" t="s">
        <v>2457</v>
      </c>
      <c r="B2194" s="1">
        <v>5235</v>
      </c>
      <c r="C2194" s="1">
        <v>0</v>
      </c>
      <c r="D2194" s="1" t="s">
        <v>2458</v>
      </c>
      <c r="E2194" s="1">
        <v>4112</v>
      </c>
      <c r="F2194" s="1" t="s">
        <v>2118</v>
      </c>
      <c r="G2194" s="1">
        <v>2657738.42</v>
      </c>
      <c r="H2194" s="1">
        <v>1262309.3799999901</v>
      </c>
      <c r="I2194" s="1" t="s">
        <v>571</v>
      </c>
      <c r="Q2194" s="1">
        <v>8374</v>
      </c>
    </row>
    <row r="2195" spans="1:17">
      <c r="A2195" s="1" t="s">
        <v>2459</v>
      </c>
      <c r="B2195" s="1">
        <v>5236</v>
      </c>
      <c r="C2195" s="1">
        <v>0</v>
      </c>
      <c r="D2195" s="1" t="s">
        <v>2459</v>
      </c>
      <c r="E2195" s="1">
        <v>4110</v>
      </c>
      <c r="F2195" s="1" t="s">
        <v>2118</v>
      </c>
      <c r="G2195" s="1">
        <v>2656364.3960000002</v>
      </c>
      <c r="H2195" s="1">
        <v>1263080.5619999899</v>
      </c>
      <c r="I2195" s="1" t="s">
        <v>571</v>
      </c>
      <c r="Q2195" s="1">
        <v>8374</v>
      </c>
    </row>
    <row r="2196" spans="1:17">
      <c r="A2196" s="1" t="s">
        <v>2460</v>
      </c>
      <c r="B2196" s="1">
        <v>5237</v>
      </c>
      <c r="C2196" s="1">
        <v>0</v>
      </c>
      <c r="D2196" s="1" t="s">
        <v>2460</v>
      </c>
      <c r="E2196" s="1">
        <v>4106</v>
      </c>
      <c r="F2196" s="1" t="s">
        <v>2118</v>
      </c>
      <c r="G2196" s="1">
        <v>2653079.574</v>
      </c>
      <c r="H2196" s="1">
        <v>1263253.85099999</v>
      </c>
      <c r="I2196" s="1" t="s">
        <v>571</v>
      </c>
      <c r="Q2196" s="1">
        <v>8376</v>
      </c>
    </row>
    <row r="2197" spans="1:17">
      <c r="A2197" s="1" t="s">
        <v>2461</v>
      </c>
      <c r="B2197" s="1">
        <v>5242</v>
      </c>
      <c r="C2197" s="1">
        <v>1</v>
      </c>
      <c r="D2197" s="1" t="s">
        <v>2461</v>
      </c>
      <c r="E2197" s="1">
        <v>4092</v>
      </c>
      <c r="F2197" s="1" t="s">
        <v>2118</v>
      </c>
      <c r="G2197" s="1">
        <v>2657527.2080000001</v>
      </c>
      <c r="H2197" s="1">
        <v>1254289.43899999</v>
      </c>
      <c r="I2197" s="1" t="s">
        <v>571</v>
      </c>
      <c r="Q2197" s="1">
        <v>8376</v>
      </c>
    </row>
    <row r="2198" spans="1:17">
      <c r="A2198" s="1" t="s">
        <v>2462</v>
      </c>
      <c r="B2198" s="1">
        <v>5242</v>
      </c>
      <c r="C2198" s="1">
        <v>2</v>
      </c>
      <c r="D2198" s="1" t="s">
        <v>2462</v>
      </c>
      <c r="E2198" s="1">
        <v>4104</v>
      </c>
      <c r="F2198" s="1" t="s">
        <v>2118</v>
      </c>
      <c r="G2198" s="1">
        <v>2657926.9719999898</v>
      </c>
      <c r="H2198" s="1">
        <v>1254578.7690000001</v>
      </c>
      <c r="I2198" s="1" t="s">
        <v>571</v>
      </c>
      <c r="Q2198" s="1">
        <v>9506</v>
      </c>
    </row>
    <row r="2199" spans="1:17">
      <c r="A2199" s="1" t="s">
        <v>2463</v>
      </c>
      <c r="B2199" s="1">
        <v>5243</v>
      </c>
      <c r="C2199" s="1">
        <v>0</v>
      </c>
      <c r="D2199" s="1" t="s">
        <v>2463</v>
      </c>
      <c r="E2199" s="1">
        <v>4107</v>
      </c>
      <c r="F2199" s="1" t="s">
        <v>2118</v>
      </c>
      <c r="G2199" s="1">
        <v>2660385.2599999998</v>
      </c>
      <c r="H2199" s="1">
        <v>1256646.7859999901</v>
      </c>
      <c r="I2199" s="1" t="s">
        <v>571</v>
      </c>
      <c r="Q2199" s="1">
        <v>9508</v>
      </c>
    </row>
    <row r="2200" spans="1:17">
      <c r="A2200" s="1" t="s">
        <v>2464</v>
      </c>
      <c r="B2200" s="1">
        <v>5244</v>
      </c>
      <c r="C2200" s="1">
        <v>0</v>
      </c>
      <c r="D2200" s="1" t="s">
        <v>2464</v>
      </c>
      <c r="E2200" s="1">
        <v>4093</v>
      </c>
      <c r="F2200" s="1" t="s">
        <v>2118</v>
      </c>
      <c r="G2200" s="1">
        <v>2660879.5189999999</v>
      </c>
      <c r="H2200" s="1">
        <v>1254021.2949999999</v>
      </c>
      <c r="I2200" s="1" t="s">
        <v>571</v>
      </c>
      <c r="Q2200" s="1">
        <v>9542</v>
      </c>
    </row>
    <row r="2201" spans="1:17">
      <c r="A2201" s="1" t="s">
        <v>2465</v>
      </c>
      <c r="B2201" s="1">
        <v>5245</v>
      </c>
      <c r="C2201" s="1">
        <v>0</v>
      </c>
      <c r="D2201" s="1" t="s">
        <v>2465</v>
      </c>
      <c r="E2201" s="1">
        <v>4099</v>
      </c>
      <c r="F2201" s="1" t="s">
        <v>2118</v>
      </c>
      <c r="G2201" s="1">
        <v>2656352.0759999999</v>
      </c>
      <c r="H2201" s="1">
        <v>1257006.45899999</v>
      </c>
      <c r="I2201" s="1" t="s">
        <v>571</v>
      </c>
      <c r="Q2201" s="1">
        <v>9543</v>
      </c>
    </row>
    <row r="2202" spans="1:17">
      <c r="A2202" s="1" t="s">
        <v>2466</v>
      </c>
      <c r="B2202" s="1">
        <v>5246</v>
      </c>
      <c r="C2202" s="1">
        <v>0</v>
      </c>
      <c r="D2202" s="1" t="s">
        <v>2462</v>
      </c>
      <c r="E2202" s="1">
        <v>4104</v>
      </c>
      <c r="F2202" s="1" t="s">
        <v>2118</v>
      </c>
      <c r="G2202" s="1">
        <v>2656232.4679999901</v>
      </c>
      <c r="H2202" s="1">
        <v>1255388.67599999</v>
      </c>
      <c r="I2202" s="1" t="s">
        <v>571</v>
      </c>
      <c r="Q2202" s="1">
        <v>9532</v>
      </c>
    </row>
    <row r="2203" spans="1:17">
      <c r="A2203" s="1" t="s">
        <v>2467</v>
      </c>
      <c r="B2203" s="1">
        <v>5272</v>
      </c>
      <c r="C2203" s="1">
        <v>0</v>
      </c>
      <c r="D2203" s="1" t="s">
        <v>2467</v>
      </c>
      <c r="E2203" s="1">
        <v>4164</v>
      </c>
      <c r="F2203" s="1" t="s">
        <v>2118</v>
      </c>
      <c r="G2203" s="1">
        <v>2652805.1849999898</v>
      </c>
      <c r="H2203" s="1">
        <v>1266031.7049999901</v>
      </c>
      <c r="I2203" s="1" t="s">
        <v>571</v>
      </c>
      <c r="Q2203" s="1">
        <v>8577</v>
      </c>
    </row>
    <row r="2204" spans="1:17">
      <c r="A2204" s="1" t="s">
        <v>2468</v>
      </c>
      <c r="B2204" s="1">
        <v>5273</v>
      </c>
      <c r="C2204" s="1">
        <v>0</v>
      </c>
      <c r="D2204" s="1" t="s">
        <v>2469</v>
      </c>
      <c r="E2204" s="1">
        <v>4184</v>
      </c>
      <c r="F2204" s="1" t="s">
        <v>2118</v>
      </c>
      <c r="G2204" s="1">
        <v>2652292.4829999902</v>
      </c>
      <c r="H2204" s="1">
        <v>1267321.193</v>
      </c>
      <c r="I2204" s="1" t="s">
        <v>571</v>
      </c>
      <c r="Q2204" s="1">
        <v>8370</v>
      </c>
    </row>
    <row r="2205" spans="1:17">
      <c r="A2205" s="1" t="s">
        <v>2470</v>
      </c>
      <c r="B2205" s="1">
        <v>5274</v>
      </c>
      <c r="C2205" s="1">
        <v>0</v>
      </c>
      <c r="D2205" s="1" t="s">
        <v>2469</v>
      </c>
      <c r="E2205" s="1">
        <v>4184</v>
      </c>
      <c r="F2205" s="1" t="s">
        <v>2118</v>
      </c>
      <c r="G2205" s="1">
        <v>2651744.111</v>
      </c>
      <c r="H2205" s="1">
        <v>1268404.8559999899</v>
      </c>
      <c r="I2205" s="1" t="s">
        <v>571</v>
      </c>
      <c r="Q2205" s="1">
        <v>8371</v>
      </c>
    </row>
    <row r="2206" spans="1:17">
      <c r="A2206" s="1" t="s">
        <v>2471</v>
      </c>
      <c r="B2206" s="1">
        <v>5275</v>
      </c>
      <c r="C2206" s="1">
        <v>0</v>
      </c>
      <c r="D2206" s="1" t="s">
        <v>2469</v>
      </c>
      <c r="E2206" s="1">
        <v>4184</v>
      </c>
      <c r="F2206" s="1" t="s">
        <v>2118</v>
      </c>
      <c r="G2206" s="1">
        <v>2650176.8489999902</v>
      </c>
      <c r="H2206" s="1">
        <v>1269400.719</v>
      </c>
      <c r="I2206" s="1" t="s">
        <v>571</v>
      </c>
      <c r="Q2206" s="1">
        <v>8372</v>
      </c>
    </row>
    <row r="2207" spans="1:17">
      <c r="A2207" s="1" t="s">
        <v>2472</v>
      </c>
      <c r="B2207" s="1">
        <v>5276</v>
      </c>
      <c r="C2207" s="1">
        <v>0</v>
      </c>
      <c r="D2207" s="1" t="s">
        <v>2469</v>
      </c>
      <c r="E2207" s="1">
        <v>4184</v>
      </c>
      <c r="F2207" s="1" t="s">
        <v>2118</v>
      </c>
      <c r="G2207" s="1">
        <v>2653767.5099999998</v>
      </c>
      <c r="H2207" s="1">
        <v>1268004.1440000001</v>
      </c>
      <c r="I2207" s="1" t="s">
        <v>571</v>
      </c>
      <c r="Q2207" s="1">
        <v>9573</v>
      </c>
    </row>
    <row r="2208" spans="1:17">
      <c r="A2208" s="1" t="s">
        <v>2473</v>
      </c>
      <c r="B2208" s="1">
        <v>5277</v>
      </c>
      <c r="C2208" s="1">
        <v>0</v>
      </c>
      <c r="D2208" s="1" t="s">
        <v>2469</v>
      </c>
      <c r="E2208" s="1">
        <v>4184</v>
      </c>
      <c r="F2208" s="1" t="s">
        <v>2118</v>
      </c>
      <c r="G2208" s="1">
        <v>2654398.3999999901</v>
      </c>
      <c r="H2208" s="1">
        <v>1266597.1299999901</v>
      </c>
      <c r="I2208" s="1" t="s">
        <v>571</v>
      </c>
      <c r="Q2208" s="1">
        <v>9554</v>
      </c>
    </row>
    <row r="2209" spans="1:17">
      <c r="A2209" s="1" t="s">
        <v>2474</v>
      </c>
      <c r="B2209" s="1">
        <v>5300</v>
      </c>
      <c r="C2209" s="1">
        <v>0</v>
      </c>
      <c r="D2209" s="1" t="s">
        <v>2474</v>
      </c>
      <c r="E2209" s="1">
        <v>4042</v>
      </c>
      <c r="F2209" s="1" t="s">
        <v>2118</v>
      </c>
      <c r="G2209" s="1">
        <v>2661423.3689999902</v>
      </c>
      <c r="H2209" s="1">
        <v>1260315.0449999999</v>
      </c>
      <c r="I2209" s="1" t="s">
        <v>571</v>
      </c>
      <c r="Q2209" s="1">
        <v>9555</v>
      </c>
    </row>
    <row r="2210" spans="1:17">
      <c r="A2210" s="1" t="s">
        <v>2475</v>
      </c>
      <c r="B2210" s="1">
        <v>5301</v>
      </c>
      <c r="C2210" s="1">
        <v>0</v>
      </c>
      <c r="D2210" s="1" t="s">
        <v>2476</v>
      </c>
      <c r="E2210" s="1">
        <v>4044</v>
      </c>
      <c r="F2210" s="1" t="s">
        <v>2118</v>
      </c>
      <c r="G2210" s="1">
        <v>2660210.344</v>
      </c>
      <c r="H2210" s="1">
        <v>1263026.4439999899</v>
      </c>
      <c r="I2210" s="1" t="s">
        <v>571</v>
      </c>
      <c r="Q2210" s="1">
        <v>9545</v>
      </c>
    </row>
    <row r="2211" spans="1:17">
      <c r="A2211" s="1" t="s">
        <v>2477</v>
      </c>
      <c r="B2211" s="1">
        <v>5303</v>
      </c>
      <c r="C2211" s="1">
        <v>0</v>
      </c>
      <c r="D2211" s="1" t="s">
        <v>2477</v>
      </c>
      <c r="E2211" s="1">
        <v>4047</v>
      </c>
      <c r="F2211" s="1" t="s">
        <v>2118</v>
      </c>
      <c r="G2211" s="1">
        <v>2661749.5179999899</v>
      </c>
      <c r="H2211" s="1">
        <v>1264711.3629999999</v>
      </c>
      <c r="I2211" s="1" t="s">
        <v>571</v>
      </c>
      <c r="Q2211" s="1">
        <v>9546</v>
      </c>
    </row>
    <row r="2212" spans="1:17">
      <c r="A2212" s="1" t="s">
        <v>2478</v>
      </c>
      <c r="B2212" s="1">
        <v>5304</v>
      </c>
      <c r="C2212" s="1">
        <v>0</v>
      </c>
      <c r="D2212" s="1" t="s">
        <v>2478</v>
      </c>
      <c r="E2212" s="1">
        <v>4305</v>
      </c>
      <c r="F2212" s="1" t="s">
        <v>2118</v>
      </c>
      <c r="G2212" s="1">
        <v>2664093.111</v>
      </c>
      <c r="H2212" s="1">
        <v>1265455.6000000001</v>
      </c>
      <c r="I2212" s="1" t="s">
        <v>571</v>
      </c>
      <c r="Q2212" s="1">
        <v>9535</v>
      </c>
    </row>
    <row r="2213" spans="1:17">
      <c r="A2213" s="1" t="s">
        <v>2479</v>
      </c>
      <c r="B2213" s="1">
        <v>5305</v>
      </c>
      <c r="C2213" s="1">
        <v>0</v>
      </c>
      <c r="D2213" s="1" t="s">
        <v>2478</v>
      </c>
      <c r="E2213" s="1">
        <v>4305</v>
      </c>
      <c r="F2213" s="1" t="s">
        <v>2118</v>
      </c>
      <c r="G2213" s="1">
        <v>2664193.4519999898</v>
      </c>
      <c r="H2213" s="1">
        <v>1266662.8559999899</v>
      </c>
      <c r="I2213" s="1" t="s">
        <v>571</v>
      </c>
      <c r="Q2213" s="1">
        <v>9514</v>
      </c>
    </row>
    <row r="2214" spans="1:17">
      <c r="A2214" s="1" t="s">
        <v>2480</v>
      </c>
      <c r="B2214" s="1">
        <v>5306</v>
      </c>
      <c r="C2214" s="1">
        <v>0</v>
      </c>
      <c r="D2214" s="1" t="s">
        <v>2480</v>
      </c>
      <c r="E2214" s="1">
        <v>4320</v>
      </c>
      <c r="F2214" s="1" t="s">
        <v>2118</v>
      </c>
      <c r="G2214" s="1">
        <v>2664054.537</v>
      </c>
      <c r="H2214" s="1">
        <v>1267714.6059999899</v>
      </c>
      <c r="I2214" s="1" t="s">
        <v>571</v>
      </c>
      <c r="Q2214" s="1">
        <v>9515</v>
      </c>
    </row>
    <row r="2215" spans="1:17">
      <c r="A2215" s="1" t="s">
        <v>2481</v>
      </c>
      <c r="B2215" s="1">
        <v>5312</v>
      </c>
      <c r="C2215" s="1">
        <v>0</v>
      </c>
      <c r="D2215" s="1" t="s">
        <v>2481</v>
      </c>
      <c r="E2215" s="1">
        <v>4304</v>
      </c>
      <c r="F2215" s="1" t="s">
        <v>2118</v>
      </c>
      <c r="G2215" s="1">
        <v>2661707.8509999998</v>
      </c>
      <c r="H2215" s="1">
        <v>1269139.2149999901</v>
      </c>
      <c r="I2215" s="1" t="s">
        <v>571</v>
      </c>
      <c r="Q2215" s="1">
        <v>8267</v>
      </c>
    </row>
    <row r="2216" spans="1:17">
      <c r="A2216" s="1" t="s">
        <v>2482</v>
      </c>
      <c r="B2216" s="1">
        <v>5313</v>
      </c>
      <c r="C2216" s="1">
        <v>0</v>
      </c>
      <c r="D2216" s="1" t="s">
        <v>2482</v>
      </c>
      <c r="E2216" s="1">
        <v>4309</v>
      </c>
      <c r="F2216" s="1" t="s">
        <v>2118</v>
      </c>
      <c r="G2216" s="1">
        <v>2661027.2919999901</v>
      </c>
      <c r="H2216" s="1">
        <v>1270334.5859999901</v>
      </c>
      <c r="I2216" s="1" t="s">
        <v>571</v>
      </c>
      <c r="Q2216" s="1">
        <v>8264</v>
      </c>
    </row>
    <row r="2217" spans="1:17">
      <c r="A2217" s="1" t="s">
        <v>2483</v>
      </c>
      <c r="B2217" s="1">
        <v>5314</v>
      </c>
      <c r="C2217" s="1">
        <v>0</v>
      </c>
      <c r="D2217" s="1" t="s">
        <v>2484</v>
      </c>
      <c r="E2217" s="1">
        <v>4303</v>
      </c>
      <c r="F2217" s="1" t="s">
        <v>2118</v>
      </c>
      <c r="G2217" s="1">
        <v>2660789.2230000002</v>
      </c>
      <c r="H2217" s="1">
        <v>1269029.6240000001</v>
      </c>
      <c r="I2217" s="1" t="s">
        <v>571</v>
      </c>
      <c r="Q2217" s="1">
        <v>8506</v>
      </c>
    </row>
    <row r="2218" spans="1:17">
      <c r="A2218" s="1" t="s">
        <v>2484</v>
      </c>
      <c r="B2218" s="1">
        <v>5315</v>
      </c>
      <c r="C2218" s="1">
        <v>0</v>
      </c>
      <c r="D2218" s="1" t="s">
        <v>2484</v>
      </c>
      <c r="E2218" s="1">
        <v>4303</v>
      </c>
      <c r="F2218" s="1" t="s">
        <v>2118</v>
      </c>
      <c r="G2218" s="1">
        <v>2659060.0819999902</v>
      </c>
      <c r="H2218" s="1">
        <v>1267497.4669999999</v>
      </c>
      <c r="I2218" s="1" t="s">
        <v>571</v>
      </c>
      <c r="Q2218" s="1">
        <v>8535</v>
      </c>
    </row>
    <row r="2219" spans="1:17">
      <c r="A2219" s="1" t="s">
        <v>2485</v>
      </c>
      <c r="B2219" s="1">
        <v>5316</v>
      </c>
      <c r="C2219" s="1">
        <v>0</v>
      </c>
      <c r="D2219" s="1" t="s">
        <v>2485</v>
      </c>
      <c r="E2219" s="1">
        <v>4313</v>
      </c>
      <c r="F2219" s="1" t="s">
        <v>2118</v>
      </c>
      <c r="G2219" s="1">
        <v>2658548.0959999999</v>
      </c>
      <c r="H2219" s="1">
        <v>1270214.0049999901</v>
      </c>
      <c r="I2219" s="1" t="s">
        <v>571</v>
      </c>
      <c r="Q2219" s="1">
        <v>8507</v>
      </c>
    </row>
    <row r="2220" spans="1:17">
      <c r="A2220" s="1" t="s">
        <v>2486</v>
      </c>
      <c r="B2220" s="1">
        <v>5317</v>
      </c>
      <c r="C2220" s="1">
        <v>0</v>
      </c>
      <c r="D2220" s="1" t="s">
        <v>2485</v>
      </c>
      <c r="E2220" s="1">
        <v>4313</v>
      </c>
      <c r="F2220" s="1" t="s">
        <v>2118</v>
      </c>
      <c r="G2220" s="1">
        <v>2657025.2829999998</v>
      </c>
      <c r="H2220" s="1">
        <v>1269724.9180000001</v>
      </c>
      <c r="I2220" s="1" t="s">
        <v>571</v>
      </c>
      <c r="Q2220" s="1">
        <v>8508</v>
      </c>
    </row>
    <row r="2221" spans="1:17">
      <c r="A2221" s="1" t="s">
        <v>2487</v>
      </c>
      <c r="B2221" s="1">
        <v>5318</v>
      </c>
      <c r="C2221" s="1">
        <v>0</v>
      </c>
      <c r="D2221" s="1" t="s">
        <v>2487</v>
      </c>
      <c r="E2221" s="1">
        <v>4105</v>
      </c>
      <c r="F2221" s="1" t="s">
        <v>2118</v>
      </c>
      <c r="G2221" s="1">
        <v>2656274.1499999901</v>
      </c>
      <c r="H2221" s="1">
        <v>1266498.554</v>
      </c>
      <c r="I2221" s="1" t="s">
        <v>571</v>
      </c>
      <c r="Q2221" s="1">
        <v>8536</v>
      </c>
    </row>
    <row r="2222" spans="1:17">
      <c r="A2222" s="1" t="s">
        <v>2488</v>
      </c>
      <c r="B2222" s="1">
        <v>5322</v>
      </c>
      <c r="C2222" s="1">
        <v>0</v>
      </c>
      <c r="D2222" s="1" t="s">
        <v>2488</v>
      </c>
      <c r="E2222" s="1">
        <v>4310</v>
      </c>
      <c r="F2222" s="1" t="s">
        <v>2118</v>
      </c>
      <c r="G2222" s="1">
        <v>2660129.673</v>
      </c>
      <c r="H2222" s="1">
        <v>1273325.4569999899</v>
      </c>
      <c r="I2222" s="1" t="s">
        <v>571</v>
      </c>
      <c r="Q2222" s="1">
        <v>8537</v>
      </c>
    </row>
    <row r="2223" spans="1:17">
      <c r="A2223" s="1" t="s">
        <v>2489</v>
      </c>
      <c r="B2223" s="1">
        <v>5323</v>
      </c>
      <c r="C2223" s="1">
        <v>0</v>
      </c>
      <c r="D2223" s="1" t="s">
        <v>2490</v>
      </c>
      <c r="E2223" s="1">
        <v>4324</v>
      </c>
      <c r="F2223" s="1" t="s">
        <v>2118</v>
      </c>
      <c r="G2223" s="1">
        <v>2663323.4739999902</v>
      </c>
      <c r="H2223" s="1">
        <v>1272712.6539999901</v>
      </c>
      <c r="I2223" s="1" t="s">
        <v>571</v>
      </c>
      <c r="Q2223" s="1">
        <v>8537</v>
      </c>
    </row>
    <row r="2224" spans="1:17">
      <c r="A2224" s="1" t="s">
        <v>2491</v>
      </c>
      <c r="B2224" s="1">
        <v>5324</v>
      </c>
      <c r="C2224" s="1">
        <v>0</v>
      </c>
      <c r="D2224" s="1" t="s">
        <v>2491</v>
      </c>
      <c r="E2224" s="1">
        <v>4307</v>
      </c>
      <c r="F2224" s="1" t="s">
        <v>2118</v>
      </c>
      <c r="G2224" s="1">
        <v>2657457.8189999899</v>
      </c>
      <c r="H2224" s="1">
        <v>1273399.3149999999</v>
      </c>
      <c r="I2224" s="1" t="s">
        <v>571</v>
      </c>
      <c r="Q2224" s="1">
        <v>8265</v>
      </c>
    </row>
    <row r="2225" spans="1:17">
      <c r="A2225" s="1" t="s">
        <v>2492</v>
      </c>
      <c r="B2225" s="1">
        <v>5325</v>
      </c>
      <c r="C2225" s="1">
        <v>0</v>
      </c>
      <c r="D2225" s="1" t="s">
        <v>2492</v>
      </c>
      <c r="E2225" s="1">
        <v>4311</v>
      </c>
      <c r="F2225" s="1" t="s">
        <v>2118</v>
      </c>
      <c r="G2225" s="1">
        <v>2655785.284</v>
      </c>
      <c r="H2225" s="1">
        <v>1271485.929</v>
      </c>
      <c r="I2225" s="1" t="s">
        <v>571</v>
      </c>
      <c r="Q2225" s="1">
        <v>8555</v>
      </c>
    </row>
    <row r="2226" spans="1:17">
      <c r="A2226" s="1" t="s">
        <v>2493</v>
      </c>
      <c r="B2226" s="1">
        <v>5326</v>
      </c>
      <c r="C2226" s="1">
        <v>0</v>
      </c>
      <c r="D2226" s="1" t="s">
        <v>2493</v>
      </c>
      <c r="E2226" s="1">
        <v>4176</v>
      </c>
      <c r="F2226" s="1" t="s">
        <v>2118</v>
      </c>
      <c r="G2226" s="1">
        <v>2653096.4039999899</v>
      </c>
      <c r="H2226" s="1">
        <v>1270788.9099999999</v>
      </c>
      <c r="I2226" s="1" t="s">
        <v>571</v>
      </c>
      <c r="Q2226" s="1">
        <v>8505</v>
      </c>
    </row>
    <row r="2227" spans="1:17">
      <c r="A2227" s="1" t="s">
        <v>2494</v>
      </c>
      <c r="B2227" s="1">
        <v>5330</v>
      </c>
      <c r="C2227" s="1">
        <v>0</v>
      </c>
      <c r="D2227" s="1" t="s">
        <v>2490</v>
      </c>
      <c r="E2227" s="1">
        <v>4324</v>
      </c>
      <c r="F2227" s="1" t="s">
        <v>2118</v>
      </c>
      <c r="G2227" s="1">
        <v>2664447.8929999899</v>
      </c>
      <c r="H2227" s="1">
        <v>1270505.2789999901</v>
      </c>
      <c r="I2227" s="1" t="s">
        <v>571</v>
      </c>
      <c r="Q2227" s="1">
        <v>8505</v>
      </c>
    </row>
    <row r="2228" spans="1:17">
      <c r="A2228" s="1" t="s">
        <v>2495</v>
      </c>
      <c r="B2228" s="1">
        <v>5332</v>
      </c>
      <c r="C2228" s="1">
        <v>0</v>
      </c>
      <c r="D2228" s="1" t="s">
        <v>2490</v>
      </c>
      <c r="E2228" s="1">
        <v>4324</v>
      </c>
      <c r="F2228" s="1" t="s">
        <v>2118</v>
      </c>
      <c r="G2228" s="1">
        <v>2666885.9739999902</v>
      </c>
      <c r="H2228" s="1">
        <v>1269181.8159999901</v>
      </c>
      <c r="I2228" s="1" t="s">
        <v>571</v>
      </c>
      <c r="Q2228" s="1">
        <v>8558</v>
      </c>
    </row>
    <row r="2229" spans="1:17">
      <c r="A2229" s="1" t="s">
        <v>2496</v>
      </c>
      <c r="B2229" s="1">
        <v>5333</v>
      </c>
      <c r="C2229" s="1">
        <v>0</v>
      </c>
      <c r="D2229" s="1" t="s">
        <v>2490</v>
      </c>
      <c r="E2229" s="1">
        <v>4324</v>
      </c>
      <c r="F2229" s="1" t="s">
        <v>2118</v>
      </c>
      <c r="G2229" s="1">
        <v>2666399.4919999898</v>
      </c>
      <c r="H2229" s="1">
        <v>1267596.57</v>
      </c>
      <c r="I2229" s="1" t="s">
        <v>571</v>
      </c>
      <c r="Q2229" s="1">
        <v>8268</v>
      </c>
    </row>
    <row r="2230" spans="1:17">
      <c r="A2230" s="1" t="s">
        <v>2497</v>
      </c>
      <c r="B2230" s="1">
        <v>5334</v>
      </c>
      <c r="C2230" s="1">
        <v>0</v>
      </c>
      <c r="D2230" s="1" t="s">
        <v>2490</v>
      </c>
      <c r="E2230" s="1">
        <v>4324</v>
      </c>
      <c r="F2230" s="1" t="s">
        <v>2118</v>
      </c>
      <c r="G2230" s="1">
        <v>2667325.0669999998</v>
      </c>
      <c r="H2230" s="1">
        <v>1267351.71299999</v>
      </c>
      <c r="I2230" s="1" t="s">
        <v>571</v>
      </c>
      <c r="Q2230" s="1">
        <v>8268</v>
      </c>
    </row>
    <row r="2231" spans="1:17">
      <c r="A2231" s="1" t="s">
        <v>2498</v>
      </c>
      <c r="B2231" s="1">
        <v>5400</v>
      </c>
      <c r="C2231" s="1">
        <v>0</v>
      </c>
      <c r="D2231" s="1" t="s">
        <v>2498</v>
      </c>
      <c r="E2231" s="1">
        <v>4021</v>
      </c>
      <c r="F2231" s="1" t="s">
        <v>2118</v>
      </c>
      <c r="G2231" s="1">
        <v>2665611.8559999899</v>
      </c>
      <c r="H2231" s="1">
        <v>1258347.22899999</v>
      </c>
      <c r="I2231" s="1" t="s">
        <v>571</v>
      </c>
      <c r="Q2231" s="1">
        <v>8269</v>
      </c>
    </row>
    <row r="2232" spans="1:17">
      <c r="A2232" s="1" t="s">
        <v>2498</v>
      </c>
      <c r="B2232" s="1">
        <v>5404</v>
      </c>
      <c r="C2232" s="1">
        <v>0</v>
      </c>
      <c r="D2232" s="1" t="s">
        <v>2498</v>
      </c>
      <c r="E2232" s="1">
        <v>4021</v>
      </c>
      <c r="F2232" s="1" t="s">
        <v>2118</v>
      </c>
      <c r="G2232" s="1">
        <v>2663319.4840000002</v>
      </c>
      <c r="H2232" s="1">
        <v>1256307.48999999</v>
      </c>
      <c r="I2232" s="1" t="s">
        <v>571</v>
      </c>
      <c r="Q2232" s="1">
        <v>8266</v>
      </c>
    </row>
    <row r="2233" spans="1:17">
      <c r="A2233" s="1" t="s">
        <v>2499</v>
      </c>
      <c r="B2233" s="1">
        <v>5405</v>
      </c>
      <c r="C2233" s="1">
        <v>2</v>
      </c>
      <c r="D2233" s="1" t="s">
        <v>2498</v>
      </c>
      <c r="E2233" s="1">
        <v>4021</v>
      </c>
      <c r="F2233" s="1" t="s">
        <v>2118</v>
      </c>
      <c r="G2233" s="1">
        <v>2663894.6939999899</v>
      </c>
      <c r="H2233" s="1">
        <v>1256307.1599999999</v>
      </c>
      <c r="I2233" s="1" t="s">
        <v>571</v>
      </c>
      <c r="Q2233" s="1">
        <v>8259</v>
      </c>
    </row>
    <row r="2234" spans="1:17">
      <c r="A2234" s="1" t="s">
        <v>2500</v>
      </c>
      <c r="B2234" s="1">
        <v>5406</v>
      </c>
      <c r="C2234" s="1">
        <v>2</v>
      </c>
      <c r="D2234" s="1" t="s">
        <v>2498</v>
      </c>
      <c r="E2234" s="1">
        <v>4021</v>
      </c>
      <c r="F2234" s="1" t="s">
        <v>2118</v>
      </c>
      <c r="G2234" s="1">
        <v>2662587.3790000002</v>
      </c>
      <c r="H2234" s="1">
        <v>1254696.423</v>
      </c>
      <c r="I2234" s="1" t="s">
        <v>571</v>
      </c>
      <c r="Q2234" s="1">
        <v>8259</v>
      </c>
    </row>
    <row r="2235" spans="1:17">
      <c r="A2235" s="1" t="s">
        <v>2501</v>
      </c>
      <c r="B2235" s="1">
        <v>5408</v>
      </c>
      <c r="C2235" s="1">
        <v>0</v>
      </c>
      <c r="D2235" s="1" t="s">
        <v>2501</v>
      </c>
      <c r="E2235" s="1">
        <v>4026</v>
      </c>
      <c r="F2235" s="1" t="s">
        <v>2118</v>
      </c>
      <c r="G2235" s="1">
        <v>2666733.7960000001</v>
      </c>
      <c r="H2235" s="1">
        <v>1259241.4439999899</v>
      </c>
      <c r="I2235" s="1" t="s">
        <v>571</v>
      </c>
      <c r="Q2235" s="1">
        <v>8259</v>
      </c>
    </row>
    <row r="2236" spans="1:17">
      <c r="A2236" s="1" t="s">
        <v>2502</v>
      </c>
      <c r="B2236" s="1">
        <v>5412</v>
      </c>
      <c r="C2236" s="1">
        <v>0</v>
      </c>
      <c r="D2236" s="1" t="s">
        <v>2502</v>
      </c>
      <c r="E2236" s="1">
        <v>4029</v>
      </c>
      <c r="F2236" s="1" t="s">
        <v>2118</v>
      </c>
      <c r="G2236" s="1">
        <v>2660415.2949999999</v>
      </c>
      <c r="H2236" s="1">
        <v>1259184.6829999899</v>
      </c>
      <c r="I2236" s="1" t="s">
        <v>571</v>
      </c>
      <c r="Q2236" s="1">
        <v>8259</v>
      </c>
    </row>
    <row r="2237" spans="1:17">
      <c r="A2237" s="1" t="s">
        <v>2503</v>
      </c>
      <c r="B2237" s="1">
        <v>5412</v>
      </c>
      <c r="C2237" s="1">
        <v>1</v>
      </c>
      <c r="D2237" s="1" t="s">
        <v>2502</v>
      </c>
      <c r="E2237" s="1">
        <v>4029</v>
      </c>
      <c r="F2237" s="1" t="s">
        <v>2118</v>
      </c>
      <c r="G2237" s="1">
        <v>2660394.1359999999</v>
      </c>
      <c r="H2237" s="1">
        <v>1260792.0419999899</v>
      </c>
      <c r="I2237" s="1" t="s">
        <v>571</v>
      </c>
      <c r="Q2237" s="1">
        <v>8514</v>
      </c>
    </row>
    <row r="2238" spans="1:17">
      <c r="A2238" s="1" t="s">
        <v>2504</v>
      </c>
      <c r="B2238" s="1">
        <v>5413</v>
      </c>
      <c r="C2238" s="1">
        <v>0</v>
      </c>
      <c r="D2238" s="1" t="s">
        <v>2505</v>
      </c>
      <c r="E2238" s="1">
        <v>4024</v>
      </c>
      <c r="F2238" s="1" t="s">
        <v>2118</v>
      </c>
      <c r="G2238" s="1">
        <v>2661080.7960000001</v>
      </c>
      <c r="H2238" s="1">
        <v>1257102.4849999901</v>
      </c>
      <c r="I2238" s="1" t="s">
        <v>571</v>
      </c>
      <c r="Q2238" s="1">
        <v>8572</v>
      </c>
    </row>
    <row r="2239" spans="1:17">
      <c r="A2239" s="1" t="s">
        <v>2506</v>
      </c>
      <c r="B2239" s="1">
        <v>5415</v>
      </c>
      <c r="C2239" s="1">
        <v>0</v>
      </c>
      <c r="D2239" s="1" t="s">
        <v>2507</v>
      </c>
      <c r="E2239" s="1">
        <v>4038</v>
      </c>
      <c r="F2239" s="1" t="s">
        <v>2118</v>
      </c>
      <c r="G2239" s="1">
        <v>2664124.8099999898</v>
      </c>
      <c r="H2239" s="1">
        <v>1260165.6710000001</v>
      </c>
      <c r="I2239" s="1" t="s">
        <v>571</v>
      </c>
      <c r="Q2239" s="1">
        <v>8572</v>
      </c>
    </row>
    <row r="2240" spans="1:17">
      <c r="A2240" s="1" t="s">
        <v>2508</v>
      </c>
      <c r="B2240" s="1">
        <v>5415</v>
      </c>
      <c r="C2240" s="1">
        <v>1</v>
      </c>
      <c r="D2240" s="1" t="s">
        <v>2507</v>
      </c>
      <c r="E2240" s="1">
        <v>4038</v>
      </c>
      <c r="F2240" s="1" t="s">
        <v>2118</v>
      </c>
      <c r="G2240" s="1">
        <v>2665875.9939999902</v>
      </c>
      <c r="H2240" s="1">
        <v>1260004.19</v>
      </c>
      <c r="I2240" s="1" t="s">
        <v>571</v>
      </c>
      <c r="Q2240" s="1">
        <v>8572</v>
      </c>
    </row>
    <row r="2241" spans="1:17">
      <c r="A2241" s="1" t="s">
        <v>2509</v>
      </c>
      <c r="B2241" s="1">
        <v>5415</v>
      </c>
      <c r="C2241" s="1">
        <v>2</v>
      </c>
      <c r="D2241" s="1" t="s">
        <v>2507</v>
      </c>
      <c r="E2241" s="1">
        <v>4038</v>
      </c>
      <c r="F2241" s="1" t="s">
        <v>2118</v>
      </c>
      <c r="G2241" s="1">
        <v>2665226.3130000001</v>
      </c>
      <c r="H2241" s="1">
        <v>1259603.6939999899</v>
      </c>
      <c r="I2241" s="1" t="s">
        <v>571</v>
      </c>
      <c r="Q2241" s="1">
        <v>8572</v>
      </c>
    </row>
    <row r="2242" spans="1:17">
      <c r="A2242" s="1" t="s">
        <v>2510</v>
      </c>
      <c r="B2242" s="1">
        <v>5416</v>
      </c>
      <c r="C2242" s="1">
        <v>0</v>
      </c>
      <c r="D2242" s="1" t="s">
        <v>2507</v>
      </c>
      <c r="E2242" s="1">
        <v>4038</v>
      </c>
      <c r="F2242" s="1" t="s">
        <v>2118</v>
      </c>
      <c r="G2242" s="1">
        <v>2662953.6829999899</v>
      </c>
      <c r="H2242" s="1">
        <v>1261016.28</v>
      </c>
      <c r="I2242" s="1" t="s">
        <v>571</v>
      </c>
      <c r="Q2242" s="1">
        <v>8572</v>
      </c>
    </row>
    <row r="2243" spans="1:17">
      <c r="A2243" s="1" t="s">
        <v>2476</v>
      </c>
      <c r="B2243" s="1">
        <v>5417</v>
      </c>
      <c r="C2243" s="1">
        <v>0</v>
      </c>
      <c r="D2243" s="1" t="s">
        <v>2476</v>
      </c>
      <c r="E2243" s="1">
        <v>4044</v>
      </c>
      <c r="F2243" s="1" t="s">
        <v>2118</v>
      </c>
      <c r="G2243" s="1">
        <v>2661873.1680000001</v>
      </c>
      <c r="H2243" s="1">
        <v>1261938.87799999</v>
      </c>
      <c r="I2243" s="1" t="s">
        <v>571</v>
      </c>
      <c r="Q2243" s="1">
        <v>8576</v>
      </c>
    </row>
    <row r="2244" spans="1:17">
      <c r="A2244" s="1" t="s">
        <v>2511</v>
      </c>
      <c r="B2244" s="1">
        <v>5420</v>
      </c>
      <c r="C2244" s="1">
        <v>0</v>
      </c>
      <c r="D2244" s="1" t="s">
        <v>2511</v>
      </c>
      <c r="E2244" s="1">
        <v>4049</v>
      </c>
      <c r="F2244" s="1" t="s">
        <v>2118</v>
      </c>
      <c r="G2244" s="1">
        <v>2668079.5859999899</v>
      </c>
      <c r="H2244" s="1">
        <v>1261120.3829999999</v>
      </c>
      <c r="I2244" s="1" t="s">
        <v>571</v>
      </c>
      <c r="Q2244" s="1">
        <v>8585</v>
      </c>
    </row>
    <row r="2245" spans="1:17">
      <c r="A2245" s="1" t="s">
        <v>2512</v>
      </c>
      <c r="B2245" s="1">
        <v>5423</v>
      </c>
      <c r="C2245" s="1">
        <v>0</v>
      </c>
      <c r="D2245" s="1" t="s">
        <v>2512</v>
      </c>
      <c r="E2245" s="1">
        <v>4028</v>
      </c>
      <c r="F2245" s="1" t="s">
        <v>2118</v>
      </c>
      <c r="G2245" s="1">
        <v>2666890.0819999902</v>
      </c>
      <c r="H2245" s="1">
        <v>1261698.32</v>
      </c>
      <c r="I2245" s="1" t="s">
        <v>571</v>
      </c>
      <c r="Q2245" s="1">
        <v>8585</v>
      </c>
    </row>
    <row r="2246" spans="1:17">
      <c r="A2246" s="1" t="s">
        <v>2513</v>
      </c>
      <c r="B2246" s="1">
        <v>5425</v>
      </c>
      <c r="C2246" s="1">
        <v>0</v>
      </c>
      <c r="D2246" s="1" t="s">
        <v>2513</v>
      </c>
      <c r="E2246" s="1">
        <v>4318</v>
      </c>
      <c r="F2246" s="1" t="s">
        <v>2118</v>
      </c>
      <c r="G2246" s="1">
        <v>2669894.8679999998</v>
      </c>
      <c r="H2246" s="1">
        <v>1263700.4329999899</v>
      </c>
      <c r="I2246" s="1" t="s">
        <v>571</v>
      </c>
      <c r="Q2246" s="1">
        <v>8585</v>
      </c>
    </row>
    <row r="2247" spans="1:17">
      <c r="A2247" s="1" t="s">
        <v>2514</v>
      </c>
      <c r="B2247" s="1">
        <v>5426</v>
      </c>
      <c r="C2247" s="1">
        <v>0</v>
      </c>
      <c r="D2247" s="1" t="s">
        <v>2515</v>
      </c>
      <c r="E2247" s="1">
        <v>4312</v>
      </c>
      <c r="F2247" s="1" t="s">
        <v>2118</v>
      </c>
      <c r="G2247" s="1">
        <v>2667064.0659999899</v>
      </c>
      <c r="H2247" s="1">
        <v>1263630.7930000001</v>
      </c>
      <c r="I2247" s="1" t="s">
        <v>571</v>
      </c>
      <c r="Q2247" s="1">
        <v>8585</v>
      </c>
    </row>
    <row r="2248" spans="1:17">
      <c r="A2248" s="1" t="s">
        <v>2516</v>
      </c>
      <c r="B2248" s="1">
        <v>5430</v>
      </c>
      <c r="C2248" s="1">
        <v>0</v>
      </c>
      <c r="D2248" s="1" t="s">
        <v>2516</v>
      </c>
      <c r="E2248" s="1">
        <v>4045</v>
      </c>
      <c r="F2248" s="1" t="s">
        <v>2118</v>
      </c>
      <c r="G2248" s="1">
        <v>2667237.4619999998</v>
      </c>
      <c r="H2248" s="1">
        <v>1257830.1129999999</v>
      </c>
      <c r="I2248" s="1" t="s">
        <v>571</v>
      </c>
      <c r="Q2248" s="1">
        <v>8586</v>
      </c>
    </row>
    <row r="2249" spans="1:17">
      <c r="A2249" s="1" t="s">
        <v>2517</v>
      </c>
      <c r="B2249" s="1">
        <v>5432</v>
      </c>
      <c r="C2249" s="1">
        <v>0</v>
      </c>
      <c r="D2249" s="1" t="s">
        <v>2517</v>
      </c>
      <c r="E2249" s="1">
        <v>4034</v>
      </c>
      <c r="F2249" s="1" t="s">
        <v>2118</v>
      </c>
      <c r="G2249" s="1">
        <v>2666753.2749999901</v>
      </c>
      <c r="H2249" s="1">
        <v>1255367.034</v>
      </c>
      <c r="I2249" s="1" t="s">
        <v>571</v>
      </c>
      <c r="Q2249" s="1">
        <v>8586</v>
      </c>
    </row>
    <row r="2250" spans="1:17">
      <c r="A2250" s="1" t="s">
        <v>2518</v>
      </c>
      <c r="B2250" s="1">
        <v>5436</v>
      </c>
      <c r="C2250" s="1">
        <v>0</v>
      </c>
      <c r="D2250" s="1" t="s">
        <v>2518</v>
      </c>
      <c r="E2250" s="1">
        <v>4048</v>
      </c>
      <c r="F2250" s="1" t="s">
        <v>2118</v>
      </c>
      <c r="G2250" s="1">
        <v>2669864.2179999901</v>
      </c>
      <c r="H2250" s="1">
        <v>1255078.0260000001</v>
      </c>
      <c r="I2250" s="1" t="s">
        <v>571</v>
      </c>
      <c r="Q2250" s="1">
        <v>8575</v>
      </c>
    </row>
    <row r="2251" spans="1:17">
      <c r="A2251" s="1" t="s">
        <v>2519</v>
      </c>
      <c r="B2251" s="1">
        <v>5442</v>
      </c>
      <c r="C2251" s="1">
        <v>0</v>
      </c>
      <c r="D2251" s="1" t="s">
        <v>2519</v>
      </c>
      <c r="E2251" s="1">
        <v>4027</v>
      </c>
      <c r="F2251" s="1" t="s">
        <v>2118</v>
      </c>
      <c r="G2251" s="1">
        <v>2664740.46999999</v>
      </c>
      <c r="H2251" s="1">
        <v>1254603.3489999899</v>
      </c>
      <c r="I2251" s="1" t="s">
        <v>571</v>
      </c>
      <c r="Q2251" s="1">
        <v>8575</v>
      </c>
    </row>
    <row r="2252" spans="1:17">
      <c r="A2252" s="1" t="s">
        <v>2520</v>
      </c>
      <c r="B2252" s="1">
        <v>5443</v>
      </c>
      <c r="C2252" s="1">
        <v>0</v>
      </c>
      <c r="D2252" s="1" t="s">
        <v>2520</v>
      </c>
      <c r="E2252" s="1">
        <v>4035</v>
      </c>
      <c r="F2252" s="1" t="s">
        <v>2118</v>
      </c>
      <c r="G2252" s="1">
        <v>2664822.1499999901</v>
      </c>
      <c r="H2252" s="1">
        <v>1252911.8999999899</v>
      </c>
      <c r="I2252" s="1" t="s">
        <v>571</v>
      </c>
      <c r="Q2252" s="1">
        <v>8584</v>
      </c>
    </row>
    <row r="2253" spans="1:17">
      <c r="A2253" s="1" t="s">
        <v>2521</v>
      </c>
      <c r="B2253" s="1">
        <v>5444</v>
      </c>
      <c r="C2253" s="1">
        <v>0</v>
      </c>
      <c r="D2253" s="1" t="s">
        <v>2521</v>
      </c>
      <c r="E2253" s="1">
        <v>4031</v>
      </c>
      <c r="F2253" s="1" t="s">
        <v>2118</v>
      </c>
      <c r="G2253" s="1">
        <v>2667065.7879999899</v>
      </c>
      <c r="H2253" s="1">
        <v>1249207.22899999</v>
      </c>
      <c r="I2253" s="1" t="s">
        <v>571</v>
      </c>
      <c r="Q2253" s="1">
        <v>8584</v>
      </c>
    </row>
    <row r="2254" spans="1:17">
      <c r="A2254" s="1" t="s">
        <v>2522</v>
      </c>
      <c r="B2254" s="1">
        <v>5445</v>
      </c>
      <c r="C2254" s="1">
        <v>0</v>
      </c>
      <c r="D2254" s="1" t="s">
        <v>2522</v>
      </c>
      <c r="E2254" s="1">
        <v>4066</v>
      </c>
      <c r="F2254" s="1" t="s">
        <v>2118</v>
      </c>
      <c r="G2254" s="1">
        <v>2668021.1759999902</v>
      </c>
      <c r="H2254" s="1">
        <v>1246648.3459999999</v>
      </c>
      <c r="I2254" s="1" t="s">
        <v>571</v>
      </c>
      <c r="Q2254" s="1">
        <v>9503</v>
      </c>
    </row>
    <row r="2255" spans="1:17">
      <c r="A2255" s="1" t="s">
        <v>2523</v>
      </c>
      <c r="B2255" s="1">
        <v>5452</v>
      </c>
      <c r="C2255" s="1">
        <v>0</v>
      </c>
      <c r="D2255" s="1" t="s">
        <v>2523</v>
      </c>
      <c r="E2255" s="1">
        <v>4037</v>
      </c>
      <c r="F2255" s="1" t="s">
        <v>2118</v>
      </c>
      <c r="G2255" s="1">
        <v>2666654.6229999899</v>
      </c>
      <c r="H2255" s="1">
        <v>1252811.2560000001</v>
      </c>
      <c r="I2255" s="1" t="s">
        <v>571</v>
      </c>
      <c r="Q2255" s="1">
        <v>9503</v>
      </c>
    </row>
    <row r="2256" spans="1:17">
      <c r="A2256" s="1" t="s">
        <v>2524</v>
      </c>
      <c r="B2256" s="1">
        <v>5453</v>
      </c>
      <c r="C2256" s="1">
        <v>0</v>
      </c>
      <c r="D2256" s="1" t="s">
        <v>2524</v>
      </c>
      <c r="E2256" s="1">
        <v>4039</v>
      </c>
      <c r="F2256" s="1" t="s">
        <v>2118</v>
      </c>
      <c r="G2256" s="1">
        <v>2667028.7170000002</v>
      </c>
      <c r="H2256" s="1">
        <v>1251212.53299999</v>
      </c>
      <c r="I2256" s="1" t="s">
        <v>571</v>
      </c>
      <c r="Q2256" s="1">
        <v>9504</v>
      </c>
    </row>
    <row r="2257" spans="1:17">
      <c r="A2257" s="1" t="s">
        <v>2525</v>
      </c>
      <c r="B2257" s="1">
        <v>5454</v>
      </c>
      <c r="C2257" s="1">
        <v>0</v>
      </c>
      <c r="D2257" s="1" t="s">
        <v>2525</v>
      </c>
      <c r="E2257" s="1">
        <v>4022</v>
      </c>
      <c r="F2257" s="1" t="s">
        <v>2118</v>
      </c>
      <c r="G2257" s="1">
        <v>2668463.8869999899</v>
      </c>
      <c r="H2257" s="1">
        <v>1249326.122</v>
      </c>
      <c r="I2257" s="1" t="s">
        <v>571</v>
      </c>
      <c r="Q2257" s="1">
        <v>9517</v>
      </c>
    </row>
    <row r="2258" spans="1:17">
      <c r="A2258" s="1" t="s">
        <v>2526</v>
      </c>
      <c r="B2258" s="1">
        <v>5462</v>
      </c>
      <c r="C2258" s="1">
        <v>0</v>
      </c>
      <c r="D2258" s="1" t="s">
        <v>2526</v>
      </c>
      <c r="E2258" s="1">
        <v>4319</v>
      </c>
      <c r="F2258" s="1" t="s">
        <v>2118</v>
      </c>
      <c r="G2258" s="1">
        <v>2670918.0279999999</v>
      </c>
      <c r="H2258" s="1">
        <v>1266545.817</v>
      </c>
      <c r="I2258" s="1" t="s">
        <v>571</v>
      </c>
      <c r="Q2258" s="1">
        <v>9565</v>
      </c>
    </row>
    <row r="2259" spans="1:17">
      <c r="A2259" s="1" t="s">
        <v>2527</v>
      </c>
      <c r="B2259" s="1">
        <v>5463</v>
      </c>
      <c r="C2259" s="1">
        <v>0</v>
      </c>
      <c r="D2259" s="1" t="s">
        <v>2490</v>
      </c>
      <c r="E2259" s="1">
        <v>4324</v>
      </c>
      <c r="F2259" s="1" t="s">
        <v>2118</v>
      </c>
      <c r="G2259" s="1">
        <v>2669555.1349999998</v>
      </c>
      <c r="H2259" s="1">
        <v>1267825.9750000001</v>
      </c>
      <c r="I2259" s="1" t="s">
        <v>571</v>
      </c>
      <c r="Q2259" s="1">
        <v>9565</v>
      </c>
    </row>
    <row r="2260" spans="1:17">
      <c r="A2260" s="1" t="s">
        <v>2528</v>
      </c>
      <c r="B2260" s="1">
        <v>5464</v>
      </c>
      <c r="C2260" s="1">
        <v>0</v>
      </c>
      <c r="D2260" s="1" t="s">
        <v>2490</v>
      </c>
      <c r="E2260" s="1">
        <v>4324</v>
      </c>
      <c r="F2260" s="1" t="s">
        <v>2118</v>
      </c>
      <c r="G2260" s="1">
        <v>2670651.7540000002</v>
      </c>
      <c r="H2260" s="1">
        <v>1268535.085</v>
      </c>
      <c r="I2260" s="1" t="s">
        <v>571</v>
      </c>
      <c r="Q2260" s="1">
        <v>9565</v>
      </c>
    </row>
    <row r="2261" spans="1:17">
      <c r="A2261" s="1" t="s">
        <v>2529</v>
      </c>
      <c r="B2261" s="1">
        <v>5465</v>
      </c>
      <c r="C2261" s="1">
        <v>0</v>
      </c>
      <c r="D2261" s="1" t="s">
        <v>2529</v>
      </c>
      <c r="E2261" s="1">
        <v>4314</v>
      </c>
      <c r="F2261" s="1" t="s">
        <v>2118</v>
      </c>
      <c r="G2261" s="1">
        <v>2668401.8779999898</v>
      </c>
      <c r="H2261" s="1">
        <v>1268882.9499999899</v>
      </c>
      <c r="I2261" s="1" t="s">
        <v>571</v>
      </c>
      <c r="Q2261" s="1">
        <v>9565</v>
      </c>
    </row>
    <row r="2262" spans="1:17">
      <c r="A2262" s="1" t="s">
        <v>2530</v>
      </c>
      <c r="B2262" s="1">
        <v>5466</v>
      </c>
      <c r="C2262" s="1">
        <v>0</v>
      </c>
      <c r="D2262" s="1" t="s">
        <v>2490</v>
      </c>
      <c r="E2262" s="1">
        <v>4324</v>
      </c>
      <c r="F2262" s="1" t="s">
        <v>2118</v>
      </c>
      <c r="G2262" s="1">
        <v>2673861.6660000002</v>
      </c>
      <c r="H2262" s="1">
        <v>1268967.7450000001</v>
      </c>
      <c r="I2262" s="1" t="s">
        <v>571</v>
      </c>
      <c r="Q2262" s="1">
        <v>9565</v>
      </c>
    </row>
    <row r="2263" spans="1:17">
      <c r="A2263" s="1" t="s">
        <v>2531</v>
      </c>
      <c r="B2263" s="1">
        <v>5467</v>
      </c>
      <c r="C2263" s="1">
        <v>0</v>
      </c>
      <c r="D2263" s="1" t="s">
        <v>2531</v>
      </c>
      <c r="E2263" s="1">
        <v>4306</v>
      </c>
      <c r="F2263" s="1" t="s">
        <v>2118</v>
      </c>
      <c r="G2263" s="1">
        <v>2672945.9329999899</v>
      </c>
      <c r="H2263" s="1">
        <v>1268385.5579999899</v>
      </c>
      <c r="I2263" s="1" t="s">
        <v>571</v>
      </c>
      <c r="Q2263" s="1">
        <v>8560</v>
      </c>
    </row>
    <row r="2264" spans="1:17">
      <c r="A2264" s="1" t="s">
        <v>2532</v>
      </c>
      <c r="B2264" s="1">
        <v>5502</v>
      </c>
      <c r="C2264" s="1">
        <v>0</v>
      </c>
      <c r="D2264" s="1" t="s">
        <v>2532</v>
      </c>
      <c r="E2264" s="1">
        <v>4200</v>
      </c>
      <c r="F2264" s="1" t="s">
        <v>2118</v>
      </c>
      <c r="G2264" s="1">
        <v>2651681.25699999</v>
      </c>
      <c r="H2264" s="1">
        <v>1248355.1710000001</v>
      </c>
      <c r="I2264" s="1" t="s">
        <v>571</v>
      </c>
      <c r="Q2264" s="1">
        <v>8561</v>
      </c>
    </row>
    <row r="2265" spans="1:17">
      <c r="A2265" s="1" t="s">
        <v>2533</v>
      </c>
      <c r="B2265" s="1">
        <v>5503</v>
      </c>
      <c r="C2265" s="1">
        <v>0</v>
      </c>
      <c r="D2265" s="1" t="s">
        <v>2533</v>
      </c>
      <c r="E2265" s="1">
        <v>4207</v>
      </c>
      <c r="F2265" s="1" t="s">
        <v>2118</v>
      </c>
      <c r="G2265" s="1">
        <v>2653138.9160000002</v>
      </c>
      <c r="H2265" s="1">
        <v>1247721.554</v>
      </c>
      <c r="I2265" s="1" t="s">
        <v>571</v>
      </c>
      <c r="Q2265" s="1">
        <v>8570</v>
      </c>
    </row>
    <row r="2266" spans="1:17">
      <c r="A2266" s="1" t="s">
        <v>2534</v>
      </c>
      <c r="B2266" s="1">
        <v>5504</v>
      </c>
      <c r="C2266" s="1">
        <v>0</v>
      </c>
      <c r="D2266" s="1" t="s">
        <v>2534</v>
      </c>
      <c r="E2266" s="1">
        <v>4205</v>
      </c>
      <c r="F2266" s="1" t="s">
        <v>2118</v>
      </c>
      <c r="G2266" s="1">
        <v>2658238.5179999899</v>
      </c>
      <c r="H2266" s="1">
        <v>1250429.7949999999</v>
      </c>
      <c r="I2266" s="1" t="s">
        <v>571</v>
      </c>
      <c r="Q2266" s="1">
        <v>8554</v>
      </c>
    </row>
    <row r="2267" spans="1:17">
      <c r="A2267" s="1" t="s">
        <v>2535</v>
      </c>
      <c r="B2267" s="1">
        <v>5505</v>
      </c>
      <c r="C2267" s="1">
        <v>0</v>
      </c>
      <c r="D2267" s="1" t="s">
        <v>2535</v>
      </c>
      <c r="E2267" s="1">
        <v>4193</v>
      </c>
      <c r="F2267" s="1" t="s">
        <v>2118</v>
      </c>
      <c r="G2267" s="1">
        <v>2658731.41</v>
      </c>
      <c r="H2267" s="1">
        <v>1252306.453</v>
      </c>
      <c r="I2267" s="1" t="s">
        <v>571</v>
      </c>
      <c r="Q2267" s="1">
        <v>8554</v>
      </c>
    </row>
    <row r="2268" spans="1:17">
      <c r="A2268" s="1" t="s">
        <v>2536</v>
      </c>
      <c r="B2268" s="1">
        <v>5506</v>
      </c>
      <c r="C2268" s="1">
        <v>0</v>
      </c>
      <c r="D2268" s="1" t="s">
        <v>2536</v>
      </c>
      <c r="E2268" s="1">
        <v>4032</v>
      </c>
      <c r="F2268" s="1" t="s">
        <v>2118</v>
      </c>
      <c r="G2268" s="1">
        <v>2660005.5489999899</v>
      </c>
      <c r="H2268" s="1">
        <v>1251294.4709999999</v>
      </c>
      <c r="I2268" s="1" t="s">
        <v>571</v>
      </c>
      <c r="Q2268" s="1">
        <v>8556</v>
      </c>
    </row>
    <row r="2269" spans="1:17">
      <c r="A2269" s="1" t="s">
        <v>2537</v>
      </c>
      <c r="B2269" s="1">
        <v>5507</v>
      </c>
      <c r="C2269" s="1">
        <v>0</v>
      </c>
      <c r="D2269" s="1" t="s">
        <v>2537</v>
      </c>
      <c r="E2269" s="1">
        <v>4033</v>
      </c>
      <c r="F2269" s="1" t="s">
        <v>2118</v>
      </c>
      <c r="G2269" s="1">
        <v>2663597.7529999898</v>
      </c>
      <c r="H2269" s="1">
        <v>1252273.4479999901</v>
      </c>
      <c r="I2269" s="1" t="s">
        <v>571</v>
      </c>
      <c r="Q2269" s="1">
        <v>8556</v>
      </c>
    </row>
    <row r="2270" spans="1:17">
      <c r="A2270" s="1" t="s">
        <v>2538</v>
      </c>
      <c r="B2270" s="1">
        <v>5512</v>
      </c>
      <c r="C2270" s="1">
        <v>0</v>
      </c>
      <c r="D2270" s="1" t="s">
        <v>2538</v>
      </c>
      <c r="E2270" s="1">
        <v>4046</v>
      </c>
      <c r="F2270" s="1" t="s">
        <v>2118</v>
      </c>
      <c r="G2270" s="1">
        <v>2661741.2259999998</v>
      </c>
      <c r="H2270" s="1">
        <v>1251607.48</v>
      </c>
      <c r="I2270" s="1" t="s">
        <v>571</v>
      </c>
      <c r="Q2270" s="1">
        <v>8556</v>
      </c>
    </row>
    <row r="2271" spans="1:17">
      <c r="A2271" s="1" t="s">
        <v>2539</v>
      </c>
      <c r="B2271" s="1">
        <v>5522</v>
      </c>
      <c r="C2271" s="1">
        <v>0</v>
      </c>
      <c r="D2271" s="1" t="s">
        <v>2539</v>
      </c>
      <c r="E2271" s="1">
        <v>4077</v>
      </c>
      <c r="F2271" s="1" t="s">
        <v>2118</v>
      </c>
      <c r="G2271" s="1">
        <v>2663614.9509999999</v>
      </c>
      <c r="H2271" s="1">
        <v>1250520.2479999899</v>
      </c>
      <c r="I2271" s="1" t="s">
        <v>571</v>
      </c>
      <c r="Q2271" s="1">
        <v>8556</v>
      </c>
    </row>
    <row r="2272" spans="1:17">
      <c r="A2272" s="1" t="s">
        <v>2540</v>
      </c>
      <c r="B2272" s="1">
        <v>5524</v>
      </c>
      <c r="C2272" s="1">
        <v>0</v>
      </c>
      <c r="D2272" s="1" t="s">
        <v>2541</v>
      </c>
      <c r="E2272" s="1">
        <v>4072</v>
      </c>
      <c r="F2272" s="1" t="s">
        <v>2118</v>
      </c>
      <c r="G2272" s="1">
        <v>2664622.8530000001</v>
      </c>
      <c r="H2272" s="1">
        <v>1247897.368</v>
      </c>
      <c r="I2272" s="1" t="s">
        <v>571</v>
      </c>
      <c r="Q2272" s="1">
        <v>8564</v>
      </c>
    </row>
    <row r="2273" spans="1:17">
      <c r="A2273" s="1" t="s">
        <v>2542</v>
      </c>
      <c r="B2273" s="1">
        <v>5524</v>
      </c>
      <c r="C2273" s="1">
        <v>2</v>
      </c>
      <c r="D2273" s="1" t="s">
        <v>2541</v>
      </c>
      <c r="E2273" s="1">
        <v>4072</v>
      </c>
      <c r="F2273" s="1" t="s">
        <v>2118</v>
      </c>
      <c r="G2273" s="1">
        <v>2664710.95899999</v>
      </c>
      <c r="H2273" s="1">
        <v>1249190.6310000001</v>
      </c>
      <c r="I2273" s="1" t="s">
        <v>571</v>
      </c>
      <c r="Q2273" s="1">
        <v>6685</v>
      </c>
    </row>
    <row r="2274" spans="1:17">
      <c r="A2274" s="1" t="s">
        <v>2543</v>
      </c>
      <c r="B2274" s="1">
        <v>5525</v>
      </c>
      <c r="C2274" s="1">
        <v>0</v>
      </c>
      <c r="D2274" s="1" t="s">
        <v>2543</v>
      </c>
      <c r="E2274" s="1">
        <v>4067</v>
      </c>
      <c r="F2274" s="1" t="s">
        <v>2118</v>
      </c>
      <c r="G2274" s="1">
        <v>2665899.49599999</v>
      </c>
      <c r="H2274" s="1">
        <v>1246841.4849999901</v>
      </c>
      <c r="I2274" s="1" t="s">
        <v>571</v>
      </c>
      <c r="Q2274" s="1">
        <v>3900</v>
      </c>
    </row>
    <row r="2275" spans="1:17">
      <c r="A2275" s="1" t="s">
        <v>2544</v>
      </c>
      <c r="B2275" s="1">
        <v>5600</v>
      </c>
      <c r="C2275" s="1">
        <v>3</v>
      </c>
      <c r="D2275" s="1" t="s">
        <v>2545</v>
      </c>
      <c r="E2275" s="1">
        <v>4191</v>
      </c>
      <c r="F2275" s="1" t="s">
        <v>2118</v>
      </c>
      <c r="G2275" s="1">
        <v>2658200.5729999901</v>
      </c>
      <c r="H2275" s="1">
        <v>1247006.03999999</v>
      </c>
      <c r="I2275" s="1" t="s">
        <v>571</v>
      </c>
      <c r="Q2275" s="1">
        <v>3900</v>
      </c>
    </row>
    <row r="2276" spans="1:17">
      <c r="A2276" s="1" t="s">
        <v>2546</v>
      </c>
      <c r="B2276" s="1">
        <v>5600</v>
      </c>
      <c r="C2276" s="1">
        <v>0</v>
      </c>
      <c r="D2276" s="1" t="s">
        <v>2546</v>
      </c>
      <c r="E2276" s="1">
        <v>4201</v>
      </c>
      <c r="F2276" s="1" t="s">
        <v>2118</v>
      </c>
      <c r="G2276" s="1">
        <v>2655924.9780000001</v>
      </c>
      <c r="H2276" s="1">
        <v>1248846.33399999</v>
      </c>
      <c r="I2276" s="1" t="s">
        <v>571</v>
      </c>
      <c r="Q2276" s="1">
        <v>3900</v>
      </c>
    </row>
    <row r="2277" spans="1:17">
      <c r="A2277" s="1" t="s">
        <v>2547</v>
      </c>
      <c r="B2277" s="1">
        <v>5603</v>
      </c>
      <c r="C2277" s="1">
        <v>0</v>
      </c>
      <c r="D2277" s="1" t="s">
        <v>2547</v>
      </c>
      <c r="E2277" s="1">
        <v>4210</v>
      </c>
      <c r="F2277" s="1" t="s">
        <v>2118</v>
      </c>
      <c r="G2277" s="1">
        <v>2654692.1499999901</v>
      </c>
      <c r="H2277" s="1">
        <v>1248020.2760000001</v>
      </c>
      <c r="I2277" s="1" t="s">
        <v>571</v>
      </c>
      <c r="Q2277" s="1">
        <v>3902</v>
      </c>
    </row>
    <row r="2278" spans="1:17">
      <c r="A2278" s="1" t="s">
        <v>2548</v>
      </c>
      <c r="B2278" s="1">
        <v>5604</v>
      </c>
      <c r="C2278" s="1">
        <v>0</v>
      </c>
      <c r="D2278" s="1" t="s">
        <v>2548</v>
      </c>
      <c r="E2278" s="1">
        <v>4198</v>
      </c>
      <c r="F2278" s="1" t="s">
        <v>2118</v>
      </c>
      <c r="G2278" s="1">
        <v>2658772.5980000002</v>
      </c>
      <c r="H2278" s="1">
        <v>1248635.554</v>
      </c>
      <c r="I2278" s="1" t="s">
        <v>571</v>
      </c>
      <c r="Q2278" s="1">
        <v>3939</v>
      </c>
    </row>
    <row r="2279" spans="1:17">
      <c r="A2279" s="1" t="s">
        <v>2549</v>
      </c>
      <c r="B2279" s="1">
        <v>5605</v>
      </c>
      <c r="C2279" s="1">
        <v>0</v>
      </c>
      <c r="D2279" s="1" t="s">
        <v>2549</v>
      </c>
      <c r="E2279" s="1">
        <v>4065</v>
      </c>
      <c r="F2279" s="1" t="s">
        <v>2118</v>
      </c>
      <c r="G2279" s="1">
        <v>2660588.5989999902</v>
      </c>
      <c r="H2279" s="1">
        <v>1248401.929</v>
      </c>
      <c r="I2279" s="1" t="s">
        <v>571</v>
      </c>
      <c r="Q2279" s="1">
        <v>3903</v>
      </c>
    </row>
    <row r="2280" spans="1:17">
      <c r="A2280" s="1" t="s">
        <v>2550</v>
      </c>
      <c r="B2280" s="1">
        <v>5606</v>
      </c>
      <c r="C2280" s="1">
        <v>0</v>
      </c>
      <c r="D2280" s="1" t="s">
        <v>2550</v>
      </c>
      <c r="E2280" s="1">
        <v>4194</v>
      </c>
      <c r="F2280" s="1" t="s">
        <v>2118</v>
      </c>
      <c r="G2280" s="1">
        <v>2659542.594</v>
      </c>
      <c r="H2280" s="1">
        <v>1245967.0799999901</v>
      </c>
      <c r="I2280" s="1" t="s">
        <v>571</v>
      </c>
      <c r="Q2280" s="1">
        <v>3903</v>
      </c>
    </row>
    <row r="2281" spans="1:17">
      <c r="A2281" s="1" t="s">
        <v>2551</v>
      </c>
      <c r="B2281" s="1">
        <v>5607</v>
      </c>
      <c r="C2281" s="1">
        <v>0</v>
      </c>
      <c r="D2281" s="1" t="s">
        <v>2551</v>
      </c>
      <c r="E2281" s="1">
        <v>4068</v>
      </c>
      <c r="F2281" s="1" t="s">
        <v>2118</v>
      </c>
      <c r="G2281" s="1">
        <v>2661571.29399999</v>
      </c>
      <c r="H2281" s="1">
        <v>1248840.8700000001</v>
      </c>
      <c r="I2281" s="1" t="s">
        <v>571</v>
      </c>
      <c r="Q2281" s="1">
        <v>3904</v>
      </c>
    </row>
    <row r="2282" spans="1:17">
      <c r="A2282" s="1" t="s">
        <v>2552</v>
      </c>
      <c r="B2282" s="1">
        <v>5608</v>
      </c>
      <c r="C2282" s="1">
        <v>0</v>
      </c>
      <c r="D2282" s="1" t="s">
        <v>2553</v>
      </c>
      <c r="E2282" s="1">
        <v>4041</v>
      </c>
      <c r="F2282" s="1" t="s">
        <v>2118</v>
      </c>
      <c r="G2282" s="1">
        <v>2665472.9259999902</v>
      </c>
      <c r="H2282" s="1">
        <v>1250222.98699999</v>
      </c>
      <c r="I2282" s="1" t="s">
        <v>571</v>
      </c>
      <c r="Q2282" s="1">
        <v>3914</v>
      </c>
    </row>
    <row r="2283" spans="1:17">
      <c r="A2283" s="1" t="s">
        <v>2554</v>
      </c>
      <c r="B2283" s="1">
        <v>5610</v>
      </c>
      <c r="C2283" s="1">
        <v>0</v>
      </c>
      <c r="D2283" s="1" t="s">
        <v>2555</v>
      </c>
      <c r="E2283" s="1">
        <v>4082</v>
      </c>
      <c r="F2283" s="1" t="s">
        <v>2118</v>
      </c>
      <c r="G2283" s="1">
        <v>2663435.304</v>
      </c>
      <c r="H2283" s="1">
        <v>1244821.6059999899</v>
      </c>
      <c r="I2283" s="1" t="s">
        <v>571</v>
      </c>
      <c r="Q2283" s="1">
        <v>3914</v>
      </c>
    </row>
    <row r="2284" spans="1:17">
      <c r="A2284" s="1" t="s">
        <v>2556</v>
      </c>
      <c r="B2284" s="1">
        <v>5611</v>
      </c>
      <c r="C2284" s="1">
        <v>0</v>
      </c>
      <c r="D2284" s="1" t="s">
        <v>2555</v>
      </c>
      <c r="E2284" s="1">
        <v>4082</v>
      </c>
      <c r="F2284" s="1" t="s">
        <v>2118</v>
      </c>
      <c r="G2284" s="1">
        <v>2662255.7390000001</v>
      </c>
      <c r="H2284" s="1">
        <v>1246384.1979999901</v>
      </c>
      <c r="I2284" s="1" t="s">
        <v>571</v>
      </c>
      <c r="Q2284" s="1">
        <v>3901</v>
      </c>
    </row>
    <row r="2285" spans="1:17">
      <c r="A2285" s="1" t="s">
        <v>2557</v>
      </c>
      <c r="B2285" s="1">
        <v>5612</v>
      </c>
      <c r="C2285" s="1">
        <v>0</v>
      </c>
      <c r="D2285" s="1" t="s">
        <v>2557</v>
      </c>
      <c r="E2285" s="1">
        <v>4080</v>
      </c>
      <c r="F2285" s="1" t="s">
        <v>2118</v>
      </c>
      <c r="G2285" s="1">
        <v>2660847.5229999898</v>
      </c>
      <c r="H2285" s="1">
        <v>1244187.19599999</v>
      </c>
      <c r="I2285" s="1" t="s">
        <v>571</v>
      </c>
      <c r="Q2285" s="1">
        <v>3911</v>
      </c>
    </row>
    <row r="2286" spans="1:17">
      <c r="A2286" s="1" t="s">
        <v>2558</v>
      </c>
      <c r="B2286" s="1">
        <v>5613</v>
      </c>
      <c r="C2286" s="1">
        <v>0</v>
      </c>
      <c r="D2286" s="1" t="s">
        <v>2557</v>
      </c>
      <c r="E2286" s="1">
        <v>4080</v>
      </c>
      <c r="F2286" s="1" t="s">
        <v>2118</v>
      </c>
      <c r="G2286" s="1">
        <v>2661394.0139999902</v>
      </c>
      <c r="H2286" s="1">
        <v>1242802.9990000001</v>
      </c>
      <c r="I2286" s="1" t="s">
        <v>571</v>
      </c>
      <c r="Q2286" s="1">
        <v>3907</v>
      </c>
    </row>
    <row r="2287" spans="1:17">
      <c r="A2287" s="1" t="s">
        <v>2559</v>
      </c>
      <c r="B2287" s="1">
        <v>5614</v>
      </c>
      <c r="C2287" s="1">
        <v>0</v>
      </c>
      <c r="D2287" s="1" t="s">
        <v>2559</v>
      </c>
      <c r="E2287" s="1">
        <v>4076</v>
      </c>
      <c r="F2287" s="1" t="s">
        <v>2118</v>
      </c>
      <c r="G2287" s="1">
        <v>2661494.4470000002</v>
      </c>
      <c r="H2287" s="1">
        <v>1240592.9580000001</v>
      </c>
      <c r="I2287" s="1" t="s">
        <v>571</v>
      </c>
      <c r="Q2287" s="1">
        <v>3907</v>
      </c>
    </row>
    <row r="2288" spans="1:17">
      <c r="A2288" s="1" t="s">
        <v>2560</v>
      </c>
      <c r="B2288" s="1">
        <v>5615</v>
      </c>
      <c r="C2288" s="1">
        <v>0</v>
      </c>
      <c r="D2288" s="1" t="s">
        <v>2560</v>
      </c>
      <c r="E2288" s="1">
        <v>4196</v>
      </c>
      <c r="F2288" s="1" t="s">
        <v>2118</v>
      </c>
      <c r="G2288" s="1">
        <v>2660785.8629999999</v>
      </c>
      <c r="H2288" s="1">
        <v>1238528.504</v>
      </c>
      <c r="I2288" s="1" t="s">
        <v>571</v>
      </c>
      <c r="Q2288" s="1">
        <v>3907</v>
      </c>
    </row>
    <row r="2289" spans="1:17">
      <c r="A2289" s="1" t="s">
        <v>2561</v>
      </c>
      <c r="B2289" s="1">
        <v>5616</v>
      </c>
      <c r="C2289" s="1">
        <v>0</v>
      </c>
      <c r="D2289" s="1" t="s">
        <v>2561</v>
      </c>
      <c r="E2289" s="1">
        <v>4202</v>
      </c>
      <c r="F2289" s="1" t="s">
        <v>2118</v>
      </c>
      <c r="G2289" s="1">
        <v>2660193.6310000001</v>
      </c>
      <c r="H2289" s="1">
        <v>1238554.7849999999</v>
      </c>
      <c r="I2289" s="1" t="s">
        <v>571</v>
      </c>
      <c r="Q2289" s="1">
        <v>3912</v>
      </c>
    </row>
    <row r="2290" spans="1:17">
      <c r="A2290" s="1" t="s">
        <v>2562</v>
      </c>
      <c r="B2290" s="1">
        <v>5617</v>
      </c>
      <c r="C2290" s="1">
        <v>0</v>
      </c>
      <c r="D2290" s="1" t="s">
        <v>2561</v>
      </c>
      <c r="E2290" s="1">
        <v>4202</v>
      </c>
      <c r="F2290" s="1" t="s">
        <v>2118</v>
      </c>
      <c r="G2290" s="1">
        <v>2659153.8629999999</v>
      </c>
      <c r="H2290" s="1">
        <v>1239835.76999999</v>
      </c>
      <c r="I2290" s="1" t="s">
        <v>571</v>
      </c>
      <c r="Q2290" s="1">
        <v>3913</v>
      </c>
    </row>
    <row r="2291" spans="1:17">
      <c r="A2291" s="1" t="s">
        <v>2563</v>
      </c>
      <c r="B2291" s="1">
        <v>5618</v>
      </c>
      <c r="C2291" s="1">
        <v>0</v>
      </c>
      <c r="D2291" s="1" t="s">
        <v>2563</v>
      </c>
      <c r="E2291" s="1">
        <v>4227</v>
      </c>
      <c r="F2291" s="1" t="s">
        <v>2118</v>
      </c>
      <c r="G2291" s="1">
        <v>2662625.09499999</v>
      </c>
      <c r="H2291" s="1">
        <v>1238081.8159999901</v>
      </c>
      <c r="I2291" s="1" t="s">
        <v>571</v>
      </c>
      <c r="Q2291" s="1">
        <v>3907</v>
      </c>
    </row>
    <row r="2292" spans="1:17">
      <c r="A2292" s="1" t="s">
        <v>2564</v>
      </c>
      <c r="B2292" s="1">
        <v>5619</v>
      </c>
      <c r="C2292" s="1">
        <v>0</v>
      </c>
      <c r="D2292" s="1" t="s">
        <v>2565</v>
      </c>
      <c r="E2292" s="1">
        <v>4064</v>
      </c>
      <c r="F2292" s="1" t="s">
        <v>2118</v>
      </c>
      <c r="G2292" s="1">
        <v>2662803.0299999998</v>
      </c>
      <c r="H2292" s="1">
        <v>1242298.0279999999</v>
      </c>
      <c r="I2292" s="1" t="s">
        <v>571</v>
      </c>
      <c r="Q2292" s="1">
        <v>3997</v>
      </c>
    </row>
    <row r="2293" spans="1:17">
      <c r="A2293" s="1" t="s">
        <v>2566</v>
      </c>
      <c r="B2293" s="1">
        <v>5619</v>
      </c>
      <c r="C2293" s="1">
        <v>2</v>
      </c>
      <c r="D2293" s="1" t="s">
        <v>2566</v>
      </c>
      <c r="E2293" s="1">
        <v>4078</v>
      </c>
      <c r="F2293" s="1" t="s">
        <v>2118</v>
      </c>
      <c r="G2293" s="1">
        <v>2663274.8299999898</v>
      </c>
      <c r="H2293" s="1">
        <v>1240853.46599999</v>
      </c>
      <c r="I2293" s="1" t="s">
        <v>571</v>
      </c>
      <c r="Q2293" s="1">
        <v>3996</v>
      </c>
    </row>
    <row r="2294" spans="1:17">
      <c r="A2294" s="1" t="s">
        <v>2567</v>
      </c>
      <c r="B2294" s="1">
        <v>5620</v>
      </c>
      <c r="C2294" s="1">
        <v>0</v>
      </c>
      <c r="D2294" s="1" t="s">
        <v>2568</v>
      </c>
      <c r="E2294" s="1">
        <v>4063</v>
      </c>
      <c r="F2294" s="1" t="s">
        <v>2118</v>
      </c>
      <c r="G2294" s="1">
        <v>2668123.11499999</v>
      </c>
      <c r="H2294" s="1">
        <v>1244947.2409999999</v>
      </c>
      <c r="I2294" s="1" t="s">
        <v>571</v>
      </c>
      <c r="Q2294" s="1">
        <v>3995</v>
      </c>
    </row>
    <row r="2295" spans="1:17">
      <c r="A2295" s="1" t="s">
        <v>2569</v>
      </c>
      <c r="B2295" s="1">
        <v>5621</v>
      </c>
      <c r="C2295" s="1">
        <v>0</v>
      </c>
      <c r="D2295" s="1" t="s">
        <v>2569</v>
      </c>
      <c r="E2295" s="1">
        <v>4083</v>
      </c>
      <c r="F2295" s="1" t="s">
        <v>2118</v>
      </c>
      <c r="G2295" s="1">
        <v>2669693.5279999999</v>
      </c>
      <c r="H2295" s="1">
        <v>1244149.96999999</v>
      </c>
      <c r="I2295" s="1" t="s">
        <v>571</v>
      </c>
      <c r="Q2295" s="1">
        <v>3995</v>
      </c>
    </row>
    <row r="2296" spans="1:17">
      <c r="A2296" s="1" t="s">
        <v>2570</v>
      </c>
      <c r="B2296" s="1">
        <v>5622</v>
      </c>
      <c r="C2296" s="1">
        <v>0</v>
      </c>
      <c r="D2296" s="1" t="s">
        <v>2570</v>
      </c>
      <c r="E2296" s="1">
        <v>4240</v>
      </c>
      <c r="F2296" s="1" t="s">
        <v>2118</v>
      </c>
      <c r="G2296" s="1">
        <v>2665262.2879999899</v>
      </c>
      <c r="H2296" s="1">
        <v>1242916.9649999901</v>
      </c>
      <c r="I2296" s="1" t="s">
        <v>571</v>
      </c>
      <c r="Q2296" s="1">
        <v>3995</v>
      </c>
    </row>
    <row r="2297" spans="1:17">
      <c r="A2297" s="1" t="s">
        <v>2571</v>
      </c>
      <c r="B2297" s="1">
        <v>5623</v>
      </c>
      <c r="C2297" s="1">
        <v>0</v>
      </c>
      <c r="D2297" s="1" t="s">
        <v>2571</v>
      </c>
      <c r="E2297" s="1">
        <v>4228</v>
      </c>
      <c r="F2297" s="1" t="s">
        <v>2118</v>
      </c>
      <c r="G2297" s="1">
        <v>2665808.0780000002</v>
      </c>
      <c r="H2297" s="1">
        <v>1239579.1200000001</v>
      </c>
      <c r="I2297" s="1" t="s">
        <v>571</v>
      </c>
      <c r="Q2297" s="1">
        <v>3995</v>
      </c>
    </row>
    <row r="2298" spans="1:17">
      <c r="A2298" s="1" t="s">
        <v>2572</v>
      </c>
      <c r="B2298" s="1">
        <v>5624</v>
      </c>
      <c r="C2298" s="1">
        <v>0</v>
      </c>
      <c r="D2298" s="1" t="s">
        <v>2572</v>
      </c>
      <c r="E2298" s="1">
        <v>4229</v>
      </c>
      <c r="F2298" s="1" t="s">
        <v>2118</v>
      </c>
      <c r="G2298" s="1">
        <v>2667146.6159999999</v>
      </c>
      <c r="H2298" s="1">
        <v>1240227.416</v>
      </c>
      <c r="I2298" s="1" t="s">
        <v>571</v>
      </c>
      <c r="Q2298" s="1">
        <v>3984</v>
      </c>
    </row>
    <row r="2299" spans="1:17">
      <c r="A2299" s="1" t="s">
        <v>2573</v>
      </c>
      <c r="B2299" s="1">
        <v>5624</v>
      </c>
      <c r="C2299" s="1">
        <v>2</v>
      </c>
      <c r="D2299" s="1" t="s">
        <v>2572</v>
      </c>
      <c r="E2299" s="1">
        <v>4229</v>
      </c>
      <c r="F2299" s="1" t="s">
        <v>2118</v>
      </c>
      <c r="G2299" s="1">
        <v>2666259.0659999899</v>
      </c>
      <c r="H2299" s="1">
        <v>1242148.26399999</v>
      </c>
      <c r="I2299" s="1" t="s">
        <v>571</v>
      </c>
      <c r="Q2299" s="1">
        <v>3801</v>
      </c>
    </row>
    <row r="2300" spans="1:17">
      <c r="A2300" s="1" t="s">
        <v>2574</v>
      </c>
      <c r="B2300" s="1">
        <v>5625</v>
      </c>
      <c r="C2300" s="1">
        <v>0</v>
      </c>
      <c r="D2300" s="1" t="s">
        <v>2574</v>
      </c>
      <c r="E2300" s="1">
        <v>4233</v>
      </c>
      <c r="F2300" s="1" t="s">
        <v>2118</v>
      </c>
      <c r="G2300" s="1">
        <v>2664623.4649999999</v>
      </c>
      <c r="H2300" s="1">
        <v>1240606.44599999</v>
      </c>
      <c r="I2300" s="1" t="s">
        <v>571</v>
      </c>
      <c r="Q2300" s="1">
        <v>3984</v>
      </c>
    </row>
    <row r="2301" spans="1:17">
      <c r="A2301" s="1" t="s">
        <v>2575</v>
      </c>
      <c r="B2301" s="1">
        <v>5626</v>
      </c>
      <c r="C2301" s="1">
        <v>0</v>
      </c>
      <c r="D2301" s="1" t="s">
        <v>2568</v>
      </c>
      <c r="E2301" s="1">
        <v>4063</v>
      </c>
      <c r="F2301" s="1" t="s">
        <v>2118</v>
      </c>
      <c r="G2301" s="1">
        <v>2668248.0579999899</v>
      </c>
      <c r="H2301" s="1">
        <v>1242552.28999999</v>
      </c>
      <c r="I2301" s="1" t="s">
        <v>571</v>
      </c>
      <c r="Q2301" s="1">
        <v>3994</v>
      </c>
    </row>
    <row r="2302" spans="1:17">
      <c r="A2302" s="1" t="s">
        <v>2576</v>
      </c>
      <c r="B2302" s="1">
        <v>5627</v>
      </c>
      <c r="C2302" s="1">
        <v>0</v>
      </c>
      <c r="D2302" s="1" t="s">
        <v>2576</v>
      </c>
      <c r="E2302" s="1">
        <v>4226</v>
      </c>
      <c r="F2302" s="1" t="s">
        <v>2118</v>
      </c>
      <c r="G2302" s="1">
        <v>2668461.7809999902</v>
      </c>
      <c r="H2302" s="1">
        <v>1240517</v>
      </c>
      <c r="I2302" s="1" t="s">
        <v>571</v>
      </c>
      <c r="Q2302" s="1">
        <v>3988</v>
      </c>
    </row>
    <row r="2303" spans="1:17">
      <c r="A2303" s="1" t="s">
        <v>2577</v>
      </c>
      <c r="B2303" s="1">
        <v>5628</v>
      </c>
      <c r="C2303" s="1">
        <v>0</v>
      </c>
      <c r="D2303" s="1" t="s">
        <v>2577</v>
      </c>
      <c r="E2303" s="1">
        <v>4222</v>
      </c>
      <c r="F2303" s="1" t="s">
        <v>2118</v>
      </c>
      <c r="G2303" s="1">
        <v>2669772.9079999998</v>
      </c>
      <c r="H2303" s="1">
        <v>1237748.243</v>
      </c>
      <c r="I2303" s="1" t="s">
        <v>571</v>
      </c>
      <c r="Q2303" s="1">
        <v>3988</v>
      </c>
    </row>
    <row r="2304" spans="1:17">
      <c r="A2304" s="1" t="s">
        <v>2578</v>
      </c>
      <c r="B2304" s="1">
        <v>5630</v>
      </c>
      <c r="C2304" s="1">
        <v>0</v>
      </c>
      <c r="D2304" s="1" t="s">
        <v>2579</v>
      </c>
      <c r="E2304" s="1">
        <v>4236</v>
      </c>
      <c r="F2304" s="1" t="s">
        <v>2118</v>
      </c>
      <c r="G2304" s="1">
        <v>2668106.2080000001</v>
      </c>
      <c r="H2304" s="1">
        <v>1236104.5959999999</v>
      </c>
      <c r="I2304" s="1" t="s">
        <v>571</v>
      </c>
      <c r="Q2304" s="1">
        <v>3999</v>
      </c>
    </row>
    <row r="2305" spans="1:17">
      <c r="A2305" s="1" t="s">
        <v>2580</v>
      </c>
      <c r="B2305" s="1">
        <v>5632</v>
      </c>
      <c r="C2305" s="1">
        <v>0</v>
      </c>
      <c r="D2305" s="1" t="s">
        <v>2580</v>
      </c>
      <c r="E2305" s="1">
        <v>4230</v>
      </c>
      <c r="F2305" s="1" t="s">
        <v>2118</v>
      </c>
      <c r="G2305" s="1">
        <v>2666227.2989999899</v>
      </c>
      <c r="H2305" s="1">
        <v>1235772.3969999901</v>
      </c>
      <c r="I2305" s="1" t="s">
        <v>571</v>
      </c>
      <c r="Q2305" s="1">
        <v>3985</v>
      </c>
    </row>
    <row r="2306" spans="1:17">
      <c r="A2306" s="1" t="s">
        <v>2581</v>
      </c>
      <c r="B2306" s="1">
        <v>5634</v>
      </c>
      <c r="C2306" s="1">
        <v>0</v>
      </c>
      <c r="D2306" s="1" t="s">
        <v>2581</v>
      </c>
      <c r="E2306" s="1">
        <v>4234</v>
      </c>
      <c r="F2306" s="1" t="s">
        <v>2118</v>
      </c>
      <c r="G2306" s="1">
        <v>2670927.87</v>
      </c>
      <c r="H2306" s="1">
        <v>1234793.53299999</v>
      </c>
      <c r="I2306" s="1" t="s">
        <v>571</v>
      </c>
      <c r="Q2306" s="1">
        <v>3985</v>
      </c>
    </row>
    <row r="2307" spans="1:17">
      <c r="A2307" s="1" t="s">
        <v>2582</v>
      </c>
      <c r="B2307" s="1">
        <v>5636</v>
      </c>
      <c r="C2307" s="1">
        <v>0</v>
      </c>
      <c r="D2307" s="1" t="s">
        <v>2581</v>
      </c>
      <c r="E2307" s="1">
        <v>4234</v>
      </c>
      <c r="F2307" s="1" t="s">
        <v>2118</v>
      </c>
      <c r="G2307" s="1">
        <v>2670036.0529999901</v>
      </c>
      <c r="H2307" s="1">
        <v>1233254.784</v>
      </c>
      <c r="I2307" s="1" t="s">
        <v>571</v>
      </c>
      <c r="Q2307" s="1">
        <v>3989</v>
      </c>
    </row>
    <row r="2308" spans="1:17">
      <c r="A2308" s="1" t="s">
        <v>2583</v>
      </c>
      <c r="B2308" s="1">
        <v>5637</v>
      </c>
      <c r="C2308" s="1">
        <v>0</v>
      </c>
      <c r="D2308" s="1" t="s">
        <v>2583</v>
      </c>
      <c r="E2308" s="1">
        <v>4224</v>
      </c>
      <c r="F2308" s="1" t="s">
        <v>2118</v>
      </c>
      <c r="G2308" s="1">
        <v>2668747.2319999998</v>
      </c>
      <c r="H2308" s="1">
        <v>1231431.86499999</v>
      </c>
      <c r="I2308" s="1" t="s">
        <v>571</v>
      </c>
      <c r="Q2308" s="1">
        <v>3989</v>
      </c>
    </row>
    <row r="2309" spans="1:17">
      <c r="A2309" s="1" t="s">
        <v>2584</v>
      </c>
      <c r="B2309" s="1">
        <v>5637</v>
      </c>
      <c r="C2309" s="1">
        <v>2</v>
      </c>
      <c r="D2309" s="1" t="s">
        <v>2584</v>
      </c>
      <c r="E2309" s="1">
        <v>4232</v>
      </c>
      <c r="F2309" s="1" t="s">
        <v>2118</v>
      </c>
      <c r="G2309" s="1">
        <v>2667174.818</v>
      </c>
      <c r="H2309" s="1">
        <v>1233500.6429999899</v>
      </c>
      <c r="I2309" s="1" t="s">
        <v>571</v>
      </c>
      <c r="Q2309" s="1">
        <v>3989</v>
      </c>
    </row>
    <row r="2310" spans="1:17">
      <c r="A2310" s="1" t="s">
        <v>2585</v>
      </c>
      <c r="B2310" s="1">
        <v>5642</v>
      </c>
      <c r="C2310" s="1">
        <v>0</v>
      </c>
      <c r="D2310" s="1" t="s">
        <v>2585</v>
      </c>
      <c r="E2310" s="1">
        <v>4235</v>
      </c>
      <c r="F2310" s="1" t="s">
        <v>2118</v>
      </c>
      <c r="G2310" s="1">
        <v>2672074.0329999998</v>
      </c>
      <c r="H2310" s="1">
        <v>1231440.548</v>
      </c>
      <c r="I2310" s="1" t="s">
        <v>571</v>
      </c>
      <c r="Q2310" s="1">
        <v>3989</v>
      </c>
    </row>
    <row r="2311" spans="1:17">
      <c r="A2311" s="1" t="s">
        <v>2586</v>
      </c>
      <c r="B2311" s="1">
        <v>5643</v>
      </c>
      <c r="C2311" s="1">
        <v>0</v>
      </c>
      <c r="D2311" s="1" t="s">
        <v>2586</v>
      </c>
      <c r="E2311" s="1">
        <v>4239</v>
      </c>
      <c r="F2311" s="1" t="s">
        <v>2118</v>
      </c>
      <c r="G2311" s="1">
        <v>2672506.73999999</v>
      </c>
      <c r="H2311" s="1">
        <v>1227517.8359999901</v>
      </c>
      <c r="I2311" s="1" t="s">
        <v>571</v>
      </c>
      <c r="Q2311" s="1">
        <v>3989</v>
      </c>
    </row>
    <row r="2312" spans="1:17">
      <c r="A2312" s="1" t="s">
        <v>2586</v>
      </c>
      <c r="B2312" s="1">
        <v>5643</v>
      </c>
      <c r="C2312" s="1">
        <v>0</v>
      </c>
      <c r="D2312" s="1" t="s">
        <v>2586</v>
      </c>
      <c r="E2312" s="1">
        <v>4239</v>
      </c>
      <c r="F2312" s="1" t="s">
        <v>2118</v>
      </c>
      <c r="G2312" s="1">
        <v>2668800.4380000001</v>
      </c>
      <c r="H2312" s="1">
        <v>1226651.844</v>
      </c>
      <c r="I2312" s="1" t="s">
        <v>571</v>
      </c>
      <c r="Q2312" s="1">
        <v>3998</v>
      </c>
    </row>
    <row r="2313" spans="1:17">
      <c r="A2313" s="1" t="s">
        <v>2587</v>
      </c>
      <c r="B2313" s="1">
        <v>5643</v>
      </c>
      <c r="C2313" s="1">
        <v>2</v>
      </c>
      <c r="D2313" s="1" t="s">
        <v>2586</v>
      </c>
      <c r="E2313" s="1">
        <v>4239</v>
      </c>
      <c r="F2313" s="1" t="s">
        <v>2118</v>
      </c>
      <c r="G2313" s="1">
        <v>2669795.8999999901</v>
      </c>
      <c r="H2313" s="1">
        <v>1228040.5060000001</v>
      </c>
      <c r="I2313" s="1" t="s">
        <v>571</v>
      </c>
      <c r="Q2313" s="1">
        <v>3998</v>
      </c>
    </row>
    <row r="2314" spans="1:17">
      <c r="A2314" s="1" t="s">
        <v>2588</v>
      </c>
      <c r="B2314" s="1">
        <v>5643</v>
      </c>
      <c r="C2314" s="1">
        <v>3</v>
      </c>
      <c r="D2314" s="1" t="s">
        <v>2586</v>
      </c>
      <c r="E2314" s="1">
        <v>4239</v>
      </c>
      <c r="F2314" s="1" t="s">
        <v>2118</v>
      </c>
      <c r="G2314" s="1">
        <v>2671047.2250000001</v>
      </c>
      <c r="H2314" s="1">
        <v>1227854.3629999999</v>
      </c>
      <c r="I2314" s="1" t="s">
        <v>571</v>
      </c>
      <c r="Q2314" s="1">
        <v>3951</v>
      </c>
    </row>
    <row r="2315" spans="1:17">
      <c r="A2315" s="1" t="s">
        <v>2589</v>
      </c>
      <c r="B2315" s="1">
        <v>5644</v>
      </c>
      <c r="C2315" s="1">
        <v>0</v>
      </c>
      <c r="D2315" s="1" t="s">
        <v>2589</v>
      </c>
      <c r="E2315" s="1">
        <v>4223</v>
      </c>
      <c r="F2315" s="1" t="s">
        <v>2118</v>
      </c>
      <c r="G2315" s="1">
        <v>2670334.70899999</v>
      </c>
      <c r="H2315" s="1">
        <v>1229210.5630000001</v>
      </c>
      <c r="I2315" s="1" t="s">
        <v>571</v>
      </c>
      <c r="Q2315" s="1">
        <v>3955</v>
      </c>
    </row>
    <row r="2316" spans="1:17">
      <c r="A2316" s="1" t="s">
        <v>2590</v>
      </c>
      <c r="B2316" s="1">
        <v>5645</v>
      </c>
      <c r="C2316" s="1">
        <v>0</v>
      </c>
      <c r="D2316" s="1" t="s">
        <v>2586</v>
      </c>
      <c r="E2316" s="1">
        <v>4239</v>
      </c>
      <c r="F2316" s="1" t="s">
        <v>2118</v>
      </c>
      <c r="G2316" s="1">
        <v>2670592.1779999901</v>
      </c>
      <c r="H2316" s="1">
        <v>1226562.91499999</v>
      </c>
      <c r="I2316" s="1" t="s">
        <v>571</v>
      </c>
      <c r="Q2316" s="1">
        <v>3947</v>
      </c>
    </row>
    <row r="2317" spans="1:17">
      <c r="A2317" s="1" t="s">
        <v>2591</v>
      </c>
      <c r="B2317" s="1">
        <v>5645</v>
      </c>
      <c r="C2317" s="1">
        <v>2</v>
      </c>
      <c r="D2317" s="1" t="s">
        <v>2586</v>
      </c>
      <c r="E2317" s="1">
        <v>4239</v>
      </c>
      <c r="F2317" s="1" t="s">
        <v>2118</v>
      </c>
      <c r="G2317" s="1">
        <v>2670602.81399999</v>
      </c>
      <c r="H2317" s="1">
        <v>1223777.953</v>
      </c>
      <c r="I2317" s="1" t="s">
        <v>571</v>
      </c>
      <c r="Q2317" s="1">
        <v>3953</v>
      </c>
    </row>
    <row r="2318" spans="1:17">
      <c r="A2318" s="1" t="s">
        <v>2592</v>
      </c>
      <c r="B2318" s="1">
        <v>5646</v>
      </c>
      <c r="C2318" s="1">
        <v>0</v>
      </c>
      <c r="D2318" s="1" t="s">
        <v>2593</v>
      </c>
      <c r="E2318" s="1">
        <v>4221</v>
      </c>
      <c r="F2318" s="1" t="s">
        <v>2118</v>
      </c>
      <c r="G2318" s="1">
        <v>2669471.29399999</v>
      </c>
      <c r="H2318" s="1">
        <v>1225299.004</v>
      </c>
      <c r="I2318" s="1" t="s">
        <v>571</v>
      </c>
      <c r="Q2318" s="1">
        <v>3952</v>
      </c>
    </row>
    <row r="2319" spans="1:17">
      <c r="A2319" s="1" t="s">
        <v>2594</v>
      </c>
      <c r="B2319" s="1">
        <v>5647</v>
      </c>
      <c r="C2319" s="1">
        <v>0</v>
      </c>
      <c r="D2319" s="1" t="s">
        <v>2594</v>
      </c>
      <c r="E2319" s="1">
        <v>4237</v>
      </c>
      <c r="F2319" s="1" t="s">
        <v>2118</v>
      </c>
      <c r="G2319" s="1">
        <v>2672595.1539999899</v>
      </c>
      <c r="H2319" s="1">
        <v>1224298.159</v>
      </c>
      <c r="I2319" s="1" t="s">
        <v>571</v>
      </c>
      <c r="Q2319" s="1">
        <v>3953</v>
      </c>
    </row>
    <row r="2320" spans="1:17">
      <c r="A2320" s="1" t="s">
        <v>2595</v>
      </c>
      <c r="B2320" s="1">
        <v>5702</v>
      </c>
      <c r="C2320" s="1">
        <v>0</v>
      </c>
      <c r="D2320" s="1" t="s">
        <v>2595</v>
      </c>
      <c r="E2320" s="1">
        <v>4204</v>
      </c>
      <c r="F2320" s="1" t="s">
        <v>2118</v>
      </c>
      <c r="G2320" s="1">
        <v>2655234.37099999</v>
      </c>
      <c r="H2320" s="1">
        <v>1250466.18499999</v>
      </c>
      <c r="I2320" s="1" t="s">
        <v>571</v>
      </c>
      <c r="Q2320" s="1">
        <v>3957</v>
      </c>
    </row>
    <row r="2321" spans="1:17">
      <c r="A2321" s="1" t="s">
        <v>2596</v>
      </c>
      <c r="B2321" s="1">
        <v>5703</v>
      </c>
      <c r="C2321" s="1">
        <v>0</v>
      </c>
      <c r="D2321" s="1" t="s">
        <v>2596</v>
      </c>
      <c r="E2321" s="1">
        <v>4209</v>
      </c>
      <c r="F2321" s="1" t="s">
        <v>2118</v>
      </c>
      <c r="G2321" s="1">
        <v>2654264.7699999898</v>
      </c>
      <c r="H2321" s="1">
        <v>1244173.969</v>
      </c>
      <c r="I2321" s="1" t="s">
        <v>571</v>
      </c>
      <c r="Q2321" s="1">
        <v>3954</v>
      </c>
    </row>
    <row r="2322" spans="1:17">
      <c r="A2322" s="1" t="s">
        <v>2597</v>
      </c>
      <c r="B2322" s="1">
        <v>5704</v>
      </c>
      <c r="C2322" s="1">
        <v>0</v>
      </c>
      <c r="D2322" s="1" t="s">
        <v>2597</v>
      </c>
      <c r="E2322" s="1">
        <v>4195</v>
      </c>
      <c r="F2322" s="1" t="s">
        <v>2118</v>
      </c>
      <c r="G2322" s="1">
        <v>2656443.5499999998</v>
      </c>
      <c r="H2322" s="1">
        <v>1244589.1510000001</v>
      </c>
      <c r="I2322" s="1" t="s">
        <v>571</v>
      </c>
      <c r="Q2322" s="1">
        <v>3948</v>
      </c>
    </row>
    <row r="2323" spans="1:17">
      <c r="A2323" s="1" t="s">
        <v>2598</v>
      </c>
      <c r="B2323" s="1">
        <v>5705</v>
      </c>
      <c r="C2323" s="1">
        <v>0</v>
      </c>
      <c r="D2323" s="1" t="s">
        <v>2598</v>
      </c>
      <c r="E2323" s="1">
        <v>4197</v>
      </c>
      <c r="F2323" s="1" t="s">
        <v>2118</v>
      </c>
      <c r="G2323" s="1">
        <v>2655732.0029999898</v>
      </c>
      <c r="H2323" s="1">
        <v>1242241.6829999899</v>
      </c>
      <c r="I2323" s="1" t="s">
        <v>571</v>
      </c>
      <c r="Q2323" s="1">
        <v>3970</v>
      </c>
    </row>
    <row r="2324" spans="1:17">
      <c r="A2324" s="1" t="s">
        <v>2599</v>
      </c>
      <c r="B2324" s="1">
        <v>5706</v>
      </c>
      <c r="C2324" s="1">
        <v>0</v>
      </c>
      <c r="D2324" s="1" t="s">
        <v>2599</v>
      </c>
      <c r="E2324" s="1">
        <v>4192</v>
      </c>
      <c r="F2324" s="1" t="s">
        <v>2118</v>
      </c>
      <c r="G2324" s="1">
        <v>2656389.4439999899</v>
      </c>
      <c r="H2324" s="1">
        <v>1240747.7250000001</v>
      </c>
      <c r="I2324" s="1" t="s">
        <v>571</v>
      </c>
      <c r="Q2324" s="1">
        <v>3953</v>
      </c>
    </row>
    <row r="2325" spans="1:17">
      <c r="A2325" s="1" t="s">
        <v>2600</v>
      </c>
      <c r="B2325" s="1">
        <v>5707</v>
      </c>
      <c r="C2325" s="1">
        <v>0</v>
      </c>
      <c r="D2325" s="1" t="s">
        <v>2600</v>
      </c>
      <c r="E2325" s="1">
        <v>4208</v>
      </c>
      <c r="F2325" s="1" t="s">
        <v>2118</v>
      </c>
      <c r="G2325" s="1">
        <v>2657785.3020000001</v>
      </c>
      <c r="H2325" s="1">
        <v>1242006.4549999901</v>
      </c>
      <c r="I2325" s="1" t="s">
        <v>571</v>
      </c>
      <c r="Q2325" s="1">
        <v>3956</v>
      </c>
    </row>
    <row r="2326" spans="1:17">
      <c r="A2326" s="1" t="s">
        <v>2601</v>
      </c>
      <c r="B2326" s="1">
        <v>5708</v>
      </c>
      <c r="C2326" s="1">
        <v>0</v>
      </c>
      <c r="D2326" s="1" t="s">
        <v>2601</v>
      </c>
      <c r="E2326" s="1">
        <v>4132</v>
      </c>
      <c r="F2326" s="1" t="s">
        <v>2118</v>
      </c>
      <c r="G2326" s="1">
        <v>2657421.87</v>
      </c>
      <c r="H2326" s="1">
        <v>1237973.2009999999</v>
      </c>
      <c r="I2326" s="1" t="s">
        <v>571</v>
      </c>
      <c r="Q2326" s="1">
        <v>3945</v>
      </c>
    </row>
    <row r="2327" spans="1:17">
      <c r="A2327" s="1" t="s">
        <v>2602</v>
      </c>
      <c r="B2327" s="1">
        <v>5712</v>
      </c>
      <c r="C2327" s="1">
        <v>0</v>
      </c>
      <c r="D2327" s="1" t="s">
        <v>2602</v>
      </c>
      <c r="E2327" s="1">
        <v>4131</v>
      </c>
      <c r="F2327" s="1" t="s">
        <v>2118</v>
      </c>
      <c r="G2327" s="1">
        <v>2658257.0179999899</v>
      </c>
      <c r="H2327" s="1">
        <v>1235183.7989999901</v>
      </c>
      <c r="I2327" s="1" t="s">
        <v>571</v>
      </c>
      <c r="Q2327" s="1">
        <v>3945</v>
      </c>
    </row>
    <row r="2328" spans="1:17">
      <c r="A2328" s="1" t="s">
        <v>2603</v>
      </c>
      <c r="B2328" s="1">
        <v>5722</v>
      </c>
      <c r="C2328" s="1">
        <v>0</v>
      </c>
      <c r="D2328" s="1" t="s">
        <v>2603</v>
      </c>
      <c r="E2328" s="1">
        <v>4006</v>
      </c>
      <c r="F2328" s="1" t="s">
        <v>2118</v>
      </c>
      <c r="G2328" s="1">
        <v>2650127.6339999898</v>
      </c>
      <c r="H2328" s="1">
        <v>1245284.5529999901</v>
      </c>
      <c r="I2328" s="1" t="s">
        <v>571</v>
      </c>
      <c r="Q2328" s="1">
        <v>3957</v>
      </c>
    </row>
    <row r="2329" spans="1:17">
      <c r="A2329" s="1" t="s">
        <v>2604</v>
      </c>
      <c r="B2329" s="1">
        <v>5723</v>
      </c>
      <c r="C2329" s="1">
        <v>0</v>
      </c>
      <c r="D2329" s="1" t="s">
        <v>2605</v>
      </c>
      <c r="E2329" s="1">
        <v>4145</v>
      </c>
      <c r="F2329" s="1" t="s">
        <v>2118</v>
      </c>
      <c r="G2329" s="1">
        <v>2651383.1979999901</v>
      </c>
      <c r="H2329" s="1">
        <v>1242105.122</v>
      </c>
      <c r="I2329" s="1" t="s">
        <v>571</v>
      </c>
      <c r="Q2329" s="1">
        <v>3946</v>
      </c>
    </row>
    <row r="2330" spans="1:17">
      <c r="A2330" s="1" t="s">
        <v>2606</v>
      </c>
      <c r="B2330" s="1">
        <v>5724</v>
      </c>
      <c r="C2330" s="1">
        <v>0</v>
      </c>
      <c r="D2330" s="1" t="s">
        <v>2606</v>
      </c>
      <c r="E2330" s="1">
        <v>4134</v>
      </c>
      <c r="F2330" s="1" t="s">
        <v>2118</v>
      </c>
      <c r="G2330" s="1">
        <v>2654344.8979999898</v>
      </c>
      <c r="H2330" s="1">
        <v>1241409.33399999</v>
      </c>
      <c r="I2330" s="1" t="s">
        <v>571</v>
      </c>
      <c r="Q2330" s="1">
        <v>3946</v>
      </c>
    </row>
    <row r="2331" spans="1:17">
      <c r="A2331" s="1" t="s">
        <v>2607</v>
      </c>
      <c r="B2331" s="1">
        <v>5725</v>
      </c>
      <c r="C2331" s="1">
        <v>0</v>
      </c>
      <c r="D2331" s="1" t="s">
        <v>2607</v>
      </c>
      <c r="E2331" s="1">
        <v>4138</v>
      </c>
      <c r="F2331" s="1" t="s">
        <v>2118</v>
      </c>
      <c r="G2331" s="1">
        <v>2655607.64099999</v>
      </c>
      <c r="H2331" s="1">
        <v>1240104.405</v>
      </c>
      <c r="I2331" s="1" t="s">
        <v>571</v>
      </c>
      <c r="Q2331" s="1">
        <v>3948</v>
      </c>
    </row>
    <row r="2332" spans="1:17">
      <c r="A2332" s="1" t="s">
        <v>2608</v>
      </c>
      <c r="B2332" s="1">
        <v>5726</v>
      </c>
      <c r="C2332" s="1">
        <v>0</v>
      </c>
      <c r="D2332" s="1" t="s">
        <v>2608</v>
      </c>
      <c r="E2332" s="1">
        <v>4146</v>
      </c>
      <c r="F2332" s="1" t="s">
        <v>2118</v>
      </c>
      <c r="G2332" s="1">
        <v>2651184.39099999</v>
      </c>
      <c r="H2332" s="1">
        <v>1240178.6129999999</v>
      </c>
      <c r="I2332" s="1" t="s">
        <v>571</v>
      </c>
      <c r="Q2332" s="1">
        <v>3983</v>
      </c>
    </row>
    <row r="2333" spans="1:17">
      <c r="A2333" s="1" t="s">
        <v>2609</v>
      </c>
      <c r="B2333" s="1">
        <v>5727</v>
      </c>
      <c r="C2333" s="1">
        <v>0</v>
      </c>
      <c r="D2333" s="1" t="s">
        <v>2609</v>
      </c>
      <c r="E2333" s="1">
        <v>4140</v>
      </c>
      <c r="F2333" s="1" t="s">
        <v>2118</v>
      </c>
      <c r="G2333" s="1">
        <v>2651841.537</v>
      </c>
      <c r="H2333" s="1">
        <v>1238902.9909999999</v>
      </c>
      <c r="I2333" s="1" t="s">
        <v>571</v>
      </c>
      <c r="Q2333" s="1">
        <v>3982</v>
      </c>
    </row>
    <row r="2334" spans="1:17">
      <c r="A2334" s="1" t="s">
        <v>2610</v>
      </c>
      <c r="B2334" s="1">
        <v>5728</v>
      </c>
      <c r="C2334" s="1">
        <v>0</v>
      </c>
      <c r="D2334" s="1" t="s">
        <v>2610</v>
      </c>
      <c r="E2334" s="1">
        <v>4135</v>
      </c>
      <c r="F2334" s="1" t="s">
        <v>2118</v>
      </c>
      <c r="G2334" s="1">
        <v>2653464.9539999999</v>
      </c>
      <c r="H2334" s="1">
        <v>1235892.7589999901</v>
      </c>
      <c r="I2334" s="1" t="s">
        <v>571</v>
      </c>
      <c r="Q2334" s="1">
        <v>3993</v>
      </c>
    </row>
    <row r="2335" spans="1:17">
      <c r="A2335" s="1" t="s">
        <v>2611</v>
      </c>
      <c r="B2335" s="1">
        <v>5732</v>
      </c>
      <c r="C2335" s="1">
        <v>0</v>
      </c>
      <c r="D2335" s="1" t="s">
        <v>2611</v>
      </c>
      <c r="E2335" s="1">
        <v>4147</v>
      </c>
      <c r="F2335" s="1" t="s">
        <v>2118</v>
      </c>
      <c r="G2335" s="1">
        <v>2653885.9329999899</v>
      </c>
      <c r="H2335" s="1">
        <v>1237727.9239999901</v>
      </c>
      <c r="I2335" s="1" t="s">
        <v>571</v>
      </c>
      <c r="Q2335" s="1">
        <v>3983</v>
      </c>
    </row>
    <row r="2336" spans="1:17">
      <c r="A2336" s="1" t="s">
        <v>2612</v>
      </c>
      <c r="B2336" s="1">
        <v>5733</v>
      </c>
      <c r="C2336" s="1">
        <v>0</v>
      </c>
      <c r="D2336" s="1" t="s">
        <v>2613</v>
      </c>
      <c r="E2336" s="1">
        <v>4137</v>
      </c>
      <c r="F2336" s="1" t="s">
        <v>2118</v>
      </c>
      <c r="G2336" s="1">
        <v>2655344.7209999999</v>
      </c>
      <c r="H2336" s="1">
        <v>1236254.3189999899</v>
      </c>
      <c r="I2336" s="1" t="s">
        <v>571</v>
      </c>
      <c r="Q2336" s="1">
        <v>3983</v>
      </c>
    </row>
    <row r="2337" spans="1:17">
      <c r="A2337" s="1" t="s">
        <v>2614</v>
      </c>
      <c r="B2337" s="1">
        <v>5734</v>
      </c>
      <c r="C2337" s="1">
        <v>0</v>
      </c>
      <c r="D2337" s="1" t="s">
        <v>2615</v>
      </c>
      <c r="E2337" s="1">
        <v>4141</v>
      </c>
      <c r="F2337" s="1" t="s">
        <v>2118</v>
      </c>
      <c r="G2337" s="1">
        <v>2656754.8859999999</v>
      </c>
      <c r="H2337" s="1">
        <v>1234194.08799999</v>
      </c>
      <c r="I2337" s="1" t="s">
        <v>571</v>
      </c>
      <c r="Q2337" s="1">
        <v>3986</v>
      </c>
    </row>
    <row r="2338" spans="1:17">
      <c r="A2338" s="1" t="s">
        <v>2616</v>
      </c>
      <c r="B2338" s="1">
        <v>5735</v>
      </c>
      <c r="C2338" s="1">
        <v>0</v>
      </c>
      <c r="D2338" s="1" t="s">
        <v>2617</v>
      </c>
      <c r="E2338" s="1">
        <v>1097</v>
      </c>
      <c r="F2338" s="1" t="s">
        <v>2332</v>
      </c>
      <c r="G2338" s="1">
        <v>2655942.5819999902</v>
      </c>
      <c r="H2338" s="1">
        <v>1233470.102</v>
      </c>
      <c r="I2338" s="1" t="s">
        <v>571</v>
      </c>
      <c r="Q2338" s="1">
        <v>3987</v>
      </c>
    </row>
    <row r="2339" spans="1:17">
      <c r="A2339" s="1" t="s">
        <v>2618</v>
      </c>
      <c r="B2339" s="1">
        <v>5736</v>
      </c>
      <c r="C2339" s="1">
        <v>0</v>
      </c>
      <c r="D2339" s="1" t="s">
        <v>2619</v>
      </c>
      <c r="E2339" s="1">
        <v>4133</v>
      </c>
      <c r="F2339" s="1" t="s">
        <v>2118</v>
      </c>
      <c r="G2339" s="1">
        <v>2655987.2429999998</v>
      </c>
      <c r="H2339" s="1">
        <v>1231704.5</v>
      </c>
      <c r="I2339" s="1" t="s">
        <v>571</v>
      </c>
      <c r="Q2339" s="1">
        <v>3938</v>
      </c>
    </row>
    <row r="2340" spans="1:17">
      <c r="A2340" s="1" t="s">
        <v>2620</v>
      </c>
      <c r="B2340" s="1">
        <v>5737</v>
      </c>
      <c r="C2340" s="1">
        <v>0</v>
      </c>
      <c r="D2340" s="1" t="s">
        <v>2620</v>
      </c>
      <c r="E2340" s="1">
        <v>4139</v>
      </c>
      <c r="F2340" s="1" t="s">
        <v>2118</v>
      </c>
      <c r="G2340" s="1">
        <v>2656616.2429999998</v>
      </c>
      <c r="H2340" s="1">
        <v>1232335.2109999901</v>
      </c>
      <c r="I2340" s="1" t="s">
        <v>571</v>
      </c>
      <c r="Q2340" s="1">
        <v>3919</v>
      </c>
    </row>
    <row r="2341" spans="1:17">
      <c r="A2341" s="1" t="s">
        <v>2621</v>
      </c>
      <c r="B2341" s="1">
        <v>5742</v>
      </c>
      <c r="C2341" s="1">
        <v>0</v>
      </c>
      <c r="D2341" s="1" t="s">
        <v>2621</v>
      </c>
      <c r="E2341" s="1">
        <v>4276</v>
      </c>
      <c r="F2341" s="1" t="s">
        <v>2118</v>
      </c>
      <c r="G2341" s="1">
        <v>2644647.2749999901</v>
      </c>
      <c r="H2341" s="1">
        <v>1243183.89099999</v>
      </c>
      <c r="I2341" s="1" t="s">
        <v>571</v>
      </c>
      <c r="Q2341" s="1">
        <v>3935</v>
      </c>
    </row>
    <row r="2342" spans="1:17">
      <c r="A2342" s="1" t="s">
        <v>2622</v>
      </c>
      <c r="B2342" s="1">
        <v>5745</v>
      </c>
      <c r="C2342" s="1">
        <v>0</v>
      </c>
      <c r="D2342" s="1" t="s">
        <v>2622</v>
      </c>
      <c r="E2342" s="1">
        <v>4283</v>
      </c>
      <c r="F2342" s="1" t="s">
        <v>2118</v>
      </c>
      <c r="G2342" s="1">
        <v>2641093.5189999999</v>
      </c>
      <c r="H2342" s="1">
        <v>1240886.4099999999</v>
      </c>
      <c r="I2342" s="1" t="s">
        <v>571</v>
      </c>
      <c r="Q2342" s="1">
        <v>3943</v>
      </c>
    </row>
    <row r="2343" spans="1:17">
      <c r="A2343" s="1" t="s">
        <v>2623</v>
      </c>
      <c r="B2343" s="1">
        <v>5746</v>
      </c>
      <c r="C2343" s="1">
        <v>0</v>
      </c>
      <c r="D2343" s="1" t="s">
        <v>2624</v>
      </c>
      <c r="E2343" s="1">
        <v>2585</v>
      </c>
      <c r="F2343" s="1" t="s">
        <v>1224</v>
      </c>
      <c r="G2343" s="1">
        <v>2640292.1739999899</v>
      </c>
      <c r="H2343" s="1">
        <v>1242047.068</v>
      </c>
      <c r="I2343" s="1" t="s">
        <v>571</v>
      </c>
      <c r="Q2343" s="1">
        <v>3916</v>
      </c>
    </row>
    <row r="2344" spans="1:17">
      <c r="A2344" s="1" t="s">
        <v>2625</v>
      </c>
      <c r="B2344" s="1">
        <v>6003</v>
      </c>
      <c r="C2344" s="1">
        <v>0</v>
      </c>
      <c r="D2344" s="1" t="s">
        <v>2625</v>
      </c>
      <c r="E2344" s="1">
        <v>1061</v>
      </c>
      <c r="F2344" s="1" t="s">
        <v>2332</v>
      </c>
      <c r="G2344" s="1">
        <v>2665223.51568005</v>
      </c>
      <c r="H2344" s="1">
        <v>1211360.3295</v>
      </c>
      <c r="I2344" s="1" t="s">
        <v>571</v>
      </c>
      <c r="Q2344" s="1">
        <v>3917</v>
      </c>
    </row>
    <row r="2345" spans="1:17">
      <c r="A2345" s="1" t="s">
        <v>2625</v>
      </c>
      <c r="B2345" s="1">
        <v>6004</v>
      </c>
      <c r="C2345" s="1">
        <v>0</v>
      </c>
      <c r="D2345" s="1" t="s">
        <v>2625</v>
      </c>
      <c r="E2345" s="1">
        <v>1061</v>
      </c>
      <c r="F2345" s="1" t="s">
        <v>2332</v>
      </c>
      <c r="G2345" s="1">
        <v>2665295.0727855102</v>
      </c>
      <c r="H2345" s="1">
        <v>1212484.8259999999</v>
      </c>
      <c r="I2345" s="1" t="s">
        <v>571</v>
      </c>
      <c r="Q2345" s="1">
        <v>3917</v>
      </c>
    </row>
    <row r="2346" spans="1:17">
      <c r="A2346" s="1" t="s">
        <v>2626</v>
      </c>
      <c r="B2346" s="1">
        <v>6005</v>
      </c>
      <c r="C2346" s="1">
        <v>2</v>
      </c>
      <c r="D2346" s="1" t="s">
        <v>2627</v>
      </c>
      <c r="E2346" s="1">
        <v>1058</v>
      </c>
      <c r="F2346" s="1" t="s">
        <v>2332</v>
      </c>
      <c r="G2346" s="1">
        <v>2668558.5989999902</v>
      </c>
      <c r="H2346" s="1">
        <v>1207980.1459999999</v>
      </c>
      <c r="I2346" s="1" t="s">
        <v>571</v>
      </c>
      <c r="Q2346" s="1">
        <v>3942</v>
      </c>
    </row>
    <row r="2347" spans="1:17">
      <c r="A2347" s="1" t="s">
        <v>2625</v>
      </c>
      <c r="B2347" s="1">
        <v>6005</v>
      </c>
      <c r="C2347" s="1">
        <v>0</v>
      </c>
      <c r="D2347" s="1" t="s">
        <v>2625</v>
      </c>
      <c r="E2347" s="1">
        <v>1061</v>
      </c>
      <c r="F2347" s="1" t="s">
        <v>2332</v>
      </c>
      <c r="G2347" s="1">
        <v>2666622.69973259</v>
      </c>
      <c r="H2347" s="1">
        <v>1210180.0105000001</v>
      </c>
      <c r="I2347" s="1" t="s">
        <v>571</v>
      </c>
      <c r="Q2347" s="1">
        <v>3942</v>
      </c>
    </row>
    <row r="2348" spans="1:17">
      <c r="A2348" s="1" t="s">
        <v>2625</v>
      </c>
      <c r="B2348" s="1">
        <v>6006</v>
      </c>
      <c r="C2348" s="1">
        <v>0</v>
      </c>
      <c r="D2348" s="1" t="s">
        <v>2625</v>
      </c>
      <c r="E2348" s="1">
        <v>1061</v>
      </c>
      <c r="F2348" s="1" t="s">
        <v>2332</v>
      </c>
      <c r="G2348" s="1">
        <v>2668011.2914999998</v>
      </c>
      <c r="H2348" s="1">
        <v>1211635.5502110799</v>
      </c>
      <c r="I2348" s="1" t="s">
        <v>571</v>
      </c>
      <c r="Q2348" s="1">
        <v>3942</v>
      </c>
    </row>
    <row r="2349" spans="1:17">
      <c r="A2349" s="1" t="s">
        <v>2628</v>
      </c>
      <c r="B2349" s="1">
        <v>6010</v>
      </c>
      <c r="C2349" s="1">
        <v>0</v>
      </c>
      <c r="D2349" s="1" t="s">
        <v>2628</v>
      </c>
      <c r="E2349" s="1">
        <v>1059</v>
      </c>
      <c r="F2349" s="1" t="s">
        <v>2332</v>
      </c>
      <c r="G2349" s="1">
        <v>2663882.31399999</v>
      </c>
      <c r="H2349" s="1">
        <v>1209448.936</v>
      </c>
      <c r="I2349" s="1" t="s">
        <v>571</v>
      </c>
      <c r="Q2349" s="1">
        <v>3944</v>
      </c>
    </row>
    <row r="2350" spans="1:17">
      <c r="A2350" s="1" t="s">
        <v>2629</v>
      </c>
      <c r="B2350" s="1">
        <v>6010</v>
      </c>
      <c r="C2350" s="1">
        <v>2</v>
      </c>
      <c r="D2350" s="1" t="s">
        <v>2630</v>
      </c>
      <c r="E2350" s="1">
        <v>1401</v>
      </c>
      <c r="F2350" s="1" t="s">
        <v>2631</v>
      </c>
      <c r="G2350" s="1">
        <v>2662090.5859999899</v>
      </c>
      <c r="H2350" s="1">
        <v>1203455.3740000001</v>
      </c>
      <c r="I2350" s="1" t="s">
        <v>571</v>
      </c>
      <c r="Q2350" s="1">
        <v>3918</v>
      </c>
    </row>
    <row r="2351" spans="1:17">
      <c r="A2351" s="1" t="s">
        <v>2632</v>
      </c>
      <c r="B2351" s="1">
        <v>6012</v>
      </c>
      <c r="C2351" s="1">
        <v>0</v>
      </c>
      <c r="D2351" s="1" t="s">
        <v>2628</v>
      </c>
      <c r="E2351" s="1">
        <v>1059</v>
      </c>
      <c r="F2351" s="1" t="s">
        <v>2332</v>
      </c>
      <c r="G2351" s="1">
        <v>2661930.9270000001</v>
      </c>
      <c r="H2351" s="1">
        <v>1209333.6559999899</v>
      </c>
      <c r="I2351" s="1" t="s">
        <v>571</v>
      </c>
      <c r="Q2351" s="1">
        <v>3983</v>
      </c>
    </row>
    <row r="2352" spans="1:17">
      <c r="A2352" s="1" t="s">
        <v>2633</v>
      </c>
      <c r="B2352" s="1">
        <v>6013</v>
      </c>
      <c r="C2352" s="1">
        <v>0</v>
      </c>
      <c r="D2352" s="1" t="s">
        <v>2634</v>
      </c>
      <c r="E2352" s="1">
        <v>1066</v>
      </c>
      <c r="F2352" s="1" t="s">
        <v>2332</v>
      </c>
      <c r="G2352" s="1">
        <v>2659361.4989999998</v>
      </c>
      <c r="H2352" s="1">
        <v>1206517.1629999899</v>
      </c>
      <c r="I2352" s="1" t="s">
        <v>571</v>
      </c>
      <c r="Q2352" s="1">
        <v>3983</v>
      </c>
    </row>
    <row r="2353" spans="1:17">
      <c r="A2353" s="1" t="s">
        <v>2625</v>
      </c>
      <c r="B2353" s="1">
        <v>6014</v>
      </c>
      <c r="C2353" s="1">
        <v>0</v>
      </c>
      <c r="D2353" s="1" t="s">
        <v>2625</v>
      </c>
      <c r="E2353" s="1">
        <v>1061</v>
      </c>
      <c r="F2353" s="1" t="s">
        <v>2332</v>
      </c>
      <c r="G2353" s="1">
        <v>2661014.6101313899</v>
      </c>
      <c r="H2353" s="1">
        <v>1212152.0190000001</v>
      </c>
      <c r="I2353" s="1" t="s">
        <v>571</v>
      </c>
      <c r="Q2353" s="1">
        <v>3940</v>
      </c>
    </row>
    <row r="2354" spans="1:17">
      <c r="A2354" s="1" t="s">
        <v>2625</v>
      </c>
      <c r="B2354" s="1">
        <v>6015</v>
      </c>
      <c r="C2354" s="1">
        <v>0</v>
      </c>
      <c r="D2354" s="1" t="s">
        <v>2625</v>
      </c>
      <c r="E2354" s="1">
        <v>1061</v>
      </c>
      <c r="F2354" s="1" t="s">
        <v>2332</v>
      </c>
      <c r="G2354" s="1">
        <v>2663751.6885000002</v>
      </c>
      <c r="H2354" s="1">
        <v>1212860.80148028</v>
      </c>
      <c r="I2354" s="1" t="s">
        <v>571</v>
      </c>
      <c r="Q2354" s="1">
        <v>3949</v>
      </c>
    </row>
    <row r="2355" spans="1:17">
      <c r="A2355" s="1" t="s">
        <v>2635</v>
      </c>
      <c r="B2355" s="1">
        <v>6016</v>
      </c>
      <c r="C2355" s="1">
        <v>0</v>
      </c>
      <c r="D2355" s="1" t="s">
        <v>2636</v>
      </c>
      <c r="E2355" s="1">
        <v>1093</v>
      </c>
      <c r="F2355" s="1" t="s">
        <v>2332</v>
      </c>
      <c r="G2355" s="1">
        <v>2657591.6849999898</v>
      </c>
      <c r="H2355" s="1">
        <v>1213513.5149999999</v>
      </c>
      <c r="I2355" s="1" t="s">
        <v>571</v>
      </c>
      <c r="Q2355" s="1">
        <v>3991</v>
      </c>
    </row>
    <row r="2356" spans="1:17">
      <c r="A2356" s="1" t="s">
        <v>2637</v>
      </c>
      <c r="B2356" s="1">
        <v>6017</v>
      </c>
      <c r="C2356" s="1">
        <v>0</v>
      </c>
      <c r="D2356" s="1" t="s">
        <v>2637</v>
      </c>
      <c r="E2356" s="1">
        <v>1098</v>
      </c>
      <c r="F2356" s="1" t="s">
        <v>2332</v>
      </c>
      <c r="G2356" s="1">
        <v>2652245.4479999901</v>
      </c>
      <c r="H2356" s="1">
        <v>1215129.3289999999</v>
      </c>
      <c r="I2356" s="1" t="s">
        <v>571</v>
      </c>
      <c r="Q2356" s="1">
        <v>3992</v>
      </c>
    </row>
    <row r="2357" spans="1:17">
      <c r="A2357" s="1" t="s">
        <v>2638</v>
      </c>
      <c r="B2357" s="1">
        <v>6018</v>
      </c>
      <c r="C2357" s="1">
        <v>0</v>
      </c>
      <c r="D2357" s="1" t="s">
        <v>2638</v>
      </c>
      <c r="E2357" s="1">
        <v>1083</v>
      </c>
      <c r="F2357" s="1" t="s">
        <v>2332</v>
      </c>
      <c r="G2357" s="1">
        <v>2649781.61499999</v>
      </c>
      <c r="H2357" s="1">
        <v>1218415.328</v>
      </c>
      <c r="I2357" s="1" t="s">
        <v>571</v>
      </c>
      <c r="Q2357" s="1">
        <v>3994</v>
      </c>
    </row>
    <row r="2358" spans="1:17">
      <c r="A2358" s="1" t="s">
        <v>2639</v>
      </c>
      <c r="B2358" s="1">
        <v>6019</v>
      </c>
      <c r="C2358" s="1">
        <v>0</v>
      </c>
      <c r="D2358" s="1" t="s">
        <v>2637</v>
      </c>
      <c r="E2358" s="1">
        <v>1098</v>
      </c>
      <c r="F2358" s="1" t="s">
        <v>2332</v>
      </c>
      <c r="G2358" s="1">
        <v>2652910.3130000001</v>
      </c>
      <c r="H2358" s="1">
        <v>1212714.7419999901</v>
      </c>
      <c r="I2358" s="1" t="s">
        <v>571</v>
      </c>
      <c r="Q2358" s="1">
        <v>3937</v>
      </c>
    </row>
    <row r="2359" spans="1:17">
      <c r="A2359" s="1" t="s">
        <v>2640</v>
      </c>
      <c r="B2359" s="1">
        <v>6020</v>
      </c>
      <c r="C2359" s="1">
        <v>0</v>
      </c>
      <c r="D2359" s="1" t="s">
        <v>2641</v>
      </c>
      <c r="E2359" s="1">
        <v>1024</v>
      </c>
      <c r="F2359" s="1" t="s">
        <v>2332</v>
      </c>
      <c r="G2359" s="1">
        <v>2663418.8790000002</v>
      </c>
      <c r="H2359" s="1">
        <v>1214369.06399999</v>
      </c>
      <c r="I2359" s="1" t="s">
        <v>571</v>
      </c>
      <c r="Q2359" s="1">
        <v>3937</v>
      </c>
    </row>
    <row r="2360" spans="1:17">
      <c r="A2360" s="1" t="s">
        <v>2642</v>
      </c>
      <c r="B2360" s="1">
        <v>6022</v>
      </c>
      <c r="C2360" s="1">
        <v>0</v>
      </c>
      <c r="D2360" s="1" t="s">
        <v>2642</v>
      </c>
      <c r="E2360" s="1">
        <v>1086</v>
      </c>
      <c r="F2360" s="1" t="s">
        <v>2332</v>
      </c>
      <c r="G2360" s="1">
        <v>2646386.4339999999</v>
      </c>
      <c r="H2360" s="1">
        <v>1220437.53</v>
      </c>
      <c r="I2360" s="1" t="s">
        <v>571</v>
      </c>
      <c r="Q2360" s="1">
        <v>3922</v>
      </c>
    </row>
    <row r="2361" spans="1:17">
      <c r="A2361" s="1" t="s">
        <v>2643</v>
      </c>
      <c r="B2361" s="1">
        <v>6023</v>
      </c>
      <c r="C2361" s="1">
        <v>0</v>
      </c>
      <c r="D2361" s="1" t="s">
        <v>2643</v>
      </c>
      <c r="E2361" s="1">
        <v>1040</v>
      </c>
      <c r="F2361" s="1" t="s">
        <v>2332</v>
      </c>
      <c r="G2361" s="1">
        <v>2663351.3409999898</v>
      </c>
      <c r="H2361" s="1">
        <v>1216216.59499999</v>
      </c>
      <c r="I2361" s="1" t="s">
        <v>571</v>
      </c>
      <c r="Q2361" s="1">
        <v>3922</v>
      </c>
    </row>
    <row r="2362" spans="1:17">
      <c r="A2362" s="1" t="s">
        <v>2644</v>
      </c>
      <c r="B2362" s="1">
        <v>6024</v>
      </c>
      <c r="C2362" s="1">
        <v>0</v>
      </c>
      <c r="D2362" s="1" t="s">
        <v>2644</v>
      </c>
      <c r="E2362" s="1">
        <v>1088</v>
      </c>
      <c r="F2362" s="1" t="s">
        <v>2332</v>
      </c>
      <c r="G2362" s="1">
        <v>2660275.6979999901</v>
      </c>
      <c r="H2362" s="1">
        <v>1222430.20899999</v>
      </c>
      <c r="I2362" s="1" t="s">
        <v>571</v>
      </c>
      <c r="Q2362" s="1">
        <v>3926</v>
      </c>
    </row>
    <row r="2363" spans="1:17">
      <c r="A2363" s="1" t="s">
        <v>2645</v>
      </c>
      <c r="B2363" s="1">
        <v>6025</v>
      </c>
      <c r="C2363" s="1">
        <v>0</v>
      </c>
      <c r="D2363" s="1" t="s">
        <v>2646</v>
      </c>
      <c r="E2363" s="1">
        <v>1081</v>
      </c>
      <c r="F2363" s="1" t="s">
        <v>2332</v>
      </c>
      <c r="G2363" s="1">
        <v>2658464.41</v>
      </c>
      <c r="H2363" s="1">
        <v>1225359.38199999</v>
      </c>
      <c r="I2363" s="1" t="s">
        <v>571</v>
      </c>
      <c r="Q2363" s="1">
        <v>3925</v>
      </c>
    </row>
    <row r="2364" spans="1:17">
      <c r="A2364" s="1" t="s">
        <v>2647</v>
      </c>
      <c r="B2364" s="1">
        <v>6026</v>
      </c>
      <c r="C2364" s="1">
        <v>0</v>
      </c>
      <c r="D2364" s="1" t="s">
        <v>2647</v>
      </c>
      <c r="E2364" s="1">
        <v>1037</v>
      </c>
      <c r="F2364" s="1" t="s">
        <v>2332</v>
      </c>
      <c r="G2364" s="1">
        <v>2662560.3960000002</v>
      </c>
      <c r="H2364" s="1">
        <v>1220188.7490000001</v>
      </c>
      <c r="I2364" s="1" t="s">
        <v>571</v>
      </c>
      <c r="Q2364" s="1">
        <v>3931</v>
      </c>
    </row>
    <row r="2365" spans="1:17">
      <c r="A2365" s="1" t="s">
        <v>2648</v>
      </c>
      <c r="B2365" s="1">
        <v>6027</v>
      </c>
      <c r="C2365" s="1">
        <v>0</v>
      </c>
      <c r="D2365" s="1" t="s">
        <v>2649</v>
      </c>
      <c r="E2365" s="1">
        <v>1039</v>
      </c>
      <c r="F2365" s="1" t="s">
        <v>2332</v>
      </c>
      <c r="G2365" s="1">
        <v>2661204.2009999999</v>
      </c>
      <c r="H2365" s="1">
        <v>1224620.1640000001</v>
      </c>
      <c r="I2365" s="1" t="s">
        <v>571</v>
      </c>
      <c r="Q2365" s="1">
        <v>3928</v>
      </c>
    </row>
    <row r="2366" spans="1:17">
      <c r="A2366" s="1" t="s">
        <v>2650</v>
      </c>
      <c r="B2366" s="1">
        <v>6028</v>
      </c>
      <c r="C2366" s="1">
        <v>0</v>
      </c>
      <c r="D2366" s="1" t="s">
        <v>2649</v>
      </c>
      <c r="E2366" s="1">
        <v>1039</v>
      </c>
      <c r="F2366" s="1" t="s">
        <v>2332</v>
      </c>
      <c r="G2366" s="1">
        <v>2659973.5780000002</v>
      </c>
      <c r="H2366" s="1">
        <v>1227801.56399999</v>
      </c>
      <c r="I2366" s="1" t="s">
        <v>571</v>
      </c>
      <c r="Q2366" s="1">
        <v>3905</v>
      </c>
    </row>
    <row r="2367" spans="1:17">
      <c r="A2367" s="1" t="s">
        <v>2651</v>
      </c>
      <c r="B2367" s="1">
        <v>6030</v>
      </c>
      <c r="C2367" s="1">
        <v>0</v>
      </c>
      <c r="D2367" s="1" t="s">
        <v>2651</v>
      </c>
      <c r="E2367" s="1">
        <v>1054</v>
      </c>
      <c r="F2367" s="1" t="s">
        <v>2332</v>
      </c>
      <c r="G2367" s="1">
        <v>2668466.0410000002</v>
      </c>
      <c r="H2367" s="1">
        <v>1214923.9479999901</v>
      </c>
      <c r="I2367" s="1" t="s">
        <v>571</v>
      </c>
      <c r="Q2367" s="1">
        <v>3908</v>
      </c>
    </row>
    <row r="2368" spans="1:17">
      <c r="A2368" s="1" t="s">
        <v>2641</v>
      </c>
      <c r="B2368" s="1">
        <v>6032</v>
      </c>
      <c r="C2368" s="1">
        <v>0</v>
      </c>
      <c r="D2368" s="1" t="s">
        <v>2641</v>
      </c>
      <c r="E2368" s="1">
        <v>1024</v>
      </c>
      <c r="F2368" s="1" t="s">
        <v>2332</v>
      </c>
      <c r="G2368" s="1">
        <v>2665603.6849999898</v>
      </c>
      <c r="H2368" s="1">
        <v>1214583.29399999</v>
      </c>
      <c r="I2368" s="1" t="s">
        <v>571</v>
      </c>
      <c r="Q2368" s="1">
        <v>3906</v>
      </c>
    </row>
    <row r="2369" spans="1:17">
      <c r="A2369" s="1" t="s">
        <v>2652</v>
      </c>
      <c r="B2369" s="1">
        <v>6033</v>
      </c>
      <c r="C2369" s="1">
        <v>0</v>
      </c>
      <c r="D2369" s="1" t="s">
        <v>2652</v>
      </c>
      <c r="E2369" s="1">
        <v>1052</v>
      </c>
      <c r="F2369" s="1" t="s">
        <v>2332</v>
      </c>
      <c r="G2369" s="1">
        <v>2668889.0759999999</v>
      </c>
      <c r="H2369" s="1">
        <v>1216371.46599999</v>
      </c>
      <c r="I2369" s="1" t="s">
        <v>571</v>
      </c>
      <c r="Q2369" s="1">
        <v>3910</v>
      </c>
    </row>
    <row r="2370" spans="1:17">
      <c r="A2370" s="1" t="s">
        <v>2653</v>
      </c>
      <c r="B2370" s="1">
        <v>6034</v>
      </c>
      <c r="C2370" s="1">
        <v>0</v>
      </c>
      <c r="D2370" s="1" t="s">
        <v>2653</v>
      </c>
      <c r="E2370" s="1">
        <v>1033</v>
      </c>
      <c r="F2370" s="1" t="s">
        <v>2332</v>
      </c>
      <c r="G2370" s="1">
        <v>2669177.6059999899</v>
      </c>
      <c r="H2370" s="1">
        <v>1219424.311</v>
      </c>
      <c r="I2370" s="1" t="s">
        <v>571</v>
      </c>
      <c r="Q2370" s="1">
        <v>3924</v>
      </c>
    </row>
    <row r="2371" spans="1:17">
      <c r="A2371" s="1" t="s">
        <v>2654</v>
      </c>
      <c r="B2371" s="1">
        <v>6035</v>
      </c>
      <c r="C2371" s="1">
        <v>0</v>
      </c>
      <c r="D2371" s="1" t="s">
        <v>2652</v>
      </c>
      <c r="E2371" s="1">
        <v>1052</v>
      </c>
      <c r="F2371" s="1" t="s">
        <v>2332</v>
      </c>
      <c r="G2371" s="1">
        <v>2669913.7080000001</v>
      </c>
      <c r="H2371" s="1">
        <v>1218147.8130000001</v>
      </c>
      <c r="I2371" s="1" t="s">
        <v>571</v>
      </c>
      <c r="Q2371" s="1">
        <v>3927</v>
      </c>
    </row>
    <row r="2372" spans="1:17">
      <c r="A2372" s="1" t="s">
        <v>2655</v>
      </c>
      <c r="B2372" s="1">
        <v>6036</v>
      </c>
      <c r="C2372" s="1">
        <v>0</v>
      </c>
      <c r="D2372" s="1" t="s">
        <v>2655</v>
      </c>
      <c r="E2372" s="1">
        <v>1053</v>
      </c>
      <c r="F2372" s="1" t="s">
        <v>2332</v>
      </c>
      <c r="G2372" s="1">
        <v>2670849.2799999998</v>
      </c>
      <c r="H2372" s="1">
        <v>1216681.6510000001</v>
      </c>
      <c r="I2372" s="1" t="s">
        <v>571</v>
      </c>
      <c r="Q2372" s="1">
        <v>3922</v>
      </c>
    </row>
    <row r="2373" spans="1:17">
      <c r="A2373" s="1" t="s">
        <v>2656</v>
      </c>
      <c r="B2373" s="1">
        <v>6037</v>
      </c>
      <c r="C2373" s="1">
        <v>0</v>
      </c>
      <c r="D2373" s="1" t="s">
        <v>2656</v>
      </c>
      <c r="E2373" s="1">
        <v>1065</v>
      </c>
      <c r="F2373" s="1" t="s">
        <v>2332</v>
      </c>
      <c r="G2373" s="1">
        <v>2672323.4809999899</v>
      </c>
      <c r="H2373" s="1">
        <v>1218575.8500000001</v>
      </c>
      <c r="I2373" s="1" t="s">
        <v>571</v>
      </c>
      <c r="Q2373" s="1">
        <v>3933</v>
      </c>
    </row>
    <row r="2374" spans="1:17">
      <c r="A2374" s="1" t="s">
        <v>2657</v>
      </c>
      <c r="B2374" s="1">
        <v>6038</v>
      </c>
      <c r="C2374" s="1">
        <v>0</v>
      </c>
      <c r="D2374" s="1" t="s">
        <v>2657</v>
      </c>
      <c r="E2374" s="1">
        <v>1055</v>
      </c>
      <c r="F2374" s="1" t="s">
        <v>2332</v>
      </c>
      <c r="G2374" s="1">
        <v>2672889.0309999902</v>
      </c>
      <c r="H2374" s="1">
        <v>1220016.8689999899</v>
      </c>
      <c r="I2374" s="1" t="s">
        <v>571</v>
      </c>
      <c r="Q2374" s="1">
        <v>3929</v>
      </c>
    </row>
    <row r="2375" spans="1:17">
      <c r="A2375" s="1" t="s">
        <v>2658</v>
      </c>
      <c r="B2375" s="1">
        <v>6038</v>
      </c>
      <c r="C2375" s="1">
        <v>2</v>
      </c>
      <c r="D2375" s="1" t="s">
        <v>2658</v>
      </c>
      <c r="E2375" s="1">
        <v>1057</v>
      </c>
      <c r="F2375" s="1" t="s">
        <v>2332</v>
      </c>
      <c r="G2375" s="1">
        <v>2673406.5099999998</v>
      </c>
      <c r="H2375" s="1">
        <v>1220660.774</v>
      </c>
      <c r="I2375" s="1" t="s">
        <v>571</v>
      </c>
      <c r="Q2375" s="1">
        <v>3923</v>
      </c>
    </row>
    <row r="2376" spans="1:17">
      <c r="A2376" s="1" t="s">
        <v>2659</v>
      </c>
      <c r="B2376" s="1">
        <v>6039</v>
      </c>
      <c r="C2376" s="1">
        <v>0</v>
      </c>
      <c r="D2376" s="1" t="s">
        <v>2656</v>
      </c>
      <c r="E2376" s="1">
        <v>1065</v>
      </c>
      <c r="F2376" s="1" t="s">
        <v>2332</v>
      </c>
      <c r="G2376" s="1">
        <v>2670960.4909999999</v>
      </c>
      <c r="H2376" s="1">
        <v>1217469.69</v>
      </c>
      <c r="I2376" s="1" t="s">
        <v>571</v>
      </c>
      <c r="Q2376" s="1">
        <v>3930</v>
      </c>
    </row>
    <row r="2377" spans="1:17">
      <c r="A2377" s="1" t="s">
        <v>2660</v>
      </c>
      <c r="B2377" s="1">
        <v>6042</v>
      </c>
      <c r="C2377" s="1">
        <v>0</v>
      </c>
      <c r="D2377" s="1" t="s">
        <v>2660</v>
      </c>
      <c r="E2377" s="1">
        <v>4231</v>
      </c>
      <c r="F2377" s="1" t="s">
        <v>2118</v>
      </c>
      <c r="G2377" s="1">
        <v>2672382.4679999901</v>
      </c>
      <c r="H2377" s="1">
        <v>1222292.04699999</v>
      </c>
      <c r="I2377" s="1" t="s">
        <v>571</v>
      </c>
      <c r="Q2377" s="1">
        <v>3930</v>
      </c>
    </row>
    <row r="2378" spans="1:17">
      <c r="A2378" s="1" t="s">
        <v>2661</v>
      </c>
      <c r="B2378" s="1">
        <v>6043</v>
      </c>
      <c r="C2378" s="1">
        <v>0</v>
      </c>
      <c r="D2378" s="1" t="s">
        <v>2661</v>
      </c>
      <c r="E2378" s="1">
        <v>1051</v>
      </c>
      <c r="F2378" s="1" t="s">
        <v>2332</v>
      </c>
      <c r="G2378" s="1">
        <v>2670369.4659999898</v>
      </c>
      <c r="H2378" s="1">
        <v>1213699.311</v>
      </c>
      <c r="I2378" s="1" t="s">
        <v>571</v>
      </c>
      <c r="Q2378" s="1">
        <v>3932</v>
      </c>
    </row>
    <row r="2379" spans="1:17">
      <c r="A2379" s="1" t="s">
        <v>2662</v>
      </c>
      <c r="B2379" s="1">
        <v>6044</v>
      </c>
      <c r="C2379" s="1">
        <v>0</v>
      </c>
      <c r="D2379" s="1" t="s">
        <v>2662</v>
      </c>
      <c r="E2379" s="1">
        <v>1067</v>
      </c>
      <c r="F2379" s="1" t="s">
        <v>2332</v>
      </c>
      <c r="G2379" s="1">
        <v>2672938.3259999999</v>
      </c>
      <c r="H2379" s="1">
        <v>1216014.05</v>
      </c>
      <c r="I2379" s="1" t="s">
        <v>571</v>
      </c>
      <c r="Q2379" s="1">
        <v>3934</v>
      </c>
    </row>
    <row r="2380" spans="1:17">
      <c r="A2380" s="1" t="s">
        <v>2663</v>
      </c>
      <c r="B2380" s="1">
        <v>6045</v>
      </c>
      <c r="C2380" s="1">
        <v>0</v>
      </c>
      <c r="D2380" s="1" t="s">
        <v>2663</v>
      </c>
      <c r="E2380" s="1">
        <v>1063</v>
      </c>
      <c r="F2380" s="1" t="s">
        <v>2332</v>
      </c>
      <c r="G2380" s="1">
        <v>2670930.4499999899</v>
      </c>
      <c r="H2380" s="1">
        <v>1211027.585</v>
      </c>
      <c r="I2380" s="1" t="s">
        <v>571</v>
      </c>
      <c r="Q2380" s="1">
        <v>3920</v>
      </c>
    </row>
    <row r="2381" spans="1:17">
      <c r="A2381" s="1" t="s">
        <v>2664</v>
      </c>
      <c r="B2381" s="1">
        <v>6047</v>
      </c>
      <c r="C2381" s="1">
        <v>0</v>
      </c>
      <c r="D2381" s="1" t="s">
        <v>2627</v>
      </c>
      <c r="E2381" s="1">
        <v>1058</v>
      </c>
      <c r="F2381" s="1" t="s">
        <v>2332</v>
      </c>
      <c r="G2381" s="1">
        <v>2668066.1429999899</v>
      </c>
      <c r="H2381" s="1">
        <v>1207319.93499999</v>
      </c>
      <c r="I2381" s="1" t="s">
        <v>571</v>
      </c>
      <c r="Q2381" s="1">
        <v>2813</v>
      </c>
    </row>
    <row r="2382" spans="1:17">
      <c r="A2382" s="1" t="s">
        <v>2627</v>
      </c>
      <c r="B2382" s="1">
        <v>6048</v>
      </c>
      <c r="C2382" s="1">
        <v>0</v>
      </c>
      <c r="D2382" s="1" t="s">
        <v>2627</v>
      </c>
      <c r="E2382" s="1">
        <v>1058</v>
      </c>
      <c r="F2382" s="1" t="s">
        <v>2332</v>
      </c>
      <c r="G2382" s="1">
        <v>2666453.3679999998</v>
      </c>
      <c r="H2382" s="1">
        <v>1207941.375</v>
      </c>
      <c r="I2382" s="1" t="s">
        <v>571</v>
      </c>
      <c r="Q2382" s="1">
        <v>9490</v>
      </c>
    </row>
    <row r="2383" spans="1:17">
      <c r="A2383" s="1" t="s">
        <v>2665</v>
      </c>
      <c r="B2383" s="1">
        <v>6052</v>
      </c>
      <c r="C2383" s="1">
        <v>0</v>
      </c>
      <c r="D2383" s="1" t="s">
        <v>2666</v>
      </c>
      <c r="E2383" s="1">
        <v>1507</v>
      </c>
      <c r="F2383" s="1" t="s">
        <v>2667</v>
      </c>
      <c r="G2383" s="1">
        <v>2665843.9640000002</v>
      </c>
      <c r="H2383" s="1">
        <v>1204372.22599999</v>
      </c>
      <c r="I2383" s="1" t="s">
        <v>571</v>
      </c>
      <c r="Q2383" s="1">
        <v>9495</v>
      </c>
    </row>
    <row r="2384" spans="1:17">
      <c r="A2384" s="1" t="s">
        <v>2668</v>
      </c>
      <c r="B2384" s="1">
        <v>6053</v>
      </c>
      <c r="C2384" s="1">
        <v>0</v>
      </c>
      <c r="D2384" s="1" t="s">
        <v>2630</v>
      </c>
      <c r="E2384" s="1">
        <v>1401</v>
      </c>
      <c r="F2384" s="1" t="s">
        <v>2631</v>
      </c>
      <c r="G2384" s="1">
        <v>2663772.2479999899</v>
      </c>
      <c r="H2384" s="1">
        <v>1200633.747</v>
      </c>
      <c r="I2384" s="1" t="s">
        <v>571</v>
      </c>
      <c r="Q2384" s="1">
        <v>9496</v>
      </c>
    </row>
    <row r="2385" spans="1:17">
      <c r="A2385" s="1" t="s">
        <v>2669</v>
      </c>
      <c r="B2385" s="1">
        <v>6055</v>
      </c>
      <c r="C2385" s="1">
        <v>0</v>
      </c>
      <c r="D2385" s="1" t="s">
        <v>2630</v>
      </c>
      <c r="E2385" s="1">
        <v>1401</v>
      </c>
      <c r="F2385" s="1" t="s">
        <v>2631</v>
      </c>
      <c r="G2385" s="1">
        <v>2663438.2710000002</v>
      </c>
      <c r="H2385" s="1">
        <v>1199223.442</v>
      </c>
      <c r="I2385" s="1" t="s">
        <v>571</v>
      </c>
      <c r="Q2385" s="1">
        <v>9497</v>
      </c>
    </row>
    <row r="2386" spans="1:17">
      <c r="A2386" s="1" t="s">
        <v>2670</v>
      </c>
      <c r="B2386" s="1">
        <v>6056</v>
      </c>
      <c r="C2386" s="1">
        <v>0</v>
      </c>
      <c r="D2386" s="1" t="s">
        <v>2671</v>
      </c>
      <c r="E2386" s="1">
        <v>1407</v>
      </c>
      <c r="F2386" s="1" t="s">
        <v>2631</v>
      </c>
      <c r="G2386" s="1">
        <v>2662454.7179999901</v>
      </c>
      <c r="H2386" s="1">
        <v>1196816.1629999899</v>
      </c>
      <c r="I2386" s="1" t="s">
        <v>571</v>
      </c>
      <c r="Q2386" s="1">
        <v>9494</v>
      </c>
    </row>
    <row r="2387" spans="1:17">
      <c r="A2387" s="1" t="s">
        <v>2671</v>
      </c>
      <c r="B2387" s="1">
        <v>6060</v>
      </c>
      <c r="C2387" s="1">
        <v>0</v>
      </c>
      <c r="D2387" s="1" t="s">
        <v>2671</v>
      </c>
      <c r="E2387" s="1">
        <v>1407</v>
      </c>
      <c r="F2387" s="1" t="s">
        <v>2631</v>
      </c>
      <c r="G2387" s="1">
        <v>2661797.304</v>
      </c>
      <c r="H2387" s="1">
        <v>1193924.9059999899</v>
      </c>
      <c r="I2387" s="1" t="s">
        <v>571</v>
      </c>
      <c r="Q2387" s="1">
        <v>9498</v>
      </c>
    </row>
    <row r="2388" spans="1:17">
      <c r="A2388" s="1" t="s">
        <v>2672</v>
      </c>
      <c r="B2388" s="1">
        <v>6060</v>
      </c>
      <c r="C2388" s="1">
        <v>2</v>
      </c>
      <c r="D2388" s="1" t="s">
        <v>2671</v>
      </c>
      <c r="E2388" s="1">
        <v>1407</v>
      </c>
      <c r="F2388" s="1" t="s">
        <v>2631</v>
      </c>
      <c r="G2388" s="1">
        <v>2660412.4010000001</v>
      </c>
      <c r="H2388" s="1">
        <v>1194635.098</v>
      </c>
      <c r="I2388" s="1" t="s">
        <v>571</v>
      </c>
      <c r="Q2388" s="1">
        <v>9485</v>
      </c>
    </row>
    <row r="2389" spans="1:17">
      <c r="A2389" s="1" t="s">
        <v>2673</v>
      </c>
      <c r="B2389" s="1">
        <v>6062</v>
      </c>
      <c r="C2389" s="1">
        <v>0</v>
      </c>
      <c r="D2389" s="1" t="s">
        <v>2671</v>
      </c>
      <c r="E2389" s="1">
        <v>1407</v>
      </c>
      <c r="F2389" s="1" t="s">
        <v>2631</v>
      </c>
      <c r="G2389" s="1">
        <v>2659862.96999999</v>
      </c>
      <c r="H2389" s="1">
        <v>1192597.03299999</v>
      </c>
      <c r="I2389" s="1" t="s">
        <v>571</v>
      </c>
      <c r="Q2389" s="1">
        <v>9492</v>
      </c>
    </row>
    <row r="2390" spans="1:17">
      <c r="A2390" s="1" t="s">
        <v>2674</v>
      </c>
      <c r="B2390" s="1">
        <v>6063</v>
      </c>
      <c r="C2390" s="1">
        <v>0</v>
      </c>
      <c r="D2390" s="1" t="s">
        <v>2671</v>
      </c>
      <c r="E2390" s="1">
        <v>1407</v>
      </c>
      <c r="F2390" s="1" t="s">
        <v>2631</v>
      </c>
      <c r="G2390" s="1">
        <v>2658684.844</v>
      </c>
      <c r="H2390" s="1">
        <v>1193206.2139999999</v>
      </c>
      <c r="I2390" s="1" t="s">
        <v>571</v>
      </c>
      <c r="Q2390" s="1">
        <v>9486</v>
      </c>
    </row>
    <row r="2391" spans="1:17">
      <c r="A2391" s="1" t="s">
        <v>2675</v>
      </c>
      <c r="B2391" s="1">
        <v>6064</v>
      </c>
      <c r="C2391" s="1">
        <v>0</v>
      </c>
      <c r="D2391" s="1" t="s">
        <v>2675</v>
      </c>
      <c r="E2391" s="1">
        <v>1404</v>
      </c>
      <c r="F2391" s="1" t="s">
        <v>2631</v>
      </c>
      <c r="G2391" s="1">
        <v>2664125.6359999999</v>
      </c>
      <c r="H2391" s="1">
        <v>1194883.07</v>
      </c>
      <c r="I2391" s="1" t="s">
        <v>571</v>
      </c>
      <c r="Q2391" s="1">
        <v>9493</v>
      </c>
    </row>
    <row r="2392" spans="1:17">
      <c r="A2392" s="1" t="s">
        <v>2676</v>
      </c>
      <c r="B2392" s="1">
        <v>6066</v>
      </c>
      <c r="C2392" s="1">
        <v>0</v>
      </c>
      <c r="D2392" s="1" t="s">
        <v>2675</v>
      </c>
      <c r="E2392" s="1">
        <v>1404</v>
      </c>
      <c r="F2392" s="1" t="s">
        <v>2631</v>
      </c>
      <c r="G2392" s="1">
        <v>2664390.8299999898</v>
      </c>
      <c r="H2392" s="1">
        <v>1191837.75299999</v>
      </c>
      <c r="I2392" s="1" t="s">
        <v>571</v>
      </c>
      <c r="Q2392" s="1">
        <v>9487</v>
      </c>
    </row>
    <row r="2393" spans="1:17">
      <c r="A2393" s="1" t="s">
        <v>2677</v>
      </c>
      <c r="B2393" s="1">
        <v>6067</v>
      </c>
      <c r="C2393" s="1">
        <v>0</v>
      </c>
      <c r="D2393" s="1" t="s">
        <v>2675</v>
      </c>
      <c r="E2393" s="1">
        <v>1404</v>
      </c>
      <c r="F2393" s="1" t="s">
        <v>2631</v>
      </c>
      <c r="G2393" s="1">
        <v>2665162.068</v>
      </c>
      <c r="H2393" s="1">
        <v>1187325.6950000001</v>
      </c>
      <c r="I2393" s="1" t="s">
        <v>571</v>
      </c>
      <c r="Q2393" s="1">
        <v>9491</v>
      </c>
    </row>
    <row r="2394" spans="1:17">
      <c r="A2394" s="1" t="s">
        <v>2678</v>
      </c>
      <c r="B2394" s="1">
        <v>6068</v>
      </c>
      <c r="C2394" s="1">
        <v>0</v>
      </c>
      <c r="D2394" s="1" t="s">
        <v>2675</v>
      </c>
      <c r="E2394" s="1">
        <v>1404</v>
      </c>
      <c r="F2394" s="1" t="s">
        <v>2631</v>
      </c>
      <c r="G2394" s="1">
        <v>2663426.60399999</v>
      </c>
      <c r="H2394" s="1">
        <v>1180600.578</v>
      </c>
      <c r="I2394" s="1" t="s">
        <v>571</v>
      </c>
      <c r="Q2394" s="1">
        <v>9488</v>
      </c>
    </row>
    <row r="2395" spans="1:17">
      <c r="A2395" s="1" t="s">
        <v>2679</v>
      </c>
      <c r="B2395" s="1">
        <v>6072</v>
      </c>
      <c r="C2395" s="1">
        <v>0</v>
      </c>
      <c r="D2395" s="1" t="s">
        <v>2679</v>
      </c>
      <c r="E2395" s="1">
        <v>1406</v>
      </c>
      <c r="F2395" s="1" t="s">
        <v>2631</v>
      </c>
      <c r="G2395" s="1">
        <v>2660571.2429999998</v>
      </c>
      <c r="H2395" s="1">
        <v>1190686.4609999901</v>
      </c>
      <c r="I2395" s="1" t="s">
        <v>571</v>
      </c>
      <c r="Q2395" s="1">
        <v>9999</v>
      </c>
    </row>
    <row r="2396" spans="1:17">
      <c r="A2396" s="1" t="s">
        <v>2680</v>
      </c>
      <c r="B2396" s="1">
        <v>6073</v>
      </c>
      <c r="C2396" s="1">
        <v>0</v>
      </c>
      <c r="D2396" s="1" t="s">
        <v>2679</v>
      </c>
      <c r="E2396" s="1">
        <v>1406</v>
      </c>
      <c r="F2396" s="1" t="s">
        <v>2631</v>
      </c>
      <c r="G2396" s="1">
        <v>2662910.1749999998</v>
      </c>
      <c r="H2396" s="1">
        <v>1191534.236</v>
      </c>
      <c r="I2396" s="1" t="s">
        <v>571</v>
      </c>
      <c r="Q2396" s="1">
        <v>9999</v>
      </c>
    </row>
    <row r="2397" spans="1:17">
      <c r="A2397" s="1" t="s">
        <v>2681</v>
      </c>
      <c r="B2397" s="1">
        <v>6074</v>
      </c>
      <c r="C2397" s="1">
        <v>0</v>
      </c>
      <c r="D2397" s="1" t="s">
        <v>2681</v>
      </c>
      <c r="E2397" s="1">
        <v>1403</v>
      </c>
      <c r="F2397" s="1" t="s">
        <v>2631</v>
      </c>
      <c r="G2397" s="1">
        <v>2656655.9479999901</v>
      </c>
      <c r="H2397" s="1">
        <v>1187569.98999999</v>
      </c>
      <c r="I2397" s="1" t="s">
        <v>571</v>
      </c>
      <c r="Q2397" s="1">
        <v>9999</v>
      </c>
    </row>
    <row r="2398" spans="1:17">
      <c r="A2398" s="1" t="s">
        <v>2682</v>
      </c>
      <c r="B2398" s="1">
        <v>6078</v>
      </c>
      <c r="C2398" s="1">
        <v>0</v>
      </c>
      <c r="D2398" s="1" t="s">
        <v>2682</v>
      </c>
      <c r="E2398" s="1">
        <v>1405</v>
      </c>
      <c r="F2398" s="1" t="s">
        <v>2631</v>
      </c>
      <c r="G2398" s="1">
        <v>2655009.6669999901</v>
      </c>
      <c r="H2398" s="1">
        <v>1181515.27299999</v>
      </c>
      <c r="I2398" s="1" t="s">
        <v>571</v>
      </c>
    </row>
    <row r="2399" spans="1:17">
      <c r="A2399" s="1" t="s">
        <v>2683</v>
      </c>
      <c r="B2399" s="1">
        <v>6078</v>
      </c>
      <c r="C2399" s="1">
        <v>2</v>
      </c>
      <c r="D2399" s="1" t="s">
        <v>2682</v>
      </c>
      <c r="E2399" s="1">
        <v>1405</v>
      </c>
      <c r="F2399" s="1" t="s">
        <v>2631</v>
      </c>
      <c r="G2399" s="1">
        <v>2655519.5079999999</v>
      </c>
      <c r="H2399" s="1">
        <v>1184802.35799999</v>
      </c>
      <c r="I2399" s="1" t="s">
        <v>571</v>
      </c>
    </row>
    <row r="2400" spans="1:17">
      <c r="A2400" s="1" t="s">
        <v>2684</v>
      </c>
      <c r="B2400" s="1">
        <v>6083</v>
      </c>
      <c r="C2400" s="1">
        <v>0</v>
      </c>
      <c r="D2400" s="1" t="s">
        <v>2685</v>
      </c>
      <c r="E2400" s="1">
        <v>783</v>
      </c>
      <c r="F2400" s="1" t="s">
        <v>641</v>
      </c>
      <c r="G2400" s="1">
        <v>2656184.1439999999</v>
      </c>
      <c r="H2400" s="1">
        <v>1178086.2009999999</v>
      </c>
      <c r="I2400" s="1" t="s">
        <v>571</v>
      </c>
    </row>
    <row r="2401" spans="1:9">
      <c r="A2401" s="1" t="s">
        <v>2686</v>
      </c>
      <c r="B2401" s="1">
        <v>6084</v>
      </c>
      <c r="C2401" s="1">
        <v>0</v>
      </c>
      <c r="D2401" s="1" t="s">
        <v>2685</v>
      </c>
      <c r="E2401" s="1">
        <v>783</v>
      </c>
      <c r="F2401" s="1" t="s">
        <v>641</v>
      </c>
      <c r="G2401" s="1">
        <v>2657969.27699999</v>
      </c>
      <c r="H2401" s="1">
        <v>1177553.4609999901</v>
      </c>
      <c r="I2401" s="1" t="s">
        <v>571</v>
      </c>
    </row>
    <row r="2402" spans="1:9">
      <c r="A2402" s="1" t="s">
        <v>2687</v>
      </c>
      <c r="B2402" s="1">
        <v>6085</v>
      </c>
      <c r="C2402" s="1">
        <v>0</v>
      </c>
      <c r="D2402" s="1" t="s">
        <v>2685</v>
      </c>
      <c r="E2402" s="1">
        <v>783</v>
      </c>
      <c r="F2402" s="1" t="s">
        <v>641</v>
      </c>
      <c r="G2402" s="1">
        <v>2658079.1510000001</v>
      </c>
      <c r="H2402" s="1">
        <v>1176773.2760000001</v>
      </c>
      <c r="I2402" s="1" t="s">
        <v>571</v>
      </c>
    </row>
    <row r="2403" spans="1:9">
      <c r="A2403" s="1" t="s">
        <v>2688</v>
      </c>
      <c r="B2403" s="1">
        <v>6086</v>
      </c>
      <c r="C2403" s="1">
        <v>0</v>
      </c>
      <c r="D2403" s="1" t="s">
        <v>2685</v>
      </c>
      <c r="E2403" s="1">
        <v>783</v>
      </c>
      <c r="F2403" s="1" t="s">
        <v>641</v>
      </c>
      <c r="G2403" s="1">
        <v>2658895.1310000001</v>
      </c>
      <c r="H2403" s="1">
        <v>1176017.5870000001</v>
      </c>
      <c r="I2403" s="1" t="s">
        <v>571</v>
      </c>
    </row>
    <row r="2404" spans="1:9">
      <c r="A2404" s="1" t="s">
        <v>2689</v>
      </c>
      <c r="B2404" s="1">
        <v>6102</v>
      </c>
      <c r="C2404" s="1">
        <v>0</v>
      </c>
      <c r="D2404" s="1" t="s">
        <v>2689</v>
      </c>
      <c r="E2404" s="1">
        <v>1062</v>
      </c>
      <c r="F2404" s="1" t="s">
        <v>2332</v>
      </c>
      <c r="G2404" s="1">
        <v>2656608.9950000001</v>
      </c>
      <c r="H2404" s="1">
        <v>1209702.372</v>
      </c>
      <c r="I2404" s="1" t="s">
        <v>571</v>
      </c>
    </row>
    <row r="2405" spans="1:9">
      <c r="A2405" s="1" t="s">
        <v>2690</v>
      </c>
      <c r="B2405" s="1">
        <v>6103</v>
      </c>
      <c r="C2405" s="1">
        <v>0</v>
      </c>
      <c r="D2405" s="1" t="s">
        <v>2634</v>
      </c>
      <c r="E2405" s="1">
        <v>1066</v>
      </c>
      <c r="F2405" s="1" t="s">
        <v>2332</v>
      </c>
      <c r="G2405" s="1">
        <v>2655926.9939999902</v>
      </c>
      <c r="H2405" s="1">
        <v>1207488.0089999901</v>
      </c>
      <c r="I2405" s="1" t="s">
        <v>571</v>
      </c>
    </row>
    <row r="2406" spans="1:9">
      <c r="A2406" s="1" t="s">
        <v>2691</v>
      </c>
      <c r="B2406" s="1">
        <v>6105</v>
      </c>
      <c r="C2406" s="1">
        <v>0</v>
      </c>
      <c r="D2406" s="1" t="s">
        <v>2692</v>
      </c>
      <c r="E2406" s="1">
        <v>1009</v>
      </c>
      <c r="F2406" s="1" t="s">
        <v>2332</v>
      </c>
      <c r="G2406" s="1">
        <v>2653518.6799999899</v>
      </c>
      <c r="H2406" s="1">
        <v>1209934.7120000001</v>
      </c>
      <c r="I2406" s="1" t="s">
        <v>571</v>
      </c>
    </row>
    <row r="2407" spans="1:9">
      <c r="A2407" s="1" t="s">
        <v>2692</v>
      </c>
      <c r="B2407" s="1">
        <v>6106</v>
      </c>
      <c r="C2407" s="1">
        <v>0</v>
      </c>
      <c r="D2407" s="1" t="s">
        <v>2692</v>
      </c>
      <c r="E2407" s="1">
        <v>1009</v>
      </c>
      <c r="F2407" s="1" t="s">
        <v>2332</v>
      </c>
      <c r="G2407" s="1">
        <v>2650512.2589999898</v>
      </c>
      <c r="H2407" s="1">
        <v>1211698.68899999</v>
      </c>
      <c r="I2407" s="1" t="s">
        <v>571</v>
      </c>
    </row>
    <row r="2408" spans="1:9">
      <c r="A2408" s="1" t="s">
        <v>2693</v>
      </c>
      <c r="B2408" s="1">
        <v>6110</v>
      </c>
      <c r="C2408" s="1">
        <v>2</v>
      </c>
      <c r="D2408" s="1" t="s">
        <v>2694</v>
      </c>
      <c r="E2408" s="1">
        <v>1007</v>
      </c>
      <c r="F2408" s="1" t="s">
        <v>2332</v>
      </c>
      <c r="G2408" s="1">
        <v>2641607.79699999</v>
      </c>
      <c r="H2408" s="1">
        <v>1208468.62799999</v>
      </c>
      <c r="I2408" s="1" t="s">
        <v>571</v>
      </c>
    </row>
    <row r="2409" spans="1:9">
      <c r="A2409" s="1" t="s">
        <v>2695</v>
      </c>
      <c r="B2409" s="1">
        <v>6110</v>
      </c>
      <c r="C2409" s="1">
        <v>0</v>
      </c>
      <c r="D2409" s="1" t="s">
        <v>2695</v>
      </c>
      <c r="E2409" s="1">
        <v>1107</v>
      </c>
      <c r="F2409" s="1" t="s">
        <v>2332</v>
      </c>
      <c r="G2409" s="1">
        <v>2648329.85399999</v>
      </c>
      <c r="H2409" s="1">
        <v>1212275.14799999</v>
      </c>
      <c r="I2409" s="1" t="s">
        <v>571</v>
      </c>
    </row>
    <row r="2410" spans="1:9">
      <c r="A2410" s="1" t="s">
        <v>2696</v>
      </c>
      <c r="B2410" s="1">
        <v>6112</v>
      </c>
      <c r="C2410" s="1">
        <v>0</v>
      </c>
      <c r="D2410" s="1" t="s">
        <v>2696</v>
      </c>
      <c r="E2410" s="1">
        <v>1001</v>
      </c>
      <c r="F2410" s="1" t="s">
        <v>2332</v>
      </c>
      <c r="G2410" s="1">
        <v>2646896.11499999</v>
      </c>
      <c r="H2410" s="1">
        <v>1207725.929</v>
      </c>
      <c r="I2410" s="1" t="s">
        <v>571</v>
      </c>
    </row>
    <row r="2411" spans="1:9">
      <c r="A2411" s="1" t="s">
        <v>2694</v>
      </c>
      <c r="B2411" s="1">
        <v>6113</v>
      </c>
      <c r="C2411" s="1">
        <v>0</v>
      </c>
      <c r="D2411" s="1" t="s">
        <v>2694</v>
      </c>
      <c r="E2411" s="1">
        <v>1007</v>
      </c>
      <c r="F2411" s="1" t="s">
        <v>2332</v>
      </c>
      <c r="G2411" s="1">
        <v>2644512.9629999902</v>
      </c>
      <c r="H2411" s="1">
        <v>1206826.9180000001</v>
      </c>
      <c r="I2411" s="1" t="s">
        <v>571</v>
      </c>
    </row>
    <row r="2412" spans="1:9">
      <c r="A2412" s="1" t="s">
        <v>2697</v>
      </c>
      <c r="B2412" s="1">
        <v>6114</v>
      </c>
      <c r="C2412" s="1">
        <v>0</v>
      </c>
      <c r="D2412" s="1" t="s">
        <v>2695</v>
      </c>
      <c r="E2412" s="1">
        <v>1107</v>
      </c>
      <c r="F2412" s="1" t="s">
        <v>2332</v>
      </c>
      <c r="G2412" s="1">
        <v>2646188.2039999999</v>
      </c>
      <c r="H2412" s="1">
        <v>1210392.2490000001</v>
      </c>
      <c r="I2412" s="1" t="s">
        <v>571</v>
      </c>
    </row>
    <row r="2413" spans="1:9">
      <c r="A2413" s="1" t="s">
        <v>2698</v>
      </c>
      <c r="B2413" s="1">
        <v>6122</v>
      </c>
      <c r="C2413" s="1">
        <v>0</v>
      </c>
      <c r="D2413" s="1" t="s">
        <v>2698</v>
      </c>
      <c r="E2413" s="1">
        <v>1136</v>
      </c>
      <c r="F2413" s="1" t="s">
        <v>2332</v>
      </c>
      <c r="G2413" s="1">
        <v>2645615.0579999899</v>
      </c>
      <c r="H2413" s="1">
        <v>1214954.5179999899</v>
      </c>
      <c r="I2413" s="1" t="s">
        <v>571</v>
      </c>
    </row>
    <row r="2414" spans="1:9">
      <c r="A2414" s="1" t="s">
        <v>2699</v>
      </c>
      <c r="B2414" s="1">
        <v>6123</v>
      </c>
      <c r="C2414" s="1">
        <v>0</v>
      </c>
      <c r="D2414" s="1" t="s">
        <v>2698</v>
      </c>
      <c r="E2414" s="1">
        <v>1136</v>
      </c>
      <c r="F2414" s="1" t="s">
        <v>2332</v>
      </c>
      <c r="G2414" s="1">
        <v>2646876.2109999899</v>
      </c>
      <c r="H2414" s="1">
        <v>1215653.348</v>
      </c>
      <c r="I2414" s="1" t="s">
        <v>571</v>
      </c>
    </row>
    <row r="2415" spans="1:9">
      <c r="A2415" s="1" t="s">
        <v>2700</v>
      </c>
      <c r="B2415" s="1">
        <v>6125</v>
      </c>
      <c r="C2415" s="1">
        <v>0</v>
      </c>
      <c r="D2415" s="1" t="s">
        <v>2698</v>
      </c>
      <c r="E2415" s="1">
        <v>1136</v>
      </c>
      <c r="F2415" s="1" t="s">
        <v>2332</v>
      </c>
      <c r="G2415" s="1">
        <v>2642532.8939999999</v>
      </c>
      <c r="H2415" s="1">
        <v>1210168.699</v>
      </c>
      <c r="I2415" s="1" t="s">
        <v>571</v>
      </c>
    </row>
    <row r="2416" spans="1:9">
      <c r="A2416" s="1" t="s">
        <v>2701</v>
      </c>
      <c r="B2416" s="1">
        <v>6126</v>
      </c>
      <c r="C2416" s="1">
        <v>0</v>
      </c>
      <c r="D2416" s="1" t="s">
        <v>2702</v>
      </c>
      <c r="E2416" s="1">
        <v>1151</v>
      </c>
      <c r="F2416" s="1" t="s">
        <v>2332</v>
      </c>
      <c r="G2416" s="1">
        <v>2643590.17</v>
      </c>
      <c r="H2416" s="1">
        <v>1216391.9169999899</v>
      </c>
      <c r="I2416" s="1" t="s">
        <v>571</v>
      </c>
    </row>
    <row r="2417" spans="1:9">
      <c r="A2417" s="1" t="s">
        <v>2702</v>
      </c>
      <c r="B2417" s="1">
        <v>6130</v>
      </c>
      <c r="C2417" s="1">
        <v>0</v>
      </c>
      <c r="D2417" s="1" t="s">
        <v>2702</v>
      </c>
      <c r="E2417" s="1">
        <v>1151</v>
      </c>
      <c r="F2417" s="1" t="s">
        <v>2332</v>
      </c>
      <c r="G2417" s="1">
        <v>2641817.1959999902</v>
      </c>
      <c r="H2417" s="1">
        <v>1218918.0079999999</v>
      </c>
      <c r="I2417" s="1" t="s">
        <v>571</v>
      </c>
    </row>
    <row r="2418" spans="1:9">
      <c r="A2418" s="1" t="s">
        <v>2703</v>
      </c>
      <c r="B2418" s="1">
        <v>6132</v>
      </c>
      <c r="C2418" s="1">
        <v>0</v>
      </c>
      <c r="D2418" s="1" t="s">
        <v>2702</v>
      </c>
      <c r="E2418" s="1">
        <v>1151</v>
      </c>
      <c r="F2418" s="1" t="s">
        <v>2332</v>
      </c>
      <c r="G2418" s="1">
        <v>2641494.5669999998</v>
      </c>
      <c r="H2418" s="1">
        <v>1214730.60799999</v>
      </c>
      <c r="I2418" s="1" t="s">
        <v>571</v>
      </c>
    </row>
    <row r="2419" spans="1:9">
      <c r="A2419" s="1" t="s">
        <v>2704</v>
      </c>
      <c r="B2419" s="1">
        <v>6133</v>
      </c>
      <c r="C2419" s="1">
        <v>0</v>
      </c>
      <c r="D2419" s="1" t="s">
        <v>2705</v>
      </c>
      <c r="E2419" s="1">
        <v>1132</v>
      </c>
      <c r="F2419" s="1" t="s">
        <v>2332</v>
      </c>
      <c r="G2419" s="1">
        <v>2639527.7549999901</v>
      </c>
      <c r="H2419" s="1">
        <v>1215118.33799999</v>
      </c>
      <c r="I2419" s="1" t="s">
        <v>571</v>
      </c>
    </row>
    <row r="2420" spans="1:9">
      <c r="A2420" s="1" t="s">
        <v>2706</v>
      </c>
      <c r="B2420" s="1">
        <v>6142</v>
      </c>
      <c r="C2420" s="1">
        <v>0</v>
      </c>
      <c r="D2420" s="1" t="s">
        <v>2702</v>
      </c>
      <c r="E2420" s="1">
        <v>1151</v>
      </c>
      <c r="F2420" s="1" t="s">
        <v>2332</v>
      </c>
      <c r="G2420" s="1">
        <v>2640307.1660000002</v>
      </c>
      <c r="H2420" s="1">
        <v>1221379.449</v>
      </c>
      <c r="I2420" s="1" t="s">
        <v>571</v>
      </c>
    </row>
    <row r="2421" spans="1:9">
      <c r="A2421" s="1" t="s">
        <v>2707</v>
      </c>
      <c r="B2421" s="1">
        <v>6143</v>
      </c>
      <c r="C2421" s="1">
        <v>0</v>
      </c>
      <c r="D2421" s="1" t="s">
        <v>2708</v>
      </c>
      <c r="E2421" s="1">
        <v>1143</v>
      </c>
      <c r="F2421" s="1" t="s">
        <v>2332</v>
      </c>
      <c r="G2421" s="1">
        <v>2638864.4010000001</v>
      </c>
      <c r="H2421" s="1">
        <v>1223692.5649999999</v>
      </c>
      <c r="I2421" s="1" t="s">
        <v>571</v>
      </c>
    </row>
    <row r="2422" spans="1:9">
      <c r="A2422" s="1" t="s">
        <v>2709</v>
      </c>
      <c r="B2422" s="1">
        <v>6144</v>
      </c>
      <c r="C2422" s="1">
        <v>0</v>
      </c>
      <c r="D2422" s="1" t="s">
        <v>2710</v>
      </c>
      <c r="E2422" s="1">
        <v>1150</v>
      </c>
      <c r="F2422" s="1" t="s">
        <v>2332</v>
      </c>
      <c r="G2422" s="1">
        <v>2636716.1970000002</v>
      </c>
      <c r="H2422" s="1">
        <v>1221116.497</v>
      </c>
      <c r="I2422" s="1" t="s">
        <v>571</v>
      </c>
    </row>
    <row r="2423" spans="1:9">
      <c r="A2423" s="1" t="s">
        <v>2711</v>
      </c>
      <c r="B2423" s="1">
        <v>6145</v>
      </c>
      <c r="C2423" s="1">
        <v>0</v>
      </c>
      <c r="D2423" s="1" t="s">
        <v>2712</v>
      </c>
      <c r="E2423" s="1">
        <v>1129</v>
      </c>
      <c r="F2423" s="1" t="s">
        <v>2332</v>
      </c>
      <c r="G2423" s="1">
        <v>2635583.6379999998</v>
      </c>
      <c r="H2423" s="1">
        <v>1222897.7930000001</v>
      </c>
      <c r="I2423" s="1" t="s">
        <v>571</v>
      </c>
    </row>
    <row r="2424" spans="1:9">
      <c r="A2424" s="1" t="s">
        <v>2713</v>
      </c>
      <c r="B2424" s="1">
        <v>6146</v>
      </c>
      <c r="C2424" s="1">
        <v>0</v>
      </c>
      <c r="D2424" s="1" t="s">
        <v>2713</v>
      </c>
      <c r="E2424" s="1">
        <v>1131</v>
      </c>
      <c r="F2424" s="1" t="s">
        <v>2332</v>
      </c>
      <c r="G2424" s="1">
        <v>2634112.7159999898</v>
      </c>
      <c r="H2424" s="1">
        <v>1224606.375</v>
      </c>
      <c r="I2424" s="1" t="s">
        <v>571</v>
      </c>
    </row>
    <row r="2425" spans="1:9">
      <c r="A2425" s="1" t="s">
        <v>2714</v>
      </c>
      <c r="B2425" s="1">
        <v>6147</v>
      </c>
      <c r="C2425" s="1">
        <v>0</v>
      </c>
      <c r="D2425" s="1" t="s">
        <v>2714</v>
      </c>
      <c r="E2425" s="1">
        <v>1122</v>
      </c>
      <c r="F2425" s="1" t="s">
        <v>2332</v>
      </c>
      <c r="G2425" s="1">
        <v>2633639.4780000001</v>
      </c>
      <c r="H2425" s="1">
        <v>1225534.8299999901</v>
      </c>
      <c r="I2425" s="1" t="s">
        <v>571</v>
      </c>
    </row>
    <row r="2426" spans="1:9">
      <c r="A2426" s="1" t="s">
        <v>2715</v>
      </c>
      <c r="B2426" s="1">
        <v>6152</v>
      </c>
      <c r="C2426" s="1">
        <v>0</v>
      </c>
      <c r="D2426" s="1" t="s">
        <v>2710</v>
      </c>
      <c r="E2426" s="1">
        <v>1150</v>
      </c>
      <c r="F2426" s="1" t="s">
        <v>2332</v>
      </c>
      <c r="G2426" s="1">
        <v>2635199.7789999899</v>
      </c>
      <c r="H2426" s="1">
        <v>1219758.9649999901</v>
      </c>
      <c r="I2426" s="1" t="s">
        <v>571</v>
      </c>
    </row>
    <row r="2427" spans="1:9">
      <c r="A2427" s="1" t="s">
        <v>2716</v>
      </c>
      <c r="B2427" s="1">
        <v>6153</v>
      </c>
      <c r="C2427" s="1">
        <v>0</v>
      </c>
      <c r="D2427" s="1" t="s">
        <v>2716</v>
      </c>
      <c r="E2427" s="1">
        <v>1145</v>
      </c>
      <c r="F2427" s="1" t="s">
        <v>2332</v>
      </c>
      <c r="G2427" s="1">
        <v>2635011.75</v>
      </c>
      <c r="H2427" s="1">
        <v>1218610.93899999</v>
      </c>
      <c r="I2427" s="1" t="s">
        <v>571</v>
      </c>
    </row>
    <row r="2428" spans="1:9">
      <c r="A2428" s="1" t="s">
        <v>2717</v>
      </c>
      <c r="B2428" s="1">
        <v>6154</v>
      </c>
      <c r="C2428" s="1">
        <v>0</v>
      </c>
      <c r="D2428" s="1" t="s">
        <v>2718</v>
      </c>
      <c r="E2428" s="1">
        <v>1135</v>
      </c>
      <c r="F2428" s="1" t="s">
        <v>2332</v>
      </c>
      <c r="G2428" s="1">
        <v>2636178.0809999998</v>
      </c>
      <c r="H2428" s="1">
        <v>1214969.0390000001</v>
      </c>
      <c r="I2428" s="1" t="s">
        <v>571</v>
      </c>
    </row>
    <row r="2429" spans="1:9">
      <c r="A2429" s="1" t="s">
        <v>2718</v>
      </c>
      <c r="B2429" s="1">
        <v>6156</v>
      </c>
      <c r="C2429" s="1">
        <v>0</v>
      </c>
      <c r="D2429" s="1" t="s">
        <v>2718</v>
      </c>
      <c r="E2429" s="1">
        <v>1135</v>
      </c>
      <c r="F2429" s="1" t="s">
        <v>2332</v>
      </c>
      <c r="G2429" s="1">
        <v>2636297.5969999898</v>
      </c>
      <c r="H2429" s="1">
        <v>1212119.767</v>
      </c>
      <c r="I2429" s="1" t="s">
        <v>571</v>
      </c>
    </row>
    <row r="2430" spans="1:9">
      <c r="A2430" s="1" t="s">
        <v>2719</v>
      </c>
      <c r="B2430" s="1">
        <v>6156</v>
      </c>
      <c r="C2430" s="1">
        <v>2</v>
      </c>
      <c r="D2430" s="1" t="s">
        <v>2718</v>
      </c>
      <c r="E2430" s="1">
        <v>1135</v>
      </c>
      <c r="F2430" s="1" t="s">
        <v>2332</v>
      </c>
      <c r="G2430" s="1">
        <v>2637134.7609999999</v>
      </c>
      <c r="H2430" s="1">
        <v>1208682.76</v>
      </c>
      <c r="I2430" s="1" t="s">
        <v>571</v>
      </c>
    </row>
    <row r="2431" spans="1:9">
      <c r="A2431" s="1" t="s">
        <v>2720</v>
      </c>
      <c r="B2431" s="1">
        <v>6162</v>
      </c>
      <c r="C2431" s="1">
        <v>0</v>
      </c>
      <c r="D2431" s="1" t="s">
        <v>2720</v>
      </c>
      <c r="E2431" s="1">
        <v>1002</v>
      </c>
      <c r="F2431" s="1" t="s">
        <v>2332</v>
      </c>
      <c r="G2431" s="1">
        <v>2647625.2329999902</v>
      </c>
      <c r="H2431" s="1">
        <v>1204763.12099999</v>
      </c>
      <c r="I2431" s="1" t="s">
        <v>571</v>
      </c>
    </row>
    <row r="2432" spans="1:9">
      <c r="A2432" s="1" t="s">
        <v>2721</v>
      </c>
      <c r="B2432" s="1">
        <v>6162</v>
      </c>
      <c r="C2432" s="1">
        <v>2</v>
      </c>
      <c r="D2432" s="1" t="s">
        <v>2720</v>
      </c>
      <c r="E2432" s="1">
        <v>1002</v>
      </c>
      <c r="F2432" s="1" t="s">
        <v>2332</v>
      </c>
      <c r="G2432" s="1">
        <v>2649636.4239999899</v>
      </c>
      <c r="H2432" s="1">
        <v>1206029.416</v>
      </c>
      <c r="I2432" s="1" t="s">
        <v>571</v>
      </c>
    </row>
    <row r="2433" spans="1:9">
      <c r="A2433" s="1" t="s">
        <v>2722</v>
      </c>
      <c r="B2433" s="1">
        <v>6162</v>
      </c>
      <c r="C2433" s="1">
        <v>3</v>
      </c>
      <c r="D2433" s="1" t="s">
        <v>2720</v>
      </c>
      <c r="E2433" s="1">
        <v>1002</v>
      </c>
      <c r="F2433" s="1" t="s">
        <v>2332</v>
      </c>
      <c r="G2433" s="1">
        <v>2650507.7080000001</v>
      </c>
      <c r="H2433" s="1">
        <v>1202703.4059999899</v>
      </c>
      <c r="I2433" s="1" t="s">
        <v>571</v>
      </c>
    </row>
    <row r="2434" spans="1:9">
      <c r="A2434" s="1" t="s">
        <v>2723</v>
      </c>
      <c r="B2434" s="1">
        <v>6163</v>
      </c>
      <c r="C2434" s="1">
        <v>0</v>
      </c>
      <c r="D2434" s="1" t="s">
        <v>2720</v>
      </c>
      <c r="E2434" s="1">
        <v>1002</v>
      </c>
      <c r="F2434" s="1" t="s">
        <v>2332</v>
      </c>
      <c r="G2434" s="1">
        <v>2648543.6359999999</v>
      </c>
      <c r="H2434" s="1">
        <v>1208057.19599999</v>
      </c>
      <c r="I2434" s="1" t="s">
        <v>571</v>
      </c>
    </row>
    <row r="2435" spans="1:9">
      <c r="A2435" s="1" t="s">
        <v>2724</v>
      </c>
      <c r="B2435" s="1">
        <v>6166</v>
      </c>
      <c r="C2435" s="1">
        <v>0</v>
      </c>
      <c r="D2435" s="1" t="s">
        <v>2725</v>
      </c>
      <c r="E2435" s="1">
        <v>1005</v>
      </c>
      <c r="F2435" s="1" t="s">
        <v>2332</v>
      </c>
      <c r="G2435" s="1">
        <v>2646620.7729999898</v>
      </c>
      <c r="H2435" s="1">
        <v>1203413.6599999999</v>
      </c>
      <c r="I2435" s="1" t="s">
        <v>571</v>
      </c>
    </row>
    <row r="2436" spans="1:9">
      <c r="A2436" s="1" t="s">
        <v>2726</v>
      </c>
      <c r="B2436" s="1">
        <v>6167</v>
      </c>
      <c r="C2436" s="1">
        <v>0</v>
      </c>
      <c r="D2436" s="1" t="s">
        <v>2694</v>
      </c>
      <c r="E2436" s="1">
        <v>1007</v>
      </c>
      <c r="F2436" s="1" t="s">
        <v>2332</v>
      </c>
      <c r="G2436" s="1">
        <v>2641610.8459999999</v>
      </c>
      <c r="H2436" s="1">
        <v>1203252.03</v>
      </c>
      <c r="I2436" s="1" t="s">
        <v>571</v>
      </c>
    </row>
    <row r="2437" spans="1:9">
      <c r="A2437" s="1" t="s">
        <v>2727</v>
      </c>
      <c r="B2437" s="1">
        <v>6170</v>
      </c>
      <c r="C2437" s="1">
        <v>0</v>
      </c>
      <c r="D2437" s="1" t="s">
        <v>2727</v>
      </c>
      <c r="E2437" s="1">
        <v>1008</v>
      </c>
      <c r="F2437" s="1" t="s">
        <v>2332</v>
      </c>
      <c r="G2437" s="1">
        <v>2644237.94</v>
      </c>
      <c r="H2437" s="1">
        <v>1200395.034</v>
      </c>
      <c r="I2437" s="1" t="s">
        <v>571</v>
      </c>
    </row>
    <row r="2438" spans="1:9">
      <c r="A2438" s="1" t="s">
        <v>2728</v>
      </c>
      <c r="B2438" s="1">
        <v>6173</v>
      </c>
      <c r="C2438" s="1">
        <v>0</v>
      </c>
      <c r="D2438" s="1" t="s">
        <v>2729</v>
      </c>
      <c r="E2438" s="1">
        <v>1004</v>
      </c>
      <c r="F2438" s="1" t="s">
        <v>2332</v>
      </c>
      <c r="G2438" s="1">
        <v>2643959.247</v>
      </c>
      <c r="H2438" s="1">
        <v>1192804.203</v>
      </c>
      <c r="I2438" s="1" t="s">
        <v>571</v>
      </c>
    </row>
    <row r="2439" spans="1:9">
      <c r="A2439" s="1" t="s">
        <v>2730</v>
      </c>
      <c r="B2439" s="1">
        <v>6174</v>
      </c>
      <c r="C2439" s="1">
        <v>0</v>
      </c>
      <c r="D2439" s="1" t="s">
        <v>2729</v>
      </c>
      <c r="E2439" s="1">
        <v>1004</v>
      </c>
      <c r="F2439" s="1" t="s">
        <v>2332</v>
      </c>
      <c r="G2439" s="1">
        <v>2645300.2829999998</v>
      </c>
      <c r="H2439" s="1">
        <v>1185974.1979999901</v>
      </c>
      <c r="I2439" s="1" t="s">
        <v>571</v>
      </c>
    </row>
    <row r="2440" spans="1:9">
      <c r="A2440" s="1" t="s">
        <v>2731</v>
      </c>
      <c r="B2440" s="1">
        <v>6182</v>
      </c>
      <c r="C2440" s="1">
        <v>0</v>
      </c>
      <c r="D2440" s="1" t="s">
        <v>2732</v>
      </c>
      <c r="E2440" s="1">
        <v>1010</v>
      </c>
      <c r="F2440" s="1" t="s">
        <v>2332</v>
      </c>
      <c r="G2440" s="1">
        <v>2637792.3759999899</v>
      </c>
      <c r="H2440" s="1">
        <v>1195994.0830000001</v>
      </c>
      <c r="I2440" s="1" t="s">
        <v>571</v>
      </c>
    </row>
    <row r="2441" spans="1:9">
      <c r="A2441" s="1" t="s">
        <v>2733</v>
      </c>
      <c r="B2441" s="1">
        <v>6192</v>
      </c>
      <c r="C2441" s="1">
        <v>0</v>
      </c>
      <c r="D2441" s="1" t="s">
        <v>2732</v>
      </c>
      <c r="E2441" s="1">
        <v>1010</v>
      </c>
      <c r="F2441" s="1" t="s">
        <v>2332</v>
      </c>
      <c r="G2441" s="1">
        <v>2635904.31399999</v>
      </c>
      <c r="H2441" s="1">
        <v>1193924.9849999901</v>
      </c>
      <c r="I2441" s="1" t="s">
        <v>571</v>
      </c>
    </row>
    <row r="2442" spans="1:9">
      <c r="A2442" s="1" t="s">
        <v>2734</v>
      </c>
      <c r="B2442" s="1">
        <v>6196</v>
      </c>
      <c r="C2442" s="1">
        <v>0</v>
      </c>
      <c r="D2442" s="1" t="s">
        <v>2732</v>
      </c>
      <c r="E2442" s="1">
        <v>1010</v>
      </c>
      <c r="F2442" s="1" t="s">
        <v>2332</v>
      </c>
      <c r="G2442" s="1">
        <v>2635241.8130000001</v>
      </c>
      <c r="H2442" s="1">
        <v>1189189.666</v>
      </c>
      <c r="I2442" s="1" t="s">
        <v>571</v>
      </c>
    </row>
    <row r="2443" spans="1:9">
      <c r="A2443" s="1" t="s">
        <v>2735</v>
      </c>
      <c r="B2443" s="1">
        <v>6197</v>
      </c>
      <c r="C2443" s="1">
        <v>0</v>
      </c>
      <c r="D2443" s="1" t="s">
        <v>2735</v>
      </c>
      <c r="E2443" s="1">
        <v>906</v>
      </c>
      <c r="F2443" s="1" t="s">
        <v>641</v>
      </c>
      <c r="G2443" s="1">
        <v>2632438.0150000001</v>
      </c>
      <c r="H2443" s="1">
        <v>1186430.45899999</v>
      </c>
      <c r="I2443" s="1" t="s">
        <v>571</v>
      </c>
    </row>
    <row r="2444" spans="1:9">
      <c r="A2444" s="1" t="s">
        <v>2736</v>
      </c>
      <c r="B2444" s="1">
        <v>6203</v>
      </c>
      <c r="C2444" s="1">
        <v>0</v>
      </c>
      <c r="D2444" s="1" t="s">
        <v>2636</v>
      </c>
      <c r="E2444" s="1">
        <v>1093</v>
      </c>
      <c r="F2444" s="1" t="s">
        <v>2332</v>
      </c>
      <c r="G2444" s="1">
        <v>2657252.9979999899</v>
      </c>
      <c r="H2444" s="1">
        <v>1218456.4890000001</v>
      </c>
      <c r="I2444" s="1" t="s">
        <v>571</v>
      </c>
    </row>
    <row r="2445" spans="1:9">
      <c r="A2445" s="1" t="s">
        <v>2737</v>
      </c>
      <c r="B2445" s="1">
        <v>6204</v>
      </c>
      <c r="C2445" s="1">
        <v>0</v>
      </c>
      <c r="D2445" s="1" t="s">
        <v>2737</v>
      </c>
      <c r="E2445" s="1">
        <v>1102</v>
      </c>
      <c r="F2445" s="1" t="s">
        <v>2332</v>
      </c>
      <c r="G2445" s="1">
        <v>2657689.9679999901</v>
      </c>
      <c r="H2445" s="1">
        <v>1220504.9580000001</v>
      </c>
      <c r="I2445" s="1" t="s">
        <v>571</v>
      </c>
    </row>
    <row r="2446" spans="1:9">
      <c r="A2446" s="1" t="s">
        <v>2738</v>
      </c>
      <c r="B2446" s="1">
        <v>6205</v>
      </c>
      <c r="C2446" s="1">
        <v>0</v>
      </c>
      <c r="D2446" s="1" t="s">
        <v>2738</v>
      </c>
      <c r="E2446" s="1">
        <v>1084</v>
      </c>
      <c r="F2446" s="1" t="s">
        <v>2332</v>
      </c>
      <c r="G2446" s="1">
        <v>2655432.679</v>
      </c>
      <c r="H2446" s="1">
        <v>1222705.1909999901</v>
      </c>
      <c r="I2446" s="1" t="s">
        <v>571</v>
      </c>
    </row>
    <row r="2447" spans="1:9">
      <c r="A2447" s="1" t="s">
        <v>2636</v>
      </c>
      <c r="B2447" s="1">
        <v>6206</v>
      </c>
      <c r="C2447" s="1">
        <v>0</v>
      </c>
      <c r="D2447" s="1" t="s">
        <v>2636</v>
      </c>
      <c r="E2447" s="1">
        <v>1093</v>
      </c>
      <c r="F2447" s="1" t="s">
        <v>2332</v>
      </c>
      <c r="G2447" s="1">
        <v>2658070.34</v>
      </c>
      <c r="H2447" s="1">
        <v>1216832.4279999901</v>
      </c>
      <c r="I2447" s="1" t="s">
        <v>571</v>
      </c>
    </row>
    <row r="2448" spans="1:9">
      <c r="A2448" s="1" t="s">
        <v>2739</v>
      </c>
      <c r="B2448" s="1">
        <v>6207</v>
      </c>
      <c r="C2448" s="1">
        <v>0</v>
      </c>
      <c r="D2448" s="1" t="s">
        <v>2739</v>
      </c>
      <c r="E2448" s="1">
        <v>1094</v>
      </c>
      <c r="F2448" s="1" t="s">
        <v>2332</v>
      </c>
      <c r="G2448" s="1">
        <v>2652742.22899999</v>
      </c>
      <c r="H2448" s="1">
        <v>1220609.8659999999</v>
      </c>
      <c r="I2448" s="1" t="s">
        <v>571</v>
      </c>
    </row>
    <row r="2449" spans="1:9">
      <c r="A2449" s="1" t="s">
        <v>2740</v>
      </c>
      <c r="B2449" s="1">
        <v>6208</v>
      </c>
      <c r="C2449" s="1">
        <v>0</v>
      </c>
      <c r="D2449" s="1" t="s">
        <v>2741</v>
      </c>
      <c r="E2449" s="1">
        <v>1095</v>
      </c>
      <c r="F2449" s="1" t="s">
        <v>2332</v>
      </c>
      <c r="G2449" s="1">
        <v>2651314.09499999</v>
      </c>
      <c r="H2449" s="1">
        <v>1223282.243</v>
      </c>
      <c r="I2449" s="1" t="s">
        <v>571</v>
      </c>
    </row>
    <row r="2450" spans="1:9">
      <c r="A2450" s="1" t="s">
        <v>2742</v>
      </c>
      <c r="B2450" s="1">
        <v>6210</v>
      </c>
      <c r="C2450" s="1">
        <v>0</v>
      </c>
      <c r="D2450" s="1" t="s">
        <v>2742</v>
      </c>
      <c r="E2450" s="1">
        <v>1103</v>
      </c>
      <c r="F2450" s="1" t="s">
        <v>2332</v>
      </c>
      <c r="G2450" s="1">
        <v>2650852.3889999902</v>
      </c>
      <c r="H2450" s="1">
        <v>1224923.925</v>
      </c>
      <c r="I2450" s="1" t="s">
        <v>571</v>
      </c>
    </row>
    <row r="2451" spans="1:9">
      <c r="A2451" s="1" t="s">
        <v>2743</v>
      </c>
      <c r="B2451" s="1">
        <v>6211</v>
      </c>
      <c r="C2451" s="1">
        <v>1</v>
      </c>
      <c r="D2451" s="1" t="s">
        <v>2744</v>
      </c>
      <c r="E2451" s="1">
        <v>1125</v>
      </c>
      <c r="F2451" s="1" t="s">
        <v>2332</v>
      </c>
      <c r="G2451" s="1">
        <v>2645348.8229999901</v>
      </c>
      <c r="H2451" s="1">
        <v>1227945.8229999901</v>
      </c>
      <c r="I2451" s="1" t="s">
        <v>571</v>
      </c>
    </row>
    <row r="2452" spans="1:9">
      <c r="A2452" s="1" t="s">
        <v>2745</v>
      </c>
      <c r="B2452" s="1">
        <v>6212</v>
      </c>
      <c r="C2452" s="1">
        <v>0</v>
      </c>
      <c r="D2452" s="1" t="s">
        <v>2746</v>
      </c>
      <c r="E2452" s="1">
        <v>1089</v>
      </c>
      <c r="F2452" s="1" t="s">
        <v>2332</v>
      </c>
      <c r="G2452" s="1">
        <v>2648175.4750000001</v>
      </c>
      <c r="H2452" s="1">
        <v>1225942.2749999899</v>
      </c>
      <c r="I2452" s="1" t="s">
        <v>571</v>
      </c>
    </row>
    <row r="2453" spans="1:9">
      <c r="A2453" s="1" t="s">
        <v>2747</v>
      </c>
      <c r="B2453" s="1">
        <v>6212</v>
      </c>
      <c r="C2453" s="1">
        <v>2</v>
      </c>
      <c r="D2453" s="1" t="s">
        <v>2748</v>
      </c>
      <c r="E2453" s="1">
        <v>1091</v>
      </c>
      <c r="F2453" s="1" t="s">
        <v>2332</v>
      </c>
      <c r="G2453" s="1">
        <v>2647007.8009999902</v>
      </c>
      <c r="H2453" s="1">
        <v>1226056.2450000001</v>
      </c>
      <c r="I2453" s="1" t="s">
        <v>571</v>
      </c>
    </row>
    <row r="2454" spans="1:9">
      <c r="A2454" s="1" t="s">
        <v>2746</v>
      </c>
      <c r="B2454" s="1">
        <v>6213</v>
      </c>
      <c r="C2454" s="1">
        <v>0</v>
      </c>
      <c r="D2454" s="1" t="s">
        <v>2746</v>
      </c>
      <c r="E2454" s="1">
        <v>1089</v>
      </c>
      <c r="F2454" s="1" t="s">
        <v>2332</v>
      </c>
      <c r="G2454" s="1">
        <v>2648050.5410000002</v>
      </c>
      <c r="H2454" s="1">
        <v>1228046.27299999</v>
      </c>
      <c r="I2454" s="1" t="s">
        <v>571</v>
      </c>
    </row>
    <row r="2455" spans="1:9">
      <c r="A2455" s="1" t="s">
        <v>2749</v>
      </c>
      <c r="B2455" s="1">
        <v>6214</v>
      </c>
      <c r="C2455" s="1">
        <v>0</v>
      </c>
      <c r="D2455" s="1" t="s">
        <v>2749</v>
      </c>
      <c r="E2455" s="1">
        <v>1099</v>
      </c>
      <c r="F2455" s="1" t="s">
        <v>2332</v>
      </c>
      <c r="G2455" s="1">
        <v>2652831.4109999901</v>
      </c>
      <c r="H2455" s="1">
        <v>1224933.629</v>
      </c>
      <c r="I2455" s="1" t="s">
        <v>571</v>
      </c>
    </row>
    <row r="2456" spans="1:9">
      <c r="A2456" s="1" t="s">
        <v>2646</v>
      </c>
      <c r="B2456" s="1">
        <v>6215</v>
      </c>
      <c r="C2456" s="1">
        <v>0</v>
      </c>
      <c r="D2456" s="1" t="s">
        <v>2646</v>
      </c>
      <c r="E2456" s="1">
        <v>1081</v>
      </c>
      <c r="F2456" s="1" t="s">
        <v>2332</v>
      </c>
      <c r="G2456" s="1">
        <v>2657163.7439999902</v>
      </c>
      <c r="H2456" s="1">
        <v>1228728.0319999999</v>
      </c>
      <c r="I2456" s="1" t="s">
        <v>571</v>
      </c>
    </row>
    <row r="2457" spans="1:9">
      <c r="A2457" s="1" t="s">
        <v>2750</v>
      </c>
      <c r="B2457" s="1">
        <v>6215</v>
      </c>
      <c r="C2457" s="1">
        <v>2</v>
      </c>
      <c r="D2457" s="1" t="s">
        <v>2646</v>
      </c>
      <c r="E2457" s="1">
        <v>1081</v>
      </c>
      <c r="F2457" s="1" t="s">
        <v>2332</v>
      </c>
      <c r="G2457" s="1">
        <v>2658604.22899999</v>
      </c>
      <c r="H2457" s="1">
        <v>1231727.85399999</v>
      </c>
      <c r="I2457" s="1" t="s">
        <v>571</v>
      </c>
    </row>
    <row r="2458" spans="1:9">
      <c r="A2458" s="1" t="s">
        <v>2748</v>
      </c>
      <c r="B2458" s="1">
        <v>6216</v>
      </c>
      <c r="C2458" s="1">
        <v>0</v>
      </c>
      <c r="D2458" s="1" t="s">
        <v>2748</v>
      </c>
      <c r="E2458" s="1">
        <v>1091</v>
      </c>
      <c r="F2458" s="1" t="s">
        <v>2332</v>
      </c>
      <c r="G2458" s="1">
        <v>2647644.24599999</v>
      </c>
      <c r="H2458" s="1">
        <v>1224276.8029999901</v>
      </c>
      <c r="I2458" s="1" t="s">
        <v>571</v>
      </c>
    </row>
    <row r="2459" spans="1:9">
      <c r="A2459" s="1" t="s">
        <v>2751</v>
      </c>
      <c r="B2459" s="1">
        <v>6217</v>
      </c>
      <c r="C2459" s="1">
        <v>0</v>
      </c>
      <c r="D2459" s="1" t="s">
        <v>2752</v>
      </c>
      <c r="E2459" s="1">
        <v>1128</v>
      </c>
      <c r="F2459" s="1" t="s">
        <v>2332</v>
      </c>
      <c r="G2459" s="1">
        <v>2645985.87099999</v>
      </c>
      <c r="H2459" s="1">
        <v>1223711.5649999999</v>
      </c>
      <c r="I2459" s="1" t="s">
        <v>571</v>
      </c>
    </row>
    <row r="2460" spans="1:9">
      <c r="A2460" s="1" t="s">
        <v>2752</v>
      </c>
      <c r="B2460" s="1">
        <v>6218</v>
      </c>
      <c r="C2460" s="1">
        <v>0</v>
      </c>
      <c r="D2460" s="1" t="s">
        <v>2752</v>
      </c>
      <c r="E2460" s="1">
        <v>1128</v>
      </c>
      <c r="F2460" s="1" t="s">
        <v>2332</v>
      </c>
      <c r="G2460" s="1">
        <v>2643677.0630000001</v>
      </c>
      <c r="H2460" s="1">
        <v>1222111.33399999</v>
      </c>
      <c r="I2460" s="1" t="s">
        <v>571</v>
      </c>
    </row>
    <row r="2461" spans="1:9">
      <c r="A2461" s="1" t="s">
        <v>2753</v>
      </c>
      <c r="B2461" s="1">
        <v>6221</v>
      </c>
      <c r="C2461" s="1">
        <v>0</v>
      </c>
      <c r="D2461" s="1" t="s">
        <v>2617</v>
      </c>
      <c r="E2461" s="1">
        <v>1097</v>
      </c>
      <c r="F2461" s="1" t="s">
        <v>2332</v>
      </c>
      <c r="G2461" s="1">
        <v>2654105.8369999998</v>
      </c>
      <c r="H2461" s="1">
        <v>1230125.20199999</v>
      </c>
      <c r="I2461" s="1" t="s">
        <v>571</v>
      </c>
    </row>
    <row r="2462" spans="1:9">
      <c r="A2462" s="1" t="s">
        <v>2754</v>
      </c>
      <c r="B2462" s="1">
        <v>6222</v>
      </c>
      <c r="C2462" s="1">
        <v>0</v>
      </c>
      <c r="D2462" s="1" t="s">
        <v>2646</v>
      </c>
      <c r="E2462" s="1">
        <v>1081</v>
      </c>
      <c r="F2462" s="1" t="s">
        <v>2332</v>
      </c>
      <c r="G2462" s="1">
        <v>2656137.344</v>
      </c>
      <c r="H2462" s="1">
        <v>1229186.54699999</v>
      </c>
      <c r="I2462" s="1" t="s">
        <v>571</v>
      </c>
    </row>
    <row r="2463" spans="1:9">
      <c r="A2463" s="1" t="s">
        <v>2755</v>
      </c>
      <c r="B2463" s="1">
        <v>6231</v>
      </c>
      <c r="C2463" s="1">
        <v>0</v>
      </c>
      <c r="D2463" s="1" t="s">
        <v>2755</v>
      </c>
      <c r="E2463" s="1">
        <v>1100</v>
      </c>
      <c r="F2463" s="1" t="s">
        <v>2332</v>
      </c>
      <c r="G2463" s="1">
        <v>2650844.5199999898</v>
      </c>
      <c r="H2463" s="1">
        <v>1230781.26999999</v>
      </c>
      <c r="I2463" s="1" t="s">
        <v>571</v>
      </c>
    </row>
    <row r="2464" spans="1:9">
      <c r="A2464" s="1" t="s">
        <v>2756</v>
      </c>
      <c r="B2464" s="1">
        <v>6232</v>
      </c>
      <c r="C2464" s="1">
        <v>0</v>
      </c>
      <c r="D2464" s="1" t="s">
        <v>2756</v>
      </c>
      <c r="E2464" s="1">
        <v>1085</v>
      </c>
      <c r="F2464" s="1" t="s">
        <v>2332</v>
      </c>
      <c r="G2464" s="1">
        <v>2650883.1979999901</v>
      </c>
      <c r="H2464" s="1">
        <v>1227717.21599999</v>
      </c>
      <c r="I2464" s="1" t="s">
        <v>571</v>
      </c>
    </row>
    <row r="2465" spans="1:9">
      <c r="A2465" s="1" t="s">
        <v>2757</v>
      </c>
      <c r="B2465" s="1">
        <v>6233</v>
      </c>
      <c r="C2465" s="1">
        <v>0</v>
      </c>
      <c r="D2465" s="1" t="s">
        <v>2757</v>
      </c>
      <c r="E2465" s="1">
        <v>1082</v>
      </c>
      <c r="F2465" s="1" t="s">
        <v>2332</v>
      </c>
      <c r="G2465" s="1">
        <v>2649414.6140000001</v>
      </c>
      <c r="H2465" s="1">
        <v>1229516.594</v>
      </c>
      <c r="I2465" s="1" t="s">
        <v>571</v>
      </c>
    </row>
    <row r="2466" spans="1:9">
      <c r="A2466" s="1" t="s">
        <v>2758</v>
      </c>
      <c r="B2466" s="1">
        <v>6234</v>
      </c>
      <c r="C2466" s="1">
        <v>0</v>
      </c>
      <c r="D2466" s="1" t="s">
        <v>2758</v>
      </c>
      <c r="E2466" s="1">
        <v>1104</v>
      </c>
      <c r="F2466" s="1" t="s">
        <v>2332</v>
      </c>
      <c r="G2466" s="1">
        <v>2648365.52699999</v>
      </c>
      <c r="H2466" s="1">
        <v>1231657.9069999999</v>
      </c>
      <c r="I2466" s="1" t="s">
        <v>571</v>
      </c>
    </row>
    <row r="2467" spans="1:9">
      <c r="A2467" s="1" t="s">
        <v>2759</v>
      </c>
      <c r="B2467" s="1">
        <v>6234</v>
      </c>
      <c r="C2467" s="1">
        <v>1</v>
      </c>
      <c r="D2467" s="1" t="s">
        <v>2758</v>
      </c>
      <c r="E2467" s="1">
        <v>1104</v>
      </c>
      <c r="F2467" s="1" t="s">
        <v>2332</v>
      </c>
      <c r="G2467" s="1">
        <v>2649112.0529999901</v>
      </c>
      <c r="H2467" s="1">
        <v>1233987.298</v>
      </c>
      <c r="I2467" s="1" t="s">
        <v>571</v>
      </c>
    </row>
    <row r="2468" spans="1:9">
      <c r="A2468" s="1" t="s">
        <v>2760</v>
      </c>
      <c r="B2468" s="1">
        <v>6235</v>
      </c>
      <c r="C2468" s="1">
        <v>0</v>
      </c>
      <c r="D2468" s="1" t="s">
        <v>2758</v>
      </c>
      <c r="E2468" s="1">
        <v>1104</v>
      </c>
      <c r="F2468" s="1" t="s">
        <v>2332</v>
      </c>
      <c r="G2468" s="1">
        <v>2646239.7239999902</v>
      </c>
      <c r="H2468" s="1">
        <v>1231996.9339999999</v>
      </c>
      <c r="I2468" s="1" t="s">
        <v>571</v>
      </c>
    </row>
    <row r="2469" spans="1:9">
      <c r="A2469" s="1" t="s">
        <v>2761</v>
      </c>
      <c r="B2469" s="1">
        <v>6236</v>
      </c>
      <c r="C2469" s="1">
        <v>0</v>
      </c>
      <c r="D2469" s="1" t="s">
        <v>2758</v>
      </c>
      <c r="E2469" s="1">
        <v>1104</v>
      </c>
      <c r="F2469" s="1" t="s">
        <v>2332</v>
      </c>
      <c r="G2469" s="1">
        <v>2647429</v>
      </c>
      <c r="H2469" s="1">
        <v>1230617.054</v>
      </c>
      <c r="I2469" s="1" t="s">
        <v>571</v>
      </c>
    </row>
    <row r="2470" spans="1:9">
      <c r="A2470" s="1" t="s">
        <v>2762</v>
      </c>
      <c r="B2470" s="1">
        <v>6242</v>
      </c>
      <c r="C2470" s="1">
        <v>0</v>
      </c>
      <c r="D2470" s="1" t="s">
        <v>2762</v>
      </c>
      <c r="E2470" s="1">
        <v>1146</v>
      </c>
      <c r="F2470" s="1" t="s">
        <v>2332</v>
      </c>
      <c r="G2470" s="1">
        <v>2644258.9549999898</v>
      </c>
      <c r="H2470" s="1">
        <v>1226313.45899999</v>
      </c>
      <c r="I2470" s="1" t="s">
        <v>571</v>
      </c>
    </row>
    <row r="2471" spans="1:9">
      <c r="A2471" s="1" t="s">
        <v>2763</v>
      </c>
      <c r="B2471" s="1">
        <v>6243</v>
      </c>
      <c r="C2471" s="1">
        <v>0</v>
      </c>
      <c r="D2471" s="1" t="s">
        <v>2763</v>
      </c>
      <c r="E2471" s="1">
        <v>1127</v>
      </c>
      <c r="F2471" s="1" t="s">
        <v>2332</v>
      </c>
      <c r="G2471" s="1">
        <v>2643030.13199999</v>
      </c>
      <c r="H2471" s="1">
        <v>1226212.2649999999</v>
      </c>
      <c r="I2471" s="1" t="s">
        <v>571</v>
      </c>
    </row>
    <row r="2472" spans="1:9">
      <c r="A2472" s="1" t="s">
        <v>2764</v>
      </c>
      <c r="B2472" s="1">
        <v>6244</v>
      </c>
      <c r="C2472" s="1">
        <v>0</v>
      </c>
      <c r="D2472" s="1" t="s">
        <v>2764</v>
      </c>
      <c r="E2472" s="1">
        <v>1137</v>
      </c>
      <c r="F2472" s="1" t="s">
        <v>2332</v>
      </c>
      <c r="G2472" s="1">
        <v>2640623.0139999902</v>
      </c>
      <c r="H2472" s="1">
        <v>1226836.2450000001</v>
      </c>
      <c r="I2472" s="1" t="s">
        <v>571</v>
      </c>
    </row>
    <row r="2473" spans="1:9">
      <c r="A2473" s="1" t="s">
        <v>2765</v>
      </c>
      <c r="B2473" s="1">
        <v>6245</v>
      </c>
      <c r="C2473" s="1">
        <v>0</v>
      </c>
      <c r="D2473" s="1" t="s">
        <v>2766</v>
      </c>
      <c r="E2473" s="1">
        <v>1123</v>
      </c>
      <c r="F2473" s="1" t="s">
        <v>2332</v>
      </c>
      <c r="G2473" s="1">
        <v>2637462.6129999999</v>
      </c>
      <c r="H2473" s="1">
        <v>1225858.71999999</v>
      </c>
      <c r="I2473" s="1" t="s">
        <v>571</v>
      </c>
    </row>
    <row r="2474" spans="1:9">
      <c r="A2474" s="1" t="s">
        <v>2766</v>
      </c>
      <c r="B2474" s="1">
        <v>6246</v>
      </c>
      <c r="C2474" s="1">
        <v>0</v>
      </c>
      <c r="D2474" s="1" t="s">
        <v>2766</v>
      </c>
      <c r="E2474" s="1">
        <v>1123</v>
      </c>
      <c r="F2474" s="1" t="s">
        <v>2332</v>
      </c>
      <c r="G2474" s="1">
        <v>2639531.5529999901</v>
      </c>
      <c r="H2474" s="1">
        <v>1227980.5830000001</v>
      </c>
      <c r="I2474" s="1" t="s">
        <v>571</v>
      </c>
    </row>
    <row r="2475" spans="1:9">
      <c r="A2475" s="1" t="s">
        <v>2708</v>
      </c>
      <c r="B2475" s="1">
        <v>6247</v>
      </c>
      <c r="C2475" s="1">
        <v>0</v>
      </c>
      <c r="D2475" s="1" t="s">
        <v>2708</v>
      </c>
      <c r="E2475" s="1">
        <v>1143</v>
      </c>
      <c r="F2475" s="1" t="s">
        <v>2332</v>
      </c>
      <c r="G2475" s="1">
        <v>2641725.3149999999</v>
      </c>
      <c r="H2475" s="1">
        <v>1224419.0109999999</v>
      </c>
      <c r="I2475" s="1" t="s">
        <v>571</v>
      </c>
    </row>
    <row r="2476" spans="1:9">
      <c r="A2476" s="1" t="s">
        <v>2767</v>
      </c>
      <c r="B2476" s="1">
        <v>6248</v>
      </c>
      <c r="C2476" s="1">
        <v>0</v>
      </c>
      <c r="D2476" s="1" t="s">
        <v>2767</v>
      </c>
      <c r="E2476" s="1">
        <v>1121</v>
      </c>
      <c r="F2476" s="1" t="s">
        <v>2332</v>
      </c>
      <c r="G2476" s="1">
        <v>2642366.0430000001</v>
      </c>
      <c r="H2476" s="1">
        <v>1222223.1779999901</v>
      </c>
      <c r="I2476" s="1" t="s">
        <v>571</v>
      </c>
    </row>
    <row r="2477" spans="1:9">
      <c r="A2477" s="1" t="s">
        <v>2744</v>
      </c>
      <c r="B2477" s="1">
        <v>6252</v>
      </c>
      <c r="C2477" s="1">
        <v>0</v>
      </c>
      <c r="D2477" s="1" t="s">
        <v>2744</v>
      </c>
      <c r="E2477" s="1">
        <v>1125</v>
      </c>
      <c r="F2477" s="1" t="s">
        <v>2332</v>
      </c>
      <c r="G2477" s="1">
        <v>2641792.9139999999</v>
      </c>
      <c r="H2477" s="1">
        <v>1229396.3700000001</v>
      </c>
      <c r="I2477" s="1" t="s">
        <v>571</v>
      </c>
    </row>
    <row r="2478" spans="1:9">
      <c r="A2478" s="1" t="s">
        <v>2768</v>
      </c>
      <c r="B2478" s="1">
        <v>6253</v>
      </c>
      <c r="C2478" s="1">
        <v>0</v>
      </c>
      <c r="D2478" s="1" t="s">
        <v>2744</v>
      </c>
      <c r="E2478" s="1">
        <v>1125</v>
      </c>
      <c r="F2478" s="1" t="s">
        <v>2332</v>
      </c>
      <c r="G2478" s="1">
        <v>2643911.2789999899</v>
      </c>
      <c r="H2478" s="1">
        <v>1229097.39499999</v>
      </c>
      <c r="I2478" s="1" t="s">
        <v>571</v>
      </c>
    </row>
    <row r="2479" spans="1:9">
      <c r="A2479" s="1" t="s">
        <v>2769</v>
      </c>
      <c r="B2479" s="1">
        <v>6260</v>
      </c>
      <c r="C2479" s="1">
        <v>0</v>
      </c>
      <c r="D2479" s="1" t="s">
        <v>2769</v>
      </c>
      <c r="E2479" s="1">
        <v>1140</v>
      </c>
      <c r="F2479" s="1" t="s">
        <v>2332</v>
      </c>
      <c r="G2479" s="1">
        <v>2640394.949</v>
      </c>
      <c r="H2479" s="1">
        <v>1232650.925</v>
      </c>
      <c r="I2479" s="1" t="s">
        <v>571</v>
      </c>
    </row>
    <row r="2480" spans="1:9">
      <c r="A2480" s="1" t="s">
        <v>2770</v>
      </c>
      <c r="B2480" s="1">
        <v>6260</v>
      </c>
      <c r="C2480" s="1">
        <v>2</v>
      </c>
      <c r="D2480" s="1" t="s">
        <v>2769</v>
      </c>
      <c r="E2480" s="1">
        <v>1140</v>
      </c>
      <c r="F2480" s="1" t="s">
        <v>2332</v>
      </c>
      <c r="G2480" s="1">
        <v>2641742.09499999</v>
      </c>
      <c r="H2480" s="1">
        <v>1233880.66899999</v>
      </c>
      <c r="I2480" s="1" t="s">
        <v>571</v>
      </c>
    </row>
    <row r="2481" spans="1:9">
      <c r="A2481" s="1" t="s">
        <v>2771</v>
      </c>
      <c r="B2481" s="1">
        <v>6260</v>
      </c>
      <c r="C2481" s="1">
        <v>4</v>
      </c>
      <c r="D2481" s="1" t="s">
        <v>2769</v>
      </c>
      <c r="E2481" s="1">
        <v>1140</v>
      </c>
      <c r="F2481" s="1" t="s">
        <v>2332</v>
      </c>
      <c r="G2481" s="1">
        <v>2639405.6639999999</v>
      </c>
      <c r="H2481" s="1">
        <v>1232859.34499999</v>
      </c>
      <c r="I2481" s="1" t="s">
        <v>571</v>
      </c>
    </row>
    <row r="2482" spans="1:9">
      <c r="A2482" s="1" t="s">
        <v>2772</v>
      </c>
      <c r="B2482" s="1">
        <v>6260</v>
      </c>
      <c r="C2482" s="1">
        <v>3</v>
      </c>
      <c r="D2482" s="1" t="s">
        <v>2331</v>
      </c>
      <c r="E2482" s="1">
        <v>1147</v>
      </c>
      <c r="F2482" s="1" t="s">
        <v>2332</v>
      </c>
      <c r="G2482" s="1">
        <v>2642363.48</v>
      </c>
      <c r="H2482" s="1">
        <v>1235620.625</v>
      </c>
      <c r="I2482" s="1" t="s">
        <v>571</v>
      </c>
    </row>
    <row r="2483" spans="1:9">
      <c r="A2483" s="1" t="s">
        <v>2773</v>
      </c>
      <c r="B2483" s="1">
        <v>6262</v>
      </c>
      <c r="C2483" s="1">
        <v>0</v>
      </c>
      <c r="D2483" s="1" t="s">
        <v>2769</v>
      </c>
      <c r="E2483" s="1">
        <v>1140</v>
      </c>
      <c r="F2483" s="1" t="s">
        <v>2332</v>
      </c>
      <c r="G2483" s="1">
        <v>2639725.5460000001</v>
      </c>
      <c r="H2483" s="1">
        <v>1231264.4709999999</v>
      </c>
      <c r="I2483" s="1" t="s">
        <v>571</v>
      </c>
    </row>
    <row r="2484" spans="1:9">
      <c r="A2484" s="1" t="s">
        <v>2774</v>
      </c>
      <c r="B2484" s="1">
        <v>6263</v>
      </c>
      <c r="C2484" s="1">
        <v>0</v>
      </c>
      <c r="D2484" s="1" t="s">
        <v>2769</v>
      </c>
      <c r="E2484" s="1">
        <v>1140</v>
      </c>
      <c r="F2484" s="1" t="s">
        <v>2332</v>
      </c>
      <c r="G2484" s="1">
        <v>2638462.39</v>
      </c>
      <c r="H2484" s="1">
        <v>1229951.8959999999</v>
      </c>
      <c r="I2484" s="1" t="s">
        <v>571</v>
      </c>
    </row>
    <row r="2485" spans="1:9">
      <c r="A2485" s="1" t="s">
        <v>2347</v>
      </c>
      <c r="B2485" s="1">
        <v>6264</v>
      </c>
      <c r="C2485" s="1">
        <v>0</v>
      </c>
      <c r="D2485" s="1" t="s">
        <v>2347</v>
      </c>
      <c r="E2485" s="1">
        <v>1139</v>
      </c>
      <c r="F2485" s="1" t="s">
        <v>2332</v>
      </c>
      <c r="G2485" s="1">
        <v>2634812.0559999999</v>
      </c>
      <c r="H2485" s="1">
        <v>1230947.6869999899</v>
      </c>
      <c r="I2485" s="1" t="s">
        <v>571</v>
      </c>
    </row>
    <row r="2486" spans="1:9">
      <c r="A2486" s="1" t="s">
        <v>2775</v>
      </c>
      <c r="B2486" s="1">
        <v>6265</v>
      </c>
      <c r="C2486" s="1">
        <v>0</v>
      </c>
      <c r="D2486" s="1" t="s">
        <v>2775</v>
      </c>
      <c r="E2486" s="1">
        <v>1142</v>
      </c>
      <c r="F2486" s="1" t="s">
        <v>2332</v>
      </c>
      <c r="G2486" s="1">
        <v>2633911.8379999902</v>
      </c>
      <c r="H2486" s="1">
        <v>1229113.2879999899</v>
      </c>
      <c r="I2486" s="1" t="s">
        <v>571</v>
      </c>
    </row>
    <row r="2487" spans="1:9">
      <c r="A2487" s="1" t="s">
        <v>2776</v>
      </c>
      <c r="B2487" s="1">
        <v>6274</v>
      </c>
      <c r="C2487" s="1">
        <v>0</v>
      </c>
      <c r="D2487" s="1" t="s">
        <v>2777</v>
      </c>
      <c r="E2487" s="1">
        <v>1026</v>
      </c>
      <c r="F2487" s="1" t="s">
        <v>2332</v>
      </c>
      <c r="G2487" s="1">
        <v>2666888.8859999999</v>
      </c>
      <c r="H2487" s="1">
        <v>1220574.52299999</v>
      </c>
      <c r="I2487" s="1" t="s">
        <v>571</v>
      </c>
    </row>
    <row r="2488" spans="1:9">
      <c r="A2488" s="1" t="s">
        <v>2778</v>
      </c>
      <c r="B2488" s="1">
        <v>6275</v>
      </c>
      <c r="C2488" s="1">
        <v>0</v>
      </c>
      <c r="D2488" s="1" t="s">
        <v>2778</v>
      </c>
      <c r="E2488" s="1">
        <v>1023</v>
      </c>
      <c r="F2488" s="1" t="s">
        <v>2332</v>
      </c>
      <c r="G2488" s="1">
        <v>2666896.91899999</v>
      </c>
      <c r="H2488" s="1">
        <v>1222744.2139999999</v>
      </c>
      <c r="I2488" s="1" t="s">
        <v>571</v>
      </c>
    </row>
    <row r="2489" spans="1:9">
      <c r="A2489" s="1" t="s">
        <v>2779</v>
      </c>
      <c r="B2489" s="1">
        <v>6276</v>
      </c>
      <c r="C2489" s="1">
        <v>0</v>
      </c>
      <c r="D2489" s="1" t="s">
        <v>2779</v>
      </c>
      <c r="E2489" s="1">
        <v>1032</v>
      </c>
      <c r="F2489" s="1" t="s">
        <v>2332</v>
      </c>
      <c r="G2489" s="1">
        <v>2666683.34</v>
      </c>
      <c r="H2489" s="1">
        <v>1225765.69</v>
      </c>
      <c r="I2489" s="1" t="s">
        <v>571</v>
      </c>
    </row>
    <row r="2490" spans="1:9">
      <c r="A2490" s="1" t="s">
        <v>2780</v>
      </c>
      <c r="B2490" s="1">
        <v>6277</v>
      </c>
      <c r="C2490" s="1">
        <v>0</v>
      </c>
      <c r="D2490" s="1" t="s">
        <v>2779</v>
      </c>
      <c r="E2490" s="1">
        <v>1032</v>
      </c>
      <c r="F2490" s="1" t="s">
        <v>2332</v>
      </c>
      <c r="G2490" s="1">
        <v>2664867.8869999899</v>
      </c>
      <c r="H2490" s="1">
        <v>1227462.0619999899</v>
      </c>
      <c r="I2490" s="1" t="s">
        <v>571</v>
      </c>
    </row>
    <row r="2491" spans="1:9">
      <c r="A2491" s="1" t="s">
        <v>2781</v>
      </c>
      <c r="B2491" s="1">
        <v>6277</v>
      </c>
      <c r="C2491" s="1">
        <v>2</v>
      </c>
      <c r="D2491" s="1" t="s">
        <v>2779</v>
      </c>
      <c r="E2491" s="1">
        <v>1032</v>
      </c>
      <c r="F2491" s="1" t="s">
        <v>2332</v>
      </c>
      <c r="G2491" s="1">
        <v>2665162.8640000001</v>
      </c>
      <c r="H2491" s="1">
        <v>1229109.53</v>
      </c>
      <c r="I2491" s="1" t="s">
        <v>571</v>
      </c>
    </row>
    <row r="2492" spans="1:9">
      <c r="A2492" s="1" t="s">
        <v>2782</v>
      </c>
      <c r="B2492" s="1">
        <v>6280</v>
      </c>
      <c r="C2492" s="1">
        <v>0</v>
      </c>
      <c r="D2492" s="1" t="s">
        <v>2782</v>
      </c>
      <c r="E2492" s="1">
        <v>1031</v>
      </c>
      <c r="F2492" s="1" t="s">
        <v>2332</v>
      </c>
      <c r="G2492" s="1">
        <v>2664779.3859999999</v>
      </c>
      <c r="H2492" s="1">
        <v>1224344.3640000001</v>
      </c>
      <c r="I2492" s="1" t="s">
        <v>571</v>
      </c>
    </row>
    <row r="2493" spans="1:9">
      <c r="A2493" s="1" t="s">
        <v>2783</v>
      </c>
      <c r="B2493" s="1">
        <v>6280</v>
      </c>
      <c r="C2493" s="1">
        <v>2</v>
      </c>
      <c r="D2493" s="1" t="s">
        <v>2782</v>
      </c>
      <c r="E2493" s="1">
        <v>1031</v>
      </c>
      <c r="F2493" s="1" t="s">
        <v>2332</v>
      </c>
      <c r="G2493" s="1">
        <v>2664801.5129999998</v>
      </c>
      <c r="H2493" s="1">
        <v>1222416.7930000001</v>
      </c>
      <c r="I2493" s="1" t="s">
        <v>571</v>
      </c>
    </row>
    <row r="2494" spans="1:9">
      <c r="A2494" s="1" t="s">
        <v>2784</v>
      </c>
      <c r="B2494" s="1">
        <v>6283</v>
      </c>
      <c r="C2494" s="1">
        <v>0</v>
      </c>
      <c r="D2494" s="1" t="s">
        <v>2782</v>
      </c>
      <c r="E2494" s="1">
        <v>1031</v>
      </c>
      <c r="F2494" s="1" t="s">
        <v>2332</v>
      </c>
      <c r="G2494" s="1">
        <v>2663805.3220000002</v>
      </c>
      <c r="H2494" s="1">
        <v>1226417.4939999899</v>
      </c>
      <c r="I2494" s="1" t="s">
        <v>571</v>
      </c>
    </row>
    <row r="2495" spans="1:9">
      <c r="A2495" s="1" t="s">
        <v>2785</v>
      </c>
      <c r="B2495" s="1">
        <v>6284</v>
      </c>
      <c r="C2495" s="1">
        <v>0</v>
      </c>
      <c r="D2495" s="1" t="s">
        <v>2786</v>
      </c>
      <c r="E2495" s="1">
        <v>1030</v>
      </c>
      <c r="F2495" s="1" t="s">
        <v>2332</v>
      </c>
      <c r="G2495" s="1">
        <v>2663093.3949999898</v>
      </c>
      <c r="H2495" s="1">
        <v>1229631.81399999</v>
      </c>
      <c r="I2495" s="1" t="s">
        <v>571</v>
      </c>
    </row>
    <row r="2496" spans="1:9">
      <c r="A2496" s="1" t="s">
        <v>2787</v>
      </c>
      <c r="B2496" s="1">
        <v>6284</v>
      </c>
      <c r="C2496" s="1">
        <v>2</v>
      </c>
      <c r="D2496" s="1" t="s">
        <v>2786</v>
      </c>
      <c r="E2496" s="1">
        <v>1030</v>
      </c>
      <c r="F2496" s="1" t="s">
        <v>2332</v>
      </c>
      <c r="G2496" s="1">
        <v>2664404.3029999901</v>
      </c>
      <c r="H2496" s="1">
        <v>1230257.8330000001</v>
      </c>
      <c r="I2496" s="1" t="s">
        <v>571</v>
      </c>
    </row>
    <row r="2497" spans="1:9">
      <c r="A2497" s="1" t="s">
        <v>2786</v>
      </c>
      <c r="B2497" s="1">
        <v>6285</v>
      </c>
      <c r="C2497" s="1">
        <v>0</v>
      </c>
      <c r="D2497" s="1" t="s">
        <v>2786</v>
      </c>
      <c r="E2497" s="1">
        <v>1030</v>
      </c>
      <c r="F2497" s="1" t="s">
        <v>2332</v>
      </c>
      <c r="G2497" s="1">
        <v>2662539.2579999999</v>
      </c>
      <c r="H2497" s="1">
        <v>1230806.3330000001</v>
      </c>
      <c r="I2497" s="1" t="s">
        <v>571</v>
      </c>
    </row>
    <row r="2498" spans="1:9">
      <c r="A2498" s="1" t="s">
        <v>2788</v>
      </c>
      <c r="B2498" s="1">
        <v>6285</v>
      </c>
      <c r="C2498" s="1">
        <v>2</v>
      </c>
      <c r="D2498" s="1" t="s">
        <v>2786</v>
      </c>
      <c r="E2498" s="1">
        <v>1030</v>
      </c>
      <c r="F2498" s="1" t="s">
        <v>2332</v>
      </c>
      <c r="G2498" s="1">
        <v>2661751.0449999999</v>
      </c>
      <c r="H2498" s="1">
        <v>1227204.8799999901</v>
      </c>
      <c r="I2498" s="1" t="s">
        <v>571</v>
      </c>
    </row>
    <row r="2499" spans="1:9">
      <c r="A2499" s="1" t="s">
        <v>2789</v>
      </c>
      <c r="B2499" s="1">
        <v>6286</v>
      </c>
      <c r="C2499" s="1">
        <v>0</v>
      </c>
      <c r="D2499" s="1" t="s">
        <v>2786</v>
      </c>
      <c r="E2499" s="1">
        <v>1030</v>
      </c>
      <c r="F2499" s="1" t="s">
        <v>2332</v>
      </c>
      <c r="G2499" s="1">
        <v>2661269.875</v>
      </c>
      <c r="H2499" s="1">
        <v>1232264.51999999</v>
      </c>
      <c r="I2499" s="1" t="s">
        <v>571</v>
      </c>
    </row>
    <row r="2500" spans="1:9">
      <c r="A2500" s="1" t="s">
        <v>2790</v>
      </c>
      <c r="B2500" s="1">
        <v>6287</v>
      </c>
      <c r="C2500" s="1">
        <v>0</v>
      </c>
      <c r="D2500" s="1" t="s">
        <v>2791</v>
      </c>
      <c r="E2500" s="1">
        <v>1021</v>
      </c>
      <c r="F2500" s="1" t="s">
        <v>2332</v>
      </c>
      <c r="G2500" s="1">
        <v>2660592.6140000001</v>
      </c>
      <c r="H2500" s="1">
        <v>1234064.081</v>
      </c>
      <c r="I2500" s="1" t="s">
        <v>571</v>
      </c>
    </row>
    <row r="2501" spans="1:9">
      <c r="A2501" s="1" t="s">
        <v>2792</v>
      </c>
      <c r="B2501" s="1">
        <v>6288</v>
      </c>
      <c r="C2501" s="1">
        <v>0</v>
      </c>
      <c r="D2501" s="1" t="s">
        <v>2792</v>
      </c>
      <c r="E2501" s="1">
        <v>1041</v>
      </c>
      <c r="F2501" s="1" t="s">
        <v>2332</v>
      </c>
      <c r="G2501" s="1">
        <v>2662720.8259999999</v>
      </c>
      <c r="H2501" s="1">
        <v>1235685.89099999</v>
      </c>
      <c r="I2501" s="1" t="s">
        <v>571</v>
      </c>
    </row>
    <row r="2502" spans="1:9">
      <c r="A2502" s="1" t="s">
        <v>2793</v>
      </c>
      <c r="B2502" s="1">
        <v>6289</v>
      </c>
      <c r="C2502" s="1">
        <v>0</v>
      </c>
      <c r="D2502" s="1" t="s">
        <v>2786</v>
      </c>
      <c r="E2502" s="1">
        <v>1030</v>
      </c>
      <c r="F2502" s="1" t="s">
        <v>2332</v>
      </c>
      <c r="G2502" s="1">
        <v>2664400.8079999899</v>
      </c>
      <c r="H2502" s="1">
        <v>1232280.7589999901</v>
      </c>
      <c r="I2502" s="1" t="s">
        <v>571</v>
      </c>
    </row>
    <row r="2503" spans="1:9">
      <c r="A2503" s="1" t="s">
        <v>2794</v>
      </c>
      <c r="B2503" s="1">
        <v>6289</v>
      </c>
      <c r="C2503" s="1">
        <v>2</v>
      </c>
      <c r="D2503" s="1" t="s">
        <v>2786</v>
      </c>
      <c r="E2503" s="1">
        <v>1030</v>
      </c>
      <c r="F2503" s="1" t="s">
        <v>2332</v>
      </c>
      <c r="G2503" s="1">
        <v>2663093.219</v>
      </c>
      <c r="H2503" s="1">
        <v>1232157.561</v>
      </c>
      <c r="I2503" s="1" t="s">
        <v>571</v>
      </c>
    </row>
    <row r="2504" spans="1:9">
      <c r="A2504" s="1" t="s">
        <v>2794</v>
      </c>
      <c r="B2504" s="1">
        <v>6289</v>
      </c>
      <c r="C2504" s="1">
        <v>2</v>
      </c>
      <c r="D2504" s="1" t="s">
        <v>2786</v>
      </c>
      <c r="E2504" s="1">
        <v>1030</v>
      </c>
      <c r="F2504" s="1" t="s">
        <v>2332</v>
      </c>
      <c r="G2504" s="1">
        <v>2665213.3359999899</v>
      </c>
      <c r="H2504" s="1">
        <v>1232832.388</v>
      </c>
      <c r="I2504" s="1" t="s">
        <v>571</v>
      </c>
    </row>
    <row r="2505" spans="1:9">
      <c r="A2505" s="1" t="s">
        <v>2795</v>
      </c>
      <c r="B2505" s="1">
        <v>6294</v>
      </c>
      <c r="C2505" s="1">
        <v>0</v>
      </c>
      <c r="D2505" s="1" t="s">
        <v>2795</v>
      </c>
      <c r="E2505" s="1">
        <v>1025</v>
      </c>
      <c r="F2505" s="1" t="s">
        <v>2332</v>
      </c>
      <c r="G2505" s="1">
        <v>2660898.39</v>
      </c>
      <c r="H2505" s="1">
        <v>1231086.4339999999</v>
      </c>
      <c r="I2505" s="1" t="s">
        <v>571</v>
      </c>
    </row>
    <row r="2506" spans="1:9">
      <c r="A2506" s="1" t="s">
        <v>2796</v>
      </c>
      <c r="B2506" s="1">
        <v>6295</v>
      </c>
      <c r="C2506" s="1">
        <v>0</v>
      </c>
      <c r="D2506" s="1" t="s">
        <v>2786</v>
      </c>
      <c r="E2506" s="1">
        <v>1030</v>
      </c>
      <c r="F2506" s="1" t="s">
        <v>2332</v>
      </c>
      <c r="G2506" s="1">
        <v>2659747.6559999902</v>
      </c>
      <c r="H2506" s="1">
        <v>1232734.9059999899</v>
      </c>
      <c r="I2506" s="1" t="s">
        <v>571</v>
      </c>
    </row>
    <row r="2507" spans="1:9">
      <c r="A2507" s="1" t="s">
        <v>2797</v>
      </c>
      <c r="B2507" s="1">
        <v>6300</v>
      </c>
      <c r="C2507" s="1">
        <v>0</v>
      </c>
      <c r="D2507" s="1" t="s">
        <v>2797</v>
      </c>
      <c r="E2507" s="1">
        <v>1711</v>
      </c>
      <c r="F2507" s="1" t="s">
        <v>2798</v>
      </c>
      <c r="G2507" s="1">
        <v>2681687.4649999999</v>
      </c>
      <c r="H2507" s="1">
        <v>1224362.3459999999</v>
      </c>
      <c r="I2507" s="1" t="s">
        <v>571</v>
      </c>
    </row>
    <row r="2508" spans="1:9">
      <c r="A2508" s="1" t="s">
        <v>2799</v>
      </c>
      <c r="B2508" s="1">
        <v>6300</v>
      </c>
      <c r="C2508" s="1">
        <v>5</v>
      </c>
      <c r="D2508" s="1" t="s">
        <v>2797</v>
      </c>
      <c r="E2508" s="1">
        <v>1711</v>
      </c>
      <c r="F2508" s="1" t="s">
        <v>2798</v>
      </c>
      <c r="G2508" s="1">
        <v>2683041.7710000002</v>
      </c>
      <c r="H2508" s="1">
        <v>1221956.81399999</v>
      </c>
      <c r="I2508" s="1" t="s">
        <v>571</v>
      </c>
    </row>
    <row r="2509" spans="1:9">
      <c r="A2509" s="1" t="s">
        <v>2800</v>
      </c>
      <c r="B2509" s="1">
        <v>6312</v>
      </c>
      <c r="C2509" s="1">
        <v>0</v>
      </c>
      <c r="D2509" s="1" t="s">
        <v>2800</v>
      </c>
      <c r="E2509" s="1">
        <v>1708</v>
      </c>
      <c r="F2509" s="1" t="s">
        <v>2798</v>
      </c>
      <c r="G2509" s="1">
        <v>2679304.0029999898</v>
      </c>
      <c r="H2509" s="1">
        <v>1227758.3529999999</v>
      </c>
      <c r="I2509" s="1" t="s">
        <v>571</v>
      </c>
    </row>
    <row r="2510" spans="1:9">
      <c r="A2510" s="1" t="s">
        <v>2801</v>
      </c>
      <c r="B2510" s="1">
        <v>6313</v>
      </c>
      <c r="C2510" s="1">
        <v>0</v>
      </c>
      <c r="D2510" s="1" t="s">
        <v>2801</v>
      </c>
      <c r="E2510" s="1">
        <v>1704</v>
      </c>
      <c r="F2510" s="1" t="s">
        <v>2798</v>
      </c>
      <c r="G2510" s="1">
        <v>2687298.31399999</v>
      </c>
      <c r="H2510" s="1">
        <v>1225954.2209999999</v>
      </c>
      <c r="I2510" s="1" t="s">
        <v>571</v>
      </c>
    </row>
    <row r="2511" spans="1:9">
      <c r="A2511" s="1" t="s">
        <v>2801</v>
      </c>
      <c r="B2511" s="1">
        <v>6313</v>
      </c>
      <c r="C2511" s="1">
        <v>0</v>
      </c>
      <c r="D2511" s="1" t="s">
        <v>2801</v>
      </c>
      <c r="E2511" s="1">
        <v>1704</v>
      </c>
      <c r="F2511" s="1" t="s">
        <v>2798</v>
      </c>
      <c r="G2511" s="1">
        <v>2690826.1140000001</v>
      </c>
      <c r="H2511" s="1">
        <v>1225099.5749999899</v>
      </c>
      <c r="I2511" s="1" t="s">
        <v>571</v>
      </c>
    </row>
    <row r="2512" spans="1:9">
      <c r="A2512" s="1" t="s">
        <v>2802</v>
      </c>
      <c r="B2512" s="1">
        <v>6313</v>
      </c>
      <c r="C2512" s="1">
        <v>2</v>
      </c>
      <c r="D2512" s="1" t="s">
        <v>2801</v>
      </c>
      <c r="E2512" s="1">
        <v>1704</v>
      </c>
      <c r="F2512" s="1" t="s">
        <v>2798</v>
      </c>
      <c r="G2512" s="1">
        <v>2685869.75</v>
      </c>
      <c r="H2512" s="1">
        <v>1226040.625</v>
      </c>
      <c r="I2512" s="1" t="s">
        <v>571</v>
      </c>
    </row>
    <row r="2513" spans="1:9">
      <c r="A2513" s="1" t="s">
        <v>2803</v>
      </c>
      <c r="B2513" s="1">
        <v>6313</v>
      </c>
      <c r="C2513" s="1">
        <v>3</v>
      </c>
      <c r="D2513" s="1" t="s">
        <v>2801</v>
      </c>
      <c r="E2513" s="1">
        <v>1704</v>
      </c>
      <c r="F2513" s="1" t="s">
        <v>2798</v>
      </c>
      <c r="G2513" s="1">
        <v>2690308.1069999998</v>
      </c>
      <c r="H2513" s="1">
        <v>1224702.449</v>
      </c>
      <c r="I2513" s="1" t="s">
        <v>571</v>
      </c>
    </row>
    <row r="2514" spans="1:9">
      <c r="A2514" s="1" t="s">
        <v>2804</v>
      </c>
      <c r="B2514" s="1">
        <v>6314</v>
      </c>
      <c r="C2514" s="1">
        <v>0</v>
      </c>
      <c r="D2514" s="1" t="s">
        <v>2804</v>
      </c>
      <c r="E2514" s="1">
        <v>1709</v>
      </c>
      <c r="F2514" s="1" t="s">
        <v>2798</v>
      </c>
      <c r="G2514" s="1">
        <v>2686787.1179999998</v>
      </c>
      <c r="H2514" s="1">
        <v>1221456.31399999</v>
      </c>
      <c r="I2514" s="1" t="s">
        <v>571</v>
      </c>
    </row>
    <row r="2515" spans="1:9">
      <c r="A2515" s="1" t="s">
        <v>2805</v>
      </c>
      <c r="B2515" s="1">
        <v>6314</v>
      </c>
      <c r="C2515" s="1">
        <v>1</v>
      </c>
      <c r="D2515" s="1" t="s">
        <v>2804</v>
      </c>
      <c r="E2515" s="1">
        <v>1709</v>
      </c>
      <c r="F2515" s="1" t="s">
        <v>2798</v>
      </c>
      <c r="G2515" s="1">
        <v>2685254.4239999899</v>
      </c>
      <c r="H2515" s="1">
        <v>1222988.5689999899</v>
      </c>
      <c r="I2515" s="1" t="s">
        <v>571</v>
      </c>
    </row>
    <row r="2516" spans="1:9">
      <c r="A2516" s="1" t="s">
        <v>2806</v>
      </c>
      <c r="B2516" s="1">
        <v>6315</v>
      </c>
      <c r="C2516" s="1">
        <v>0</v>
      </c>
      <c r="D2516" s="1" t="s">
        <v>2806</v>
      </c>
      <c r="E2516" s="1">
        <v>1706</v>
      </c>
      <c r="F2516" s="1" t="s">
        <v>2798</v>
      </c>
      <c r="G2516" s="1">
        <v>2689194.807</v>
      </c>
      <c r="H2516" s="1">
        <v>1221067.5119999901</v>
      </c>
      <c r="I2516" s="1" t="s">
        <v>571</v>
      </c>
    </row>
    <row r="2517" spans="1:9">
      <c r="A2517" s="1" t="s">
        <v>2807</v>
      </c>
      <c r="B2517" s="1">
        <v>6315</v>
      </c>
      <c r="C2517" s="1">
        <v>2</v>
      </c>
      <c r="D2517" s="1" t="s">
        <v>2806</v>
      </c>
      <c r="E2517" s="1">
        <v>1706</v>
      </c>
      <c r="F2517" s="1" t="s">
        <v>2798</v>
      </c>
      <c r="G2517" s="1">
        <v>2690732.1970000002</v>
      </c>
      <c r="H2517" s="1">
        <v>1221776.885</v>
      </c>
      <c r="I2517" s="1" t="s">
        <v>571</v>
      </c>
    </row>
    <row r="2518" spans="1:9">
      <c r="A2518" s="1" t="s">
        <v>2808</v>
      </c>
      <c r="B2518" s="1">
        <v>6315</v>
      </c>
      <c r="C2518" s="1">
        <v>3</v>
      </c>
      <c r="D2518" s="1" t="s">
        <v>2806</v>
      </c>
      <c r="E2518" s="1">
        <v>1706</v>
      </c>
      <c r="F2518" s="1" t="s">
        <v>2798</v>
      </c>
      <c r="G2518" s="1">
        <v>2691229.0759999999</v>
      </c>
      <c r="H2518" s="1">
        <v>1217729.2239999899</v>
      </c>
      <c r="I2518" s="1" t="s">
        <v>571</v>
      </c>
    </row>
    <row r="2519" spans="1:9">
      <c r="A2519" s="1" t="s">
        <v>2809</v>
      </c>
      <c r="B2519" s="1">
        <v>6317</v>
      </c>
      <c r="C2519" s="1">
        <v>0</v>
      </c>
      <c r="D2519" s="1" t="s">
        <v>2797</v>
      </c>
      <c r="E2519" s="1">
        <v>1711</v>
      </c>
      <c r="F2519" s="1" t="s">
        <v>2798</v>
      </c>
      <c r="G2519" s="1">
        <v>2681039.1779999901</v>
      </c>
      <c r="H2519" s="1">
        <v>1222420.5149999999</v>
      </c>
      <c r="I2519" s="1" t="s">
        <v>571</v>
      </c>
    </row>
    <row r="2520" spans="1:9">
      <c r="A2520" s="1" t="s">
        <v>2810</v>
      </c>
      <c r="B2520" s="1">
        <v>6318</v>
      </c>
      <c r="C2520" s="1">
        <v>0</v>
      </c>
      <c r="D2520" s="1" t="s">
        <v>2810</v>
      </c>
      <c r="E2520" s="1">
        <v>1710</v>
      </c>
      <c r="F2520" s="1" t="s">
        <v>2798</v>
      </c>
      <c r="G2520" s="1">
        <v>2681692.4879999999</v>
      </c>
      <c r="H2520" s="1">
        <v>1217143.3330000001</v>
      </c>
      <c r="I2520" s="1" t="s">
        <v>571</v>
      </c>
    </row>
    <row r="2521" spans="1:9">
      <c r="A2521" s="1" t="s">
        <v>2811</v>
      </c>
      <c r="B2521" s="1">
        <v>6319</v>
      </c>
      <c r="C2521" s="1">
        <v>0</v>
      </c>
      <c r="D2521" s="1" t="s">
        <v>2812</v>
      </c>
      <c r="E2521" s="1">
        <v>1701</v>
      </c>
      <c r="F2521" s="1" t="s">
        <v>2798</v>
      </c>
      <c r="G2521" s="1">
        <v>2684339.1779999901</v>
      </c>
      <c r="H2521" s="1">
        <v>1224328.5529999901</v>
      </c>
      <c r="I2521" s="1" t="s">
        <v>571</v>
      </c>
    </row>
    <row r="2522" spans="1:9">
      <c r="A2522" s="1" t="s">
        <v>2813</v>
      </c>
      <c r="B2522" s="1">
        <v>6330</v>
      </c>
      <c r="C2522" s="1">
        <v>0</v>
      </c>
      <c r="D2522" s="1" t="s">
        <v>2813</v>
      </c>
      <c r="E2522" s="1">
        <v>1702</v>
      </c>
      <c r="F2522" s="1" t="s">
        <v>2798</v>
      </c>
      <c r="G2522" s="1">
        <v>2677391.7230000002</v>
      </c>
      <c r="H2522" s="1">
        <v>1225873.7219999901</v>
      </c>
      <c r="I2522" s="1" t="s">
        <v>571</v>
      </c>
    </row>
    <row r="2523" spans="1:9">
      <c r="A2523" s="1" t="s">
        <v>2814</v>
      </c>
      <c r="B2523" s="1">
        <v>6331</v>
      </c>
      <c r="C2523" s="1">
        <v>0</v>
      </c>
      <c r="D2523" s="1" t="s">
        <v>2814</v>
      </c>
      <c r="E2523" s="1">
        <v>1703</v>
      </c>
      <c r="F2523" s="1" t="s">
        <v>2798</v>
      </c>
      <c r="G2523" s="1">
        <v>2675002.8629999999</v>
      </c>
      <c r="H2523" s="1">
        <v>1225334.784</v>
      </c>
      <c r="I2523" s="1" t="s">
        <v>571</v>
      </c>
    </row>
    <row r="2524" spans="1:9">
      <c r="A2524" s="1" t="s">
        <v>2815</v>
      </c>
      <c r="B2524" s="1">
        <v>6332</v>
      </c>
      <c r="C2524" s="1">
        <v>0</v>
      </c>
      <c r="D2524" s="1" t="s">
        <v>2813</v>
      </c>
      <c r="E2524" s="1">
        <v>1702</v>
      </c>
      <c r="F2524" s="1" t="s">
        <v>2798</v>
      </c>
      <c r="G2524" s="1">
        <v>2675258.8679999998</v>
      </c>
      <c r="H2524" s="1">
        <v>1228475.3060000001</v>
      </c>
      <c r="I2524" s="1" t="s">
        <v>571</v>
      </c>
    </row>
    <row r="2525" spans="1:9">
      <c r="A2525" s="1" t="s">
        <v>2816</v>
      </c>
      <c r="B2525" s="1">
        <v>6333</v>
      </c>
      <c r="C2525" s="1">
        <v>0</v>
      </c>
      <c r="D2525" s="1" t="s">
        <v>2814</v>
      </c>
      <c r="E2525" s="1">
        <v>1703</v>
      </c>
      <c r="F2525" s="1" t="s">
        <v>2798</v>
      </c>
      <c r="G2525" s="1">
        <v>2676700.6880000001</v>
      </c>
      <c r="H2525" s="1">
        <v>1224749.17599999</v>
      </c>
      <c r="I2525" s="1" t="s">
        <v>571</v>
      </c>
    </row>
    <row r="2526" spans="1:9">
      <c r="A2526" s="1" t="s">
        <v>2812</v>
      </c>
      <c r="B2526" s="1">
        <v>6340</v>
      </c>
      <c r="C2526" s="1">
        <v>0</v>
      </c>
      <c r="D2526" s="1" t="s">
        <v>2812</v>
      </c>
      <c r="E2526" s="1">
        <v>1701</v>
      </c>
      <c r="F2526" s="1" t="s">
        <v>2798</v>
      </c>
      <c r="G2526" s="1">
        <v>2682158.77699999</v>
      </c>
      <c r="H2526" s="1">
        <v>1227489.6609999901</v>
      </c>
      <c r="I2526" s="1" t="s">
        <v>571</v>
      </c>
    </row>
    <row r="2527" spans="1:9">
      <c r="A2527" s="1" t="s">
        <v>2817</v>
      </c>
      <c r="B2527" s="1">
        <v>6340</v>
      </c>
      <c r="C2527" s="1">
        <v>4</v>
      </c>
      <c r="D2527" s="1" t="s">
        <v>2818</v>
      </c>
      <c r="E2527" s="1">
        <v>1705</v>
      </c>
      <c r="F2527" s="1" t="s">
        <v>2798</v>
      </c>
      <c r="G2527" s="1">
        <v>2686225.2619999899</v>
      </c>
      <c r="H2527" s="1">
        <v>1230250.63199999</v>
      </c>
      <c r="I2527" s="1" t="s">
        <v>571</v>
      </c>
    </row>
    <row r="2528" spans="1:9">
      <c r="A2528" s="1" t="s">
        <v>2819</v>
      </c>
      <c r="B2528" s="1">
        <v>6343</v>
      </c>
      <c r="C2528" s="1">
        <v>0</v>
      </c>
      <c r="D2528" s="1" t="s">
        <v>2820</v>
      </c>
      <c r="E2528" s="1">
        <v>1707</v>
      </c>
      <c r="F2528" s="1" t="s">
        <v>2798</v>
      </c>
      <c r="G2528" s="1">
        <v>2675168.8020000001</v>
      </c>
      <c r="H2528" s="1">
        <v>1221442.25299999</v>
      </c>
      <c r="I2528" s="1" t="s">
        <v>571</v>
      </c>
    </row>
    <row r="2529" spans="1:9">
      <c r="A2529" s="1" t="s">
        <v>2821</v>
      </c>
      <c r="B2529" s="1">
        <v>6343</v>
      </c>
      <c r="C2529" s="1">
        <v>2</v>
      </c>
      <c r="D2529" s="1" t="s">
        <v>2820</v>
      </c>
      <c r="E2529" s="1">
        <v>1707</v>
      </c>
      <c r="F2529" s="1" t="s">
        <v>2798</v>
      </c>
      <c r="G2529" s="1">
        <v>2677235.0139999902</v>
      </c>
      <c r="H2529" s="1">
        <v>1221618.8089999999</v>
      </c>
      <c r="I2529" s="1" t="s">
        <v>571</v>
      </c>
    </row>
    <row r="2530" spans="1:9">
      <c r="A2530" s="1" t="s">
        <v>2820</v>
      </c>
      <c r="B2530" s="1">
        <v>6343</v>
      </c>
      <c r="C2530" s="1">
        <v>3</v>
      </c>
      <c r="D2530" s="1" t="s">
        <v>2820</v>
      </c>
      <c r="E2530" s="1">
        <v>1707</v>
      </c>
      <c r="F2530" s="1" t="s">
        <v>2798</v>
      </c>
      <c r="G2530" s="1">
        <v>2678005.4559999998</v>
      </c>
      <c r="H2530" s="1">
        <v>1220841.4450000001</v>
      </c>
      <c r="I2530" s="1" t="s">
        <v>571</v>
      </c>
    </row>
    <row r="2531" spans="1:9">
      <c r="A2531" s="1" t="s">
        <v>2822</v>
      </c>
      <c r="B2531" s="1">
        <v>6343</v>
      </c>
      <c r="C2531" s="1">
        <v>4</v>
      </c>
      <c r="D2531" s="1" t="s">
        <v>2820</v>
      </c>
      <c r="E2531" s="1">
        <v>1707</v>
      </c>
      <c r="F2531" s="1" t="s">
        <v>2798</v>
      </c>
      <c r="G2531" s="1">
        <v>2675998.1779999901</v>
      </c>
      <c r="H2531" s="1">
        <v>1223042.3029999901</v>
      </c>
      <c r="I2531" s="1" t="s">
        <v>571</v>
      </c>
    </row>
    <row r="2532" spans="1:9">
      <c r="A2532" s="1" t="s">
        <v>2823</v>
      </c>
      <c r="B2532" s="1">
        <v>6344</v>
      </c>
      <c r="C2532" s="1">
        <v>0</v>
      </c>
      <c r="D2532" s="1" t="s">
        <v>2823</v>
      </c>
      <c r="E2532" s="1">
        <v>1064</v>
      </c>
      <c r="F2532" s="1" t="s">
        <v>2332</v>
      </c>
      <c r="G2532" s="1">
        <v>2676184.48999999</v>
      </c>
      <c r="H2532" s="1">
        <v>1219853.55099999</v>
      </c>
      <c r="I2532" s="1" t="s">
        <v>571</v>
      </c>
    </row>
    <row r="2533" spans="1:9">
      <c r="A2533" s="1" t="s">
        <v>2818</v>
      </c>
      <c r="B2533" s="1">
        <v>6345</v>
      </c>
      <c r="C2533" s="1">
        <v>0</v>
      </c>
      <c r="D2533" s="1" t="s">
        <v>2818</v>
      </c>
      <c r="E2533" s="1">
        <v>1705</v>
      </c>
      <c r="F2533" s="1" t="s">
        <v>2798</v>
      </c>
      <c r="G2533" s="1">
        <v>2686150.7509999899</v>
      </c>
      <c r="H2533" s="1">
        <v>1228912.51599999</v>
      </c>
      <c r="I2533" s="1" t="s">
        <v>571</v>
      </c>
    </row>
    <row r="2534" spans="1:9">
      <c r="A2534" s="1" t="s">
        <v>2824</v>
      </c>
      <c r="B2534" s="1">
        <v>6353</v>
      </c>
      <c r="C2534" s="1">
        <v>0</v>
      </c>
      <c r="D2534" s="1" t="s">
        <v>2824</v>
      </c>
      <c r="E2534" s="1">
        <v>1069</v>
      </c>
      <c r="F2534" s="1" t="s">
        <v>2332</v>
      </c>
      <c r="G2534" s="1">
        <v>2675680.693</v>
      </c>
      <c r="H2534" s="1">
        <v>1209552.7450000001</v>
      </c>
      <c r="I2534" s="1" t="s">
        <v>571</v>
      </c>
    </row>
    <row r="2535" spans="1:9">
      <c r="A2535" s="1" t="s">
        <v>2825</v>
      </c>
      <c r="B2535" s="1">
        <v>6354</v>
      </c>
      <c r="C2535" s="1">
        <v>0</v>
      </c>
      <c r="D2535" s="1" t="s">
        <v>2825</v>
      </c>
      <c r="E2535" s="1">
        <v>1068</v>
      </c>
      <c r="F2535" s="1" t="s">
        <v>2332</v>
      </c>
      <c r="G2535" s="1">
        <v>2679473.2030000002</v>
      </c>
      <c r="H2535" s="1">
        <v>1207120.4210000001</v>
      </c>
      <c r="I2535" s="1" t="s">
        <v>571</v>
      </c>
    </row>
    <row r="2536" spans="1:9">
      <c r="A2536" s="1" t="s">
        <v>2826</v>
      </c>
      <c r="B2536" s="1">
        <v>6356</v>
      </c>
      <c r="C2536" s="1">
        <v>0</v>
      </c>
      <c r="D2536" s="1" t="s">
        <v>2824</v>
      </c>
      <c r="E2536" s="1">
        <v>1069</v>
      </c>
      <c r="F2536" s="1" t="s">
        <v>2332</v>
      </c>
      <c r="G2536" s="1">
        <v>2678450.7549999901</v>
      </c>
      <c r="H2536" s="1">
        <v>1210840</v>
      </c>
      <c r="I2536" s="1" t="s">
        <v>571</v>
      </c>
    </row>
    <row r="2537" spans="1:9">
      <c r="A2537" s="1" t="s">
        <v>2827</v>
      </c>
      <c r="B2537" s="1">
        <v>6362</v>
      </c>
      <c r="C2537" s="1">
        <v>0</v>
      </c>
      <c r="D2537" s="1" t="s">
        <v>2827</v>
      </c>
      <c r="E2537" s="1">
        <v>1510</v>
      </c>
      <c r="F2537" s="1" t="s">
        <v>2667</v>
      </c>
      <c r="G2537" s="1">
        <v>2668551.0329999998</v>
      </c>
      <c r="H2537" s="1">
        <v>1203229.206</v>
      </c>
      <c r="I2537" s="1" t="s">
        <v>571</v>
      </c>
    </row>
    <row r="2538" spans="1:9">
      <c r="A2538" s="1" t="s">
        <v>2828</v>
      </c>
      <c r="B2538" s="1">
        <v>6363</v>
      </c>
      <c r="C2538" s="1">
        <v>2</v>
      </c>
      <c r="D2538" s="1" t="s">
        <v>2829</v>
      </c>
      <c r="E2538" s="1">
        <v>1505</v>
      </c>
      <c r="F2538" s="1" t="s">
        <v>2667</v>
      </c>
      <c r="G2538" s="1">
        <v>2671773.8469999898</v>
      </c>
      <c r="H2538" s="1">
        <v>1205561.0379999899</v>
      </c>
      <c r="I2538" s="1" t="s">
        <v>571</v>
      </c>
    </row>
    <row r="2539" spans="1:9">
      <c r="A2539" s="1" t="s">
        <v>2830</v>
      </c>
      <c r="B2539" s="1">
        <v>6363</v>
      </c>
      <c r="C2539" s="1">
        <v>0</v>
      </c>
      <c r="D2539" s="1" t="s">
        <v>2827</v>
      </c>
      <c r="E2539" s="1">
        <v>1510</v>
      </c>
      <c r="F2539" s="1" t="s">
        <v>2667</v>
      </c>
      <c r="G2539" s="1">
        <v>2670135.375</v>
      </c>
      <c r="H2539" s="1">
        <v>1203801.9039999901</v>
      </c>
      <c r="I2539" s="1" t="s">
        <v>571</v>
      </c>
    </row>
    <row r="2540" spans="1:9">
      <c r="A2540" s="1" t="s">
        <v>2831</v>
      </c>
      <c r="B2540" s="1">
        <v>6363</v>
      </c>
      <c r="C2540" s="1">
        <v>1</v>
      </c>
      <c r="D2540" s="1" t="s">
        <v>2827</v>
      </c>
      <c r="E2540" s="1">
        <v>1510</v>
      </c>
      <c r="F2540" s="1" t="s">
        <v>2667</v>
      </c>
      <c r="G2540" s="1">
        <v>2669479.14099999</v>
      </c>
      <c r="H2540" s="1">
        <v>1203829.30099999</v>
      </c>
      <c r="I2540" s="1" t="s">
        <v>571</v>
      </c>
    </row>
    <row r="2541" spans="1:9">
      <c r="A2541" s="1" t="s">
        <v>2832</v>
      </c>
      <c r="B2541" s="1">
        <v>6365</v>
      </c>
      <c r="C2541" s="1">
        <v>0</v>
      </c>
      <c r="D2541" s="1" t="s">
        <v>2827</v>
      </c>
      <c r="E2541" s="1">
        <v>1510</v>
      </c>
      <c r="F2541" s="1" t="s">
        <v>2667</v>
      </c>
      <c r="G2541" s="1">
        <v>2670823.3390000002</v>
      </c>
      <c r="H2541" s="1">
        <v>1205975.64799999</v>
      </c>
      <c r="I2541" s="1" t="s">
        <v>571</v>
      </c>
    </row>
    <row r="2542" spans="1:9">
      <c r="A2542" s="1" t="s">
        <v>2833</v>
      </c>
      <c r="B2542" s="1">
        <v>6370</v>
      </c>
      <c r="C2542" s="1">
        <v>41</v>
      </c>
      <c r="D2542" s="1" t="s">
        <v>2834</v>
      </c>
      <c r="E2542" s="1">
        <v>1508</v>
      </c>
      <c r="F2542" s="1" t="s">
        <v>2667</v>
      </c>
      <c r="G2542" s="1">
        <v>2672159.1009999998</v>
      </c>
      <c r="H2542" s="1">
        <v>1201267.611</v>
      </c>
      <c r="I2542" s="1" t="s">
        <v>571</v>
      </c>
    </row>
    <row r="2543" spans="1:9">
      <c r="A2543" s="1" t="s">
        <v>2835</v>
      </c>
      <c r="B2543" s="1">
        <v>6370</v>
      </c>
      <c r="C2543" s="1">
        <v>0</v>
      </c>
      <c r="D2543" s="1" t="s">
        <v>2835</v>
      </c>
      <c r="E2543" s="1">
        <v>1509</v>
      </c>
      <c r="F2543" s="1" t="s">
        <v>2667</v>
      </c>
      <c r="G2543" s="1">
        <v>2670613.5060000001</v>
      </c>
      <c r="H2543" s="1">
        <v>1201233.284</v>
      </c>
      <c r="I2543" s="1" t="s">
        <v>571</v>
      </c>
    </row>
    <row r="2544" spans="1:9">
      <c r="A2544" s="1" t="s">
        <v>2836</v>
      </c>
      <c r="B2544" s="1">
        <v>6372</v>
      </c>
      <c r="C2544" s="1">
        <v>0</v>
      </c>
      <c r="D2544" s="1" t="s">
        <v>2836</v>
      </c>
      <c r="E2544" s="1">
        <v>1506</v>
      </c>
      <c r="F2544" s="1" t="s">
        <v>2667</v>
      </c>
      <c r="G2544" s="1">
        <v>2668465.6359999999</v>
      </c>
      <c r="H2544" s="1">
        <v>1201016.03</v>
      </c>
      <c r="I2544" s="1" t="s">
        <v>571</v>
      </c>
    </row>
    <row r="2545" spans="1:9">
      <c r="A2545" s="1" t="s">
        <v>2829</v>
      </c>
      <c r="B2545" s="1">
        <v>6373</v>
      </c>
      <c r="C2545" s="1">
        <v>0</v>
      </c>
      <c r="D2545" s="1" t="s">
        <v>2829</v>
      </c>
      <c r="E2545" s="1">
        <v>1505</v>
      </c>
      <c r="F2545" s="1" t="s">
        <v>2667</v>
      </c>
      <c r="G2545" s="1">
        <v>2674238.84499999</v>
      </c>
      <c r="H2545" s="1">
        <v>1204217.6510000001</v>
      </c>
      <c r="I2545" s="1" t="s">
        <v>571</v>
      </c>
    </row>
    <row r="2546" spans="1:9">
      <c r="A2546" s="1" t="s">
        <v>2837</v>
      </c>
      <c r="B2546" s="1">
        <v>6374</v>
      </c>
      <c r="C2546" s="1">
        <v>0</v>
      </c>
      <c r="D2546" s="1" t="s">
        <v>2837</v>
      </c>
      <c r="E2546" s="1">
        <v>1502</v>
      </c>
      <c r="F2546" s="1" t="s">
        <v>2667</v>
      </c>
      <c r="G2546" s="1">
        <v>2674684.4989999998</v>
      </c>
      <c r="H2546" s="1">
        <v>1202724.8079999899</v>
      </c>
      <c r="I2546" s="1" t="s">
        <v>571</v>
      </c>
    </row>
    <row r="2547" spans="1:9">
      <c r="A2547" s="1" t="s">
        <v>2838</v>
      </c>
      <c r="B2547" s="1">
        <v>6375</v>
      </c>
      <c r="C2547" s="1">
        <v>0</v>
      </c>
      <c r="D2547" s="1" t="s">
        <v>2838</v>
      </c>
      <c r="E2547" s="1">
        <v>1501</v>
      </c>
      <c r="F2547" s="1" t="s">
        <v>2667</v>
      </c>
      <c r="G2547" s="1">
        <v>2678395.7679999899</v>
      </c>
      <c r="H2547" s="1">
        <v>1202071.0989999899</v>
      </c>
      <c r="I2547" s="1" t="s">
        <v>571</v>
      </c>
    </row>
    <row r="2548" spans="1:9">
      <c r="A2548" s="1" t="s">
        <v>2839</v>
      </c>
      <c r="B2548" s="1">
        <v>6376</v>
      </c>
      <c r="C2548" s="1">
        <v>0</v>
      </c>
      <c r="D2548" s="1" t="s">
        <v>2839</v>
      </c>
      <c r="E2548" s="1">
        <v>1504</v>
      </c>
      <c r="F2548" s="1" t="s">
        <v>2667</v>
      </c>
      <c r="G2548" s="1">
        <v>2682548.4539999999</v>
      </c>
      <c r="H2548" s="1">
        <v>1201069.923</v>
      </c>
      <c r="I2548" s="1" t="s">
        <v>571</v>
      </c>
    </row>
    <row r="2549" spans="1:9">
      <c r="A2549" s="1" t="s">
        <v>2840</v>
      </c>
      <c r="B2549" s="1">
        <v>6377</v>
      </c>
      <c r="C2549" s="1">
        <v>0</v>
      </c>
      <c r="D2549" s="1" t="s">
        <v>2840</v>
      </c>
      <c r="E2549" s="1">
        <v>1215</v>
      </c>
      <c r="F2549" s="1" t="s">
        <v>2841</v>
      </c>
      <c r="G2549" s="1">
        <v>2687278.3330000001</v>
      </c>
      <c r="H2549" s="1">
        <v>1203147.1640000001</v>
      </c>
      <c r="I2549" s="1" t="s">
        <v>571</v>
      </c>
    </row>
    <row r="2550" spans="1:9">
      <c r="A2550" s="1" t="s">
        <v>2842</v>
      </c>
      <c r="B2550" s="1">
        <v>6382</v>
      </c>
      <c r="C2550" s="1">
        <v>0</v>
      </c>
      <c r="D2550" s="1" t="s">
        <v>2834</v>
      </c>
      <c r="E2550" s="1">
        <v>1508</v>
      </c>
      <c r="F2550" s="1" t="s">
        <v>2667</v>
      </c>
      <c r="G2550" s="1">
        <v>2673043.804</v>
      </c>
      <c r="H2550" s="1">
        <v>1199246.4879999999</v>
      </c>
      <c r="I2550" s="1" t="s">
        <v>571</v>
      </c>
    </row>
    <row r="2551" spans="1:9">
      <c r="A2551" s="1" t="s">
        <v>2843</v>
      </c>
      <c r="B2551" s="1">
        <v>6383</v>
      </c>
      <c r="C2551" s="1">
        <v>0</v>
      </c>
      <c r="D2551" s="1" t="s">
        <v>2843</v>
      </c>
      <c r="E2551" s="1">
        <v>1503</v>
      </c>
      <c r="F2551" s="1" t="s">
        <v>2667</v>
      </c>
      <c r="G2551" s="1">
        <v>2672496.7879999899</v>
      </c>
      <c r="H2551" s="1">
        <v>1198402.7450000001</v>
      </c>
      <c r="I2551" s="1" t="s">
        <v>571</v>
      </c>
    </row>
    <row r="2552" spans="1:9">
      <c r="A2552" s="1" t="s">
        <v>2844</v>
      </c>
      <c r="B2552" s="1">
        <v>6383</v>
      </c>
      <c r="C2552" s="1">
        <v>3</v>
      </c>
      <c r="D2552" s="1" t="s">
        <v>2843</v>
      </c>
      <c r="E2552" s="1">
        <v>1503</v>
      </c>
      <c r="F2552" s="1" t="s">
        <v>2667</v>
      </c>
      <c r="G2552" s="1">
        <v>2670486.335</v>
      </c>
      <c r="H2552" s="1">
        <v>1197520.328</v>
      </c>
      <c r="I2552" s="1" t="s">
        <v>571</v>
      </c>
    </row>
    <row r="2553" spans="1:9">
      <c r="A2553" s="1" t="s">
        <v>2845</v>
      </c>
      <c r="B2553" s="1">
        <v>6383</v>
      </c>
      <c r="C2553" s="1">
        <v>4</v>
      </c>
      <c r="D2553" s="1" t="s">
        <v>2843</v>
      </c>
      <c r="E2553" s="1">
        <v>1503</v>
      </c>
      <c r="F2553" s="1" t="s">
        <v>2667</v>
      </c>
      <c r="G2553" s="1">
        <v>2670579.9329999899</v>
      </c>
      <c r="H2553" s="1">
        <v>1196220.8959999999</v>
      </c>
      <c r="I2553" s="1" t="s">
        <v>571</v>
      </c>
    </row>
    <row r="2554" spans="1:9">
      <c r="A2554" s="1" t="s">
        <v>2846</v>
      </c>
      <c r="B2554" s="1">
        <v>6383</v>
      </c>
      <c r="C2554" s="1">
        <v>2</v>
      </c>
      <c r="D2554" s="1" t="s">
        <v>2834</v>
      </c>
      <c r="E2554" s="1">
        <v>1508</v>
      </c>
      <c r="F2554" s="1" t="s">
        <v>2667</v>
      </c>
      <c r="G2554" s="1">
        <v>2676031.41899999</v>
      </c>
      <c r="H2554" s="1">
        <v>1197179.703</v>
      </c>
      <c r="I2554" s="1" t="s">
        <v>571</v>
      </c>
    </row>
    <row r="2555" spans="1:9">
      <c r="A2555" s="1" t="s">
        <v>2847</v>
      </c>
      <c r="B2555" s="1">
        <v>6386</v>
      </c>
      <c r="C2555" s="1">
        <v>0</v>
      </c>
      <c r="D2555" s="1" t="s">
        <v>2847</v>
      </c>
      <c r="E2555" s="1">
        <v>1511</v>
      </c>
      <c r="F2555" s="1" t="s">
        <v>2667</v>
      </c>
      <c r="G2555" s="1">
        <v>2672973.44</v>
      </c>
      <c r="H2555" s="1">
        <v>1195745.425</v>
      </c>
      <c r="I2555" s="1" t="s">
        <v>571</v>
      </c>
    </row>
    <row r="2556" spans="1:9">
      <c r="A2556" s="1" t="s">
        <v>2848</v>
      </c>
      <c r="B2556" s="1">
        <v>6387</v>
      </c>
      <c r="C2556" s="1">
        <v>0</v>
      </c>
      <c r="D2556" s="1" t="s">
        <v>2847</v>
      </c>
      <c r="E2556" s="1">
        <v>1511</v>
      </c>
      <c r="F2556" s="1" t="s">
        <v>2667</v>
      </c>
      <c r="G2556" s="1">
        <v>2675096.8829999999</v>
      </c>
      <c r="H2556" s="1">
        <v>1193472.97899999</v>
      </c>
      <c r="I2556" s="1" t="s">
        <v>571</v>
      </c>
    </row>
    <row r="2557" spans="1:9">
      <c r="A2557" s="1" t="s">
        <v>2849</v>
      </c>
      <c r="B2557" s="1">
        <v>6388</v>
      </c>
      <c r="C2557" s="1">
        <v>0</v>
      </c>
      <c r="D2557" s="1" t="s">
        <v>2850</v>
      </c>
      <c r="E2557" s="1">
        <v>1402</v>
      </c>
      <c r="F2557" s="1" t="s">
        <v>2631</v>
      </c>
      <c r="G2557" s="1">
        <v>2671188.9549999898</v>
      </c>
      <c r="H2557" s="1">
        <v>1191465.4939999899</v>
      </c>
      <c r="I2557" s="1" t="s">
        <v>571</v>
      </c>
    </row>
    <row r="2558" spans="1:9">
      <c r="A2558" s="1" t="s">
        <v>2850</v>
      </c>
      <c r="B2558" s="1">
        <v>6390</v>
      </c>
      <c r="C2558" s="1">
        <v>0</v>
      </c>
      <c r="D2558" s="1" t="s">
        <v>2850</v>
      </c>
      <c r="E2558" s="1">
        <v>1402</v>
      </c>
      <c r="F2558" s="1" t="s">
        <v>2631</v>
      </c>
      <c r="G2558" s="1">
        <v>2673650.284</v>
      </c>
      <c r="H2558" s="1">
        <v>1185458.6429999899</v>
      </c>
      <c r="I2558" s="1" t="s">
        <v>571</v>
      </c>
    </row>
    <row r="2559" spans="1:9">
      <c r="A2559" s="1" t="s">
        <v>2851</v>
      </c>
      <c r="B2559" s="1">
        <v>6402</v>
      </c>
      <c r="C2559" s="1">
        <v>0</v>
      </c>
      <c r="D2559" s="1" t="s">
        <v>2852</v>
      </c>
      <c r="E2559" s="1">
        <v>1331</v>
      </c>
      <c r="F2559" s="1" t="s">
        <v>2853</v>
      </c>
      <c r="G2559" s="1">
        <v>2673637.5430000001</v>
      </c>
      <c r="H2559" s="1">
        <v>1213271.9439999899</v>
      </c>
      <c r="I2559" s="1" t="s">
        <v>571</v>
      </c>
    </row>
    <row r="2560" spans="1:9">
      <c r="A2560" s="1" t="s">
        <v>2854</v>
      </c>
      <c r="B2560" s="1">
        <v>6403</v>
      </c>
      <c r="C2560" s="1">
        <v>0</v>
      </c>
      <c r="D2560" s="1" t="s">
        <v>2852</v>
      </c>
      <c r="E2560" s="1">
        <v>1331</v>
      </c>
      <c r="F2560" s="1" t="s">
        <v>2853</v>
      </c>
      <c r="G2560" s="1">
        <v>2676050.7080000001</v>
      </c>
      <c r="H2560" s="1">
        <v>1214860.6939999899</v>
      </c>
      <c r="I2560" s="1" t="s">
        <v>571</v>
      </c>
    </row>
    <row r="2561" spans="1:9">
      <c r="A2561" s="1" t="s">
        <v>2855</v>
      </c>
      <c r="B2561" s="1">
        <v>6404</v>
      </c>
      <c r="C2561" s="1">
        <v>0</v>
      </c>
      <c r="D2561" s="1" t="s">
        <v>2855</v>
      </c>
      <c r="E2561" s="1">
        <v>1056</v>
      </c>
      <c r="F2561" s="1" t="s">
        <v>2332</v>
      </c>
      <c r="G2561" s="1">
        <v>2675324.4929999998</v>
      </c>
      <c r="H2561" s="1">
        <v>1212084.399</v>
      </c>
      <c r="I2561" s="1" t="s">
        <v>571</v>
      </c>
    </row>
    <row r="2562" spans="1:9">
      <c r="A2562" s="1" t="s">
        <v>2856</v>
      </c>
      <c r="B2562" s="1">
        <v>6405</v>
      </c>
      <c r="C2562" s="1">
        <v>0</v>
      </c>
      <c r="D2562" s="1" t="s">
        <v>2852</v>
      </c>
      <c r="E2562" s="1">
        <v>1331</v>
      </c>
      <c r="F2562" s="1" t="s">
        <v>2853</v>
      </c>
      <c r="G2562" s="1">
        <v>2677651.7829999998</v>
      </c>
      <c r="H2562" s="1">
        <v>1216582.5889999999</v>
      </c>
      <c r="I2562" s="1" t="s">
        <v>571</v>
      </c>
    </row>
    <row r="2563" spans="1:9">
      <c r="A2563" s="1" t="s">
        <v>2857</v>
      </c>
      <c r="B2563" s="1">
        <v>6410</v>
      </c>
      <c r="C2563" s="1">
        <v>5</v>
      </c>
      <c r="D2563" s="1" t="s">
        <v>2858</v>
      </c>
      <c r="E2563" s="1">
        <v>1311</v>
      </c>
      <c r="F2563" s="1" t="s">
        <v>2853</v>
      </c>
      <c r="G2563" s="1">
        <v>2682274.585</v>
      </c>
      <c r="H2563" s="1">
        <v>1209038.26399999</v>
      </c>
      <c r="I2563" s="1" t="s">
        <v>571</v>
      </c>
    </row>
    <row r="2564" spans="1:9">
      <c r="A2564" s="1" t="s">
        <v>2859</v>
      </c>
      <c r="B2564" s="1">
        <v>6410</v>
      </c>
      <c r="C2564" s="1">
        <v>0</v>
      </c>
      <c r="D2564" s="1" t="s">
        <v>2860</v>
      </c>
      <c r="E2564" s="1">
        <v>1362</v>
      </c>
      <c r="F2564" s="1" t="s">
        <v>2853</v>
      </c>
      <c r="G2564" s="1">
        <v>2684063.0449999999</v>
      </c>
      <c r="H2564" s="1">
        <v>1211212.22899999</v>
      </c>
      <c r="I2564" s="1" t="s">
        <v>571</v>
      </c>
    </row>
    <row r="2565" spans="1:9">
      <c r="A2565" s="1" t="s">
        <v>2861</v>
      </c>
      <c r="B2565" s="1">
        <v>6410</v>
      </c>
      <c r="C2565" s="1">
        <v>2</v>
      </c>
      <c r="D2565" s="1" t="s">
        <v>2860</v>
      </c>
      <c r="E2565" s="1">
        <v>1362</v>
      </c>
      <c r="F2565" s="1" t="s">
        <v>2853</v>
      </c>
      <c r="G2565" s="1">
        <v>2679571.4809999899</v>
      </c>
      <c r="H2565" s="1">
        <v>1210805.625</v>
      </c>
      <c r="I2565" s="1" t="s">
        <v>571</v>
      </c>
    </row>
    <row r="2566" spans="1:9">
      <c r="A2566" s="1" t="s">
        <v>2862</v>
      </c>
      <c r="B2566" s="1">
        <v>6410</v>
      </c>
      <c r="C2566" s="1">
        <v>3</v>
      </c>
      <c r="D2566" s="1" t="s">
        <v>2860</v>
      </c>
      <c r="E2566" s="1">
        <v>1362</v>
      </c>
      <c r="F2566" s="1" t="s">
        <v>2853</v>
      </c>
      <c r="G2566" s="1">
        <v>2678763.469</v>
      </c>
      <c r="H2566" s="1">
        <v>1211927.0659999901</v>
      </c>
      <c r="I2566" s="1" t="s">
        <v>571</v>
      </c>
    </row>
    <row r="2567" spans="1:9">
      <c r="A2567" s="1" t="s">
        <v>2863</v>
      </c>
      <c r="B2567" s="1">
        <v>6410</v>
      </c>
      <c r="C2567" s="1">
        <v>4</v>
      </c>
      <c r="D2567" s="1" t="s">
        <v>2860</v>
      </c>
      <c r="E2567" s="1">
        <v>1362</v>
      </c>
      <c r="F2567" s="1" t="s">
        <v>2853</v>
      </c>
      <c r="G2567" s="1">
        <v>2679338.199</v>
      </c>
      <c r="H2567" s="1">
        <v>1212100.08399999</v>
      </c>
      <c r="I2567" s="1" t="s">
        <v>571</v>
      </c>
    </row>
    <row r="2568" spans="1:9">
      <c r="A2568" s="1" t="s">
        <v>2864</v>
      </c>
      <c r="B2568" s="1">
        <v>6414</v>
      </c>
      <c r="C2568" s="1">
        <v>0</v>
      </c>
      <c r="D2568" s="1" t="s">
        <v>2860</v>
      </c>
      <c r="E2568" s="1">
        <v>1362</v>
      </c>
      <c r="F2568" s="1" t="s">
        <v>2853</v>
      </c>
      <c r="G2568" s="1">
        <v>2683191.818</v>
      </c>
      <c r="H2568" s="1">
        <v>1212253.7080000001</v>
      </c>
      <c r="I2568" s="1" t="s">
        <v>571</v>
      </c>
    </row>
    <row r="2569" spans="1:9">
      <c r="A2569" s="1" t="s">
        <v>2860</v>
      </c>
      <c r="B2569" s="1">
        <v>6415</v>
      </c>
      <c r="C2569" s="1">
        <v>0</v>
      </c>
      <c r="D2569" s="1" t="s">
        <v>2860</v>
      </c>
      <c r="E2569" s="1">
        <v>1362</v>
      </c>
      <c r="F2569" s="1" t="s">
        <v>2853</v>
      </c>
      <c r="G2569" s="1">
        <v>2682383.6510000001</v>
      </c>
      <c r="H2569" s="1">
        <v>1213076.66499999</v>
      </c>
      <c r="I2569" s="1" t="s">
        <v>571</v>
      </c>
    </row>
    <row r="2570" spans="1:9">
      <c r="A2570" s="1" t="s">
        <v>2865</v>
      </c>
      <c r="B2570" s="1">
        <v>6416</v>
      </c>
      <c r="C2570" s="1">
        <v>0</v>
      </c>
      <c r="D2570" s="1" t="s">
        <v>2865</v>
      </c>
      <c r="E2570" s="1">
        <v>1374</v>
      </c>
      <c r="F2570" s="1" t="s">
        <v>2853</v>
      </c>
      <c r="G2570" s="1">
        <v>2687124.622</v>
      </c>
      <c r="H2570" s="1">
        <v>1211864.3599999901</v>
      </c>
      <c r="I2570" s="1" t="s">
        <v>571</v>
      </c>
    </row>
    <row r="2571" spans="1:9">
      <c r="A2571" s="1" t="s">
        <v>2866</v>
      </c>
      <c r="B2571" s="1">
        <v>6417</v>
      </c>
      <c r="C2571" s="1">
        <v>0</v>
      </c>
      <c r="D2571" s="1" t="s">
        <v>2866</v>
      </c>
      <c r="E2571" s="1">
        <v>1371</v>
      </c>
      <c r="F2571" s="1" t="s">
        <v>2853</v>
      </c>
      <c r="G2571" s="1">
        <v>2691055.1169999898</v>
      </c>
      <c r="H2571" s="1">
        <v>1215443.71</v>
      </c>
      <c r="I2571" s="1" t="s">
        <v>571</v>
      </c>
    </row>
    <row r="2572" spans="1:9">
      <c r="A2572" s="1" t="s">
        <v>2867</v>
      </c>
      <c r="B2572" s="1">
        <v>6418</v>
      </c>
      <c r="C2572" s="1">
        <v>0</v>
      </c>
      <c r="D2572" s="1" t="s">
        <v>2867</v>
      </c>
      <c r="E2572" s="1">
        <v>1370</v>
      </c>
      <c r="F2572" s="1" t="s">
        <v>2853</v>
      </c>
      <c r="G2572" s="1">
        <v>2693856.534</v>
      </c>
      <c r="H2572" s="1">
        <v>1217858.14799999</v>
      </c>
      <c r="I2572" s="1" t="s">
        <v>571</v>
      </c>
    </row>
    <row r="2573" spans="1:9">
      <c r="A2573" s="1" t="s">
        <v>2868</v>
      </c>
      <c r="B2573" s="1">
        <v>6422</v>
      </c>
      <c r="C2573" s="1">
        <v>0</v>
      </c>
      <c r="D2573" s="1" t="s">
        <v>2868</v>
      </c>
      <c r="E2573" s="1">
        <v>1373</v>
      </c>
      <c r="F2573" s="1" t="s">
        <v>2853</v>
      </c>
      <c r="G2573" s="1">
        <v>2689245.4349999898</v>
      </c>
      <c r="H2573" s="1">
        <v>1211672.8389999999</v>
      </c>
      <c r="I2573" s="1" t="s">
        <v>571</v>
      </c>
    </row>
    <row r="2574" spans="1:9">
      <c r="A2574" s="1" t="s">
        <v>2869</v>
      </c>
      <c r="B2574" s="1">
        <v>6423</v>
      </c>
      <c r="C2574" s="1">
        <v>0</v>
      </c>
      <c r="D2574" s="1" t="s">
        <v>2870</v>
      </c>
      <c r="E2574" s="1">
        <v>1372</v>
      </c>
      <c r="F2574" s="1" t="s">
        <v>2853</v>
      </c>
      <c r="G2574" s="1">
        <v>2690625.6880000001</v>
      </c>
      <c r="H2574" s="1">
        <v>1209434.8029999901</v>
      </c>
      <c r="I2574" s="1" t="s">
        <v>571</v>
      </c>
    </row>
    <row r="2575" spans="1:9">
      <c r="A2575" s="1" t="s">
        <v>2871</v>
      </c>
      <c r="B2575" s="1">
        <v>6424</v>
      </c>
      <c r="C2575" s="1">
        <v>0</v>
      </c>
      <c r="D2575" s="1" t="s">
        <v>2871</v>
      </c>
      <c r="E2575" s="1">
        <v>1365</v>
      </c>
      <c r="F2575" s="1" t="s">
        <v>2853</v>
      </c>
      <c r="G2575" s="1">
        <v>2686753.736</v>
      </c>
      <c r="H2575" s="1">
        <v>1210004.26599999</v>
      </c>
      <c r="I2575" s="1" t="s">
        <v>571</v>
      </c>
    </row>
    <row r="2576" spans="1:9">
      <c r="A2576" s="1" t="s">
        <v>2870</v>
      </c>
      <c r="B2576" s="1">
        <v>6430</v>
      </c>
      <c r="C2576" s="1">
        <v>0</v>
      </c>
      <c r="D2576" s="1" t="s">
        <v>2870</v>
      </c>
      <c r="E2576" s="1">
        <v>1372</v>
      </c>
      <c r="F2576" s="1" t="s">
        <v>2853</v>
      </c>
      <c r="G2576" s="1">
        <v>2692371.7129999902</v>
      </c>
      <c r="H2576" s="1">
        <v>1208527.203</v>
      </c>
      <c r="I2576" s="1" t="s">
        <v>571</v>
      </c>
    </row>
    <row r="2577" spans="1:9">
      <c r="A2577" s="1" t="s">
        <v>2872</v>
      </c>
      <c r="B2577" s="1">
        <v>6432</v>
      </c>
      <c r="C2577" s="1">
        <v>0</v>
      </c>
      <c r="D2577" s="1" t="s">
        <v>2870</v>
      </c>
      <c r="E2577" s="1">
        <v>1372</v>
      </c>
      <c r="F2577" s="1" t="s">
        <v>2853</v>
      </c>
      <c r="G2577" s="1">
        <v>2693305.0799999898</v>
      </c>
      <c r="H2577" s="1">
        <v>1207990.8859999999</v>
      </c>
      <c r="I2577" s="1" t="s">
        <v>571</v>
      </c>
    </row>
    <row r="2578" spans="1:9">
      <c r="A2578" s="1" t="s">
        <v>2873</v>
      </c>
      <c r="B2578" s="1">
        <v>6433</v>
      </c>
      <c r="C2578" s="1">
        <v>0</v>
      </c>
      <c r="D2578" s="1" t="s">
        <v>2874</v>
      </c>
      <c r="E2578" s="1">
        <v>1366</v>
      </c>
      <c r="F2578" s="1" t="s">
        <v>2853</v>
      </c>
      <c r="G2578" s="1">
        <v>2693269.9039999899</v>
      </c>
      <c r="H2578" s="1">
        <v>1203993.34099999</v>
      </c>
      <c r="I2578" s="1" t="s">
        <v>571</v>
      </c>
    </row>
    <row r="2579" spans="1:9">
      <c r="A2579" s="1" t="s">
        <v>2875</v>
      </c>
      <c r="B2579" s="1">
        <v>6434</v>
      </c>
      <c r="C2579" s="1">
        <v>0</v>
      </c>
      <c r="D2579" s="1" t="s">
        <v>2875</v>
      </c>
      <c r="E2579" s="1">
        <v>1363</v>
      </c>
      <c r="F2579" s="1" t="s">
        <v>2853</v>
      </c>
      <c r="G2579" s="1">
        <v>2697727.4840000002</v>
      </c>
      <c r="H2579" s="1">
        <v>1204861.1529999999</v>
      </c>
      <c r="I2579" s="1" t="s">
        <v>571</v>
      </c>
    </row>
    <row r="2580" spans="1:9">
      <c r="A2580" s="1" t="s">
        <v>2876</v>
      </c>
      <c r="B2580" s="1">
        <v>6436</v>
      </c>
      <c r="C2580" s="1">
        <v>0</v>
      </c>
      <c r="D2580" s="1" t="s">
        <v>2876</v>
      </c>
      <c r="E2580" s="1">
        <v>1367</v>
      </c>
      <c r="F2580" s="1" t="s">
        <v>2853</v>
      </c>
      <c r="G2580" s="1">
        <v>2700531.2230000002</v>
      </c>
      <c r="H2580" s="1">
        <v>1203787.1599999999</v>
      </c>
      <c r="I2580" s="1" t="s">
        <v>571</v>
      </c>
    </row>
    <row r="2581" spans="1:9">
      <c r="A2581" s="1" t="s">
        <v>2877</v>
      </c>
      <c r="B2581" s="1">
        <v>6436</v>
      </c>
      <c r="C2581" s="1">
        <v>2</v>
      </c>
      <c r="D2581" s="1" t="s">
        <v>2876</v>
      </c>
      <c r="E2581" s="1">
        <v>1367</v>
      </c>
      <c r="F2581" s="1" t="s">
        <v>2853</v>
      </c>
      <c r="G2581" s="1">
        <v>2706036.9010000001</v>
      </c>
      <c r="H2581" s="1">
        <v>1200145.2609999999</v>
      </c>
      <c r="I2581" s="1" t="s">
        <v>571</v>
      </c>
    </row>
    <row r="2582" spans="1:9">
      <c r="A2582" s="1" t="s">
        <v>2878</v>
      </c>
      <c r="B2582" s="1">
        <v>6436</v>
      </c>
      <c r="C2582" s="1">
        <v>3</v>
      </c>
      <c r="D2582" s="1" t="s">
        <v>2876</v>
      </c>
      <c r="E2582" s="1">
        <v>1367</v>
      </c>
      <c r="F2582" s="1" t="s">
        <v>2853</v>
      </c>
      <c r="G2582" s="1">
        <v>2697013.5229999898</v>
      </c>
      <c r="H2582" s="1">
        <v>1204711.1559999899</v>
      </c>
      <c r="I2582" s="1" t="s">
        <v>571</v>
      </c>
    </row>
    <row r="2583" spans="1:9">
      <c r="A2583" s="1" t="s">
        <v>2879</v>
      </c>
      <c r="B2583" s="1">
        <v>6438</v>
      </c>
      <c r="C2583" s="1">
        <v>0</v>
      </c>
      <c r="D2583" s="1" t="s">
        <v>2870</v>
      </c>
      <c r="E2583" s="1">
        <v>1372</v>
      </c>
      <c r="F2583" s="1" t="s">
        <v>2853</v>
      </c>
      <c r="G2583" s="1">
        <v>2691718.1269999999</v>
      </c>
      <c r="H2583" s="1">
        <v>1207571.58799999</v>
      </c>
      <c r="I2583" s="1" t="s">
        <v>571</v>
      </c>
    </row>
    <row r="2584" spans="1:9">
      <c r="A2584" s="1" t="s">
        <v>2880</v>
      </c>
      <c r="B2584" s="1">
        <v>6440</v>
      </c>
      <c r="C2584" s="1">
        <v>0</v>
      </c>
      <c r="D2584" s="1" t="s">
        <v>2881</v>
      </c>
      <c r="E2584" s="1">
        <v>1364</v>
      </c>
      <c r="F2584" s="1" t="s">
        <v>2853</v>
      </c>
      <c r="G2584" s="1">
        <v>2688736.1009999998</v>
      </c>
      <c r="H2584" s="1">
        <v>1205475.1669999899</v>
      </c>
      <c r="I2584" s="1" t="s">
        <v>571</v>
      </c>
    </row>
    <row r="2585" spans="1:9">
      <c r="A2585" s="1" t="s">
        <v>2882</v>
      </c>
      <c r="B2585" s="1">
        <v>6441</v>
      </c>
      <c r="C2585" s="1">
        <v>2</v>
      </c>
      <c r="D2585" s="1" t="s">
        <v>2840</v>
      </c>
      <c r="E2585" s="1">
        <v>1215</v>
      </c>
      <c r="F2585" s="1" t="s">
        <v>2841</v>
      </c>
      <c r="G2585" s="1">
        <v>2687834.46</v>
      </c>
      <c r="H2585" s="1">
        <v>1202600.473</v>
      </c>
      <c r="I2585" s="1" t="s">
        <v>571</v>
      </c>
    </row>
    <row r="2586" spans="1:9">
      <c r="A2586" s="1" t="s">
        <v>2858</v>
      </c>
      <c r="B2586" s="1">
        <v>6442</v>
      </c>
      <c r="C2586" s="1">
        <v>0</v>
      </c>
      <c r="D2586" s="1" t="s">
        <v>2858</v>
      </c>
      <c r="E2586" s="1">
        <v>1311</v>
      </c>
      <c r="F2586" s="1" t="s">
        <v>2853</v>
      </c>
      <c r="G2586" s="1">
        <v>2682787.6009999998</v>
      </c>
      <c r="H2586" s="1">
        <v>1205215.01599999</v>
      </c>
      <c r="I2586" s="1" t="s">
        <v>571</v>
      </c>
    </row>
    <row r="2587" spans="1:9">
      <c r="A2587" s="1" t="s">
        <v>2874</v>
      </c>
      <c r="B2587" s="1">
        <v>6443</v>
      </c>
      <c r="C2587" s="1">
        <v>0</v>
      </c>
      <c r="D2587" s="1" t="s">
        <v>2874</v>
      </c>
      <c r="E2587" s="1">
        <v>1366</v>
      </c>
      <c r="F2587" s="1" t="s">
        <v>2853</v>
      </c>
      <c r="G2587" s="1">
        <v>2689906.85</v>
      </c>
      <c r="H2587" s="1">
        <v>1204072.77299999</v>
      </c>
      <c r="I2587" s="1" t="s">
        <v>571</v>
      </c>
    </row>
    <row r="2588" spans="1:9">
      <c r="A2588" s="1" t="s">
        <v>2883</v>
      </c>
      <c r="B2588" s="1">
        <v>6452</v>
      </c>
      <c r="C2588" s="1">
        <v>0</v>
      </c>
      <c r="D2588" s="1" t="s">
        <v>2883</v>
      </c>
      <c r="E2588" s="1">
        <v>1217</v>
      </c>
      <c r="F2588" s="1" t="s">
        <v>2841</v>
      </c>
      <c r="G2588" s="1">
        <v>2690207.2930000001</v>
      </c>
      <c r="H2588" s="1">
        <v>1200346.2849999999</v>
      </c>
      <c r="I2588" s="1" t="s">
        <v>571</v>
      </c>
    </row>
    <row r="2589" spans="1:9">
      <c r="A2589" s="1" t="s">
        <v>2884</v>
      </c>
      <c r="B2589" s="1">
        <v>6452</v>
      </c>
      <c r="C2589" s="1">
        <v>2</v>
      </c>
      <c r="D2589" s="1" t="s">
        <v>2884</v>
      </c>
      <c r="E2589" s="1">
        <v>1369</v>
      </c>
      <c r="F2589" s="1" t="s">
        <v>2853</v>
      </c>
      <c r="G2589" s="1">
        <v>2693464.9499999899</v>
      </c>
      <c r="H2589" s="1">
        <v>1200275.855</v>
      </c>
      <c r="I2589" s="1" t="s">
        <v>571</v>
      </c>
    </row>
    <row r="2590" spans="1:9">
      <c r="A2590" s="1" t="s">
        <v>2885</v>
      </c>
      <c r="B2590" s="1">
        <v>6454</v>
      </c>
      <c r="C2590" s="1">
        <v>0</v>
      </c>
      <c r="D2590" s="1" t="s">
        <v>2885</v>
      </c>
      <c r="E2590" s="1">
        <v>1207</v>
      </c>
      <c r="F2590" s="1" t="s">
        <v>2841</v>
      </c>
      <c r="G2590" s="1">
        <v>2690664.4339999999</v>
      </c>
      <c r="H2590" s="1">
        <v>1195605.774</v>
      </c>
      <c r="I2590" s="1" t="s">
        <v>571</v>
      </c>
    </row>
    <row r="2591" spans="1:9">
      <c r="A2591" s="1" t="s">
        <v>2886</v>
      </c>
      <c r="B2591" s="1">
        <v>6460</v>
      </c>
      <c r="C2591" s="1">
        <v>0</v>
      </c>
      <c r="D2591" s="1" t="s">
        <v>2887</v>
      </c>
      <c r="E2591" s="1">
        <v>1201</v>
      </c>
      <c r="F2591" s="1" t="s">
        <v>2841</v>
      </c>
      <c r="G2591" s="1">
        <v>2691739.1919999998</v>
      </c>
      <c r="H2591" s="1">
        <v>1193170.40799999</v>
      </c>
      <c r="I2591" s="1" t="s">
        <v>571</v>
      </c>
    </row>
    <row r="2592" spans="1:9">
      <c r="A2592" s="1" t="s">
        <v>2888</v>
      </c>
      <c r="B2592" s="1">
        <v>6461</v>
      </c>
      <c r="C2592" s="1">
        <v>0</v>
      </c>
      <c r="D2592" s="1" t="s">
        <v>2888</v>
      </c>
      <c r="E2592" s="1">
        <v>1211</v>
      </c>
      <c r="F2592" s="1" t="s">
        <v>2841</v>
      </c>
      <c r="G2592" s="1">
        <v>2685500.605</v>
      </c>
      <c r="H2592" s="1">
        <v>1196245.38899999</v>
      </c>
      <c r="I2592" s="1" t="s">
        <v>571</v>
      </c>
    </row>
    <row r="2593" spans="1:9">
      <c r="A2593" s="1" t="s">
        <v>2889</v>
      </c>
      <c r="B2593" s="1">
        <v>6462</v>
      </c>
      <c r="C2593" s="1">
        <v>0</v>
      </c>
      <c r="D2593" s="1" t="s">
        <v>2890</v>
      </c>
      <c r="E2593" s="1">
        <v>1214</v>
      </c>
      <c r="F2593" s="1" t="s">
        <v>2841</v>
      </c>
      <c r="G2593" s="1">
        <v>2689325.68899999</v>
      </c>
      <c r="H2593" s="1">
        <v>1193212.6259999899</v>
      </c>
      <c r="I2593" s="1" t="s">
        <v>571</v>
      </c>
    </row>
    <row r="2594" spans="1:9">
      <c r="A2594" s="1" t="s">
        <v>2891</v>
      </c>
      <c r="B2594" s="1">
        <v>6463</v>
      </c>
      <c r="C2594" s="1">
        <v>0</v>
      </c>
      <c r="D2594" s="1" t="s">
        <v>2892</v>
      </c>
      <c r="E2594" s="1">
        <v>1205</v>
      </c>
      <c r="F2594" s="1" t="s">
        <v>2841</v>
      </c>
      <c r="G2594" s="1">
        <v>2693292.2280000001</v>
      </c>
      <c r="H2594" s="1">
        <v>1192292.041</v>
      </c>
      <c r="I2594" s="1" t="s">
        <v>571</v>
      </c>
    </row>
    <row r="2595" spans="1:9">
      <c r="A2595" s="1" t="s">
        <v>2893</v>
      </c>
      <c r="B2595" s="1">
        <v>6464</v>
      </c>
      <c r="C2595" s="1">
        <v>0</v>
      </c>
      <c r="D2595" s="1" t="s">
        <v>2893</v>
      </c>
      <c r="E2595" s="1">
        <v>1218</v>
      </c>
      <c r="F2595" s="1" t="s">
        <v>2841</v>
      </c>
      <c r="G2595" s="1">
        <v>2698327.29399999</v>
      </c>
      <c r="H2595" s="1">
        <v>1191906.2139999999</v>
      </c>
      <c r="I2595" s="1" t="s">
        <v>571</v>
      </c>
    </row>
    <row r="2596" spans="1:9">
      <c r="A2596" s="1" t="s">
        <v>2894</v>
      </c>
      <c r="B2596" s="1">
        <v>6465</v>
      </c>
      <c r="C2596" s="1">
        <v>0</v>
      </c>
      <c r="D2596" s="1" t="s">
        <v>2894</v>
      </c>
      <c r="E2596" s="1">
        <v>1219</v>
      </c>
      <c r="F2596" s="1" t="s">
        <v>2841</v>
      </c>
      <c r="G2596" s="1">
        <v>2701395.5729999901</v>
      </c>
      <c r="H2596" s="1">
        <v>1190867.7239999899</v>
      </c>
      <c r="I2596" s="1" t="s">
        <v>571</v>
      </c>
    </row>
    <row r="2597" spans="1:9">
      <c r="A2597" s="1" t="s">
        <v>2895</v>
      </c>
      <c r="B2597" s="1">
        <v>6466</v>
      </c>
      <c r="C2597" s="1">
        <v>0</v>
      </c>
      <c r="D2597" s="1" t="s">
        <v>2890</v>
      </c>
      <c r="E2597" s="1">
        <v>1214</v>
      </c>
      <c r="F2597" s="1" t="s">
        <v>2841</v>
      </c>
      <c r="G2597" s="1">
        <v>2686731.986</v>
      </c>
      <c r="H2597" s="1">
        <v>1198856.905</v>
      </c>
      <c r="I2597" s="1" t="s">
        <v>571</v>
      </c>
    </row>
    <row r="2598" spans="1:9">
      <c r="A2598" s="1" t="s">
        <v>2896</v>
      </c>
      <c r="B2598" s="1">
        <v>6467</v>
      </c>
      <c r="C2598" s="1">
        <v>0</v>
      </c>
      <c r="D2598" s="1" t="s">
        <v>2896</v>
      </c>
      <c r="E2598" s="1">
        <v>1213</v>
      </c>
      <c r="F2598" s="1" t="s">
        <v>2841</v>
      </c>
      <c r="G2598" s="1">
        <v>2693040.41</v>
      </c>
      <c r="H2598" s="1">
        <v>1191049.20899999</v>
      </c>
      <c r="I2598" s="1" t="s">
        <v>571</v>
      </c>
    </row>
    <row r="2599" spans="1:9">
      <c r="A2599" s="1" t="s">
        <v>2897</v>
      </c>
      <c r="B2599" s="1">
        <v>6468</v>
      </c>
      <c r="C2599" s="1">
        <v>0</v>
      </c>
      <c r="D2599" s="1" t="s">
        <v>2897</v>
      </c>
      <c r="E2599" s="1">
        <v>1203</v>
      </c>
      <c r="F2599" s="1" t="s">
        <v>2841</v>
      </c>
      <c r="G2599" s="1">
        <v>2690376.8990000002</v>
      </c>
      <c r="H2599" s="1">
        <v>1191109.03299999</v>
      </c>
      <c r="I2599" s="1" t="s">
        <v>571</v>
      </c>
    </row>
    <row r="2600" spans="1:9">
      <c r="A2600" s="1" t="s">
        <v>2898</v>
      </c>
      <c r="B2600" s="1">
        <v>6469</v>
      </c>
      <c r="C2600" s="1">
        <v>0</v>
      </c>
      <c r="D2600" s="1" t="s">
        <v>2896</v>
      </c>
      <c r="E2600" s="1">
        <v>1213</v>
      </c>
      <c r="F2600" s="1" t="s">
        <v>2841</v>
      </c>
      <c r="G2600" s="1">
        <v>2694274.5579999899</v>
      </c>
      <c r="H2600" s="1">
        <v>1190820.1999999899</v>
      </c>
      <c r="I2600" s="1" t="s">
        <v>571</v>
      </c>
    </row>
    <row r="2601" spans="1:9">
      <c r="A2601" s="1" t="s">
        <v>2899</v>
      </c>
      <c r="B2601" s="1">
        <v>6472</v>
      </c>
      <c r="C2601" s="1">
        <v>0</v>
      </c>
      <c r="D2601" s="1" t="s">
        <v>2899</v>
      </c>
      <c r="E2601" s="1">
        <v>1206</v>
      </c>
      <c r="F2601" s="1" t="s">
        <v>2841</v>
      </c>
      <c r="G2601" s="1">
        <v>2692465.6979999901</v>
      </c>
      <c r="H2601" s="1">
        <v>1186175.7009999999</v>
      </c>
      <c r="I2601" s="1" t="s">
        <v>571</v>
      </c>
    </row>
    <row r="2602" spans="1:9">
      <c r="A2602" s="1" t="s">
        <v>2900</v>
      </c>
      <c r="B2602" s="1">
        <v>6473</v>
      </c>
      <c r="C2602" s="1">
        <v>0</v>
      </c>
      <c r="D2602" s="1" t="s">
        <v>2900</v>
      </c>
      <c r="E2602" s="1">
        <v>1216</v>
      </c>
      <c r="F2602" s="1" t="s">
        <v>2841</v>
      </c>
      <c r="G2602" s="1">
        <v>2694223.39099999</v>
      </c>
      <c r="H2602" s="1">
        <v>1183040.122</v>
      </c>
      <c r="I2602" s="1" t="s">
        <v>571</v>
      </c>
    </row>
    <row r="2603" spans="1:9">
      <c r="A2603" s="1" t="s">
        <v>2901</v>
      </c>
      <c r="B2603" s="1">
        <v>6474</v>
      </c>
      <c r="C2603" s="1">
        <v>0</v>
      </c>
      <c r="D2603" s="1" t="s">
        <v>2900</v>
      </c>
      <c r="E2603" s="1">
        <v>1216</v>
      </c>
      <c r="F2603" s="1" t="s">
        <v>2841</v>
      </c>
      <c r="G2603" s="1">
        <v>2694104.7699999898</v>
      </c>
      <c r="H2603" s="1">
        <v>1180681.6129999999</v>
      </c>
      <c r="I2603" s="1" t="s">
        <v>571</v>
      </c>
    </row>
    <row r="2604" spans="1:9">
      <c r="A2604" s="1" t="s">
        <v>2902</v>
      </c>
      <c r="B2604" s="1">
        <v>6475</v>
      </c>
      <c r="C2604" s="1">
        <v>0</v>
      </c>
      <c r="D2604" s="1" t="s">
        <v>2900</v>
      </c>
      <c r="E2604" s="1">
        <v>1216</v>
      </c>
      <c r="F2604" s="1" t="s">
        <v>2841</v>
      </c>
      <c r="G2604" s="1">
        <v>2695659.2879999899</v>
      </c>
      <c r="H2604" s="1">
        <v>1180563.75299999</v>
      </c>
      <c r="I2604" s="1" t="s">
        <v>571</v>
      </c>
    </row>
    <row r="2605" spans="1:9">
      <c r="A2605" s="1" t="s">
        <v>2903</v>
      </c>
      <c r="B2605" s="1">
        <v>6476</v>
      </c>
      <c r="C2605" s="1">
        <v>0</v>
      </c>
      <c r="D2605" s="1" t="s">
        <v>2904</v>
      </c>
      <c r="E2605" s="1">
        <v>1209</v>
      </c>
      <c r="F2605" s="1" t="s">
        <v>2841</v>
      </c>
      <c r="G2605" s="1">
        <v>2692519.3689999902</v>
      </c>
      <c r="H2605" s="1">
        <v>1179522.2919999899</v>
      </c>
      <c r="I2605" s="1" t="s">
        <v>571</v>
      </c>
    </row>
    <row r="2606" spans="1:9">
      <c r="A2606" s="1" t="s">
        <v>2904</v>
      </c>
      <c r="B2606" s="1">
        <v>6482</v>
      </c>
      <c r="C2606" s="1">
        <v>0</v>
      </c>
      <c r="D2606" s="1" t="s">
        <v>2904</v>
      </c>
      <c r="E2606" s="1">
        <v>1209</v>
      </c>
      <c r="F2606" s="1" t="s">
        <v>2841</v>
      </c>
      <c r="G2606" s="1">
        <v>2690933.0139999902</v>
      </c>
      <c r="H2606" s="1">
        <v>1177000.993</v>
      </c>
      <c r="I2606" s="1" t="s">
        <v>571</v>
      </c>
    </row>
    <row r="2607" spans="1:9">
      <c r="A2607" s="1" t="s">
        <v>2905</v>
      </c>
      <c r="B2607" s="1">
        <v>6484</v>
      </c>
      <c r="C2607" s="1">
        <v>0</v>
      </c>
      <c r="D2607" s="1" t="s">
        <v>2906</v>
      </c>
      <c r="E2607" s="1">
        <v>1220</v>
      </c>
      <c r="F2607" s="1" t="s">
        <v>2841</v>
      </c>
      <c r="G2607" s="1">
        <v>2688481.1189999902</v>
      </c>
      <c r="H2607" s="1">
        <v>1173446.7609999999</v>
      </c>
      <c r="I2607" s="1" t="s">
        <v>571</v>
      </c>
    </row>
    <row r="2608" spans="1:9">
      <c r="A2608" s="1" t="s">
        <v>2907</v>
      </c>
      <c r="B2608" s="1">
        <v>6485</v>
      </c>
      <c r="C2608" s="1">
        <v>0</v>
      </c>
      <c r="D2608" s="1" t="s">
        <v>2906</v>
      </c>
      <c r="E2608" s="1">
        <v>1220</v>
      </c>
      <c r="F2608" s="1" t="s">
        <v>2841</v>
      </c>
      <c r="G2608" s="1">
        <v>2684911.1009999998</v>
      </c>
      <c r="H2608" s="1">
        <v>1175545.9010000001</v>
      </c>
      <c r="I2608" s="1" t="s">
        <v>571</v>
      </c>
    </row>
    <row r="2609" spans="1:9">
      <c r="A2609" s="1" t="s">
        <v>2908</v>
      </c>
      <c r="B2609" s="1">
        <v>6487</v>
      </c>
      <c r="C2609" s="1">
        <v>0</v>
      </c>
      <c r="D2609" s="1" t="s">
        <v>2908</v>
      </c>
      <c r="E2609" s="1">
        <v>1208</v>
      </c>
      <c r="F2609" s="1" t="s">
        <v>2841</v>
      </c>
      <c r="G2609" s="1">
        <v>2687638.34</v>
      </c>
      <c r="H2609" s="1">
        <v>1169347.3399999901</v>
      </c>
      <c r="I2609" s="1" t="s">
        <v>571</v>
      </c>
    </row>
    <row r="2610" spans="1:9">
      <c r="A2610" s="1" t="s">
        <v>2909</v>
      </c>
      <c r="B2610" s="1">
        <v>6490</v>
      </c>
      <c r="C2610" s="1">
        <v>0</v>
      </c>
      <c r="D2610" s="1" t="s">
        <v>2909</v>
      </c>
      <c r="E2610" s="1">
        <v>1202</v>
      </c>
      <c r="F2610" s="1" t="s">
        <v>2841</v>
      </c>
      <c r="G2610" s="1">
        <v>2688730.93899999</v>
      </c>
      <c r="H2610" s="1">
        <v>1165164.699</v>
      </c>
      <c r="I2610" s="1" t="s">
        <v>571</v>
      </c>
    </row>
    <row r="2611" spans="1:9">
      <c r="A2611" s="1" t="s">
        <v>2910</v>
      </c>
      <c r="B2611" s="1">
        <v>6491</v>
      </c>
      <c r="C2611" s="1">
        <v>0</v>
      </c>
      <c r="D2611" s="1" t="s">
        <v>2910</v>
      </c>
      <c r="E2611" s="1">
        <v>1212</v>
      </c>
      <c r="F2611" s="1" t="s">
        <v>2841</v>
      </c>
      <c r="G2611" s="1">
        <v>2681469.0720000002</v>
      </c>
      <c r="H2611" s="1">
        <v>1161383.098</v>
      </c>
      <c r="I2611" s="1" t="s">
        <v>571</v>
      </c>
    </row>
    <row r="2612" spans="1:9">
      <c r="A2612" s="1" t="s">
        <v>2911</v>
      </c>
      <c r="B2612" s="1">
        <v>6493</v>
      </c>
      <c r="C2612" s="1">
        <v>0</v>
      </c>
      <c r="D2612" s="1" t="s">
        <v>2911</v>
      </c>
      <c r="E2612" s="1">
        <v>1210</v>
      </c>
      <c r="F2612" s="1" t="s">
        <v>2841</v>
      </c>
      <c r="G2612" s="1">
        <v>2686865.0289999899</v>
      </c>
      <c r="H2612" s="1">
        <v>1163725.219</v>
      </c>
      <c r="I2612" s="1" t="s">
        <v>571</v>
      </c>
    </row>
    <row r="2613" spans="1:9">
      <c r="A2613" s="1" t="s">
        <v>2912</v>
      </c>
      <c r="B2613" s="1">
        <v>6500</v>
      </c>
      <c r="C2613" s="1">
        <v>0</v>
      </c>
      <c r="D2613" s="1" t="s">
        <v>2912</v>
      </c>
      <c r="E2613" s="1">
        <v>5002</v>
      </c>
      <c r="F2613" s="1" t="s">
        <v>2913</v>
      </c>
      <c r="G2613" s="1">
        <v>2723262.9770654198</v>
      </c>
      <c r="H2613" s="1">
        <v>1117423.98299999</v>
      </c>
      <c r="I2613" s="1" t="s">
        <v>2914</v>
      </c>
    </row>
    <row r="2614" spans="1:9">
      <c r="A2614" s="1" t="s">
        <v>2912</v>
      </c>
      <c r="B2614" s="1">
        <v>6503</v>
      </c>
      <c r="C2614" s="1">
        <v>0</v>
      </c>
      <c r="D2614" s="1" t="s">
        <v>2912</v>
      </c>
      <c r="E2614" s="1">
        <v>5002</v>
      </c>
      <c r="F2614" s="1" t="s">
        <v>2913</v>
      </c>
      <c r="G2614" s="1">
        <v>2721042.2277584602</v>
      </c>
      <c r="H2614" s="1">
        <v>1118669.7649999999</v>
      </c>
      <c r="I2614" s="1" t="s">
        <v>2914</v>
      </c>
    </row>
    <row r="2615" spans="1:9">
      <c r="A2615" s="1" t="s">
        <v>2915</v>
      </c>
      <c r="B2615" s="1">
        <v>6512</v>
      </c>
      <c r="C2615" s="1">
        <v>0</v>
      </c>
      <c r="D2615" s="1" t="s">
        <v>2912</v>
      </c>
      <c r="E2615" s="1">
        <v>5002</v>
      </c>
      <c r="F2615" s="1" t="s">
        <v>2913</v>
      </c>
      <c r="G2615" s="1">
        <v>2720834.4249999998</v>
      </c>
      <c r="H2615" s="1">
        <v>1114811.9539999999</v>
      </c>
      <c r="I2615" s="1" t="s">
        <v>2914</v>
      </c>
    </row>
    <row r="2616" spans="1:9">
      <c r="A2616" s="1" t="s">
        <v>2916</v>
      </c>
      <c r="B2616" s="1">
        <v>6513</v>
      </c>
      <c r="C2616" s="1">
        <v>0</v>
      </c>
      <c r="D2616" s="1" t="s">
        <v>2912</v>
      </c>
      <c r="E2616" s="1">
        <v>5002</v>
      </c>
      <c r="F2616" s="1" t="s">
        <v>2913</v>
      </c>
      <c r="G2616" s="1">
        <v>2720317.4079999998</v>
      </c>
      <c r="H2616" s="1">
        <v>1116263.9450000001</v>
      </c>
      <c r="I2616" s="1" t="s">
        <v>2914</v>
      </c>
    </row>
    <row r="2617" spans="1:9">
      <c r="A2617" s="1" t="s">
        <v>2917</v>
      </c>
      <c r="B2617" s="1">
        <v>6514</v>
      </c>
      <c r="C2617" s="1">
        <v>0</v>
      </c>
      <c r="D2617" s="1" t="s">
        <v>2912</v>
      </c>
      <c r="E2617" s="1">
        <v>5002</v>
      </c>
      <c r="F2617" s="1" t="s">
        <v>2913</v>
      </c>
      <c r="G2617" s="1">
        <v>2719531.3779999898</v>
      </c>
      <c r="H2617" s="1">
        <v>1115799.56399999</v>
      </c>
      <c r="I2617" s="1" t="s">
        <v>2914</v>
      </c>
    </row>
    <row r="2618" spans="1:9">
      <c r="A2618" s="1" t="s">
        <v>2918</v>
      </c>
      <c r="B2618" s="1">
        <v>6515</v>
      </c>
      <c r="C2618" s="1">
        <v>0</v>
      </c>
      <c r="D2618" s="1" t="s">
        <v>2912</v>
      </c>
      <c r="E2618" s="1">
        <v>5002</v>
      </c>
      <c r="F2618" s="1" t="s">
        <v>2913</v>
      </c>
      <c r="G2618" s="1">
        <v>2716790.1809999999</v>
      </c>
      <c r="H2618" s="1">
        <v>1114889.2890000001</v>
      </c>
      <c r="I2618" s="1" t="s">
        <v>2914</v>
      </c>
    </row>
    <row r="2619" spans="1:9">
      <c r="A2619" s="1" t="s">
        <v>2919</v>
      </c>
      <c r="B2619" s="1">
        <v>6516</v>
      </c>
      <c r="C2619" s="1">
        <v>0</v>
      </c>
      <c r="D2619" s="1" t="s">
        <v>2920</v>
      </c>
      <c r="E2619" s="1">
        <v>5138</v>
      </c>
      <c r="F2619" s="1" t="s">
        <v>2913</v>
      </c>
      <c r="G2619" s="1">
        <v>2714201.3379999902</v>
      </c>
      <c r="H2619" s="1">
        <v>1114711.16499999</v>
      </c>
      <c r="I2619" s="1" t="s">
        <v>2914</v>
      </c>
    </row>
    <row r="2620" spans="1:9">
      <c r="A2620" s="1" t="s">
        <v>2921</v>
      </c>
      <c r="B2620" s="1">
        <v>6517</v>
      </c>
      <c r="C2620" s="1">
        <v>0</v>
      </c>
      <c r="D2620" s="1" t="s">
        <v>2922</v>
      </c>
      <c r="E2620" s="1">
        <v>5001</v>
      </c>
      <c r="F2620" s="1" t="s">
        <v>2913</v>
      </c>
      <c r="G2620" s="1">
        <v>2724070.3379999902</v>
      </c>
      <c r="H2620" s="1">
        <v>1119307.87099999</v>
      </c>
      <c r="I2620" s="1" t="s">
        <v>2914</v>
      </c>
    </row>
    <row r="2621" spans="1:9">
      <c r="A2621" s="1" t="s">
        <v>2923</v>
      </c>
      <c r="B2621" s="1">
        <v>6518</v>
      </c>
      <c r="C2621" s="1">
        <v>0</v>
      </c>
      <c r="D2621" s="1" t="s">
        <v>2912</v>
      </c>
      <c r="E2621" s="1">
        <v>5002</v>
      </c>
      <c r="F2621" s="1" t="s">
        <v>2913</v>
      </c>
      <c r="G2621" s="1">
        <v>2722976.9369999901</v>
      </c>
      <c r="H2621" s="1">
        <v>1119627.3940000001</v>
      </c>
      <c r="I2621" s="1" t="s">
        <v>2914</v>
      </c>
    </row>
    <row r="2622" spans="1:9">
      <c r="A2622" s="1" t="s">
        <v>2924</v>
      </c>
      <c r="B2622" s="1">
        <v>6523</v>
      </c>
      <c r="C2622" s="1">
        <v>0</v>
      </c>
      <c r="D2622" s="1" t="s">
        <v>2912</v>
      </c>
      <c r="E2622" s="1">
        <v>5002</v>
      </c>
      <c r="F2622" s="1" t="s">
        <v>2913</v>
      </c>
      <c r="G2622" s="1">
        <v>2720529.2429999998</v>
      </c>
      <c r="H2622" s="1">
        <v>1124763.5460000001</v>
      </c>
      <c r="I2622" s="1" t="s">
        <v>2914</v>
      </c>
    </row>
    <row r="2623" spans="1:9">
      <c r="A2623" s="1" t="s">
        <v>2925</v>
      </c>
      <c r="B2623" s="1">
        <v>6524</v>
      </c>
      <c r="C2623" s="1">
        <v>0</v>
      </c>
      <c r="D2623" s="1" t="s">
        <v>2912</v>
      </c>
      <c r="E2623" s="1">
        <v>5002</v>
      </c>
      <c r="F2623" s="1" t="s">
        <v>2913</v>
      </c>
      <c r="G2623" s="1">
        <v>2719858.81399999</v>
      </c>
      <c r="H2623" s="1">
        <v>1125317.4380000001</v>
      </c>
      <c r="I2623" s="1" t="s">
        <v>2914</v>
      </c>
    </row>
    <row r="2624" spans="1:9">
      <c r="A2624" s="1" t="s">
        <v>2926</v>
      </c>
      <c r="B2624" s="1">
        <v>6525</v>
      </c>
      <c r="C2624" s="1">
        <v>0</v>
      </c>
      <c r="D2624" s="1" t="s">
        <v>2912</v>
      </c>
      <c r="E2624" s="1">
        <v>5002</v>
      </c>
      <c r="F2624" s="1" t="s">
        <v>2913</v>
      </c>
      <c r="G2624" s="1">
        <v>2722017.6490000002</v>
      </c>
      <c r="H2624" s="1">
        <v>1121502.7279999999</v>
      </c>
      <c r="I2624" s="1" t="s">
        <v>2914</v>
      </c>
    </row>
    <row r="2625" spans="1:9">
      <c r="A2625" s="1" t="s">
        <v>2927</v>
      </c>
      <c r="B2625" s="1">
        <v>6526</v>
      </c>
      <c r="C2625" s="1">
        <v>0</v>
      </c>
      <c r="D2625" s="1" t="s">
        <v>2928</v>
      </c>
      <c r="E2625" s="1">
        <v>5287</v>
      </c>
      <c r="F2625" s="1" t="s">
        <v>2913</v>
      </c>
      <c r="G2625" s="1">
        <v>2719067.2879999899</v>
      </c>
      <c r="H2625" s="1">
        <v>1126527.19599999</v>
      </c>
      <c r="I2625" s="1" t="s">
        <v>2914</v>
      </c>
    </row>
    <row r="2626" spans="1:9">
      <c r="A2626" s="1" t="s">
        <v>2929</v>
      </c>
      <c r="B2626" s="1">
        <v>6527</v>
      </c>
      <c r="C2626" s="1">
        <v>0</v>
      </c>
      <c r="D2626" s="1" t="s">
        <v>2928</v>
      </c>
      <c r="E2626" s="1">
        <v>5287</v>
      </c>
      <c r="F2626" s="1" t="s">
        <v>2913</v>
      </c>
      <c r="G2626" s="1">
        <v>2718582.7560000001</v>
      </c>
      <c r="H2626" s="1">
        <v>1128957.1999999899</v>
      </c>
      <c r="I2626" s="1" t="s">
        <v>2914</v>
      </c>
    </row>
    <row r="2627" spans="1:9">
      <c r="A2627" s="1" t="s">
        <v>2930</v>
      </c>
      <c r="B2627" s="1">
        <v>6528</v>
      </c>
      <c r="C2627" s="1">
        <v>0</v>
      </c>
      <c r="D2627" s="1" t="s">
        <v>2912</v>
      </c>
      <c r="E2627" s="1">
        <v>5002</v>
      </c>
      <c r="F2627" s="1" t="s">
        <v>2913</v>
      </c>
      <c r="G2627" s="1">
        <v>2721088.6919999998</v>
      </c>
      <c r="H2627" s="1">
        <v>1113674.4269999999</v>
      </c>
      <c r="I2627" s="1" t="s">
        <v>2914</v>
      </c>
    </row>
    <row r="2628" spans="1:9">
      <c r="A2628" s="1" t="s">
        <v>2931</v>
      </c>
      <c r="B2628" s="1">
        <v>6532</v>
      </c>
      <c r="C2628" s="1">
        <v>0</v>
      </c>
      <c r="D2628" s="1" t="s">
        <v>2922</v>
      </c>
      <c r="E2628" s="1">
        <v>5001</v>
      </c>
      <c r="F2628" s="1" t="s">
        <v>2913</v>
      </c>
      <c r="G2628" s="1">
        <v>2724110.9580000001</v>
      </c>
      <c r="H2628" s="1">
        <v>1120800.03</v>
      </c>
      <c r="I2628" s="1" t="s">
        <v>2914</v>
      </c>
    </row>
    <row r="2629" spans="1:9">
      <c r="A2629" s="1" t="s">
        <v>2932</v>
      </c>
      <c r="B2629" s="1">
        <v>6533</v>
      </c>
      <c r="C2629" s="1">
        <v>0</v>
      </c>
      <c r="D2629" s="1" t="s">
        <v>2932</v>
      </c>
      <c r="E2629" s="1">
        <v>5010</v>
      </c>
      <c r="F2629" s="1" t="s">
        <v>2913</v>
      </c>
      <c r="G2629" s="1">
        <v>2725537.0289999899</v>
      </c>
      <c r="H2629" s="1">
        <v>1121183.379</v>
      </c>
      <c r="I2629" s="1" t="s">
        <v>2914</v>
      </c>
    </row>
    <row r="2630" spans="1:9">
      <c r="A2630" s="1" t="s">
        <v>2933</v>
      </c>
      <c r="B2630" s="1">
        <v>6534</v>
      </c>
      <c r="C2630" s="1">
        <v>0</v>
      </c>
      <c r="D2630" s="1" t="s">
        <v>2934</v>
      </c>
      <c r="E2630" s="1">
        <v>3835</v>
      </c>
      <c r="F2630" s="1" t="s">
        <v>2935</v>
      </c>
      <c r="G2630" s="1">
        <v>2728922.1749999998</v>
      </c>
      <c r="H2630" s="1">
        <v>1122149.361</v>
      </c>
      <c r="I2630" s="1" t="s">
        <v>2914</v>
      </c>
    </row>
    <row r="2631" spans="1:9">
      <c r="A2631" s="1" t="s">
        <v>2933</v>
      </c>
      <c r="B2631" s="1">
        <v>6534</v>
      </c>
      <c r="C2631" s="1">
        <v>0</v>
      </c>
      <c r="D2631" s="1" t="s">
        <v>2934</v>
      </c>
      <c r="E2631" s="1">
        <v>3835</v>
      </c>
      <c r="F2631" s="1" t="s">
        <v>2935</v>
      </c>
      <c r="G2631" s="1">
        <v>2733097.3599999901</v>
      </c>
      <c r="H2631" s="1">
        <v>1116434.60799999</v>
      </c>
      <c r="I2631" s="1" t="s">
        <v>2914</v>
      </c>
    </row>
    <row r="2632" spans="1:9">
      <c r="A2632" s="1" t="s">
        <v>2936</v>
      </c>
      <c r="B2632" s="1">
        <v>6535</v>
      </c>
      <c r="C2632" s="1">
        <v>0</v>
      </c>
      <c r="D2632" s="1" t="s">
        <v>2937</v>
      </c>
      <c r="E2632" s="1">
        <v>3834</v>
      </c>
      <c r="F2632" s="1" t="s">
        <v>2935</v>
      </c>
      <c r="G2632" s="1">
        <v>2729696.6680000001</v>
      </c>
      <c r="H2632" s="1">
        <v>1121573.7890000001</v>
      </c>
      <c r="I2632" s="1" t="s">
        <v>2914</v>
      </c>
    </row>
    <row r="2633" spans="1:9">
      <c r="A2633" s="1" t="s">
        <v>2938</v>
      </c>
      <c r="B2633" s="1">
        <v>6537</v>
      </c>
      <c r="C2633" s="1">
        <v>0</v>
      </c>
      <c r="D2633" s="1" t="s">
        <v>2938</v>
      </c>
      <c r="E2633" s="1">
        <v>3832</v>
      </c>
      <c r="F2633" s="1" t="s">
        <v>2935</v>
      </c>
      <c r="G2633" s="1">
        <v>2731589.6</v>
      </c>
      <c r="H2633" s="1">
        <v>1123220.6469999901</v>
      </c>
      <c r="I2633" s="1" t="s">
        <v>2914</v>
      </c>
    </row>
    <row r="2634" spans="1:9">
      <c r="A2634" s="1" t="s">
        <v>2939</v>
      </c>
      <c r="B2634" s="1">
        <v>6538</v>
      </c>
      <c r="C2634" s="1">
        <v>0</v>
      </c>
      <c r="D2634" s="1" t="s">
        <v>2938</v>
      </c>
      <c r="E2634" s="1">
        <v>3832</v>
      </c>
      <c r="F2634" s="1" t="s">
        <v>2935</v>
      </c>
      <c r="G2634" s="1">
        <v>2732530.4679999901</v>
      </c>
      <c r="H2634" s="1">
        <v>1125539.598</v>
      </c>
      <c r="I2634" s="1" t="s">
        <v>2914</v>
      </c>
    </row>
    <row r="2635" spans="1:9">
      <c r="A2635" s="1" t="s">
        <v>2939</v>
      </c>
      <c r="B2635" s="1">
        <v>6538</v>
      </c>
      <c r="C2635" s="1">
        <v>0</v>
      </c>
      <c r="D2635" s="1" t="s">
        <v>2938</v>
      </c>
      <c r="E2635" s="1">
        <v>3832</v>
      </c>
      <c r="F2635" s="1" t="s">
        <v>2935</v>
      </c>
      <c r="G2635" s="1">
        <v>2738426.625</v>
      </c>
      <c r="H2635" s="1">
        <v>1125249.875</v>
      </c>
      <c r="I2635" s="1" t="s">
        <v>2914</v>
      </c>
    </row>
    <row r="2636" spans="1:9">
      <c r="A2636" s="1" t="s">
        <v>2940</v>
      </c>
      <c r="B2636" s="1">
        <v>6540</v>
      </c>
      <c r="C2636" s="1">
        <v>0</v>
      </c>
      <c r="D2636" s="1" t="s">
        <v>2940</v>
      </c>
      <c r="E2636" s="1">
        <v>3805</v>
      </c>
      <c r="F2636" s="1" t="s">
        <v>2935</v>
      </c>
      <c r="G2636" s="1">
        <v>2731219.6559999902</v>
      </c>
      <c r="H2636" s="1">
        <v>1124264.6399999999</v>
      </c>
      <c r="I2636" s="1" t="s">
        <v>2914</v>
      </c>
    </row>
    <row r="2637" spans="1:9">
      <c r="A2637" s="1" t="s">
        <v>2941</v>
      </c>
      <c r="B2637" s="1">
        <v>6541</v>
      </c>
      <c r="C2637" s="1">
        <v>0</v>
      </c>
      <c r="D2637" s="1" t="s">
        <v>2942</v>
      </c>
      <c r="E2637" s="1">
        <v>3810</v>
      </c>
      <c r="F2637" s="1" t="s">
        <v>2935</v>
      </c>
      <c r="G2637" s="1">
        <v>2731549.08399999</v>
      </c>
      <c r="H2637" s="1">
        <v>1124939.5969999901</v>
      </c>
      <c r="I2637" s="1" t="s">
        <v>2914</v>
      </c>
    </row>
    <row r="2638" spans="1:9">
      <c r="A2638" s="1" t="s">
        <v>2943</v>
      </c>
      <c r="B2638" s="1">
        <v>6542</v>
      </c>
      <c r="C2638" s="1">
        <v>0</v>
      </c>
      <c r="D2638" s="1" t="s">
        <v>2943</v>
      </c>
      <c r="E2638" s="1">
        <v>3804</v>
      </c>
      <c r="F2638" s="1" t="s">
        <v>2935</v>
      </c>
      <c r="G2638" s="1">
        <v>2728626.6239999998</v>
      </c>
      <c r="H2638" s="1">
        <v>1125960.3740000001</v>
      </c>
      <c r="I2638" s="1" t="s">
        <v>2914</v>
      </c>
    </row>
    <row r="2639" spans="1:9">
      <c r="A2639" s="1" t="s">
        <v>2944</v>
      </c>
      <c r="B2639" s="1">
        <v>6543</v>
      </c>
      <c r="C2639" s="1">
        <v>0</v>
      </c>
      <c r="D2639" s="1" t="s">
        <v>2945</v>
      </c>
      <c r="E2639" s="1">
        <v>3837</v>
      </c>
      <c r="F2639" s="1" t="s">
        <v>2935</v>
      </c>
      <c r="G2639" s="1">
        <v>2729022.6279999898</v>
      </c>
      <c r="H2639" s="1">
        <v>1129247.9879999999</v>
      </c>
      <c r="I2639" s="1" t="s">
        <v>2914</v>
      </c>
    </row>
    <row r="2640" spans="1:9">
      <c r="A2640" s="1" t="s">
        <v>2946</v>
      </c>
      <c r="B2640" s="1">
        <v>6544</v>
      </c>
      <c r="C2640" s="1">
        <v>0</v>
      </c>
      <c r="D2640" s="1" t="s">
        <v>2945</v>
      </c>
      <c r="E2640" s="1">
        <v>3837</v>
      </c>
      <c r="F2640" s="1" t="s">
        <v>2935</v>
      </c>
      <c r="G2640" s="1">
        <v>2729801.5659999899</v>
      </c>
      <c r="H2640" s="1">
        <v>1129377.65199999</v>
      </c>
      <c r="I2640" s="1" t="s">
        <v>2914</v>
      </c>
    </row>
    <row r="2641" spans="1:9">
      <c r="A2641" s="1" t="s">
        <v>2947</v>
      </c>
      <c r="B2641" s="1">
        <v>6545</v>
      </c>
      <c r="C2641" s="1">
        <v>0</v>
      </c>
      <c r="D2641" s="1" t="s">
        <v>2945</v>
      </c>
      <c r="E2641" s="1">
        <v>3837</v>
      </c>
      <c r="F2641" s="1" t="s">
        <v>2935</v>
      </c>
      <c r="G2641" s="1">
        <v>2729619.7850000001</v>
      </c>
      <c r="H2641" s="1">
        <v>1131150.5149999999</v>
      </c>
      <c r="I2641" s="1" t="s">
        <v>2914</v>
      </c>
    </row>
    <row r="2642" spans="1:9">
      <c r="A2642" s="1" t="s">
        <v>2948</v>
      </c>
      <c r="B2642" s="1">
        <v>6546</v>
      </c>
      <c r="C2642" s="1">
        <v>0</v>
      </c>
      <c r="D2642" s="1" t="s">
        <v>2945</v>
      </c>
      <c r="E2642" s="1">
        <v>3837</v>
      </c>
      <c r="F2642" s="1" t="s">
        <v>2935</v>
      </c>
      <c r="G2642" s="1">
        <v>2729556.7629999998</v>
      </c>
      <c r="H2642" s="1">
        <v>1132907.9509999999</v>
      </c>
      <c r="I2642" s="1" t="s">
        <v>2914</v>
      </c>
    </row>
    <row r="2643" spans="1:9">
      <c r="A2643" s="1" t="s">
        <v>2949</v>
      </c>
      <c r="B2643" s="1">
        <v>6548</v>
      </c>
      <c r="C2643" s="1">
        <v>0</v>
      </c>
      <c r="D2643" s="1" t="s">
        <v>2949</v>
      </c>
      <c r="E2643" s="1">
        <v>3808</v>
      </c>
      <c r="F2643" s="1" t="s">
        <v>2935</v>
      </c>
      <c r="G2643" s="1">
        <v>2729909.4979999899</v>
      </c>
      <c r="H2643" s="1">
        <v>1137114.6189999899</v>
      </c>
      <c r="I2643" s="1" t="s">
        <v>2914</v>
      </c>
    </row>
    <row r="2644" spans="1:9">
      <c r="A2644" s="1" t="s">
        <v>2950</v>
      </c>
      <c r="B2644" s="1">
        <v>6548</v>
      </c>
      <c r="C2644" s="1">
        <v>1</v>
      </c>
      <c r="D2644" s="1" t="s">
        <v>2949</v>
      </c>
      <c r="E2644" s="1">
        <v>3808</v>
      </c>
      <c r="F2644" s="1" t="s">
        <v>2935</v>
      </c>
      <c r="G2644" s="1">
        <v>2729899.1799999899</v>
      </c>
      <c r="H2644" s="1">
        <v>1136210.7560000001</v>
      </c>
      <c r="I2644" s="1" t="s">
        <v>2914</v>
      </c>
    </row>
    <row r="2645" spans="1:9">
      <c r="A2645" s="1" t="s">
        <v>2951</v>
      </c>
      <c r="B2645" s="1">
        <v>6548</v>
      </c>
      <c r="C2645" s="1">
        <v>2</v>
      </c>
      <c r="D2645" s="1" t="s">
        <v>2949</v>
      </c>
      <c r="E2645" s="1">
        <v>3808</v>
      </c>
      <c r="F2645" s="1" t="s">
        <v>2935</v>
      </c>
      <c r="G2645" s="1">
        <v>2729632.59499999</v>
      </c>
      <c r="H2645" s="1">
        <v>1134772.98999999</v>
      </c>
      <c r="I2645" s="1" t="s">
        <v>2914</v>
      </c>
    </row>
    <row r="2646" spans="1:9">
      <c r="A2646" s="1" t="s">
        <v>2952</v>
      </c>
      <c r="B2646" s="1">
        <v>6549</v>
      </c>
      <c r="C2646" s="1">
        <v>0</v>
      </c>
      <c r="D2646" s="1" t="s">
        <v>2937</v>
      </c>
      <c r="E2646" s="1">
        <v>3834</v>
      </c>
      <c r="F2646" s="1" t="s">
        <v>2935</v>
      </c>
      <c r="G2646" s="1">
        <v>2728600.48999999</v>
      </c>
      <c r="H2646" s="1">
        <v>1119353.85399999</v>
      </c>
      <c r="I2646" s="1" t="s">
        <v>2914</v>
      </c>
    </row>
    <row r="2647" spans="1:9">
      <c r="A2647" s="1" t="s">
        <v>2953</v>
      </c>
      <c r="B2647" s="1">
        <v>6556</v>
      </c>
      <c r="C2647" s="1">
        <v>0</v>
      </c>
      <c r="D2647" s="1" t="s">
        <v>2938</v>
      </c>
      <c r="E2647" s="1">
        <v>3832</v>
      </c>
      <c r="F2647" s="1" t="s">
        <v>2935</v>
      </c>
      <c r="G2647" s="1">
        <v>2733057.62099999</v>
      </c>
      <c r="H2647" s="1">
        <v>1124742.868</v>
      </c>
      <c r="I2647" s="1" t="s">
        <v>2914</v>
      </c>
    </row>
    <row r="2648" spans="1:9">
      <c r="A2648" s="1" t="s">
        <v>2954</v>
      </c>
      <c r="B2648" s="1">
        <v>6557</v>
      </c>
      <c r="C2648" s="1">
        <v>0</v>
      </c>
      <c r="D2648" s="1" t="s">
        <v>2954</v>
      </c>
      <c r="E2648" s="1">
        <v>3831</v>
      </c>
      <c r="F2648" s="1" t="s">
        <v>2935</v>
      </c>
      <c r="G2648" s="1">
        <v>2733701.5260000001</v>
      </c>
      <c r="H2648" s="1">
        <v>1125999.2109999901</v>
      </c>
      <c r="I2648" s="1" t="s">
        <v>2914</v>
      </c>
    </row>
    <row r="2649" spans="1:9">
      <c r="A2649" s="1" t="s">
        <v>2955</v>
      </c>
      <c r="B2649" s="1">
        <v>6558</v>
      </c>
      <c r="C2649" s="1">
        <v>0</v>
      </c>
      <c r="D2649" s="1" t="s">
        <v>2955</v>
      </c>
      <c r="E2649" s="1">
        <v>3821</v>
      </c>
      <c r="F2649" s="1" t="s">
        <v>2935</v>
      </c>
      <c r="G2649" s="1">
        <v>2735239.4950000001</v>
      </c>
      <c r="H2649" s="1">
        <v>1130534.7379999999</v>
      </c>
      <c r="I2649" s="1" t="s">
        <v>2914</v>
      </c>
    </row>
    <row r="2650" spans="1:9">
      <c r="A2650" s="1" t="s">
        <v>2956</v>
      </c>
      <c r="B2650" s="1">
        <v>6562</v>
      </c>
      <c r="C2650" s="1">
        <v>0</v>
      </c>
      <c r="D2650" s="1" t="s">
        <v>2956</v>
      </c>
      <c r="E2650" s="1">
        <v>3823</v>
      </c>
      <c r="F2650" s="1" t="s">
        <v>2935</v>
      </c>
      <c r="G2650" s="1">
        <v>2737296.1759999902</v>
      </c>
      <c r="H2650" s="1">
        <v>1136620.379</v>
      </c>
      <c r="I2650" s="1" t="s">
        <v>2914</v>
      </c>
    </row>
    <row r="2651" spans="1:9">
      <c r="A2651" s="1" t="s">
        <v>2957</v>
      </c>
      <c r="B2651" s="1">
        <v>6563</v>
      </c>
      <c r="C2651" s="1">
        <v>0</v>
      </c>
      <c r="D2651" s="1" t="s">
        <v>2957</v>
      </c>
      <c r="E2651" s="1">
        <v>3822</v>
      </c>
      <c r="F2651" s="1" t="s">
        <v>2935</v>
      </c>
      <c r="G2651" s="1">
        <v>2737833.1649999898</v>
      </c>
      <c r="H2651" s="1">
        <v>1139508.8770000001</v>
      </c>
      <c r="I2651" s="1" t="s">
        <v>2914</v>
      </c>
    </row>
    <row r="2652" spans="1:9">
      <c r="A2652" s="1" t="s">
        <v>2958</v>
      </c>
      <c r="B2652" s="1">
        <v>6565</v>
      </c>
      <c r="C2652" s="1">
        <v>0</v>
      </c>
      <c r="D2652" s="1" t="s">
        <v>2957</v>
      </c>
      <c r="E2652" s="1">
        <v>3822</v>
      </c>
      <c r="F2652" s="1" t="s">
        <v>2935</v>
      </c>
      <c r="G2652" s="1">
        <v>2734708.46</v>
      </c>
      <c r="H2652" s="1">
        <v>1147227.5929999901</v>
      </c>
      <c r="I2652" s="1" t="s">
        <v>2914</v>
      </c>
    </row>
    <row r="2653" spans="1:9">
      <c r="A2653" s="1" t="s">
        <v>2959</v>
      </c>
      <c r="B2653" s="1">
        <v>6571</v>
      </c>
      <c r="C2653" s="1">
        <v>0</v>
      </c>
      <c r="D2653" s="1" t="s">
        <v>2960</v>
      </c>
      <c r="E2653" s="1">
        <v>5398</v>
      </c>
      <c r="F2653" s="1" t="s">
        <v>2913</v>
      </c>
      <c r="G2653" s="1">
        <v>2707304.602</v>
      </c>
      <c r="H2653" s="1">
        <v>1105720.0020000001</v>
      </c>
      <c r="I2653" s="1" t="s">
        <v>2914</v>
      </c>
    </row>
    <row r="2654" spans="1:9">
      <c r="A2654" s="1" t="s">
        <v>2961</v>
      </c>
      <c r="B2654" s="1">
        <v>6572</v>
      </c>
      <c r="C2654" s="1">
        <v>0</v>
      </c>
      <c r="D2654" s="1" t="s">
        <v>2960</v>
      </c>
      <c r="E2654" s="1">
        <v>5398</v>
      </c>
      <c r="F2654" s="1" t="s">
        <v>2913</v>
      </c>
      <c r="G2654" s="1">
        <v>2712516.625</v>
      </c>
      <c r="H2654" s="1">
        <v>1112300.01599999</v>
      </c>
      <c r="I2654" s="1" t="s">
        <v>2914</v>
      </c>
    </row>
    <row r="2655" spans="1:9">
      <c r="A2655" s="1" t="s">
        <v>2962</v>
      </c>
      <c r="B2655" s="1">
        <v>6573</v>
      </c>
      <c r="C2655" s="1">
        <v>0</v>
      </c>
      <c r="D2655" s="1" t="s">
        <v>2960</v>
      </c>
      <c r="E2655" s="1">
        <v>5398</v>
      </c>
      <c r="F2655" s="1" t="s">
        <v>2913</v>
      </c>
      <c r="G2655" s="1">
        <v>2709565.986</v>
      </c>
      <c r="H2655" s="1">
        <v>1111670.885</v>
      </c>
      <c r="I2655" s="1" t="s">
        <v>2914</v>
      </c>
    </row>
    <row r="2656" spans="1:9">
      <c r="A2656" s="1" t="s">
        <v>2963</v>
      </c>
      <c r="B2656" s="1">
        <v>6574</v>
      </c>
      <c r="C2656" s="1">
        <v>0</v>
      </c>
      <c r="D2656" s="1" t="s">
        <v>2960</v>
      </c>
      <c r="E2656" s="1">
        <v>5398</v>
      </c>
      <c r="F2656" s="1" t="s">
        <v>2913</v>
      </c>
      <c r="G2656" s="1">
        <v>2708355.193</v>
      </c>
      <c r="H2656" s="1">
        <v>1111301.51399999</v>
      </c>
      <c r="I2656" s="1" t="s">
        <v>2914</v>
      </c>
    </row>
    <row r="2657" spans="1:9">
      <c r="A2657" s="1" t="s">
        <v>2964</v>
      </c>
      <c r="B2657" s="1">
        <v>6575</v>
      </c>
      <c r="C2657" s="1">
        <v>0</v>
      </c>
      <c r="D2657" s="1" t="s">
        <v>2960</v>
      </c>
      <c r="E2657" s="1">
        <v>5398</v>
      </c>
      <c r="F2657" s="1" t="s">
        <v>2913</v>
      </c>
      <c r="G2657" s="1">
        <v>2705486.8059999999</v>
      </c>
      <c r="H2657" s="1">
        <v>1109886.83799999</v>
      </c>
      <c r="I2657" s="1" t="s">
        <v>2914</v>
      </c>
    </row>
    <row r="2658" spans="1:9">
      <c r="A2658" s="1" t="s">
        <v>2965</v>
      </c>
      <c r="B2658" s="1">
        <v>6575</v>
      </c>
      <c r="C2658" s="1">
        <v>1</v>
      </c>
      <c r="D2658" s="1" t="s">
        <v>2960</v>
      </c>
      <c r="E2658" s="1">
        <v>5398</v>
      </c>
      <c r="F2658" s="1" t="s">
        <v>2913</v>
      </c>
      <c r="G2658" s="1">
        <v>2706015.86499999</v>
      </c>
      <c r="H2658" s="1">
        <v>1109881.60099999</v>
      </c>
      <c r="I2658" s="1" t="s">
        <v>2914</v>
      </c>
    </row>
    <row r="2659" spans="1:9">
      <c r="A2659" s="1" t="s">
        <v>2966</v>
      </c>
      <c r="B2659" s="1">
        <v>6576</v>
      </c>
      <c r="C2659" s="1">
        <v>0</v>
      </c>
      <c r="D2659" s="1" t="s">
        <v>2960</v>
      </c>
      <c r="E2659" s="1">
        <v>5398</v>
      </c>
      <c r="F2659" s="1" t="s">
        <v>2913</v>
      </c>
      <c r="G2659" s="1">
        <v>2704089.2080000001</v>
      </c>
      <c r="H2659" s="1">
        <v>1108844.6829999899</v>
      </c>
      <c r="I2659" s="1" t="s">
        <v>2914</v>
      </c>
    </row>
    <row r="2660" spans="1:9">
      <c r="A2660" s="1" t="s">
        <v>2967</v>
      </c>
      <c r="B2660" s="1">
        <v>6577</v>
      </c>
      <c r="C2660" s="1">
        <v>0</v>
      </c>
      <c r="D2660" s="1" t="s">
        <v>2960</v>
      </c>
      <c r="E2660" s="1">
        <v>5398</v>
      </c>
      <c r="F2660" s="1" t="s">
        <v>2913</v>
      </c>
      <c r="G2660" s="1">
        <v>2703419.17</v>
      </c>
      <c r="H2660" s="1">
        <v>1108164.409</v>
      </c>
      <c r="I2660" s="1" t="s">
        <v>2914</v>
      </c>
    </row>
    <row r="2661" spans="1:9">
      <c r="A2661" s="1" t="s">
        <v>2968</v>
      </c>
      <c r="B2661" s="1">
        <v>6578</v>
      </c>
      <c r="C2661" s="1">
        <v>0</v>
      </c>
      <c r="D2661" s="1" t="s">
        <v>2960</v>
      </c>
      <c r="E2661" s="1">
        <v>5398</v>
      </c>
      <c r="F2661" s="1" t="s">
        <v>2913</v>
      </c>
      <c r="G2661" s="1">
        <v>2702657.2540000002</v>
      </c>
      <c r="H2661" s="1">
        <v>1107053.0060000001</v>
      </c>
      <c r="I2661" s="1" t="s">
        <v>2914</v>
      </c>
    </row>
    <row r="2662" spans="1:9">
      <c r="A2662" s="1" t="s">
        <v>2969</v>
      </c>
      <c r="B2662" s="1">
        <v>6579</v>
      </c>
      <c r="C2662" s="1">
        <v>0</v>
      </c>
      <c r="D2662" s="1" t="s">
        <v>2960</v>
      </c>
      <c r="E2662" s="1">
        <v>5398</v>
      </c>
      <c r="F2662" s="1" t="s">
        <v>2913</v>
      </c>
      <c r="G2662" s="1">
        <v>2707130.3099999898</v>
      </c>
      <c r="H2662" s="1">
        <v>1110238.3459999999</v>
      </c>
      <c r="I2662" s="1" t="s">
        <v>2914</v>
      </c>
    </row>
    <row r="2663" spans="1:9">
      <c r="A2663" s="1" t="s">
        <v>2970</v>
      </c>
      <c r="B2663" s="1">
        <v>6582</v>
      </c>
      <c r="C2663" s="1">
        <v>0</v>
      </c>
      <c r="D2663" s="1" t="s">
        <v>2912</v>
      </c>
      <c r="E2663" s="1">
        <v>5002</v>
      </c>
      <c r="F2663" s="1" t="s">
        <v>2913</v>
      </c>
      <c r="G2663" s="1">
        <v>2722878.8960000002</v>
      </c>
      <c r="H2663" s="1">
        <v>1114375.89499999</v>
      </c>
      <c r="I2663" s="1" t="s">
        <v>2914</v>
      </c>
    </row>
    <row r="2664" spans="1:9">
      <c r="A2664" s="1" t="s">
        <v>2971</v>
      </c>
      <c r="B2664" s="1">
        <v>6583</v>
      </c>
      <c r="C2664" s="1">
        <v>0</v>
      </c>
      <c r="D2664" s="1" t="s">
        <v>2912</v>
      </c>
      <c r="E2664" s="1">
        <v>5002</v>
      </c>
      <c r="F2664" s="1" t="s">
        <v>2913</v>
      </c>
      <c r="G2664" s="1">
        <v>2725318.0869999998</v>
      </c>
      <c r="H2664" s="1">
        <v>1114381.0959999999</v>
      </c>
      <c r="I2664" s="1" t="s">
        <v>2914</v>
      </c>
    </row>
    <row r="2665" spans="1:9">
      <c r="A2665" s="1" t="s">
        <v>2972</v>
      </c>
      <c r="B2665" s="1">
        <v>6584</v>
      </c>
      <c r="C2665" s="1">
        <v>0</v>
      </c>
      <c r="D2665" s="1" t="s">
        <v>2912</v>
      </c>
      <c r="E2665" s="1">
        <v>5002</v>
      </c>
      <c r="F2665" s="1" t="s">
        <v>2913</v>
      </c>
      <c r="G2665" s="1">
        <v>2727167.5</v>
      </c>
      <c r="H2665" s="1">
        <v>1114369.2859999901</v>
      </c>
      <c r="I2665" s="1" t="s">
        <v>2914</v>
      </c>
    </row>
    <row r="2666" spans="1:9">
      <c r="A2666" s="1" t="s">
        <v>2973</v>
      </c>
      <c r="B2666" s="1">
        <v>6592</v>
      </c>
      <c r="C2666" s="1">
        <v>0</v>
      </c>
      <c r="D2666" s="1" t="s">
        <v>2974</v>
      </c>
      <c r="E2666" s="1">
        <v>5017</v>
      </c>
      <c r="F2666" s="1" t="s">
        <v>2913</v>
      </c>
      <c r="G2666" s="1">
        <v>2718971.46</v>
      </c>
      <c r="H2666" s="1">
        <v>1112493.9210000001</v>
      </c>
      <c r="I2666" s="1" t="s">
        <v>2914</v>
      </c>
    </row>
    <row r="2667" spans="1:9">
      <c r="A2667" s="1" t="s">
        <v>2975</v>
      </c>
      <c r="B2667" s="1">
        <v>6593</v>
      </c>
      <c r="C2667" s="1">
        <v>0</v>
      </c>
      <c r="D2667" s="1" t="s">
        <v>2975</v>
      </c>
      <c r="E2667" s="1">
        <v>5003</v>
      </c>
      <c r="F2667" s="1" t="s">
        <v>2913</v>
      </c>
      <c r="G2667" s="1">
        <v>2716922.69</v>
      </c>
      <c r="H2667" s="1">
        <v>1111964.7080000001</v>
      </c>
      <c r="I2667" s="1" t="s">
        <v>2914</v>
      </c>
    </row>
    <row r="2668" spans="1:9">
      <c r="A2668" s="1" t="s">
        <v>2976</v>
      </c>
      <c r="B2668" s="1">
        <v>6594</v>
      </c>
      <c r="C2668" s="1">
        <v>0</v>
      </c>
      <c r="D2668" s="1" t="s">
        <v>2960</v>
      </c>
      <c r="E2668" s="1">
        <v>5398</v>
      </c>
      <c r="F2668" s="1" t="s">
        <v>2913</v>
      </c>
      <c r="G2668" s="1">
        <v>2715119.92</v>
      </c>
      <c r="H2668" s="1">
        <v>1111824.2139999999</v>
      </c>
      <c r="I2668" s="1" t="s">
        <v>2914</v>
      </c>
    </row>
    <row r="2669" spans="1:9">
      <c r="A2669" s="1" t="s">
        <v>2977</v>
      </c>
      <c r="B2669" s="1">
        <v>6595</v>
      </c>
      <c r="C2669" s="1">
        <v>0</v>
      </c>
      <c r="D2669" s="1" t="s">
        <v>2978</v>
      </c>
      <c r="E2669" s="1">
        <v>5112</v>
      </c>
      <c r="F2669" s="1" t="s">
        <v>2913</v>
      </c>
      <c r="G2669" s="1">
        <v>2711916.5410000002</v>
      </c>
      <c r="H2669" s="1">
        <v>1115131.135</v>
      </c>
      <c r="I2669" s="1" t="s">
        <v>2914</v>
      </c>
    </row>
    <row r="2670" spans="1:9">
      <c r="A2670" s="1" t="s">
        <v>2979</v>
      </c>
      <c r="B2670" s="1">
        <v>6596</v>
      </c>
      <c r="C2670" s="1">
        <v>0</v>
      </c>
      <c r="D2670" s="1" t="s">
        <v>2979</v>
      </c>
      <c r="E2670" s="1">
        <v>5108</v>
      </c>
      <c r="F2670" s="1" t="s">
        <v>2913</v>
      </c>
      <c r="G2670" s="1">
        <v>2710157.2960000001</v>
      </c>
      <c r="H2670" s="1">
        <v>1115195.5489999901</v>
      </c>
      <c r="I2670" s="1" t="s">
        <v>2914</v>
      </c>
    </row>
    <row r="2671" spans="1:9">
      <c r="A2671" s="1" t="s">
        <v>2980</v>
      </c>
      <c r="B2671" s="1">
        <v>6597</v>
      </c>
      <c r="C2671" s="1">
        <v>0</v>
      </c>
      <c r="D2671" s="1" t="s">
        <v>2920</v>
      </c>
      <c r="E2671" s="1">
        <v>5138</v>
      </c>
      <c r="F2671" s="1" t="s">
        <v>2913</v>
      </c>
      <c r="G2671" s="1">
        <v>2713293.642</v>
      </c>
      <c r="H2671" s="1">
        <v>1115166.62099999</v>
      </c>
      <c r="I2671" s="1" t="s">
        <v>2914</v>
      </c>
    </row>
    <row r="2672" spans="1:9">
      <c r="A2672" s="1" t="s">
        <v>2981</v>
      </c>
      <c r="B2672" s="1">
        <v>6598</v>
      </c>
      <c r="C2672" s="1">
        <v>0</v>
      </c>
      <c r="D2672" s="1" t="s">
        <v>2982</v>
      </c>
      <c r="E2672" s="1">
        <v>5131</v>
      </c>
      <c r="F2672" s="1" t="s">
        <v>2913</v>
      </c>
      <c r="G2672" s="1">
        <v>2708858.7479999899</v>
      </c>
      <c r="H2672" s="1">
        <v>1115398.699</v>
      </c>
      <c r="I2672" s="1" t="s">
        <v>2914</v>
      </c>
    </row>
    <row r="2673" spans="1:9">
      <c r="A2673" s="1" t="s">
        <v>2983</v>
      </c>
      <c r="B2673" s="1">
        <v>6599</v>
      </c>
      <c r="C2673" s="1">
        <v>0</v>
      </c>
      <c r="D2673" s="1" t="s">
        <v>2975</v>
      </c>
      <c r="E2673" s="1">
        <v>5003</v>
      </c>
      <c r="F2673" s="1" t="s">
        <v>2913</v>
      </c>
      <c r="G2673" s="1">
        <v>2716050.6529999999</v>
      </c>
      <c r="H2673" s="1">
        <v>1111245.5830000001</v>
      </c>
      <c r="I2673" s="1" t="s">
        <v>2914</v>
      </c>
    </row>
    <row r="2674" spans="1:9">
      <c r="A2674" s="1" t="s">
        <v>2984</v>
      </c>
      <c r="B2674" s="1">
        <v>6600</v>
      </c>
      <c r="C2674" s="1">
        <v>0</v>
      </c>
      <c r="D2674" s="1" t="s">
        <v>2984</v>
      </c>
      <c r="E2674" s="1">
        <v>5113</v>
      </c>
      <c r="F2674" s="1" t="s">
        <v>2913</v>
      </c>
      <c r="G2674" s="1">
        <v>2705543.0965563399</v>
      </c>
      <c r="H2674" s="1">
        <v>1113004.75299999</v>
      </c>
      <c r="I2674" s="1" t="s">
        <v>2914</v>
      </c>
    </row>
    <row r="2675" spans="1:9">
      <c r="A2675" s="1" t="s">
        <v>2984</v>
      </c>
      <c r="B2675" s="1">
        <v>6600</v>
      </c>
      <c r="C2675" s="1">
        <v>0</v>
      </c>
      <c r="D2675" s="1" t="s">
        <v>2984</v>
      </c>
      <c r="E2675" s="1">
        <v>5113</v>
      </c>
      <c r="F2675" s="1" t="s">
        <v>2913</v>
      </c>
      <c r="G2675" s="1">
        <v>2703692.7581410198</v>
      </c>
      <c r="H2675" s="1">
        <v>1116372.2249999901</v>
      </c>
      <c r="I2675" s="1" t="s">
        <v>2914</v>
      </c>
    </row>
    <row r="2676" spans="1:9">
      <c r="A2676" s="1" t="s">
        <v>2985</v>
      </c>
      <c r="B2676" s="1">
        <v>6600</v>
      </c>
      <c r="C2676" s="1">
        <v>4</v>
      </c>
      <c r="D2676" s="1" t="s">
        <v>2984</v>
      </c>
      <c r="E2676" s="1">
        <v>5113</v>
      </c>
      <c r="F2676" s="1" t="s">
        <v>2913</v>
      </c>
      <c r="G2676" s="1">
        <v>2703489.1579999998</v>
      </c>
      <c r="H2676" s="1">
        <v>1114169.53</v>
      </c>
      <c r="I2676" s="1" t="s">
        <v>2914</v>
      </c>
    </row>
    <row r="2677" spans="1:9">
      <c r="A2677" s="1" t="s">
        <v>2986</v>
      </c>
      <c r="B2677" s="1">
        <v>6600</v>
      </c>
      <c r="C2677" s="1">
        <v>2</v>
      </c>
      <c r="D2677" s="1" t="s">
        <v>2986</v>
      </c>
      <c r="E2677" s="1">
        <v>5120</v>
      </c>
      <c r="F2677" s="1" t="s">
        <v>2913</v>
      </c>
      <c r="G2677" s="1">
        <v>2705538.6749999998</v>
      </c>
      <c r="H2677" s="1">
        <v>1114387.666</v>
      </c>
      <c r="I2677" s="1" t="s">
        <v>2914</v>
      </c>
    </row>
    <row r="2678" spans="1:9">
      <c r="A2678" s="1" t="s">
        <v>2984</v>
      </c>
      <c r="B2678" s="1">
        <v>6605</v>
      </c>
      <c r="C2678" s="1">
        <v>0</v>
      </c>
      <c r="D2678" s="1" t="s">
        <v>2984</v>
      </c>
      <c r="E2678" s="1">
        <v>5113</v>
      </c>
      <c r="F2678" s="1" t="s">
        <v>2913</v>
      </c>
      <c r="G2678" s="1">
        <v>2703393.8594999998</v>
      </c>
      <c r="H2678" s="1">
        <v>1115726.4512644501</v>
      </c>
      <c r="I2678" s="1" t="s">
        <v>2914</v>
      </c>
    </row>
    <row r="2679" spans="1:9">
      <c r="A2679" s="1" t="s">
        <v>2987</v>
      </c>
      <c r="B2679" s="1">
        <v>6611</v>
      </c>
      <c r="C2679" s="1">
        <v>13</v>
      </c>
      <c r="D2679" s="1" t="s">
        <v>2988</v>
      </c>
      <c r="E2679" s="1">
        <v>5136</v>
      </c>
      <c r="F2679" s="1" t="s">
        <v>2913</v>
      </c>
      <c r="G2679" s="1">
        <v>2692661.1839999999</v>
      </c>
      <c r="H2679" s="1">
        <v>1117083.2709999999</v>
      </c>
      <c r="I2679" s="1" t="s">
        <v>2914</v>
      </c>
    </row>
    <row r="2680" spans="1:9">
      <c r="A2680" s="1" t="s">
        <v>2989</v>
      </c>
      <c r="B2680" s="1">
        <v>6611</v>
      </c>
      <c r="C2680" s="1">
        <v>16</v>
      </c>
      <c r="D2680" s="1" t="s">
        <v>2988</v>
      </c>
      <c r="E2680" s="1">
        <v>5136</v>
      </c>
      <c r="F2680" s="1" t="s">
        <v>2913</v>
      </c>
      <c r="G2680" s="1">
        <v>2690838.0089999898</v>
      </c>
      <c r="H2680" s="1">
        <v>1119958.1739999901</v>
      </c>
      <c r="I2680" s="1" t="s">
        <v>2914</v>
      </c>
    </row>
    <row r="2681" spans="1:9">
      <c r="A2681" s="1" t="s">
        <v>2990</v>
      </c>
      <c r="B2681" s="1">
        <v>6611</v>
      </c>
      <c r="C2681" s="1">
        <v>17</v>
      </c>
      <c r="D2681" s="1" t="s">
        <v>2988</v>
      </c>
      <c r="E2681" s="1">
        <v>5136</v>
      </c>
      <c r="F2681" s="1" t="s">
        <v>2913</v>
      </c>
      <c r="G2681" s="1">
        <v>2690550.0399999898</v>
      </c>
      <c r="H2681" s="1">
        <v>1117574.6299999901</v>
      </c>
      <c r="I2681" s="1" t="s">
        <v>2914</v>
      </c>
    </row>
    <row r="2682" spans="1:9">
      <c r="A2682" s="1" t="s">
        <v>2991</v>
      </c>
      <c r="B2682" s="1">
        <v>6612</v>
      </c>
      <c r="C2682" s="1">
        <v>0</v>
      </c>
      <c r="D2682" s="1" t="s">
        <v>2991</v>
      </c>
      <c r="E2682" s="1">
        <v>5091</v>
      </c>
      <c r="F2682" s="1" t="s">
        <v>2913</v>
      </c>
      <c r="G2682" s="1">
        <v>2702690.1710000001</v>
      </c>
      <c r="H2682" s="1">
        <v>1112364.2609999999</v>
      </c>
      <c r="I2682" s="1" t="s">
        <v>2914</v>
      </c>
    </row>
    <row r="2683" spans="1:9">
      <c r="A2683" s="1" t="s">
        <v>2992</v>
      </c>
      <c r="B2683" s="1">
        <v>6613</v>
      </c>
      <c r="C2683" s="1">
        <v>0</v>
      </c>
      <c r="D2683" s="1" t="s">
        <v>2993</v>
      </c>
      <c r="E2683" s="1">
        <v>5125</v>
      </c>
      <c r="F2683" s="1" t="s">
        <v>2913</v>
      </c>
      <c r="G2683" s="1">
        <v>2699496.8759999899</v>
      </c>
      <c r="H2683" s="1">
        <v>1110682.9890000001</v>
      </c>
      <c r="I2683" s="1" t="s">
        <v>2914</v>
      </c>
    </row>
    <row r="2684" spans="1:9">
      <c r="A2684" s="1" t="s">
        <v>2994</v>
      </c>
      <c r="B2684" s="1">
        <v>6614</v>
      </c>
      <c r="C2684" s="1">
        <v>0</v>
      </c>
      <c r="D2684" s="1" t="s">
        <v>2994</v>
      </c>
      <c r="E2684" s="1">
        <v>5097</v>
      </c>
      <c r="F2684" s="1" t="s">
        <v>2913</v>
      </c>
      <c r="G2684" s="1">
        <v>2698342.9079999998</v>
      </c>
      <c r="H2684" s="1">
        <v>1108254.925</v>
      </c>
      <c r="I2684" s="1" t="s">
        <v>2914</v>
      </c>
    </row>
    <row r="2685" spans="1:9">
      <c r="A2685" s="1" t="s">
        <v>2995</v>
      </c>
      <c r="B2685" s="1">
        <v>6614</v>
      </c>
      <c r="C2685" s="1">
        <v>2</v>
      </c>
      <c r="D2685" s="1" t="s">
        <v>2994</v>
      </c>
      <c r="E2685" s="1">
        <v>5097</v>
      </c>
      <c r="F2685" s="1" t="s">
        <v>2913</v>
      </c>
      <c r="G2685" s="1">
        <v>2700202.25</v>
      </c>
      <c r="H2685" s="1">
        <v>1109802.125</v>
      </c>
      <c r="I2685" s="1" t="s">
        <v>2914</v>
      </c>
    </row>
    <row r="2686" spans="1:9">
      <c r="A2686" s="1" t="s">
        <v>2996</v>
      </c>
      <c r="B2686" s="1">
        <v>6616</v>
      </c>
      <c r="C2686" s="1">
        <v>0</v>
      </c>
      <c r="D2686" s="1" t="s">
        <v>2996</v>
      </c>
      <c r="E2686" s="1">
        <v>5115</v>
      </c>
      <c r="F2686" s="1" t="s">
        <v>2913</v>
      </c>
      <c r="G2686" s="1">
        <v>2702024.05</v>
      </c>
      <c r="H2686" s="1">
        <v>1113954.89499999</v>
      </c>
      <c r="I2686" s="1" t="s">
        <v>2914</v>
      </c>
    </row>
    <row r="2687" spans="1:9">
      <c r="A2687" s="1" t="s">
        <v>2997</v>
      </c>
      <c r="B2687" s="1">
        <v>6618</v>
      </c>
      <c r="C2687" s="1">
        <v>0</v>
      </c>
      <c r="D2687" s="1" t="s">
        <v>2996</v>
      </c>
      <c r="E2687" s="1">
        <v>5115</v>
      </c>
      <c r="F2687" s="1" t="s">
        <v>2913</v>
      </c>
      <c r="G2687" s="1">
        <v>2700737.3939999999</v>
      </c>
      <c r="H2687" s="1">
        <v>1113161.554</v>
      </c>
      <c r="I2687" s="1" t="s">
        <v>2914</v>
      </c>
    </row>
    <row r="2688" spans="1:9">
      <c r="A2688" s="1" t="s">
        <v>2993</v>
      </c>
      <c r="B2688" s="1">
        <v>6622</v>
      </c>
      <c r="C2688" s="1">
        <v>0</v>
      </c>
      <c r="D2688" s="1" t="s">
        <v>2993</v>
      </c>
      <c r="E2688" s="1">
        <v>5125</v>
      </c>
      <c r="F2688" s="1" t="s">
        <v>2913</v>
      </c>
      <c r="G2688" s="1">
        <v>2699506.0410000002</v>
      </c>
      <c r="H2688" s="1">
        <v>1111105.622</v>
      </c>
      <c r="I2688" s="1" t="s">
        <v>2914</v>
      </c>
    </row>
    <row r="2689" spans="1:9">
      <c r="A2689" s="1" t="s">
        <v>2998</v>
      </c>
      <c r="B2689" s="1">
        <v>6631</v>
      </c>
      <c r="C2689" s="1">
        <v>0</v>
      </c>
      <c r="D2689" s="1" t="s">
        <v>2999</v>
      </c>
      <c r="E2689" s="1">
        <v>5399</v>
      </c>
      <c r="F2689" s="1" t="s">
        <v>2913</v>
      </c>
      <c r="G2689" s="1">
        <v>2708166.5789999999</v>
      </c>
      <c r="H2689" s="1">
        <v>1121446.7250000001</v>
      </c>
      <c r="I2689" s="1" t="s">
        <v>2914</v>
      </c>
    </row>
    <row r="2690" spans="1:9">
      <c r="A2690" s="1" t="s">
        <v>3000</v>
      </c>
      <c r="B2690" s="1">
        <v>6632</v>
      </c>
      <c r="C2690" s="1">
        <v>0</v>
      </c>
      <c r="D2690" s="1" t="s">
        <v>2999</v>
      </c>
      <c r="E2690" s="1">
        <v>5399</v>
      </c>
      <c r="F2690" s="1" t="s">
        <v>2913</v>
      </c>
      <c r="G2690" s="1">
        <v>2709559.1849999898</v>
      </c>
      <c r="H2690" s="1">
        <v>1120010.7879999899</v>
      </c>
      <c r="I2690" s="1" t="s">
        <v>2914</v>
      </c>
    </row>
    <row r="2691" spans="1:9">
      <c r="A2691" s="1" t="s">
        <v>2978</v>
      </c>
      <c r="B2691" s="1">
        <v>6633</v>
      </c>
      <c r="C2691" s="1">
        <v>0</v>
      </c>
      <c r="D2691" s="1" t="s">
        <v>2999</v>
      </c>
      <c r="E2691" s="1">
        <v>5399</v>
      </c>
      <c r="F2691" s="1" t="s">
        <v>2913</v>
      </c>
      <c r="G2691" s="1">
        <v>2707743.4549999898</v>
      </c>
      <c r="H2691" s="1">
        <v>1123823.203</v>
      </c>
      <c r="I2691" s="1" t="s">
        <v>2914</v>
      </c>
    </row>
    <row r="2692" spans="1:9">
      <c r="A2692" s="1" t="s">
        <v>3001</v>
      </c>
      <c r="B2692" s="1">
        <v>6634</v>
      </c>
      <c r="C2692" s="1">
        <v>0</v>
      </c>
      <c r="D2692" s="1" t="s">
        <v>2999</v>
      </c>
      <c r="E2692" s="1">
        <v>5399</v>
      </c>
      <c r="F2692" s="1" t="s">
        <v>2913</v>
      </c>
      <c r="G2692" s="1">
        <v>2704145.1609999901</v>
      </c>
      <c r="H2692" s="1">
        <v>1128158.5060000001</v>
      </c>
      <c r="I2692" s="1" t="s">
        <v>2914</v>
      </c>
    </row>
    <row r="2693" spans="1:9">
      <c r="A2693" s="1" t="s">
        <v>3002</v>
      </c>
      <c r="B2693" s="1">
        <v>6635</v>
      </c>
      <c r="C2693" s="1">
        <v>0</v>
      </c>
      <c r="D2693" s="1" t="s">
        <v>2999</v>
      </c>
      <c r="E2693" s="1">
        <v>5399</v>
      </c>
      <c r="F2693" s="1" t="s">
        <v>2913</v>
      </c>
      <c r="G2693" s="1">
        <v>2704728.0929999901</v>
      </c>
      <c r="H2693" s="1">
        <v>1130630.0430000001</v>
      </c>
      <c r="I2693" s="1" t="s">
        <v>2914</v>
      </c>
    </row>
    <row r="2694" spans="1:9">
      <c r="A2694" s="1" t="s">
        <v>3003</v>
      </c>
      <c r="B2694" s="1">
        <v>6636</v>
      </c>
      <c r="C2694" s="1">
        <v>0</v>
      </c>
      <c r="D2694" s="1" t="s">
        <v>2999</v>
      </c>
      <c r="E2694" s="1">
        <v>5399</v>
      </c>
      <c r="F2694" s="1" t="s">
        <v>2913</v>
      </c>
      <c r="G2694" s="1">
        <v>2704970.4499999899</v>
      </c>
      <c r="H2694" s="1">
        <v>1133004.818</v>
      </c>
      <c r="I2694" s="1" t="s">
        <v>2914</v>
      </c>
    </row>
    <row r="2695" spans="1:9">
      <c r="A2695" s="1" t="s">
        <v>3004</v>
      </c>
      <c r="B2695" s="1">
        <v>6637</v>
      </c>
      <c r="C2695" s="1">
        <v>0</v>
      </c>
      <c r="D2695" s="1" t="s">
        <v>2999</v>
      </c>
      <c r="E2695" s="1">
        <v>5399</v>
      </c>
      <c r="F2695" s="1" t="s">
        <v>2913</v>
      </c>
      <c r="G2695" s="1">
        <v>2703724.3409999898</v>
      </c>
      <c r="H2695" s="1">
        <v>1134050.2849999999</v>
      </c>
      <c r="I2695" s="1" t="s">
        <v>2914</v>
      </c>
    </row>
    <row r="2696" spans="1:9">
      <c r="A2696" s="1" t="s">
        <v>3005</v>
      </c>
      <c r="B2696" s="1">
        <v>6644</v>
      </c>
      <c r="C2696" s="1">
        <v>0</v>
      </c>
      <c r="D2696" s="1" t="s">
        <v>3005</v>
      </c>
      <c r="E2696" s="1">
        <v>5121</v>
      </c>
      <c r="F2696" s="1" t="s">
        <v>2913</v>
      </c>
      <c r="G2696" s="1">
        <v>2705132.5379999899</v>
      </c>
      <c r="H2696" s="1">
        <v>1115204.4499999899</v>
      </c>
      <c r="I2696" s="1" t="s">
        <v>2914</v>
      </c>
    </row>
    <row r="2697" spans="1:9">
      <c r="A2697" s="1" t="s">
        <v>3006</v>
      </c>
      <c r="B2697" s="1">
        <v>6645</v>
      </c>
      <c r="C2697" s="1">
        <v>0</v>
      </c>
      <c r="D2697" s="1" t="s">
        <v>3006</v>
      </c>
      <c r="E2697" s="1">
        <v>5096</v>
      </c>
      <c r="F2697" s="1" t="s">
        <v>2913</v>
      </c>
      <c r="G2697" s="1">
        <v>2706228.5309999902</v>
      </c>
      <c r="H2697" s="1">
        <v>1115548.3839999901</v>
      </c>
      <c r="I2697" s="1" t="s">
        <v>2914</v>
      </c>
    </row>
    <row r="2698" spans="1:9">
      <c r="A2698" s="1" t="s">
        <v>3007</v>
      </c>
      <c r="B2698" s="1">
        <v>6646</v>
      </c>
      <c r="C2698" s="1">
        <v>0</v>
      </c>
      <c r="D2698" s="1" t="s">
        <v>2982</v>
      </c>
      <c r="E2698" s="1">
        <v>5131</v>
      </c>
      <c r="F2698" s="1" t="s">
        <v>2913</v>
      </c>
      <c r="G2698" s="1">
        <v>2708207.4759999998</v>
      </c>
      <c r="H2698" s="1">
        <v>1116191.0260000001</v>
      </c>
      <c r="I2698" s="1" t="s">
        <v>2914</v>
      </c>
    </row>
    <row r="2699" spans="1:9">
      <c r="A2699" s="1" t="s">
        <v>3008</v>
      </c>
      <c r="B2699" s="1">
        <v>6647</v>
      </c>
      <c r="C2699" s="1">
        <v>0</v>
      </c>
      <c r="D2699" s="1" t="s">
        <v>3008</v>
      </c>
      <c r="E2699" s="1">
        <v>5117</v>
      </c>
      <c r="F2699" s="1" t="s">
        <v>2913</v>
      </c>
      <c r="G2699" s="1">
        <v>2708780.1</v>
      </c>
      <c r="H2699" s="1">
        <v>1118666.25299999</v>
      </c>
      <c r="I2699" s="1" t="s">
        <v>2914</v>
      </c>
    </row>
    <row r="2700" spans="1:9">
      <c r="A2700" s="1" t="s">
        <v>3009</v>
      </c>
      <c r="B2700" s="1">
        <v>6648</v>
      </c>
      <c r="C2700" s="1">
        <v>0</v>
      </c>
      <c r="D2700" s="1" t="s">
        <v>3009</v>
      </c>
      <c r="E2700" s="1">
        <v>5118</v>
      </c>
      <c r="F2700" s="1" t="s">
        <v>2913</v>
      </c>
      <c r="G2700" s="1">
        <v>2706129.9739999902</v>
      </c>
      <c r="H2700" s="1">
        <v>1114845.8</v>
      </c>
      <c r="I2700" s="1" t="s">
        <v>2914</v>
      </c>
    </row>
    <row r="2701" spans="1:9">
      <c r="A2701" s="1" t="s">
        <v>3010</v>
      </c>
      <c r="B2701" s="1">
        <v>6652</v>
      </c>
      <c r="C2701" s="1">
        <v>0</v>
      </c>
      <c r="D2701" s="1" t="s">
        <v>3011</v>
      </c>
      <c r="E2701" s="1">
        <v>5396</v>
      </c>
      <c r="F2701" s="1" t="s">
        <v>2913</v>
      </c>
      <c r="G2701" s="1">
        <v>2700807.7560000001</v>
      </c>
      <c r="H2701" s="1">
        <v>1115804.19</v>
      </c>
      <c r="I2701" s="1" t="s">
        <v>2914</v>
      </c>
    </row>
    <row r="2702" spans="1:9">
      <c r="A2702" s="1" t="s">
        <v>3012</v>
      </c>
      <c r="B2702" s="1">
        <v>6653</v>
      </c>
      <c r="C2702" s="1">
        <v>0</v>
      </c>
      <c r="D2702" s="1" t="s">
        <v>3011</v>
      </c>
      <c r="E2702" s="1">
        <v>5396</v>
      </c>
      <c r="F2702" s="1" t="s">
        <v>2913</v>
      </c>
      <c r="G2702" s="1">
        <v>2699864.0630000001</v>
      </c>
      <c r="H2702" s="1">
        <v>1115619.3389999999</v>
      </c>
      <c r="I2702" s="1" t="s">
        <v>2914</v>
      </c>
    </row>
    <row r="2703" spans="1:9">
      <c r="A2703" s="1" t="s">
        <v>3013</v>
      </c>
      <c r="B2703" s="1">
        <v>6654</v>
      </c>
      <c r="C2703" s="1">
        <v>0</v>
      </c>
      <c r="D2703" s="1" t="s">
        <v>3011</v>
      </c>
      <c r="E2703" s="1">
        <v>5396</v>
      </c>
      <c r="F2703" s="1" t="s">
        <v>2913</v>
      </c>
      <c r="G2703" s="1">
        <v>2698858.6499999901</v>
      </c>
      <c r="H2703" s="1">
        <v>1115636.5179999899</v>
      </c>
      <c r="I2703" s="1" t="s">
        <v>2914</v>
      </c>
    </row>
    <row r="2704" spans="1:9">
      <c r="A2704" s="1" t="s">
        <v>3014</v>
      </c>
      <c r="B2704" s="1">
        <v>6655</v>
      </c>
      <c r="C2704" s="1">
        <v>0</v>
      </c>
      <c r="D2704" s="1" t="s">
        <v>3015</v>
      </c>
      <c r="E2704" s="1">
        <v>5397</v>
      </c>
      <c r="F2704" s="1" t="s">
        <v>2913</v>
      </c>
      <c r="G2704" s="1">
        <v>2697409.5389999999</v>
      </c>
      <c r="H2704" s="1">
        <v>1114770.23</v>
      </c>
      <c r="I2704" s="1" t="s">
        <v>2914</v>
      </c>
    </row>
    <row r="2705" spans="1:9">
      <c r="A2705" s="1" t="s">
        <v>3016</v>
      </c>
      <c r="B2705" s="1">
        <v>6655</v>
      </c>
      <c r="C2705" s="1">
        <v>2</v>
      </c>
      <c r="D2705" s="1" t="s">
        <v>3015</v>
      </c>
      <c r="E2705" s="1">
        <v>5397</v>
      </c>
      <c r="F2705" s="1" t="s">
        <v>2913</v>
      </c>
      <c r="G2705" s="1">
        <v>2692490.7689999999</v>
      </c>
      <c r="H2705" s="1">
        <v>1113293.2279999999</v>
      </c>
      <c r="I2705" s="1" t="s">
        <v>2914</v>
      </c>
    </row>
    <row r="2706" spans="1:9">
      <c r="A2706" s="1" t="s">
        <v>3017</v>
      </c>
      <c r="B2706" s="1">
        <v>6655</v>
      </c>
      <c r="C2706" s="1">
        <v>3</v>
      </c>
      <c r="D2706" s="1" t="s">
        <v>3015</v>
      </c>
      <c r="E2706" s="1">
        <v>5397</v>
      </c>
      <c r="F2706" s="1" t="s">
        <v>2913</v>
      </c>
      <c r="G2706" s="1">
        <v>2693930.6880000001</v>
      </c>
      <c r="H2706" s="1">
        <v>1112347.679</v>
      </c>
      <c r="I2706" s="1" t="s">
        <v>2914</v>
      </c>
    </row>
    <row r="2707" spans="1:9">
      <c r="A2707" s="1" t="s">
        <v>3018</v>
      </c>
      <c r="B2707" s="1">
        <v>6656</v>
      </c>
      <c r="C2707" s="1">
        <v>0</v>
      </c>
      <c r="D2707" s="1" t="s">
        <v>3015</v>
      </c>
      <c r="E2707" s="1">
        <v>5397</v>
      </c>
      <c r="F2707" s="1" t="s">
        <v>2913</v>
      </c>
      <c r="G2707" s="1">
        <v>2698486.7689999999</v>
      </c>
      <c r="H2707" s="1">
        <v>1114991.3689999899</v>
      </c>
      <c r="I2707" s="1" t="s">
        <v>2914</v>
      </c>
    </row>
    <row r="2708" spans="1:9">
      <c r="A2708" s="1" t="s">
        <v>3019</v>
      </c>
      <c r="B2708" s="1">
        <v>6657</v>
      </c>
      <c r="C2708" s="1">
        <v>0</v>
      </c>
      <c r="D2708" s="1" t="s">
        <v>3015</v>
      </c>
      <c r="E2708" s="1">
        <v>5397</v>
      </c>
      <c r="F2708" s="1" t="s">
        <v>2913</v>
      </c>
      <c r="G2708" s="1">
        <v>2692206.2579999999</v>
      </c>
      <c r="H2708" s="1">
        <v>1112110.3999999899</v>
      </c>
      <c r="I2708" s="1" t="s">
        <v>2914</v>
      </c>
    </row>
    <row r="2709" spans="1:9">
      <c r="A2709" s="1" t="s">
        <v>3020</v>
      </c>
      <c r="B2709" s="1">
        <v>6658</v>
      </c>
      <c r="C2709" s="1">
        <v>0</v>
      </c>
      <c r="D2709" s="1" t="s">
        <v>3015</v>
      </c>
      <c r="E2709" s="1">
        <v>5397</v>
      </c>
      <c r="F2709" s="1" t="s">
        <v>2913</v>
      </c>
      <c r="G2709" s="1">
        <v>2690949.74599999</v>
      </c>
      <c r="H2709" s="1">
        <v>1112733.8940000001</v>
      </c>
      <c r="I2709" s="1" t="s">
        <v>2914</v>
      </c>
    </row>
    <row r="2710" spans="1:9">
      <c r="A2710" s="1" t="s">
        <v>3021</v>
      </c>
      <c r="B2710" s="1">
        <v>6659</v>
      </c>
      <c r="C2710" s="1">
        <v>0</v>
      </c>
      <c r="D2710" s="1" t="s">
        <v>3015</v>
      </c>
      <c r="E2710" s="1">
        <v>5397</v>
      </c>
      <c r="F2710" s="1" t="s">
        <v>2913</v>
      </c>
      <c r="G2710" s="1">
        <v>2690373.5749999899</v>
      </c>
      <c r="H2710" s="1">
        <v>1112256.21599999</v>
      </c>
      <c r="I2710" s="1" t="s">
        <v>2914</v>
      </c>
    </row>
    <row r="2711" spans="1:9">
      <c r="A2711" s="1" t="s">
        <v>3022</v>
      </c>
      <c r="B2711" s="1">
        <v>6659</v>
      </c>
      <c r="C2711" s="1">
        <v>9</v>
      </c>
      <c r="D2711" s="1" t="s">
        <v>3015</v>
      </c>
      <c r="E2711" s="1">
        <v>5397</v>
      </c>
      <c r="F2711" s="1" t="s">
        <v>2913</v>
      </c>
      <c r="G2711" s="1">
        <v>2691329.47899999</v>
      </c>
      <c r="H2711" s="1">
        <v>1111688.784</v>
      </c>
      <c r="I2711" s="1" t="s">
        <v>2914</v>
      </c>
    </row>
    <row r="2712" spans="1:9">
      <c r="A2712" s="1" t="s">
        <v>3023</v>
      </c>
      <c r="B2712" s="1">
        <v>6661</v>
      </c>
      <c r="C2712" s="1">
        <v>0</v>
      </c>
      <c r="D2712" s="1" t="s">
        <v>2988</v>
      </c>
      <c r="E2712" s="1">
        <v>5136</v>
      </c>
      <c r="F2712" s="1" t="s">
        <v>2913</v>
      </c>
      <c r="G2712" s="1">
        <v>2695182.8759999899</v>
      </c>
      <c r="H2712" s="1">
        <v>1117524.79399999</v>
      </c>
      <c r="I2712" s="1" t="s">
        <v>2914</v>
      </c>
    </row>
    <row r="2713" spans="1:9">
      <c r="A2713" s="1" t="s">
        <v>3024</v>
      </c>
      <c r="B2713" s="1">
        <v>6661</v>
      </c>
      <c r="C2713" s="1">
        <v>2</v>
      </c>
      <c r="D2713" s="1" t="s">
        <v>2988</v>
      </c>
      <c r="E2713" s="1">
        <v>5136</v>
      </c>
      <c r="F2713" s="1" t="s">
        <v>2913</v>
      </c>
      <c r="G2713" s="1">
        <v>2696160.5329999998</v>
      </c>
      <c r="H2713" s="1">
        <v>1117444.49599999</v>
      </c>
      <c r="I2713" s="1" t="s">
        <v>2914</v>
      </c>
    </row>
    <row r="2714" spans="1:9">
      <c r="A2714" s="1" t="s">
        <v>3025</v>
      </c>
      <c r="B2714" s="1">
        <v>6661</v>
      </c>
      <c r="C2714" s="1">
        <v>3</v>
      </c>
      <c r="D2714" s="1" t="s">
        <v>2988</v>
      </c>
      <c r="E2714" s="1">
        <v>5136</v>
      </c>
      <c r="F2714" s="1" t="s">
        <v>2913</v>
      </c>
      <c r="G2714" s="1">
        <v>2694438.5689999899</v>
      </c>
      <c r="H2714" s="1">
        <v>1117773.47899999</v>
      </c>
      <c r="I2714" s="1" t="s">
        <v>2914</v>
      </c>
    </row>
    <row r="2715" spans="1:9">
      <c r="A2715" s="1" t="s">
        <v>3026</v>
      </c>
      <c r="B2715" s="1">
        <v>6662</v>
      </c>
      <c r="C2715" s="1">
        <v>0</v>
      </c>
      <c r="D2715" s="1" t="s">
        <v>2988</v>
      </c>
      <c r="E2715" s="1">
        <v>5136</v>
      </c>
      <c r="F2715" s="1" t="s">
        <v>2913</v>
      </c>
      <c r="G2715" s="1">
        <v>2691356.159</v>
      </c>
      <c r="H2715" s="1">
        <v>1117429.754</v>
      </c>
      <c r="I2715" s="1" t="s">
        <v>2914</v>
      </c>
    </row>
    <row r="2716" spans="1:9">
      <c r="A2716" s="1" t="s">
        <v>3027</v>
      </c>
      <c r="B2716" s="1">
        <v>6663</v>
      </c>
      <c r="C2716" s="1">
        <v>0</v>
      </c>
      <c r="D2716" s="1" t="s">
        <v>2988</v>
      </c>
      <c r="E2716" s="1">
        <v>5136</v>
      </c>
      <c r="F2716" s="1" t="s">
        <v>2913</v>
      </c>
      <c r="G2716" s="1">
        <v>2687850.193</v>
      </c>
      <c r="H2716" s="1">
        <v>1117546.59099999</v>
      </c>
      <c r="I2716" s="1" t="s">
        <v>2914</v>
      </c>
    </row>
    <row r="2717" spans="1:9">
      <c r="A2717" s="1" t="s">
        <v>3028</v>
      </c>
      <c r="B2717" s="1">
        <v>6663</v>
      </c>
      <c r="C2717" s="1">
        <v>2</v>
      </c>
      <c r="D2717" s="1" t="s">
        <v>2988</v>
      </c>
      <c r="E2717" s="1">
        <v>5136</v>
      </c>
      <c r="F2717" s="1" t="s">
        <v>2913</v>
      </c>
      <c r="G2717" s="1">
        <v>2687219.7390000001</v>
      </c>
      <c r="H2717" s="1">
        <v>1117262.7109999901</v>
      </c>
      <c r="I2717" s="1" t="s">
        <v>2914</v>
      </c>
    </row>
    <row r="2718" spans="1:9">
      <c r="A2718" s="1" t="s">
        <v>3029</v>
      </c>
      <c r="B2718" s="1">
        <v>6664</v>
      </c>
      <c r="C2718" s="1">
        <v>0</v>
      </c>
      <c r="D2718" s="1" t="s">
        <v>2988</v>
      </c>
      <c r="E2718" s="1">
        <v>5136</v>
      </c>
      <c r="F2718" s="1" t="s">
        <v>2913</v>
      </c>
      <c r="G2718" s="1">
        <v>2689770.47899999</v>
      </c>
      <c r="H2718" s="1">
        <v>1120163.405</v>
      </c>
      <c r="I2718" s="1" t="s">
        <v>2914</v>
      </c>
    </row>
    <row r="2719" spans="1:9">
      <c r="A2719" s="1" t="s">
        <v>3030</v>
      </c>
      <c r="B2719" s="1">
        <v>6670</v>
      </c>
      <c r="C2719" s="1">
        <v>0</v>
      </c>
      <c r="D2719" s="1" t="s">
        <v>3031</v>
      </c>
      <c r="E2719" s="1">
        <v>5324</v>
      </c>
      <c r="F2719" s="1" t="s">
        <v>2913</v>
      </c>
      <c r="G2719" s="1">
        <v>2700892.49599999</v>
      </c>
      <c r="H2719" s="1">
        <v>1118054.23</v>
      </c>
      <c r="I2719" s="1" t="s">
        <v>2914</v>
      </c>
    </row>
    <row r="2720" spans="1:9">
      <c r="A2720" s="1" t="s">
        <v>3032</v>
      </c>
      <c r="B2720" s="1">
        <v>6672</v>
      </c>
      <c r="C2720" s="1">
        <v>0</v>
      </c>
      <c r="D2720" s="1" t="s">
        <v>3031</v>
      </c>
      <c r="E2720" s="1">
        <v>5324</v>
      </c>
      <c r="F2720" s="1" t="s">
        <v>2913</v>
      </c>
      <c r="G2720" s="1">
        <v>2700261.2250000001</v>
      </c>
      <c r="H2720" s="1">
        <v>1120169.7690000001</v>
      </c>
      <c r="I2720" s="1" t="s">
        <v>2914</v>
      </c>
    </row>
    <row r="2721" spans="1:9">
      <c r="A2721" s="1" t="s">
        <v>3033</v>
      </c>
      <c r="B2721" s="1">
        <v>6673</v>
      </c>
      <c r="C2721" s="1">
        <v>0</v>
      </c>
      <c r="D2721" s="1" t="s">
        <v>3033</v>
      </c>
      <c r="E2721" s="1">
        <v>5317</v>
      </c>
      <c r="F2721" s="1" t="s">
        <v>2913</v>
      </c>
      <c r="G2721" s="1">
        <v>2697917.5399999898</v>
      </c>
      <c r="H2721" s="1">
        <v>1122495.97599999</v>
      </c>
      <c r="I2721" s="1" t="s">
        <v>2914</v>
      </c>
    </row>
    <row r="2722" spans="1:9">
      <c r="A2722" s="1" t="s">
        <v>3034</v>
      </c>
      <c r="B2722" s="1">
        <v>6674</v>
      </c>
      <c r="C2722" s="1">
        <v>0</v>
      </c>
      <c r="D2722" s="1" t="s">
        <v>3033</v>
      </c>
      <c r="E2722" s="1">
        <v>5317</v>
      </c>
      <c r="F2722" s="1" t="s">
        <v>2913</v>
      </c>
      <c r="G2722" s="1">
        <v>2694591.2129999902</v>
      </c>
      <c r="H2722" s="1">
        <v>1126831.649</v>
      </c>
      <c r="I2722" s="1" t="s">
        <v>2914</v>
      </c>
    </row>
    <row r="2723" spans="1:9">
      <c r="A2723" s="1" t="s">
        <v>3035</v>
      </c>
      <c r="B2723" s="1">
        <v>6674</v>
      </c>
      <c r="C2723" s="1">
        <v>2</v>
      </c>
      <c r="D2723" s="1" t="s">
        <v>3033</v>
      </c>
      <c r="E2723" s="1">
        <v>5317</v>
      </c>
      <c r="F2723" s="1" t="s">
        <v>2913</v>
      </c>
      <c r="G2723" s="1">
        <v>2692232.01</v>
      </c>
      <c r="H2723" s="1">
        <v>1127933.08799999</v>
      </c>
      <c r="I2723" s="1" t="s">
        <v>2914</v>
      </c>
    </row>
    <row r="2724" spans="1:9">
      <c r="A2724" s="1" t="s">
        <v>3036</v>
      </c>
      <c r="B2724" s="1">
        <v>6675</v>
      </c>
      <c r="C2724" s="1">
        <v>0</v>
      </c>
      <c r="D2724" s="1" t="s">
        <v>3036</v>
      </c>
      <c r="E2724" s="1">
        <v>5310</v>
      </c>
      <c r="F2724" s="1" t="s">
        <v>2913</v>
      </c>
      <c r="G2724" s="1">
        <v>2689586.094</v>
      </c>
      <c r="H2724" s="1">
        <v>1130114.7279999999</v>
      </c>
      <c r="I2724" s="1" t="s">
        <v>2914</v>
      </c>
    </row>
    <row r="2725" spans="1:9">
      <c r="A2725" s="1" t="s">
        <v>3037</v>
      </c>
      <c r="B2725" s="1">
        <v>6676</v>
      </c>
      <c r="C2725" s="1">
        <v>0</v>
      </c>
      <c r="D2725" s="1" t="s">
        <v>3036</v>
      </c>
      <c r="E2725" s="1">
        <v>5310</v>
      </c>
      <c r="F2725" s="1" t="s">
        <v>2913</v>
      </c>
      <c r="G2725" s="1">
        <v>2690117.6460000002</v>
      </c>
      <c r="H2725" s="1">
        <v>1132578.368</v>
      </c>
      <c r="I2725" s="1" t="s">
        <v>2914</v>
      </c>
    </row>
    <row r="2726" spans="1:9">
      <c r="A2726" s="1" t="s">
        <v>3038</v>
      </c>
      <c r="B2726" s="1">
        <v>6677</v>
      </c>
      <c r="C2726" s="1">
        <v>1</v>
      </c>
      <c r="D2726" s="1" t="s">
        <v>3033</v>
      </c>
      <c r="E2726" s="1">
        <v>5317</v>
      </c>
      <c r="F2726" s="1" t="s">
        <v>2913</v>
      </c>
      <c r="G2726" s="1">
        <v>2698281.84499999</v>
      </c>
      <c r="H2726" s="1">
        <v>1120721.67</v>
      </c>
      <c r="I2726" s="1" t="s">
        <v>2914</v>
      </c>
    </row>
    <row r="2727" spans="1:9">
      <c r="A2727" s="1" t="s">
        <v>3039</v>
      </c>
      <c r="B2727" s="1">
        <v>6677</v>
      </c>
      <c r="C2727" s="1">
        <v>2</v>
      </c>
      <c r="D2727" s="1" t="s">
        <v>3033</v>
      </c>
      <c r="E2727" s="1">
        <v>5317</v>
      </c>
      <c r="F2727" s="1" t="s">
        <v>2913</v>
      </c>
      <c r="G2727" s="1">
        <v>2697712.1909999899</v>
      </c>
      <c r="H2727" s="1">
        <v>1121748.10799999</v>
      </c>
      <c r="I2727" s="1" t="s">
        <v>2914</v>
      </c>
    </row>
    <row r="2728" spans="1:9">
      <c r="A2728" s="1" t="s">
        <v>3040</v>
      </c>
      <c r="B2728" s="1">
        <v>6678</v>
      </c>
      <c r="C2728" s="1">
        <v>0</v>
      </c>
      <c r="D2728" s="1" t="s">
        <v>3033</v>
      </c>
      <c r="E2728" s="1">
        <v>5317</v>
      </c>
      <c r="F2728" s="1" t="s">
        <v>2913</v>
      </c>
      <c r="G2728" s="1">
        <v>2695863.0830000001</v>
      </c>
      <c r="H2728" s="1">
        <v>1125512.7390000001</v>
      </c>
      <c r="I2728" s="1" t="s">
        <v>2914</v>
      </c>
    </row>
    <row r="2729" spans="1:9">
      <c r="A2729" s="1" t="s">
        <v>3041</v>
      </c>
      <c r="B2729" s="1">
        <v>6678</v>
      </c>
      <c r="C2729" s="1">
        <v>2</v>
      </c>
      <c r="D2729" s="1" t="s">
        <v>3033</v>
      </c>
      <c r="E2729" s="1">
        <v>5317</v>
      </c>
      <c r="F2729" s="1" t="s">
        <v>2913</v>
      </c>
      <c r="G2729" s="1">
        <v>2696079.7450000001</v>
      </c>
      <c r="H2729" s="1">
        <v>1123669.3759999899</v>
      </c>
      <c r="I2729" s="1" t="s">
        <v>2914</v>
      </c>
    </row>
    <row r="2730" spans="1:9">
      <c r="A2730" s="1" t="s">
        <v>3042</v>
      </c>
      <c r="B2730" s="1">
        <v>6678</v>
      </c>
      <c r="C2730" s="1">
        <v>3</v>
      </c>
      <c r="D2730" s="1" t="s">
        <v>3033</v>
      </c>
      <c r="E2730" s="1">
        <v>5317</v>
      </c>
      <c r="F2730" s="1" t="s">
        <v>2913</v>
      </c>
      <c r="G2730" s="1">
        <v>2696015.0329999998</v>
      </c>
      <c r="H2730" s="1">
        <v>1124942.6909999901</v>
      </c>
      <c r="I2730" s="1" t="s">
        <v>2914</v>
      </c>
    </row>
    <row r="2731" spans="1:9">
      <c r="A2731" s="1" t="s">
        <v>3043</v>
      </c>
      <c r="B2731" s="1">
        <v>6682</v>
      </c>
      <c r="C2731" s="1">
        <v>0</v>
      </c>
      <c r="D2731" s="1" t="s">
        <v>3043</v>
      </c>
      <c r="E2731" s="1">
        <v>5315</v>
      </c>
      <c r="F2731" s="1" t="s">
        <v>2913</v>
      </c>
      <c r="G2731" s="1">
        <v>2688163.0799999898</v>
      </c>
      <c r="H2731" s="1">
        <v>1129171.46</v>
      </c>
      <c r="I2731" s="1" t="s">
        <v>2914</v>
      </c>
    </row>
    <row r="2732" spans="1:9">
      <c r="A2732" s="1" t="s">
        <v>3044</v>
      </c>
      <c r="B2732" s="1">
        <v>6683</v>
      </c>
      <c r="C2732" s="1">
        <v>2</v>
      </c>
      <c r="D2732" s="1" t="s">
        <v>3045</v>
      </c>
      <c r="E2732" s="1">
        <v>5307</v>
      </c>
      <c r="F2732" s="1" t="s">
        <v>2913</v>
      </c>
      <c r="G2732" s="1">
        <v>2684179.16899999</v>
      </c>
      <c r="H2732" s="1">
        <v>1127222.22899999</v>
      </c>
      <c r="I2732" s="1" t="s">
        <v>2914</v>
      </c>
    </row>
    <row r="2733" spans="1:9">
      <c r="A2733" s="1" t="s">
        <v>3046</v>
      </c>
      <c r="B2733" s="1">
        <v>6683</v>
      </c>
      <c r="C2733" s="1">
        <v>0</v>
      </c>
      <c r="D2733" s="1" t="s">
        <v>3046</v>
      </c>
      <c r="E2733" s="1">
        <v>5309</v>
      </c>
      <c r="F2733" s="1" t="s">
        <v>2913</v>
      </c>
      <c r="G2733" s="1">
        <v>2685435.17</v>
      </c>
      <c r="H2733" s="1">
        <v>1128852.1909999901</v>
      </c>
      <c r="I2733" s="1" t="s">
        <v>2914</v>
      </c>
    </row>
    <row r="2734" spans="1:9">
      <c r="A2734" s="1" t="s">
        <v>3045</v>
      </c>
      <c r="B2734" s="1">
        <v>6684</v>
      </c>
      <c r="C2734" s="1">
        <v>0</v>
      </c>
      <c r="D2734" s="1" t="s">
        <v>3045</v>
      </c>
      <c r="E2734" s="1">
        <v>5307</v>
      </c>
      <c r="F2734" s="1" t="s">
        <v>2913</v>
      </c>
      <c r="G2734" s="1">
        <v>2681519.3330000001</v>
      </c>
      <c r="H2734" s="1">
        <v>1126948.85799999</v>
      </c>
      <c r="I2734" s="1" t="s">
        <v>2914</v>
      </c>
    </row>
    <row r="2735" spans="1:9">
      <c r="A2735" s="1" t="s">
        <v>3047</v>
      </c>
      <c r="B2735" s="1">
        <v>6684</v>
      </c>
      <c r="C2735" s="1">
        <v>1</v>
      </c>
      <c r="D2735" s="1" t="s">
        <v>3045</v>
      </c>
      <c r="E2735" s="1">
        <v>5307</v>
      </c>
      <c r="F2735" s="1" t="s">
        <v>2913</v>
      </c>
      <c r="G2735" s="1">
        <v>2680953.5389999999</v>
      </c>
      <c r="H2735" s="1">
        <v>1126313.125</v>
      </c>
      <c r="I2735" s="1" t="s">
        <v>2914</v>
      </c>
    </row>
    <row r="2736" spans="1:9">
      <c r="A2736" s="1" t="s">
        <v>3048</v>
      </c>
      <c r="B2736" s="1">
        <v>6685</v>
      </c>
      <c r="C2736" s="1">
        <v>0</v>
      </c>
      <c r="D2736" s="1" t="s">
        <v>3048</v>
      </c>
      <c r="E2736" s="1">
        <v>5304</v>
      </c>
      <c r="F2736" s="1" t="s">
        <v>2913</v>
      </c>
      <c r="G2736" s="1">
        <v>2681098.9079999998</v>
      </c>
      <c r="H2736" s="1">
        <v>1130027.409</v>
      </c>
      <c r="I2736" s="1" t="s">
        <v>571</v>
      </c>
    </row>
    <row r="2737" spans="1:9">
      <c r="A2737" s="1" t="s">
        <v>3049</v>
      </c>
      <c r="B2737" s="1">
        <v>6690</v>
      </c>
      <c r="C2737" s="1">
        <v>0</v>
      </c>
      <c r="D2737" s="1" t="s">
        <v>3036</v>
      </c>
      <c r="E2737" s="1">
        <v>5310</v>
      </c>
      <c r="F2737" s="1" t="s">
        <v>2913</v>
      </c>
      <c r="G2737" s="1">
        <v>2689956.4509999999</v>
      </c>
      <c r="H2737" s="1">
        <v>1133256.0430000001</v>
      </c>
      <c r="I2737" s="1" t="s">
        <v>2914</v>
      </c>
    </row>
    <row r="2738" spans="1:9">
      <c r="A2738" s="1" t="s">
        <v>3050</v>
      </c>
      <c r="B2738" s="1">
        <v>6690</v>
      </c>
      <c r="C2738" s="1">
        <v>1</v>
      </c>
      <c r="D2738" s="1" t="s">
        <v>3036</v>
      </c>
      <c r="E2738" s="1">
        <v>5310</v>
      </c>
      <c r="F2738" s="1" t="s">
        <v>2913</v>
      </c>
      <c r="G2738" s="1">
        <v>2683743.9299999899</v>
      </c>
      <c r="H2738" s="1">
        <v>1140295.8959999999</v>
      </c>
      <c r="I2738" s="1" t="s">
        <v>2914</v>
      </c>
    </row>
    <row r="2739" spans="1:9">
      <c r="A2739" s="1" t="s">
        <v>3051</v>
      </c>
      <c r="B2739" s="1">
        <v>6692</v>
      </c>
      <c r="C2739" s="1">
        <v>0</v>
      </c>
      <c r="D2739" s="1" t="s">
        <v>3052</v>
      </c>
      <c r="E2739" s="1">
        <v>5323</v>
      </c>
      <c r="F2739" s="1" t="s">
        <v>2913</v>
      </c>
      <c r="G2739" s="1">
        <v>2692527.5289999899</v>
      </c>
      <c r="H2739" s="1">
        <v>1135132.885</v>
      </c>
      <c r="I2739" s="1" t="s">
        <v>2914</v>
      </c>
    </row>
    <row r="2740" spans="1:9">
      <c r="A2740" s="1" t="s">
        <v>3053</v>
      </c>
      <c r="B2740" s="1">
        <v>6692</v>
      </c>
      <c r="C2740" s="1">
        <v>1</v>
      </c>
      <c r="D2740" s="1" t="s">
        <v>3052</v>
      </c>
      <c r="E2740" s="1">
        <v>5323</v>
      </c>
      <c r="F2740" s="1" t="s">
        <v>2913</v>
      </c>
      <c r="G2740" s="1">
        <v>2691579.5129999998</v>
      </c>
      <c r="H2740" s="1">
        <v>1134488.469</v>
      </c>
      <c r="I2740" s="1" t="s">
        <v>2914</v>
      </c>
    </row>
    <row r="2741" spans="1:9">
      <c r="A2741" s="1" t="s">
        <v>3054</v>
      </c>
      <c r="B2741" s="1">
        <v>6693</v>
      </c>
      <c r="C2741" s="1">
        <v>0</v>
      </c>
      <c r="D2741" s="1" t="s">
        <v>3052</v>
      </c>
      <c r="E2741" s="1">
        <v>5323</v>
      </c>
      <c r="F2741" s="1" t="s">
        <v>2913</v>
      </c>
      <c r="G2741" s="1">
        <v>2694050.7989999899</v>
      </c>
      <c r="H2741" s="1">
        <v>1136911.40799999</v>
      </c>
      <c r="I2741" s="1" t="s">
        <v>2914</v>
      </c>
    </row>
    <row r="2742" spans="1:9">
      <c r="A2742" s="1" t="s">
        <v>3055</v>
      </c>
      <c r="B2742" s="1">
        <v>6694</v>
      </c>
      <c r="C2742" s="1">
        <v>0</v>
      </c>
      <c r="D2742" s="1" t="s">
        <v>3052</v>
      </c>
      <c r="E2742" s="1">
        <v>5323</v>
      </c>
      <c r="F2742" s="1" t="s">
        <v>2913</v>
      </c>
      <c r="G2742" s="1">
        <v>2693489.1009999998</v>
      </c>
      <c r="H2742" s="1">
        <v>1139072.21</v>
      </c>
      <c r="I2742" s="1" t="s">
        <v>2914</v>
      </c>
    </row>
    <row r="2743" spans="1:9">
      <c r="A2743" s="1" t="s">
        <v>3056</v>
      </c>
      <c r="B2743" s="1">
        <v>6695</v>
      </c>
      <c r="C2743" s="1">
        <v>0</v>
      </c>
      <c r="D2743" s="1" t="s">
        <v>3052</v>
      </c>
      <c r="E2743" s="1">
        <v>5323</v>
      </c>
      <c r="F2743" s="1" t="s">
        <v>2913</v>
      </c>
      <c r="G2743" s="1">
        <v>2692995.9759999998</v>
      </c>
      <c r="H2743" s="1">
        <v>1140258.929</v>
      </c>
      <c r="I2743" s="1" t="s">
        <v>2914</v>
      </c>
    </row>
    <row r="2744" spans="1:9">
      <c r="A2744" s="1" t="s">
        <v>3057</v>
      </c>
      <c r="B2744" s="1">
        <v>6695</v>
      </c>
      <c r="C2744" s="1">
        <v>1</v>
      </c>
      <c r="D2744" s="1" t="s">
        <v>3052</v>
      </c>
      <c r="E2744" s="1">
        <v>5323</v>
      </c>
      <c r="F2744" s="1" t="s">
        <v>2913</v>
      </c>
      <c r="G2744" s="1">
        <v>2689927.5430000001</v>
      </c>
      <c r="H2744" s="1">
        <v>1140942.831</v>
      </c>
      <c r="I2744" s="1" t="s">
        <v>2914</v>
      </c>
    </row>
    <row r="2745" spans="1:9">
      <c r="A2745" s="1" t="s">
        <v>3058</v>
      </c>
      <c r="B2745" s="1">
        <v>6696</v>
      </c>
      <c r="C2745" s="1">
        <v>0</v>
      </c>
      <c r="D2745" s="1" t="s">
        <v>3052</v>
      </c>
      <c r="E2745" s="1">
        <v>5323</v>
      </c>
      <c r="F2745" s="1" t="s">
        <v>2913</v>
      </c>
      <c r="G2745" s="1">
        <v>2693855.6680000001</v>
      </c>
      <c r="H2745" s="1">
        <v>1144489.905</v>
      </c>
      <c r="I2745" s="1" t="s">
        <v>2914</v>
      </c>
    </row>
    <row r="2746" spans="1:9">
      <c r="A2746" s="1" t="s">
        <v>3059</v>
      </c>
      <c r="B2746" s="1">
        <v>6702</v>
      </c>
      <c r="C2746" s="1">
        <v>0</v>
      </c>
      <c r="D2746" s="1" t="s">
        <v>2912</v>
      </c>
      <c r="E2746" s="1">
        <v>5002</v>
      </c>
      <c r="F2746" s="1" t="s">
        <v>2913</v>
      </c>
      <c r="G2746" s="1">
        <v>2722260.10399999</v>
      </c>
      <c r="H2746" s="1">
        <v>1123678.699</v>
      </c>
      <c r="I2746" s="1" t="s">
        <v>2914</v>
      </c>
    </row>
    <row r="2747" spans="1:9">
      <c r="A2747" s="1" t="s">
        <v>3060</v>
      </c>
      <c r="B2747" s="1">
        <v>6703</v>
      </c>
      <c r="C2747" s="1">
        <v>0</v>
      </c>
      <c r="D2747" s="1" t="s">
        <v>2928</v>
      </c>
      <c r="E2747" s="1">
        <v>5287</v>
      </c>
      <c r="F2747" s="1" t="s">
        <v>2913</v>
      </c>
      <c r="G2747" s="1">
        <v>2719272.4049999998</v>
      </c>
      <c r="H2747" s="1">
        <v>1130272.9549999901</v>
      </c>
      <c r="I2747" s="1" t="s">
        <v>2914</v>
      </c>
    </row>
    <row r="2748" spans="1:9">
      <c r="A2748" s="1" t="s">
        <v>3061</v>
      </c>
      <c r="B2748" s="1">
        <v>6705</v>
      </c>
      <c r="C2748" s="1">
        <v>0</v>
      </c>
      <c r="D2748" s="1" t="s">
        <v>2928</v>
      </c>
      <c r="E2748" s="1">
        <v>5287</v>
      </c>
      <c r="F2748" s="1" t="s">
        <v>2913</v>
      </c>
      <c r="G2748" s="1">
        <v>2720682.0430000001</v>
      </c>
      <c r="H2748" s="1">
        <v>1126688.46999999</v>
      </c>
      <c r="I2748" s="1" t="s">
        <v>2914</v>
      </c>
    </row>
    <row r="2749" spans="1:9">
      <c r="A2749" s="1" t="s">
        <v>3062</v>
      </c>
      <c r="B2749" s="1">
        <v>6707</v>
      </c>
      <c r="C2749" s="1">
        <v>0</v>
      </c>
      <c r="D2749" s="1" t="s">
        <v>2928</v>
      </c>
      <c r="E2749" s="1">
        <v>5287</v>
      </c>
      <c r="F2749" s="1" t="s">
        <v>2913</v>
      </c>
      <c r="G2749" s="1">
        <v>2717677.9299999899</v>
      </c>
      <c r="H2749" s="1">
        <v>1132094.3559999899</v>
      </c>
      <c r="I2749" s="1" t="s">
        <v>2914</v>
      </c>
    </row>
    <row r="2750" spans="1:9">
      <c r="A2750" s="1" t="s">
        <v>3063</v>
      </c>
      <c r="B2750" s="1">
        <v>6710</v>
      </c>
      <c r="C2750" s="1">
        <v>0</v>
      </c>
      <c r="D2750" s="1" t="s">
        <v>3063</v>
      </c>
      <c r="E2750" s="1">
        <v>5281</v>
      </c>
      <c r="F2750" s="1" t="s">
        <v>2913</v>
      </c>
      <c r="G2750" s="1">
        <v>2718022.8689999902</v>
      </c>
      <c r="H2750" s="1">
        <v>1135456.5179999899</v>
      </c>
      <c r="I2750" s="1" t="s">
        <v>2914</v>
      </c>
    </row>
    <row r="2751" spans="1:9">
      <c r="A2751" s="1" t="s">
        <v>3064</v>
      </c>
      <c r="B2751" s="1">
        <v>6713</v>
      </c>
      <c r="C2751" s="1">
        <v>0</v>
      </c>
      <c r="D2751" s="1" t="s">
        <v>3065</v>
      </c>
      <c r="E2751" s="1">
        <v>5050</v>
      </c>
      <c r="F2751" s="1" t="s">
        <v>2913</v>
      </c>
      <c r="G2751" s="1">
        <v>2718800.423</v>
      </c>
      <c r="H2751" s="1">
        <v>1140311.1939999899</v>
      </c>
      <c r="I2751" s="1" t="s">
        <v>2914</v>
      </c>
    </row>
    <row r="2752" spans="1:9">
      <c r="A2752" s="1" t="s">
        <v>3066</v>
      </c>
      <c r="B2752" s="1">
        <v>6714</v>
      </c>
      <c r="C2752" s="1">
        <v>0</v>
      </c>
      <c r="D2752" s="1" t="s">
        <v>3065</v>
      </c>
      <c r="E2752" s="1">
        <v>5050</v>
      </c>
      <c r="F2752" s="1" t="s">
        <v>2913</v>
      </c>
      <c r="G2752" s="1">
        <v>2717880.4659999898</v>
      </c>
      <c r="H2752" s="1">
        <v>1140746.0149999999</v>
      </c>
      <c r="I2752" s="1" t="s">
        <v>2914</v>
      </c>
    </row>
    <row r="2753" spans="1:9">
      <c r="A2753" s="1" t="s">
        <v>3067</v>
      </c>
      <c r="B2753" s="1">
        <v>6715</v>
      </c>
      <c r="C2753" s="1">
        <v>0</v>
      </c>
      <c r="D2753" s="1" t="s">
        <v>3068</v>
      </c>
      <c r="E2753" s="1">
        <v>5048</v>
      </c>
      <c r="F2753" s="1" t="s">
        <v>2913</v>
      </c>
      <c r="G2753" s="1">
        <v>2716560.7259999998</v>
      </c>
      <c r="H2753" s="1">
        <v>1143979.27299999</v>
      </c>
      <c r="I2753" s="1" t="s">
        <v>2914</v>
      </c>
    </row>
    <row r="2754" spans="1:9">
      <c r="A2754" s="1" t="s">
        <v>3068</v>
      </c>
      <c r="B2754" s="1">
        <v>6716</v>
      </c>
      <c r="C2754" s="1">
        <v>0</v>
      </c>
      <c r="D2754" s="1" t="s">
        <v>3068</v>
      </c>
      <c r="E2754" s="1">
        <v>5048</v>
      </c>
      <c r="F2754" s="1" t="s">
        <v>2913</v>
      </c>
      <c r="G2754" s="1">
        <v>2715114.159</v>
      </c>
      <c r="H2754" s="1">
        <v>1146054.39499999</v>
      </c>
      <c r="I2754" s="1" t="s">
        <v>2914</v>
      </c>
    </row>
    <row r="2755" spans="1:9">
      <c r="A2755" s="1" t="s">
        <v>3069</v>
      </c>
      <c r="B2755" s="1">
        <v>6716</v>
      </c>
      <c r="C2755" s="1">
        <v>2</v>
      </c>
      <c r="D2755" s="1" t="s">
        <v>3068</v>
      </c>
      <c r="E2755" s="1">
        <v>5048</v>
      </c>
      <c r="F2755" s="1" t="s">
        <v>2913</v>
      </c>
      <c r="G2755" s="1">
        <v>2713984.0709999902</v>
      </c>
      <c r="H2755" s="1">
        <v>1146397.4939999899</v>
      </c>
      <c r="I2755" s="1" t="s">
        <v>2914</v>
      </c>
    </row>
    <row r="2756" spans="1:9">
      <c r="A2756" s="1" t="s">
        <v>3070</v>
      </c>
      <c r="B2756" s="1">
        <v>6716</v>
      </c>
      <c r="C2756" s="1">
        <v>3</v>
      </c>
      <c r="D2756" s="1" t="s">
        <v>3068</v>
      </c>
      <c r="E2756" s="1">
        <v>5048</v>
      </c>
      <c r="F2756" s="1" t="s">
        <v>2913</v>
      </c>
      <c r="G2756" s="1">
        <v>2715560.2529999898</v>
      </c>
      <c r="H2756" s="1">
        <v>1147590.40799999</v>
      </c>
      <c r="I2756" s="1" t="s">
        <v>2914</v>
      </c>
    </row>
    <row r="2757" spans="1:9">
      <c r="A2757" s="1" t="s">
        <v>3071</v>
      </c>
      <c r="B2757" s="1">
        <v>6717</v>
      </c>
      <c r="C2757" s="1">
        <v>0</v>
      </c>
      <c r="D2757" s="1" t="s">
        <v>3072</v>
      </c>
      <c r="E2757" s="1">
        <v>5049</v>
      </c>
      <c r="F2757" s="1" t="s">
        <v>2913</v>
      </c>
      <c r="G2757" s="1">
        <v>2716255.2030000002</v>
      </c>
      <c r="H2757" s="1">
        <v>1150328.80999999</v>
      </c>
      <c r="I2757" s="1" t="s">
        <v>2914</v>
      </c>
    </row>
    <row r="2758" spans="1:9">
      <c r="A2758" s="1" t="s">
        <v>3073</v>
      </c>
      <c r="B2758" s="1">
        <v>6717</v>
      </c>
      <c r="C2758" s="1">
        <v>1</v>
      </c>
      <c r="D2758" s="1" t="s">
        <v>3072</v>
      </c>
      <c r="E2758" s="1">
        <v>5049</v>
      </c>
      <c r="F2758" s="1" t="s">
        <v>2913</v>
      </c>
      <c r="G2758" s="1">
        <v>2716339.0389999999</v>
      </c>
      <c r="H2758" s="1">
        <v>1149561.5109999999</v>
      </c>
      <c r="I2758" s="1" t="s">
        <v>2914</v>
      </c>
    </row>
    <row r="2759" spans="1:9">
      <c r="A2759" s="1" t="s">
        <v>3074</v>
      </c>
      <c r="B2759" s="1">
        <v>6718</v>
      </c>
      <c r="C2759" s="1">
        <v>0</v>
      </c>
      <c r="D2759" s="1" t="s">
        <v>3072</v>
      </c>
      <c r="E2759" s="1">
        <v>5049</v>
      </c>
      <c r="F2759" s="1" t="s">
        <v>2913</v>
      </c>
      <c r="G2759" s="1">
        <v>2715295.7549999901</v>
      </c>
      <c r="H2759" s="1">
        <v>1154263.159</v>
      </c>
      <c r="I2759" s="1" t="s">
        <v>2914</v>
      </c>
    </row>
    <row r="2760" spans="1:9">
      <c r="A2760" s="1" t="s">
        <v>3075</v>
      </c>
      <c r="B2760" s="1">
        <v>6718</v>
      </c>
      <c r="C2760" s="1">
        <v>1</v>
      </c>
      <c r="D2760" s="1" t="s">
        <v>3072</v>
      </c>
      <c r="E2760" s="1">
        <v>5049</v>
      </c>
      <c r="F2760" s="1" t="s">
        <v>2913</v>
      </c>
      <c r="G2760" s="1">
        <v>2712642.844</v>
      </c>
      <c r="H2760" s="1">
        <v>1153637.87799999</v>
      </c>
      <c r="I2760" s="1" t="s">
        <v>2914</v>
      </c>
    </row>
    <row r="2761" spans="1:9">
      <c r="A2761" s="1" t="s">
        <v>3076</v>
      </c>
      <c r="B2761" s="1">
        <v>6719</v>
      </c>
      <c r="C2761" s="1">
        <v>0</v>
      </c>
      <c r="D2761" s="1" t="s">
        <v>3072</v>
      </c>
      <c r="E2761" s="1">
        <v>5049</v>
      </c>
      <c r="F2761" s="1" t="s">
        <v>2913</v>
      </c>
      <c r="G2761" s="1">
        <v>2720436.31399999</v>
      </c>
      <c r="H2761" s="1">
        <v>1160157.7409999999</v>
      </c>
      <c r="I2761" s="1" t="s">
        <v>2914</v>
      </c>
    </row>
    <row r="2762" spans="1:9">
      <c r="A2762" s="1" t="s">
        <v>3076</v>
      </c>
      <c r="B2762" s="1">
        <v>6719</v>
      </c>
      <c r="C2762" s="1">
        <v>0</v>
      </c>
      <c r="D2762" s="1" t="s">
        <v>3072</v>
      </c>
      <c r="E2762" s="1">
        <v>5049</v>
      </c>
      <c r="F2762" s="1" t="s">
        <v>2913</v>
      </c>
      <c r="G2762" s="1">
        <v>2715867.91</v>
      </c>
      <c r="H2762" s="1">
        <v>1151401.675</v>
      </c>
      <c r="I2762" s="1" t="s">
        <v>2914</v>
      </c>
    </row>
    <row r="2763" spans="1:9">
      <c r="A2763" s="1" t="s">
        <v>3077</v>
      </c>
      <c r="B2763" s="1">
        <v>6720</v>
      </c>
      <c r="C2763" s="1">
        <v>0</v>
      </c>
      <c r="D2763" s="1" t="s">
        <v>3072</v>
      </c>
      <c r="E2763" s="1">
        <v>5049</v>
      </c>
      <c r="F2763" s="1" t="s">
        <v>2913</v>
      </c>
      <c r="G2763" s="1">
        <v>2714863.0449999999</v>
      </c>
      <c r="H2763" s="1">
        <v>1157143.01999999</v>
      </c>
      <c r="I2763" s="1" t="s">
        <v>2914</v>
      </c>
    </row>
    <row r="2764" spans="1:9">
      <c r="A2764" s="1" t="s">
        <v>3078</v>
      </c>
      <c r="B2764" s="1">
        <v>6720</v>
      </c>
      <c r="C2764" s="1">
        <v>2</v>
      </c>
      <c r="D2764" s="1" t="s">
        <v>3072</v>
      </c>
      <c r="E2764" s="1">
        <v>5049</v>
      </c>
      <c r="F2764" s="1" t="s">
        <v>2913</v>
      </c>
      <c r="G2764" s="1">
        <v>2715480.568</v>
      </c>
      <c r="H2764" s="1">
        <v>1157717.554</v>
      </c>
      <c r="I2764" s="1" t="s">
        <v>2914</v>
      </c>
    </row>
    <row r="2765" spans="1:9">
      <c r="A2765" s="1" t="s">
        <v>3079</v>
      </c>
      <c r="B2765" s="1">
        <v>6721</v>
      </c>
      <c r="C2765" s="1">
        <v>2</v>
      </c>
      <c r="D2765" s="1" t="s">
        <v>3068</v>
      </c>
      <c r="E2765" s="1">
        <v>5048</v>
      </c>
      <c r="F2765" s="1" t="s">
        <v>2913</v>
      </c>
      <c r="G2765" s="1">
        <v>2717801.7109999899</v>
      </c>
      <c r="H2765" s="1">
        <v>1143078.9479999901</v>
      </c>
      <c r="I2765" s="1" t="s">
        <v>2914</v>
      </c>
    </row>
    <row r="2766" spans="1:9">
      <c r="A2766" s="1" t="s">
        <v>3080</v>
      </c>
      <c r="B2766" s="1">
        <v>6721</v>
      </c>
      <c r="C2766" s="1">
        <v>0</v>
      </c>
      <c r="D2766" s="1" t="s">
        <v>3065</v>
      </c>
      <c r="E2766" s="1">
        <v>5050</v>
      </c>
      <c r="F2766" s="1" t="s">
        <v>2913</v>
      </c>
      <c r="G2766" s="1">
        <v>2717668.7379999999</v>
      </c>
      <c r="H2766" s="1">
        <v>1142107.9180000001</v>
      </c>
      <c r="I2766" s="1" t="s">
        <v>2914</v>
      </c>
    </row>
    <row r="2767" spans="1:9">
      <c r="A2767" s="1" t="s">
        <v>3081</v>
      </c>
      <c r="B2767" s="1">
        <v>6722</v>
      </c>
      <c r="C2767" s="1">
        <v>0</v>
      </c>
      <c r="D2767" s="1" t="s">
        <v>3068</v>
      </c>
      <c r="E2767" s="1">
        <v>5048</v>
      </c>
      <c r="F2767" s="1" t="s">
        <v>2913</v>
      </c>
      <c r="G2767" s="1">
        <v>2714917.625</v>
      </c>
      <c r="H2767" s="1">
        <v>1144956.5379999899</v>
      </c>
      <c r="I2767" s="1" t="s">
        <v>2914</v>
      </c>
    </row>
    <row r="2768" spans="1:9">
      <c r="A2768" s="1" t="s">
        <v>3082</v>
      </c>
      <c r="B2768" s="1">
        <v>6723</v>
      </c>
      <c r="C2768" s="1">
        <v>0</v>
      </c>
      <c r="D2768" s="1" t="s">
        <v>3068</v>
      </c>
      <c r="E2768" s="1">
        <v>5048</v>
      </c>
      <c r="F2768" s="1" t="s">
        <v>2913</v>
      </c>
      <c r="G2768" s="1">
        <v>2714698.39</v>
      </c>
      <c r="H2768" s="1">
        <v>1146669.236</v>
      </c>
      <c r="I2768" s="1" t="s">
        <v>2914</v>
      </c>
    </row>
    <row r="2769" spans="1:9">
      <c r="A2769" s="1" t="s">
        <v>3083</v>
      </c>
      <c r="B2769" s="1">
        <v>6723</v>
      </c>
      <c r="C2769" s="1">
        <v>2</v>
      </c>
      <c r="D2769" s="1" t="s">
        <v>3068</v>
      </c>
      <c r="E2769" s="1">
        <v>5048</v>
      </c>
      <c r="F2769" s="1" t="s">
        <v>2913</v>
      </c>
      <c r="G2769" s="1">
        <v>2714319.4239999899</v>
      </c>
      <c r="H2769" s="1">
        <v>1147775.541</v>
      </c>
      <c r="I2769" s="1" t="s">
        <v>2914</v>
      </c>
    </row>
    <row r="2770" spans="1:9">
      <c r="A2770" s="1" t="s">
        <v>3084</v>
      </c>
      <c r="B2770" s="1">
        <v>6723</v>
      </c>
      <c r="C2770" s="1">
        <v>3</v>
      </c>
      <c r="D2770" s="1" t="s">
        <v>3068</v>
      </c>
      <c r="E2770" s="1">
        <v>5048</v>
      </c>
      <c r="F2770" s="1" t="s">
        <v>2913</v>
      </c>
      <c r="G2770" s="1">
        <v>2713818.8679999998</v>
      </c>
      <c r="H2770" s="1">
        <v>1148588.0249999899</v>
      </c>
      <c r="I2770" s="1" t="s">
        <v>2914</v>
      </c>
    </row>
    <row r="2771" spans="1:9">
      <c r="A2771" s="1" t="s">
        <v>3085</v>
      </c>
      <c r="B2771" s="1">
        <v>6724</v>
      </c>
      <c r="C2771" s="1">
        <v>0</v>
      </c>
      <c r="D2771" s="1" t="s">
        <v>3068</v>
      </c>
      <c r="E2771" s="1">
        <v>5048</v>
      </c>
      <c r="F2771" s="1" t="s">
        <v>2913</v>
      </c>
      <c r="G2771" s="1">
        <v>2714935.2809999902</v>
      </c>
      <c r="H2771" s="1">
        <v>1149062.9279999901</v>
      </c>
      <c r="I2771" s="1" t="s">
        <v>2914</v>
      </c>
    </row>
    <row r="2772" spans="1:9">
      <c r="A2772" s="1" t="s">
        <v>3086</v>
      </c>
      <c r="B2772" s="1">
        <v>6724</v>
      </c>
      <c r="C2772" s="1">
        <v>2</v>
      </c>
      <c r="D2772" s="1" t="s">
        <v>3068</v>
      </c>
      <c r="E2772" s="1">
        <v>5048</v>
      </c>
      <c r="F2772" s="1" t="s">
        <v>2913</v>
      </c>
      <c r="G2772" s="1">
        <v>2715356.2579999999</v>
      </c>
      <c r="H2772" s="1">
        <v>1150343.21</v>
      </c>
      <c r="I2772" s="1" t="s">
        <v>2914</v>
      </c>
    </row>
    <row r="2773" spans="1:9">
      <c r="A2773" s="1" t="s">
        <v>3087</v>
      </c>
      <c r="B2773" s="1">
        <v>6742</v>
      </c>
      <c r="C2773" s="1">
        <v>0</v>
      </c>
      <c r="D2773" s="1" t="s">
        <v>3087</v>
      </c>
      <c r="E2773" s="1">
        <v>5077</v>
      </c>
      <c r="F2773" s="1" t="s">
        <v>2913</v>
      </c>
      <c r="G2773" s="1">
        <v>2715645.9609999899</v>
      </c>
      <c r="H2773" s="1">
        <v>1136000.8</v>
      </c>
      <c r="I2773" s="1" t="s">
        <v>2914</v>
      </c>
    </row>
    <row r="2774" spans="1:9">
      <c r="A2774" s="1" t="s">
        <v>3088</v>
      </c>
      <c r="B2774" s="1">
        <v>6743</v>
      </c>
      <c r="C2774" s="1">
        <v>0</v>
      </c>
      <c r="D2774" s="1" t="s">
        <v>3089</v>
      </c>
      <c r="E2774" s="1">
        <v>5064</v>
      </c>
      <c r="F2774" s="1" t="s">
        <v>2913</v>
      </c>
      <c r="G2774" s="1">
        <v>2713333.4279999901</v>
      </c>
      <c r="H2774" s="1">
        <v>1137475.04399999</v>
      </c>
      <c r="I2774" s="1" t="s">
        <v>2914</v>
      </c>
    </row>
    <row r="2775" spans="1:9">
      <c r="A2775" s="1" t="s">
        <v>3090</v>
      </c>
      <c r="B2775" s="1">
        <v>6744</v>
      </c>
      <c r="C2775" s="1">
        <v>0</v>
      </c>
      <c r="D2775" s="1" t="s">
        <v>3090</v>
      </c>
      <c r="E2775" s="1">
        <v>5076</v>
      </c>
      <c r="F2775" s="1" t="s">
        <v>2913</v>
      </c>
      <c r="G2775" s="1">
        <v>2713936.5509999902</v>
      </c>
      <c r="H2775" s="1">
        <v>1136527.3559999899</v>
      </c>
      <c r="I2775" s="1" t="s">
        <v>2914</v>
      </c>
    </row>
    <row r="2776" spans="1:9">
      <c r="A2776" s="1" t="s">
        <v>3091</v>
      </c>
      <c r="B2776" s="1">
        <v>6745</v>
      </c>
      <c r="C2776" s="1">
        <v>0</v>
      </c>
      <c r="D2776" s="1" t="s">
        <v>3091</v>
      </c>
      <c r="E2776" s="1">
        <v>5073</v>
      </c>
      <c r="F2776" s="1" t="s">
        <v>2913</v>
      </c>
      <c r="G2776" s="1">
        <v>2710463.96999999</v>
      </c>
      <c r="H2776" s="1">
        <v>1139726.929</v>
      </c>
      <c r="I2776" s="1" t="s">
        <v>2914</v>
      </c>
    </row>
    <row r="2777" spans="1:9">
      <c r="A2777" s="1" t="s">
        <v>3092</v>
      </c>
      <c r="B2777" s="1">
        <v>6746</v>
      </c>
      <c r="C2777" s="1">
        <v>0</v>
      </c>
      <c r="D2777" s="1" t="s">
        <v>3093</v>
      </c>
      <c r="E2777" s="1">
        <v>5072</v>
      </c>
      <c r="F2777" s="1" t="s">
        <v>2913</v>
      </c>
      <c r="G2777" s="1">
        <v>2707754.4380000001</v>
      </c>
      <c r="H2777" s="1">
        <v>1144340.1880000001</v>
      </c>
      <c r="I2777" s="1" t="s">
        <v>2914</v>
      </c>
    </row>
    <row r="2778" spans="1:9">
      <c r="A2778" s="1" t="s">
        <v>3094</v>
      </c>
      <c r="B2778" s="1">
        <v>6746</v>
      </c>
      <c r="C2778" s="1">
        <v>1</v>
      </c>
      <c r="D2778" s="1" t="s">
        <v>3093</v>
      </c>
      <c r="E2778" s="1">
        <v>5072</v>
      </c>
      <c r="F2778" s="1" t="s">
        <v>2913</v>
      </c>
      <c r="G2778" s="1">
        <v>2707754.818</v>
      </c>
      <c r="H2778" s="1">
        <v>1145339.9059999899</v>
      </c>
      <c r="I2778" s="1" t="s">
        <v>2914</v>
      </c>
    </row>
    <row r="2779" spans="1:9">
      <c r="A2779" s="1" t="s">
        <v>3095</v>
      </c>
      <c r="B2779" s="1">
        <v>6746</v>
      </c>
      <c r="C2779" s="1">
        <v>2</v>
      </c>
      <c r="D2779" s="1" t="s">
        <v>3093</v>
      </c>
      <c r="E2779" s="1">
        <v>5072</v>
      </c>
      <c r="F2779" s="1" t="s">
        <v>2913</v>
      </c>
      <c r="G2779" s="1">
        <v>2707874.625</v>
      </c>
      <c r="H2779" s="1">
        <v>1143722.4059999899</v>
      </c>
      <c r="I2779" s="1" t="s">
        <v>2914</v>
      </c>
    </row>
    <row r="2780" spans="1:9">
      <c r="A2780" s="1" t="s">
        <v>3096</v>
      </c>
      <c r="B2780" s="1">
        <v>6747</v>
      </c>
      <c r="C2780" s="1">
        <v>0</v>
      </c>
      <c r="D2780" s="1" t="s">
        <v>3093</v>
      </c>
      <c r="E2780" s="1">
        <v>5072</v>
      </c>
      <c r="F2780" s="1" t="s">
        <v>2913</v>
      </c>
      <c r="G2780" s="1">
        <v>2708016.33399999</v>
      </c>
      <c r="H2780" s="1">
        <v>1142272.25</v>
      </c>
      <c r="I2780" s="1" t="s">
        <v>2914</v>
      </c>
    </row>
    <row r="2781" spans="1:9">
      <c r="A2781" s="1" t="s">
        <v>3097</v>
      </c>
      <c r="B2781" s="1">
        <v>6748</v>
      </c>
      <c r="C2781" s="1">
        <v>0</v>
      </c>
      <c r="D2781" s="1" t="s">
        <v>3093</v>
      </c>
      <c r="E2781" s="1">
        <v>5072</v>
      </c>
      <c r="F2781" s="1" t="s">
        <v>2913</v>
      </c>
      <c r="G2781" s="1">
        <v>2709456.679</v>
      </c>
      <c r="H2781" s="1">
        <v>1143244.34099999</v>
      </c>
      <c r="I2781" s="1" t="s">
        <v>2914</v>
      </c>
    </row>
    <row r="2782" spans="1:9">
      <c r="A2782" s="1" t="s">
        <v>3098</v>
      </c>
      <c r="B2782" s="1">
        <v>6749</v>
      </c>
      <c r="C2782" s="1">
        <v>0</v>
      </c>
      <c r="D2782" s="1" t="s">
        <v>3093</v>
      </c>
      <c r="E2782" s="1">
        <v>5072</v>
      </c>
      <c r="F2782" s="1" t="s">
        <v>2913</v>
      </c>
      <c r="G2782" s="1">
        <v>2712510.9730000002</v>
      </c>
      <c r="H2782" s="1">
        <v>1139783.054</v>
      </c>
      <c r="I2782" s="1" t="s">
        <v>2914</v>
      </c>
    </row>
    <row r="2783" spans="1:9">
      <c r="A2783" s="1" t="s">
        <v>3099</v>
      </c>
      <c r="B2783" s="1">
        <v>6749</v>
      </c>
      <c r="C2783" s="1">
        <v>1</v>
      </c>
      <c r="D2783" s="1" t="s">
        <v>3093</v>
      </c>
      <c r="E2783" s="1">
        <v>5072</v>
      </c>
      <c r="F2783" s="1" t="s">
        <v>2913</v>
      </c>
      <c r="G2783" s="1">
        <v>2710916.4109999901</v>
      </c>
      <c r="H2783" s="1">
        <v>1141258.41499999</v>
      </c>
      <c r="I2783" s="1" t="s">
        <v>2914</v>
      </c>
    </row>
    <row r="2784" spans="1:9">
      <c r="A2784" s="1" t="s">
        <v>3093</v>
      </c>
      <c r="B2784" s="1">
        <v>6760</v>
      </c>
      <c r="C2784" s="1">
        <v>0</v>
      </c>
      <c r="D2784" s="1" t="s">
        <v>3093</v>
      </c>
      <c r="E2784" s="1">
        <v>5072</v>
      </c>
      <c r="F2784" s="1" t="s">
        <v>2913</v>
      </c>
      <c r="G2784" s="1">
        <v>2704375.8829999999</v>
      </c>
      <c r="H2784" s="1">
        <v>1148401.6710000001</v>
      </c>
      <c r="I2784" s="1" t="s">
        <v>2914</v>
      </c>
    </row>
    <row r="2785" spans="1:9">
      <c r="A2785" s="1" t="s">
        <v>3100</v>
      </c>
      <c r="B2785" s="1">
        <v>6760</v>
      </c>
      <c r="C2785" s="1">
        <v>1</v>
      </c>
      <c r="D2785" s="1" t="s">
        <v>3093</v>
      </c>
      <c r="E2785" s="1">
        <v>5072</v>
      </c>
      <c r="F2785" s="1" t="s">
        <v>2913</v>
      </c>
      <c r="G2785" s="1">
        <v>2706856.48</v>
      </c>
      <c r="H2785" s="1">
        <v>1149260.9129999899</v>
      </c>
      <c r="I2785" s="1" t="s">
        <v>2914</v>
      </c>
    </row>
    <row r="2786" spans="1:9">
      <c r="A2786" s="1" t="s">
        <v>3101</v>
      </c>
      <c r="B2786" s="1">
        <v>6760</v>
      </c>
      <c r="C2786" s="1">
        <v>2</v>
      </c>
      <c r="D2786" s="1" t="s">
        <v>3093</v>
      </c>
      <c r="E2786" s="1">
        <v>5072</v>
      </c>
      <c r="F2786" s="1" t="s">
        <v>2913</v>
      </c>
      <c r="G2786" s="1">
        <v>2704940.5799999898</v>
      </c>
      <c r="H2786" s="1">
        <v>1149316.8130000001</v>
      </c>
      <c r="I2786" s="1" t="s">
        <v>2914</v>
      </c>
    </row>
    <row r="2787" spans="1:9">
      <c r="A2787" s="1" t="s">
        <v>3102</v>
      </c>
      <c r="B2787" s="1">
        <v>6760</v>
      </c>
      <c r="C2787" s="1">
        <v>3</v>
      </c>
      <c r="D2787" s="1" t="s">
        <v>3093</v>
      </c>
      <c r="E2787" s="1">
        <v>5072</v>
      </c>
      <c r="F2787" s="1" t="s">
        <v>2913</v>
      </c>
      <c r="G2787" s="1">
        <v>2705956.4780000001</v>
      </c>
      <c r="H2787" s="1">
        <v>1149330.2379999999</v>
      </c>
      <c r="I2787" s="1" t="s">
        <v>2914</v>
      </c>
    </row>
    <row r="2788" spans="1:9">
      <c r="A2788" s="1" t="s">
        <v>3103</v>
      </c>
      <c r="B2788" s="1">
        <v>6760</v>
      </c>
      <c r="C2788" s="1">
        <v>4</v>
      </c>
      <c r="D2788" s="1" t="s">
        <v>3093</v>
      </c>
      <c r="E2788" s="1">
        <v>5072</v>
      </c>
      <c r="F2788" s="1" t="s">
        <v>2913</v>
      </c>
      <c r="G2788" s="1">
        <v>2706161.1579999998</v>
      </c>
      <c r="H2788" s="1">
        <v>1150141.6329999999</v>
      </c>
      <c r="I2788" s="1" t="s">
        <v>2914</v>
      </c>
    </row>
    <row r="2789" spans="1:9">
      <c r="A2789" s="1" t="s">
        <v>3104</v>
      </c>
      <c r="B2789" s="1">
        <v>6760</v>
      </c>
      <c r="C2789" s="1">
        <v>5</v>
      </c>
      <c r="D2789" s="1" t="s">
        <v>3093</v>
      </c>
      <c r="E2789" s="1">
        <v>5072</v>
      </c>
      <c r="F2789" s="1" t="s">
        <v>2913</v>
      </c>
      <c r="G2789" s="1">
        <v>2706471.7589999898</v>
      </c>
      <c r="H2789" s="1">
        <v>1148054.5589999999</v>
      </c>
      <c r="I2789" s="1" t="s">
        <v>2914</v>
      </c>
    </row>
    <row r="2790" spans="1:9">
      <c r="A2790" s="1" t="s">
        <v>3105</v>
      </c>
      <c r="B2790" s="1">
        <v>6763</v>
      </c>
      <c r="C2790" s="1">
        <v>0</v>
      </c>
      <c r="D2790" s="1" t="s">
        <v>3093</v>
      </c>
      <c r="E2790" s="1">
        <v>5072</v>
      </c>
      <c r="F2790" s="1" t="s">
        <v>2913</v>
      </c>
      <c r="G2790" s="1">
        <v>2703068.5890000002</v>
      </c>
      <c r="H2790" s="1">
        <v>1150007.66499999</v>
      </c>
      <c r="I2790" s="1" t="s">
        <v>2914</v>
      </c>
    </row>
    <row r="2791" spans="1:9">
      <c r="A2791" s="1" t="s">
        <v>3106</v>
      </c>
      <c r="B2791" s="1">
        <v>6763</v>
      </c>
      <c r="C2791" s="1">
        <v>1</v>
      </c>
      <c r="D2791" s="1" t="s">
        <v>3093</v>
      </c>
      <c r="E2791" s="1">
        <v>5072</v>
      </c>
      <c r="F2791" s="1" t="s">
        <v>2913</v>
      </c>
      <c r="G2791" s="1">
        <v>2703585.7910000002</v>
      </c>
      <c r="H2791" s="1">
        <v>1149365.58799999</v>
      </c>
      <c r="I2791" s="1" t="s">
        <v>2914</v>
      </c>
    </row>
    <row r="2792" spans="1:9">
      <c r="A2792" s="1" t="s">
        <v>3107</v>
      </c>
      <c r="B2792" s="1">
        <v>6764</v>
      </c>
      <c r="C2792" s="1">
        <v>0</v>
      </c>
      <c r="D2792" s="1" t="s">
        <v>3093</v>
      </c>
      <c r="E2792" s="1">
        <v>5072</v>
      </c>
      <c r="F2792" s="1" t="s">
        <v>2913</v>
      </c>
      <c r="G2792" s="1">
        <v>2706278.99599999</v>
      </c>
      <c r="H2792" s="1">
        <v>1147186.835</v>
      </c>
      <c r="I2792" s="1" t="s">
        <v>2914</v>
      </c>
    </row>
    <row r="2793" spans="1:9">
      <c r="A2793" s="1" t="s">
        <v>3108</v>
      </c>
      <c r="B2793" s="1">
        <v>6772</v>
      </c>
      <c r="C2793" s="1">
        <v>0</v>
      </c>
      <c r="D2793" s="1" t="s">
        <v>3109</v>
      </c>
      <c r="E2793" s="1">
        <v>5078</v>
      </c>
      <c r="F2793" s="1" t="s">
        <v>2913</v>
      </c>
      <c r="G2793" s="1">
        <v>2699609.87099999</v>
      </c>
      <c r="H2793" s="1">
        <v>1149775.5349999999</v>
      </c>
      <c r="I2793" s="1" t="s">
        <v>2914</v>
      </c>
    </row>
    <row r="2794" spans="1:9">
      <c r="A2794" s="1" t="s">
        <v>3109</v>
      </c>
      <c r="B2794" s="1">
        <v>6773</v>
      </c>
      <c r="C2794" s="1">
        <v>0</v>
      </c>
      <c r="D2794" s="1" t="s">
        <v>3109</v>
      </c>
      <c r="E2794" s="1">
        <v>5078</v>
      </c>
      <c r="F2794" s="1" t="s">
        <v>2913</v>
      </c>
      <c r="G2794" s="1">
        <v>2701197.6310000001</v>
      </c>
      <c r="H2794" s="1">
        <v>1148794.4990000001</v>
      </c>
      <c r="I2794" s="1" t="s">
        <v>2914</v>
      </c>
    </row>
    <row r="2795" spans="1:9">
      <c r="A2795" s="1" t="s">
        <v>3110</v>
      </c>
      <c r="B2795" s="1">
        <v>6774</v>
      </c>
      <c r="C2795" s="1">
        <v>0</v>
      </c>
      <c r="D2795" s="1" t="s">
        <v>3110</v>
      </c>
      <c r="E2795" s="1">
        <v>5071</v>
      </c>
      <c r="F2795" s="1" t="s">
        <v>2913</v>
      </c>
      <c r="G2795" s="1">
        <v>2702639.3130000001</v>
      </c>
      <c r="H2795" s="1">
        <v>1147728.2179999901</v>
      </c>
      <c r="I2795" s="1" t="s">
        <v>2914</v>
      </c>
    </row>
    <row r="2796" spans="1:9">
      <c r="A2796" s="1" t="s">
        <v>3111</v>
      </c>
      <c r="B2796" s="1">
        <v>6775</v>
      </c>
      <c r="C2796" s="1">
        <v>0</v>
      </c>
      <c r="D2796" s="1" t="s">
        <v>3112</v>
      </c>
      <c r="E2796" s="1">
        <v>5079</v>
      </c>
      <c r="F2796" s="1" t="s">
        <v>2913</v>
      </c>
      <c r="G2796" s="1">
        <v>2696427.97899999</v>
      </c>
      <c r="H2796" s="1">
        <v>1151640.335</v>
      </c>
      <c r="I2796" s="1" t="s">
        <v>2914</v>
      </c>
    </row>
    <row r="2797" spans="1:9">
      <c r="A2797" s="1" t="s">
        <v>3113</v>
      </c>
      <c r="B2797" s="1">
        <v>6776</v>
      </c>
      <c r="C2797" s="1">
        <v>0</v>
      </c>
      <c r="D2797" s="1" t="s">
        <v>3112</v>
      </c>
      <c r="E2797" s="1">
        <v>5079</v>
      </c>
      <c r="F2797" s="1" t="s">
        <v>2913</v>
      </c>
      <c r="G2797" s="1">
        <v>2694592.1749999998</v>
      </c>
      <c r="H2797" s="1">
        <v>1152155.41899999</v>
      </c>
      <c r="I2797" s="1" t="s">
        <v>2914</v>
      </c>
    </row>
    <row r="2798" spans="1:9">
      <c r="A2798" s="1" t="s">
        <v>3112</v>
      </c>
      <c r="B2798" s="1">
        <v>6777</v>
      </c>
      <c r="C2798" s="1">
        <v>0</v>
      </c>
      <c r="D2798" s="1" t="s">
        <v>3112</v>
      </c>
      <c r="E2798" s="1">
        <v>5079</v>
      </c>
      <c r="F2798" s="1" t="s">
        <v>2913</v>
      </c>
      <c r="G2798" s="1">
        <v>2697679.34</v>
      </c>
      <c r="H2798" s="1">
        <v>1151867.899</v>
      </c>
      <c r="I2798" s="1" t="s">
        <v>2914</v>
      </c>
    </row>
    <row r="2799" spans="1:9">
      <c r="A2799" s="1" t="s">
        <v>3114</v>
      </c>
      <c r="B2799" s="1">
        <v>6777</v>
      </c>
      <c r="C2799" s="1">
        <v>1</v>
      </c>
      <c r="D2799" s="1" t="s">
        <v>3112</v>
      </c>
      <c r="E2799" s="1">
        <v>5079</v>
      </c>
      <c r="F2799" s="1" t="s">
        <v>2913</v>
      </c>
      <c r="G2799" s="1">
        <v>2698687.9539999999</v>
      </c>
      <c r="H2799" s="1">
        <v>1151004.2709999999</v>
      </c>
      <c r="I2799" s="1" t="s">
        <v>2914</v>
      </c>
    </row>
    <row r="2800" spans="1:9">
      <c r="A2800" s="1" t="s">
        <v>3115</v>
      </c>
      <c r="B2800" s="1">
        <v>6780</v>
      </c>
      <c r="C2800" s="1">
        <v>0</v>
      </c>
      <c r="D2800" s="1" t="s">
        <v>3115</v>
      </c>
      <c r="E2800" s="1">
        <v>5061</v>
      </c>
      <c r="F2800" s="1" t="s">
        <v>2913</v>
      </c>
      <c r="G2800" s="1">
        <v>2689808.3429999901</v>
      </c>
      <c r="H2800" s="1">
        <v>1153758.969</v>
      </c>
      <c r="I2800" s="1" t="s">
        <v>2914</v>
      </c>
    </row>
    <row r="2801" spans="1:9">
      <c r="A2801" s="1" t="s">
        <v>3116</v>
      </c>
      <c r="B2801" s="1">
        <v>6780</v>
      </c>
      <c r="C2801" s="1">
        <v>2</v>
      </c>
      <c r="D2801" s="1" t="s">
        <v>3115</v>
      </c>
      <c r="E2801" s="1">
        <v>5061</v>
      </c>
      <c r="F2801" s="1" t="s">
        <v>2913</v>
      </c>
      <c r="G2801" s="1">
        <v>2691375.0830000001</v>
      </c>
      <c r="H2801" s="1">
        <v>1153564.916</v>
      </c>
      <c r="I2801" s="1" t="s">
        <v>2914</v>
      </c>
    </row>
    <row r="2802" spans="1:9">
      <c r="A2802" s="1" t="s">
        <v>3117</v>
      </c>
      <c r="B2802" s="1">
        <v>6781</v>
      </c>
      <c r="C2802" s="1">
        <v>1</v>
      </c>
      <c r="D2802" s="1" t="s">
        <v>3118</v>
      </c>
      <c r="E2802" s="1">
        <v>5063</v>
      </c>
      <c r="F2802" s="1" t="s">
        <v>2913</v>
      </c>
      <c r="G2802" s="1">
        <v>2683393.4309999999</v>
      </c>
      <c r="H2802" s="1">
        <v>1151540.19599999</v>
      </c>
      <c r="I2802" s="1" t="s">
        <v>2914</v>
      </c>
    </row>
    <row r="2803" spans="1:9">
      <c r="A2803" s="1" t="s">
        <v>3118</v>
      </c>
      <c r="B2803" s="1">
        <v>6781</v>
      </c>
      <c r="C2803" s="1">
        <v>4</v>
      </c>
      <c r="D2803" s="1" t="s">
        <v>3118</v>
      </c>
      <c r="E2803" s="1">
        <v>5063</v>
      </c>
      <c r="F2803" s="1" t="s">
        <v>2913</v>
      </c>
      <c r="G2803" s="1">
        <v>2682361.58399999</v>
      </c>
      <c r="H2803" s="1">
        <v>1151095.42599999</v>
      </c>
      <c r="I2803" s="1" t="s">
        <v>2914</v>
      </c>
    </row>
    <row r="2804" spans="1:9">
      <c r="A2804" s="1" t="s">
        <v>3119</v>
      </c>
      <c r="B2804" s="1">
        <v>6802</v>
      </c>
      <c r="C2804" s="1">
        <v>0</v>
      </c>
      <c r="D2804" s="1" t="s">
        <v>3120</v>
      </c>
      <c r="E2804" s="1">
        <v>5238</v>
      </c>
      <c r="F2804" s="1" t="s">
        <v>2913</v>
      </c>
      <c r="G2804" s="1">
        <v>2714935.0969999898</v>
      </c>
      <c r="H2804" s="1">
        <v>1109092.4580000001</v>
      </c>
      <c r="I2804" s="1" t="s">
        <v>2914</v>
      </c>
    </row>
    <row r="2805" spans="1:9">
      <c r="A2805" s="1" t="s">
        <v>3121</v>
      </c>
      <c r="B2805" s="1">
        <v>6803</v>
      </c>
      <c r="C2805" s="1">
        <v>0</v>
      </c>
      <c r="D2805" s="1" t="s">
        <v>3120</v>
      </c>
      <c r="E2805" s="1">
        <v>5238</v>
      </c>
      <c r="F2805" s="1" t="s">
        <v>2913</v>
      </c>
      <c r="G2805" s="1">
        <v>2715954.929</v>
      </c>
      <c r="H2805" s="1">
        <v>1107172.659</v>
      </c>
      <c r="I2805" s="1" t="s">
        <v>2914</v>
      </c>
    </row>
    <row r="2806" spans="1:9">
      <c r="A2806" s="1" t="s">
        <v>3122</v>
      </c>
      <c r="B2806" s="1">
        <v>6804</v>
      </c>
      <c r="C2806" s="1">
        <v>0</v>
      </c>
      <c r="D2806" s="1" t="s">
        <v>3120</v>
      </c>
      <c r="E2806" s="1">
        <v>5238</v>
      </c>
      <c r="F2806" s="1" t="s">
        <v>2913</v>
      </c>
      <c r="G2806" s="1">
        <v>2715521.2129999902</v>
      </c>
      <c r="H2806" s="1">
        <v>1108003.76399999</v>
      </c>
      <c r="I2806" s="1" t="s">
        <v>2914</v>
      </c>
    </row>
    <row r="2807" spans="1:9">
      <c r="A2807" s="1" t="s">
        <v>3123</v>
      </c>
      <c r="B2807" s="1">
        <v>6805</v>
      </c>
      <c r="C2807" s="1">
        <v>0</v>
      </c>
      <c r="D2807" s="1" t="s">
        <v>3124</v>
      </c>
      <c r="E2807" s="1">
        <v>5199</v>
      </c>
      <c r="F2807" s="1" t="s">
        <v>2913</v>
      </c>
      <c r="G2807" s="1">
        <v>2710961.375</v>
      </c>
      <c r="H2807" s="1">
        <v>1104880.25</v>
      </c>
      <c r="I2807" s="1" t="s">
        <v>2914</v>
      </c>
    </row>
    <row r="2808" spans="1:9">
      <c r="A2808" s="1" t="s">
        <v>3123</v>
      </c>
      <c r="B2808" s="1">
        <v>6805</v>
      </c>
      <c r="C2808" s="1">
        <v>0</v>
      </c>
      <c r="D2808" s="1" t="s">
        <v>3124</v>
      </c>
      <c r="E2808" s="1">
        <v>5199</v>
      </c>
      <c r="F2808" s="1" t="s">
        <v>2913</v>
      </c>
      <c r="G2808" s="1">
        <v>2714182.6310000001</v>
      </c>
      <c r="H2808" s="1">
        <v>1105324.0449999999</v>
      </c>
      <c r="I2808" s="1" t="s">
        <v>2914</v>
      </c>
    </row>
    <row r="2809" spans="1:9">
      <c r="A2809" s="1" t="s">
        <v>3125</v>
      </c>
      <c r="B2809" s="1">
        <v>6806</v>
      </c>
      <c r="C2809" s="1">
        <v>0</v>
      </c>
      <c r="D2809" s="1" t="s">
        <v>3120</v>
      </c>
      <c r="E2809" s="1">
        <v>5238</v>
      </c>
      <c r="F2809" s="1" t="s">
        <v>2913</v>
      </c>
      <c r="G2809" s="1">
        <v>2714143.585</v>
      </c>
      <c r="H2809" s="1">
        <v>1104298.094</v>
      </c>
      <c r="I2809" s="1" t="s">
        <v>2914</v>
      </c>
    </row>
    <row r="2810" spans="1:9">
      <c r="A2810" s="1" t="s">
        <v>3126</v>
      </c>
      <c r="B2810" s="1">
        <v>6807</v>
      </c>
      <c r="C2810" s="1">
        <v>0</v>
      </c>
      <c r="D2810" s="1" t="s">
        <v>3127</v>
      </c>
      <c r="E2810" s="1">
        <v>5226</v>
      </c>
      <c r="F2810" s="1" t="s">
        <v>2913</v>
      </c>
      <c r="G2810" s="1">
        <v>2715788.5579999899</v>
      </c>
      <c r="H2810" s="1">
        <v>1103439.82</v>
      </c>
      <c r="I2810" s="1" t="s">
        <v>2914</v>
      </c>
    </row>
    <row r="2811" spans="1:9">
      <c r="A2811" s="1" t="s">
        <v>3126</v>
      </c>
      <c r="B2811" s="1">
        <v>6807</v>
      </c>
      <c r="C2811" s="1">
        <v>0</v>
      </c>
      <c r="D2811" s="1" t="s">
        <v>3128</v>
      </c>
      <c r="E2811" s="1">
        <v>5227</v>
      </c>
      <c r="F2811" s="1" t="s">
        <v>2913</v>
      </c>
      <c r="G2811" s="1">
        <v>2715733.923</v>
      </c>
      <c r="H2811" s="1">
        <v>1102792.811</v>
      </c>
      <c r="I2811" s="1" t="s">
        <v>2914</v>
      </c>
    </row>
    <row r="2812" spans="1:9">
      <c r="A2812" s="1" t="s">
        <v>3129</v>
      </c>
      <c r="B2812" s="1">
        <v>6808</v>
      </c>
      <c r="C2812" s="1">
        <v>0</v>
      </c>
      <c r="D2812" s="1" t="s">
        <v>3128</v>
      </c>
      <c r="E2812" s="1">
        <v>5227</v>
      </c>
      <c r="F2812" s="1" t="s">
        <v>2913</v>
      </c>
      <c r="G2812" s="1">
        <v>2714790.2650000001</v>
      </c>
      <c r="H2812" s="1">
        <v>1102776.4979999899</v>
      </c>
      <c r="I2812" s="1" t="s">
        <v>2914</v>
      </c>
    </row>
    <row r="2813" spans="1:9">
      <c r="A2813" s="1" t="s">
        <v>3130</v>
      </c>
      <c r="B2813" s="1">
        <v>6809</v>
      </c>
      <c r="C2813" s="1">
        <v>0</v>
      </c>
      <c r="D2813" s="1" t="s">
        <v>3120</v>
      </c>
      <c r="E2813" s="1">
        <v>5238</v>
      </c>
      <c r="F2813" s="1" t="s">
        <v>2913</v>
      </c>
      <c r="G2813" s="1">
        <v>2718334.8489999902</v>
      </c>
      <c r="H2813" s="1">
        <v>1108265.7809999899</v>
      </c>
      <c r="I2813" s="1" t="s">
        <v>2914</v>
      </c>
    </row>
    <row r="2814" spans="1:9">
      <c r="A2814" s="1" t="s">
        <v>3130</v>
      </c>
      <c r="B2814" s="1">
        <v>6809</v>
      </c>
      <c r="C2814" s="1">
        <v>0</v>
      </c>
      <c r="D2814" s="1" t="s">
        <v>3131</v>
      </c>
      <c r="E2814" s="1">
        <v>5391</v>
      </c>
      <c r="F2814" s="1" t="s">
        <v>2913</v>
      </c>
      <c r="G2814" s="1">
        <v>2725167.75</v>
      </c>
      <c r="H2814" s="1">
        <v>1111201.625</v>
      </c>
      <c r="I2814" s="1" t="s">
        <v>2914</v>
      </c>
    </row>
    <row r="2815" spans="1:9">
      <c r="A2815" s="1" t="s">
        <v>3132</v>
      </c>
      <c r="B2815" s="1">
        <v>6810</v>
      </c>
      <c r="C2815" s="1">
        <v>0</v>
      </c>
      <c r="D2815" s="1" t="s">
        <v>3132</v>
      </c>
      <c r="E2815" s="1">
        <v>5009</v>
      </c>
      <c r="F2815" s="1" t="s">
        <v>2913</v>
      </c>
      <c r="G2815" s="1">
        <v>2719531.9329999899</v>
      </c>
      <c r="H2815" s="1">
        <v>1109779.9639999999</v>
      </c>
      <c r="I2815" s="1" t="s">
        <v>2914</v>
      </c>
    </row>
    <row r="2816" spans="1:9">
      <c r="A2816" s="1" t="s">
        <v>3133</v>
      </c>
      <c r="B2816" s="1">
        <v>6814</v>
      </c>
      <c r="C2816" s="1">
        <v>3</v>
      </c>
      <c r="D2816" s="1" t="s">
        <v>3133</v>
      </c>
      <c r="E2816" s="1">
        <v>5162</v>
      </c>
      <c r="F2816" s="1" t="s">
        <v>2913</v>
      </c>
      <c r="G2816" s="1">
        <v>2715813.048</v>
      </c>
      <c r="H2816" s="1">
        <v>1099124.88899999</v>
      </c>
      <c r="I2816" s="1" t="s">
        <v>2914</v>
      </c>
    </row>
    <row r="2817" spans="1:9">
      <c r="A2817" s="1" t="s">
        <v>3134</v>
      </c>
      <c r="B2817" s="1">
        <v>6814</v>
      </c>
      <c r="C2817" s="1">
        <v>2</v>
      </c>
      <c r="D2817" s="1" t="s">
        <v>3134</v>
      </c>
      <c r="E2817" s="1">
        <v>5189</v>
      </c>
      <c r="F2817" s="1" t="s">
        <v>2913</v>
      </c>
      <c r="G2817" s="1">
        <v>2715538.7429999998</v>
      </c>
      <c r="H2817" s="1">
        <v>1100300.51999999</v>
      </c>
      <c r="I2817" s="1" t="s">
        <v>2914</v>
      </c>
    </row>
    <row r="2818" spans="1:9">
      <c r="A2818" s="1" t="s">
        <v>3135</v>
      </c>
      <c r="B2818" s="1">
        <v>6815</v>
      </c>
      <c r="C2818" s="1">
        <v>0</v>
      </c>
      <c r="D2818" s="1" t="s">
        <v>3135</v>
      </c>
      <c r="E2818" s="1">
        <v>5198</v>
      </c>
      <c r="F2818" s="1" t="s">
        <v>2913</v>
      </c>
      <c r="G2818" s="1">
        <v>2717108.8249999899</v>
      </c>
      <c r="H2818" s="1">
        <v>1090367.6810000001</v>
      </c>
      <c r="I2818" s="1" t="s">
        <v>2914</v>
      </c>
    </row>
    <row r="2819" spans="1:9">
      <c r="A2819" s="1" t="s">
        <v>3136</v>
      </c>
      <c r="B2819" s="1">
        <v>6816</v>
      </c>
      <c r="C2819" s="1">
        <v>0</v>
      </c>
      <c r="D2819" s="1" t="s">
        <v>3136</v>
      </c>
      <c r="E2819" s="1">
        <v>5154</v>
      </c>
      <c r="F2819" s="1" t="s">
        <v>2913</v>
      </c>
      <c r="G2819" s="1">
        <v>2718301.2239999902</v>
      </c>
      <c r="H2819" s="1">
        <v>1090005.8940000001</v>
      </c>
      <c r="I2819" s="1" t="s">
        <v>2914</v>
      </c>
    </row>
    <row r="2820" spans="1:9">
      <c r="A2820" s="1" t="s">
        <v>3137</v>
      </c>
      <c r="B2820" s="1">
        <v>6817</v>
      </c>
      <c r="C2820" s="1">
        <v>0</v>
      </c>
      <c r="D2820" s="1" t="s">
        <v>3138</v>
      </c>
      <c r="E2820" s="1">
        <v>5240</v>
      </c>
      <c r="F2820" s="1" t="s">
        <v>2913</v>
      </c>
      <c r="G2820" s="1">
        <v>2718672.1559999902</v>
      </c>
      <c r="H2820" s="1">
        <v>1088271.2809999899</v>
      </c>
      <c r="I2820" s="1" t="s">
        <v>2914</v>
      </c>
    </row>
    <row r="2821" spans="1:9">
      <c r="A2821" s="1" t="s">
        <v>3139</v>
      </c>
      <c r="B2821" s="1">
        <v>6818</v>
      </c>
      <c r="C2821" s="1">
        <v>0</v>
      </c>
      <c r="D2821" s="1" t="s">
        <v>3138</v>
      </c>
      <c r="E2821" s="1">
        <v>5240</v>
      </c>
      <c r="F2821" s="1" t="s">
        <v>2913</v>
      </c>
      <c r="G2821" s="1">
        <v>2720081.469</v>
      </c>
      <c r="H2821" s="1">
        <v>1086459.2139999999</v>
      </c>
      <c r="I2821" s="1" t="s">
        <v>2914</v>
      </c>
    </row>
    <row r="2822" spans="1:9">
      <c r="A2822" s="1" t="s">
        <v>3140</v>
      </c>
      <c r="B2822" s="1">
        <v>6821</v>
      </c>
      <c r="C2822" s="1">
        <v>0</v>
      </c>
      <c r="D2822" s="1" t="s">
        <v>3138</v>
      </c>
      <c r="E2822" s="1">
        <v>5240</v>
      </c>
      <c r="F2822" s="1" t="s">
        <v>2913</v>
      </c>
      <c r="G2822" s="1">
        <v>2720111.969</v>
      </c>
      <c r="H2822" s="1">
        <v>1088001.0449999999</v>
      </c>
      <c r="I2822" s="1" t="s">
        <v>2914</v>
      </c>
    </row>
    <row r="2823" spans="1:9">
      <c r="A2823" s="1" t="s">
        <v>3141</v>
      </c>
      <c r="B2823" s="1">
        <v>6822</v>
      </c>
      <c r="C2823" s="1">
        <v>0</v>
      </c>
      <c r="D2823" s="1" t="s">
        <v>3141</v>
      </c>
      <c r="E2823" s="1">
        <v>5144</v>
      </c>
      <c r="F2823" s="1" t="s">
        <v>2913</v>
      </c>
      <c r="G2823" s="1">
        <v>2720160.0980000002</v>
      </c>
      <c r="H2823" s="1">
        <v>1090965.298</v>
      </c>
      <c r="I2823" s="1" t="s">
        <v>2914</v>
      </c>
    </row>
    <row r="2824" spans="1:9">
      <c r="A2824" s="1" t="s">
        <v>3142</v>
      </c>
      <c r="B2824" s="1">
        <v>6823</v>
      </c>
      <c r="C2824" s="1">
        <v>0</v>
      </c>
      <c r="D2824" s="1" t="s">
        <v>3141</v>
      </c>
      <c r="E2824" s="1">
        <v>5144</v>
      </c>
      <c r="F2824" s="1" t="s">
        <v>2913</v>
      </c>
      <c r="G2824" s="1">
        <v>2719358.2049999898</v>
      </c>
      <c r="H2824" s="1">
        <v>1093085.4990000001</v>
      </c>
      <c r="I2824" s="1" t="s">
        <v>2914</v>
      </c>
    </row>
    <row r="2825" spans="1:9">
      <c r="A2825" s="1" t="s">
        <v>3143</v>
      </c>
      <c r="B2825" s="1">
        <v>6825</v>
      </c>
      <c r="C2825" s="1">
        <v>0</v>
      </c>
      <c r="D2825" s="1" t="s">
        <v>3138</v>
      </c>
      <c r="E2825" s="1">
        <v>5240</v>
      </c>
      <c r="F2825" s="1" t="s">
        <v>2913</v>
      </c>
      <c r="G2825" s="1">
        <v>2722548.5</v>
      </c>
      <c r="H2825" s="1">
        <v>1087498.6880000001</v>
      </c>
      <c r="I2825" s="1" t="s">
        <v>2914</v>
      </c>
    </row>
    <row r="2826" spans="1:9">
      <c r="A2826" s="1" t="s">
        <v>3143</v>
      </c>
      <c r="B2826" s="1">
        <v>6825</v>
      </c>
      <c r="C2826" s="1">
        <v>0</v>
      </c>
      <c r="D2826" s="1" t="s">
        <v>3144</v>
      </c>
      <c r="E2826" s="1">
        <v>5254</v>
      </c>
      <c r="F2826" s="1" t="s">
        <v>2913</v>
      </c>
      <c r="G2826" s="1">
        <v>2719678.159</v>
      </c>
      <c r="H2826" s="1">
        <v>1084832.8</v>
      </c>
      <c r="I2826" s="1" t="s">
        <v>2914</v>
      </c>
    </row>
    <row r="2827" spans="1:9">
      <c r="A2827" s="1" t="s">
        <v>3145</v>
      </c>
      <c r="B2827" s="1">
        <v>6826</v>
      </c>
      <c r="C2827" s="1">
        <v>0</v>
      </c>
      <c r="D2827" s="1" t="s">
        <v>3145</v>
      </c>
      <c r="E2827" s="1">
        <v>5263</v>
      </c>
      <c r="F2827" s="1" t="s">
        <v>2913</v>
      </c>
      <c r="G2827" s="1">
        <v>2718809.3759999899</v>
      </c>
      <c r="H2827" s="1">
        <v>1085071.9299999899</v>
      </c>
      <c r="I2827" s="1" t="s">
        <v>2914</v>
      </c>
    </row>
    <row r="2828" spans="1:9">
      <c r="A2828" s="1" t="s">
        <v>3146</v>
      </c>
      <c r="B2828" s="1">
        <v>6827</v>
      </c>
      <c r="C2828" s="1">
        <v>0</v>
      </c>
      <c r="D2828" s="1" t="s">
        <v>3146</v>
      </c>
      <c r="E2828" s="1">
        <v>5160</v>
      </c>
      <c r="F2828" s="1" t="s">
        <v>2913</v>
      </c>
      <c r="G2828" s="1">
        <v>2716284.7379999999</v>
      </c>
      <c r="H2828" s="1">
        <v>1087471.44</v>
      </c>
      <c r="I2828" s="1" t="s">
        <v>2914</v>
      </c>
    </row>
    <row r="2829" spans="1:9">
      <c r="A2829" s="1" t="s">
        <v>3147</v>
      </c>
      <c r="B2829" s="1">
        <v>6828</v>
      </c>
      <c r="C2829" s="1">
        <v>0</v>
      </c>
      <c r="D2829" s="1" t="s">
        <v>3147</v>
      </c>
      <c r="E2829" s="1">
        <v>5242</v>
      </c>
      <c r="F2829" s="1" t="s">
        <v>2913</v>
      </c>
      <c r="G2829" s="1">
        <v>2721915.9679999901</v>
      </c>
      <c r="H2829" s="1">
        <v>1078768.02299999</v>
      </c>
      <c r="I2829" s="1" t="s">
        <v>2914</v>
      </c>
    </row>
    <row r="2830" spans="1:9">
      <c r="A2830" s="1" t="s">
        <v>3148</v>
      </c>
      <c r="B2830" s="1">
        <v>6830</v>
      </c>
      <c r="C2830" s="1">
        <v>0</v>
      </c>
      <c r="D2830" s="1" t="s">
        <v>3148</v>
      </c>
      <c r="E2830" s="1">
        <v>5250</v>
      </c>
      <c r="F2830" s="1" t="s">
        <v>2913</v>
      </c>
      <c r="G2830" s="1">
        <v>2723408.7390000001</v>
      </c>
      <c r="H2830" s="1">
        <v>1077163.84499999</v>
      </c>
      <c r="I2830" s="1" t="s">
        <v>2914</v>
      </c>
    </row>
    <row r="2831" spans="1:9">
      <c r="A2831" s="1" t="s">
        <v>3149</v>
      </c>
      <c r="B2831" s="1">
        <v>6832</v>
      </c>
      <c r="C2831" s="1">
        <v>0</v>
      </c>
      <c r="D2831" s="1" t="s">
        <v>3148</v>
      </c>
      <c r="E2831" s="1">
        <v>5250</v>
      </c>
      <c r="F2831" s="1" t="s">
        <v>2913</v>
      </c>
      <c r="G2831" s="1">
        <v>2722198.8319999902</v>
      </c>
      <c r="H2831" s="1">
        <v>1076212.1299999901</v>
      </c>
      <c r="I2831" s="1" t="s">
        <v>2914</v>
      </c>
    </row>
    <row r="2832" spans="1:9">
      <c r="A2832" s="1" t="s">
        <v>3150</v>
      </c>
      <c r="B2832" s="1">
        <v>6832</v>
      </c>
      <c r="C2832" s="1">
        <v>1</v>
      </c>
      <c r="D2832" s="1" t="s">
        <v>3148</v>
      </c>
      <c r="E2832" s="1">
        <v>5250</v>
      </c>
      <c r="F2832" s="1" t="s">
        <v>2913</v>
      </c>
      <c r="G2832" s="1">
        <v>2721284.8319999902</v>
      </c>
      <c r="H2832" s="1">
        <v>1076227.3259999999</v>
      </c>
      <c r="I2832" s="1" t="s">
        <v>2914</v>
      </c>
    </row>
    <row r="2833" spans="1:9">
      <c r="A2833" s="1" t="s">
        <v>3151</v>
      </c>
      <c r="B2833" s="1">
        <v>6833</v>
      </c>
      <c r="C2833" s="1">
        <v>0</v>
      </c>
      <c r="D2833" s="1" t="s">
        <v>3151</v>
      </c>
      <c r="E2833" s="1">
        <v>5268</v>
      </c>
      <c r="F2833" s="1" t="s">
        <v>2913</v>
      </c>
      <c r="G2833" s="1">
        <v>2724008.8409999898</v>
      </c>
      <c r="H2833" s="1">
        <v>1078595.89099999</v>
      </c>
      <c r="I2833" s="1" t="s">
        <v>2914</v>
      </c>
    </row>
    <row r="2834" spans="1:9">
      <c r="A2834" s="1" t="s">
        <v>3152</v>
      </c>
      <c r="B2834" s="1">
        <v>6834</v>
      </c>
      <c r="C2834" s="1">
        <v>0</v>
      </c>
      <c r="D2834" s="1" t="s">
        <v>3152</v>
      </c>
      <c r="E2834" s="1">
        <v>5257</v>
      </c>
      <c r="F2834" s="1" t="s">
        <v>2913</v>
      </c>
      <c r="G2834" s="1">
        <v>2722590.3099999898</v>
      </c>
      <c r="H2834" s="1">
        <v>1079231.0819999899</v>
      </c>
      <c r="I2834" s="1" t="s">
        <v>2914</v>
      </c>
    </row>
    <row r="2835" spans="1:9">
      <c r="A2835" s="1" t="s">
        <v>3153</v>
      </c>
      <c r="B2835" s="1">
        <v>6835</v>
      </c>
      <c r="C2835" s="1">
        <v>0</v>
      </c>
      <c r="D2835" s="1" t="s">
        <v>3154</v>
      </c>
      <c r="E2835" s="1">
        <v>5269</v>
      </c>
      <c r="F2835" s="1" t="s">
        <v>2913</v>
      </c>
      <c r="G2835" s="1">
        <v>2722873.1629999899</v>
      </c>
      <c r="H2835" s="1">
        <v>1080108.26599999</v>
      </c>
      <c r="I2835" s="1" t="s">
        <v>2914</v>
      </c>
    </row>
    <row r="2836" spans="1:9">
      <c r="A2836" s="1" t="s">
        <v>3155</v>
      </c>
      <c r="B2836" s="1">
        <v>6837</v>
      </c>
      <c r="C2836" s="1">
        <v>0</v>
      </c>
      <c r="D2836" s="1" t="s">
        <v>3154</v>
      </c>
      <c r="E2836" s="1">
        <v>5269</v>
      </c>
      <c r="F2836" s="1" t="s">
        <v>2913</v>
      </c>
      <c r="G2836" s="1">
        <v>2723707.5240000002</v>
      </c>
      <c r="H2836" s="1">
        <v>1081364.2890000001</v>
      </c>
      <c r="I2836" s="1" t="s">
        <v>2914</v>
      </c>
    </row>
    <row r="2837" spans="1:9">
      <c r="A2837" s="1" t="s">
        <v>3156</v>
      </c>
      <c r="B2837" s="1">
        <v>6837</v>
      </c>
      <c r="C2837" s="1">
        <v>2</v>
      </c>
      <c r="D2837" s="1" t="s">
        <v>3154</v>
      </c>
      <c r="E2837" s="1">
        <v>5269</v>
      </c>
      <c r="F2837" s="1" t="s">
        <v>2913</v>
      </c>
      <c r="G2837" s="1">
        <v>2724169.89099999</v>
      </c>
      <c r="H2837" s="1">
        <v>1082466.37099999</v>
      </c>
      <c r="I2837" s="1" t="s">
        <v>2914</v>
      </c>
    </row>
    <row r="2838" spans="1:9">
      <c r="A2838" s="1" t="s">
        <v>3157</v>
      </c>
      <c r="B2838" s="1">
        <v>6838</v>
      </c>
      <c r="C2838" s="1">
        <v>0</v>
      </c>
      <c r="D2838" s="1" t="s">
        <v>3154</v>
      </c>
      <c r="E2838" s="1">
        <v>5269</v>
      </c>
      <c r="F2838" s="1" t="s">
        <v>2913</v>
      </c>
      <c r="G2838" s="1">
        <v>2724518.37</v>
      </c>
      <c r="H2838" s="1">
        <v>1084677.304</v>
      </c>
      <c r="I2838" s="1" t="s">
        <v>2914</v>
      </c>
    </row>
    <row r="2839" spans="1:9">
      <c r="A2839" s="1" t="s">
        <v>3158</v>
      </c>
      <c r="B2839" s="1">
        <v>6838</v>
      </c>
      <c r="C2839" s="1">
        <v>2</v>
      </c>
      <c r="D2839" s="1" t="s">
        <v>3154</v>
      </c>
      <c r="E2839" s="1">
        <v>5269</v>
      </c>
      <c r="F2839" s="1" t="s">
        <v>2913</v>
      </c>
      <c r="G2839" s="1">
        <v>2724809.3889999902</v>
      </c>
      <c r="H2839" s="1">
        <v>1084202.0449999999</v>
      </c>
      <c r="I2839" s="1" t="s">
        <v>2914</v>
      </c>
    </row>
    <row r="2840" spans="1:9">
      <c r="A2840" s="1" t="s">
        <v>3159</v>
      </c>
      <c r="B2840" s="1">
        <v>6839</v>
      </c>
      <c r="C2840" s="1">
        <v>0</v>
      </c>
      <c r="D2840" s="1" t="s">
        <v>3154</v>
      </c>
      <c r="E2840" s="1">
        <v>5269</v>
      </c>
      <c r="F2840" s="1" t="s">
        <v>2913</v>
      </c>
      <c r="G2840" s="1">
        <v>2724466.6609999901</v>
      </c>
      <c r="H2840" s="1">
        <v>1079657.7080000001</v>
      </c>
      <c r="I2840" s="1" t="s">
        <v>2914</v>
      </c>
    </row>
    <row r="2841" spans="1:9">
      <c r="A2841" s="1" t="s">
        <v>3144</v>
      </c>
      <c r="B2841" s="1">
        <v>6850</v>
      </c>
      <c r="C2841" s="1">
        <v>0</v>
      </c>
      <c r="D2841" s="1" t="s">
        <v>3144</v>
      </c>
      <c r="E2841" s="1">
        <v>5254</v>
      </c>
      <c r="F2841" s="1" t="s">
        <v>2913</v>
      </c>
      <c r="G2841" s="1">
        <v>2720404.5189999999</v>
      </c>
      <c r="H2841" s="1">
        <v>1081093.8419999999</v>
      </c>
      <c r="I2841" s="1" t="s">
        <v>2914</v>
      </c>
    </row>
    <row r="2842" spans="1:9">
      <c r="A2842" s="1" t="s">
        <v>3160</v>
      </c>
      <c r="B2842" s="1">
        <v>6852</v>
      </c>
      <c r="C2842" s="1">
        <v>0</v>
      </c>
      <c r="D2842" s="1" t="s">
        <v>3144</v>
      </c>
      <c r="E2842" s="1">
        <v>5254</v>
      </c>
      <c r="F2842" s="1" t="s">
        <v>2913</v>
      </c>
      <c r="G2842" s="1">
        <v>2718207.3559999899</v>
      </c>
      <c r="H2842" s="1">
        <v>1079396.304</v>
      </c>
      <c r="I2842" s="1" t="s">
        <v>2914</v>
      </c>
    </row>
    <row r="2843" spans="1:9">
      <c r="A2843" s="1" t="s">
        <v>3161</v>
      </c>
      <c r="B2843" s="1">
        <v>6853</v>
      </c>
      <c r="C2843" s="1">
        <v>0</v>
      </c>
      <c r="D2843" s="1" t="s">
        <v>3144</v>
      </c>
      <c r="E2843" s="1">
        <v>5254</v>
      </c>
      <c r="F2843" s="1" t="s">
        <v>2913</v>
      </c>
      <c r="G2843" s="1">
        <v>2717639.1660000002</v>
      </c>
      <c r="H2843" s="1">
        <v>1080151.453</v>
      </c>
      <c r="I2843" s="1" t="s">
        <v>2914</v>
      </c>
    </row>
    <row r="2844" spans="1:9">
      <c r="A2844" s="1" t="s">
        <v>3162</v>
      </c>
      <c r="B2844" s="1">
        <v>6854</v>
      </c>
      <c r="C2844" s="1">
        <v>0</v>
      </c>
      <c r="D2844" s="1" t="s">
        <v>3163</v>
      </c>
      <c r="E2844" s="1">
        <v>5266</v>
      </c>
      <c r="F2844" s="1" t="s">
        <v>2913</v>
      </c>
      <c r="G2844" s="1">
        <v>2716276.8309999998</v>
      </c>
      <c r="H2844" s="1">
        <v>1079732.2339999999</v>
      </c>
      <c r="I2844" s="1" t="s">
        <v>2914</v>
      </c>
    </row>
    <row r="2845" spans="1:9">
      <c r="A2845" s="1" t="s">
        <v>3163</v>
      </c>
      <c r="B2845" s="1">
        <v>6855</v>
      </c>
      <c r="C2845" s="1">
        <v>0</v>
      </c>
      <c r="D2845" s="1" t="s">
        <v>3163</v>
      </c>
      <c r="E2845" s="1">
        <v>5266</v>
      </c>
      <c r="F2845" s="1" t="s">
        <v>2913</v>
      </c>
      <c r="G2845" s="1">
        <v>2716513.9950000001</v>
      </c>
      <c r="H2845" s="1">
        <v>1078790.355</v>
      </c>
      <c r="I2845" s="1" t="s">
        <v>2914</v>
      </c>
    </row>
    <row r="2846" spans="1:9">
      <c r="A2846" s="1" t="s">
        <v>3164</v>
      </c>
      <c r="B2846" s="1">
        <v>6862</v>
      </c>
      <c r="C2846" s="1">
        <v>0</v>
      </c>
      <c r="D2846" s="1" t="s">
        <v>3144</v>
      </c>
      <c r="E2846" s="1">
        <v>5254</v>
      </c>
      <c r="F2846" s="1" t="s">
        <v>2913</v>
      </c>
      <c r="G2846" s="1">
        <v>2718840.6059999899</v>
      </c>
      <c r="H2846" s="1">
        <v>1081129.26399999</v>
      </c>
      <c r="I2846" s="1" t="s">
        <v>2914</v>
      </c>
    </row>
    <row r="2847" spans="1:9">
      <c r="A2847" s="1" t="s">
        <v>3165</v>
      </c>
      <c r="B2847" s="1">
        <v>6863</v>
      </c>
      <c r="C2847" s="1">
        <v>0</v>
      </c>
      <c r="D2847" s="1" t="s">
        <v>3144</v>
      </c>
      <c r="E2847" s="1">
        <v>5254</v>
      </c>
      <c r="F2847" s="1" t="s">
        <v>2913</v>
      </c>
      <c r="G2847" s="1">
        <v>2717499.3390000002</v>
      </c>
      <c r="H2847" s="1">
        <v>1081310.686</v>
      </c>
      <c r="I2847" s="1" t="s">
        <v>2914</v>
      </c>
    </row>
    <row r="2848" spans="1:9">
      <c r="A2848" s="1" t="s">
        <v>3166</v>
      </c>
      <c r="B2848" s="1">
        <v>6864</v>
      </c>
      <c r="C2848" s="1">
        <v>0</v>
      </c>
      <c r="D2848" s="1" t="s">
        <v>3144</v>
      </c>
      <c r="E2848" s="1">
        <v>5254</v>
      </c>
      <c r="F2848" s="1" t="s">
        <v>2913</v>
      </c>
      <c r="G2848" s="1">
        <v>2716669.2239999902</v>
      </c>
      <c r="H2848" s="1">
        <v>1081616.2960000001</v>
      </c>
      <c r="I2848" s="1" t="s">
        <v>2914</v>
      </c>
    </row>
    <row r="2849" spans="1:9">
      <c r="A2849" s="1" t="s">
        <v>3167</v>
      </c>
      <c r="B2849" s="1">
        <v>6865</v>
      </c>
      <c r="C2849" s="1">
        <v>0</v>
      </c>
      <c r="D2849" s="1" t="s">
        <v>3144</v>
      </c>
      <c r="E2849" s="1">
        <v>5254</v>
      </c>
      <c r="F2849" s="1" t="s">
        <v>2913</v>
      </c>
      <c r="G2849" s="1">
        <v>2718005.6649999898</v>
      </c>
      <c r="H2849" s="1">
        <v>1082172.4339999999</v>
      </c>
      <c r="I2849" s="1" t="s">
        <v>2914</v>
      </c>
    </row>
    <row r="2850" spans="1:9">
      <c r="A2850" s="1" t="s">
        <v>3168</v>
      </c>
      <c r="B2850" s="1">
        <v>6866</v>
      </c>
      <c r="C2850" s="1">
        <v>0</v>
      </c>
      <c r="D2850" s="1" t="s">
        <v>3144</v>
      </c>
      <c r="E2850" s="1">
        <v>5254</v>
      </c>
      <c r="F2850" s="1" t="s">
        <v>2913</v>
      </c>
      <c r="G2850" s="1">
        <v>2717523.443</v>
      </c>
      <c r="H2850" s="1">
        <v>1083214.6099999901</v>
      </c>
      <c r="I2850" s="1" t="s">
        <v>2914</v>
      </c>
    </row>
    <row r="2851" spans="1:9">
      <c r="A2851" s="1" t="s">
        <v>3169</v>
      </c>
      <c r="B2851" s="1">
        <v>6867</v>
      </c>
      <c r="C2851" s="1">
        <v>0</v>
      </c>
      <c r="D2851" s="1" t="s">
        <v>3146</v>
      </c>
      <c r="E2851" s="1">
        <v>5160</v>
      </c>
      <c r="F2851" s="1" t="s">
        <v>2913</v>
      </c>
      <c r="G2851" s="1">
        <v>2715637.2140000002</v>
      </c>
      <c r="H2851" s="1">
        <v>1085567.7490000001</v>
      </c>
      <c r="I2851" s="1" t="s">
        <v>2914</v>
      </c>
    </row>
    <row r="2852" spans="1:9">
      <c r="A2852" s="1" t="s">
        <v>3170</v>
      </c>
      <c r="B2852" s="1">
        <v>6872</v>
      </c>
      <c r="C2852" s="1">
        <v>0</v>
      </c>
      <c r="D2852" s="1" t="s">
        <v>3144</v>
      </c>
      <c r="E2852" s="1">
        <v>5254</v>
      </c>
      <c r="F2852" s="1" t="s">
        <v>2913</v>
      </c>
      <c r="G2852" s="1">
        <v>2720661.02699999</v>
      </c>
      <c r="H2852" s="1">
        <v>1081413.8689999899</v>
      </c>
      <c r="I2852" s="1" t="s">
        <v>2914</v>
      </c>
    </row>
    <row r="2853" spans="1:9">
      <c r="A2853" s="1" t="s">
        <v>3171</v>
      </c>
      <c r="B2853" s="1">
        <v>6872</v>
      </c>
      <c r="C2853" s="1">
        <v>1</v>
      </c>
      <c r="D2853" s="1" t="s">
        <v>3144</v>
      </c>
      <c r="E2853" s="1">
        <v>5254</v>
      </c>
      <c r="F2853" s="1" t="s">
        <v>2913</v>
      </c>
      <c r="G2853" s="1">
        <v>2720681.23999999</v>
      </c>
      <c r="H2853" s="1">
        <v>1081923.4580000001</v>
      </c>
      <c r="I2853" s="1" t="s">
        <v>2914</v>
      </c>
    </row>
    <row r="2854" spans="1:9">
      <c r="A2854" s="1" t="s">
        <v>3172</v>
      </c>
      <c r="B2854" s="1">
        <v>6873</v>
      </c>
      <c r="C2854" s="1">
        <v>0</v>
      </c>
      <c r="D2854" s="1" t="s">
        <v>3173</v>
      </c>
      <c r="E2854" s="1">
        <v>5249</v>
      </c>
      <c r="F2854" s="1" t="s">
        <v>2913</v>
      </c>
      <c r="G2854" s="1">
        <v>2720778.284</v>
      </c>
      <c r="H2854" s="1">
        <v>1080066.53</v>
      </c>
      <c r="I2854" s="1" t="s">
        <v>2914</v>
      </c>
    </row>
    <row r="2855" spans="1:9">
      <c r="A2855" s="1" t="s">
        <v>3173</v>
      </c>
      <c r="B2855" s="1">
        <v>6874</v>
      </c>
      <c r="C2855" s="1">
        <v>0</v>
      </c>
      <c r="D2855" s="1" t="s">
        <v>3173</v>
      </c>
      <c r="E2855" s="1">
        <v>5249</v>
      </c>
      <c r="F2855" s="1" t="s">
        <v>2913</v>
      </c>
      <c r="G2855" s="1">
        <v>2722033.16899999</v>
      </c>
      <c r="H2855" s="1">
        <v>1079894.4849999901</v>
      </c>
      <c r="I2855" s="1" t="s">
        <v>2914</v>
      </c>
    </row>
    <row r="2856" spans="1:9">
      <c r="A2856" s="1" t="s">
        <v>3174</v>
      </c>
      <c r="B2856" s="1">
        <v>6875</v>
      </c>
      <c r="C2856" s="1">
        <v>0</v>
      </c>
      <c r="D2856" s="1" t="s">
        <v>3173</v>
      </c>
      <c r="E2856" s="1">
        <v>5249</v>
      </c>
      <c r="F2856" s="1" t="s">
        <v>2913</v>
      </c>
      <c r="G2856" s="1">
        <v>2723395.7789999899</v>
      </c>
      <c r="H2856" s="1">
        <v>1082366.013</v>
      </c>
      <c r="I2856" s="1" t="s">
        <v>2914</v>
      </c>
    </row>
    <row r="2857" spans="1:9">
      <c r="A2857" s="1" t="s">
        <v>3175</v>
      </c>
      <c r="B2857" s="1">
        <v>6875</v>
      </c>
      <c r="C2857" s="1">
        <v>2</v>
      </c>
      <c r="D2857" s="1" t="s">
        <v>3173</v>
      </c>
      <c r="E2857" s="1">
        <v>5249</v>
      </c>
      <c r="F2857" s="1" t="s">
        <v>2913</v>
      </c>
      <c r="G2857" s="1">
        <v>2724079.54399999</v>
      </c>
      <c r="H2857" s="1">
        <v>1083373.91899999</v>
      </c>
      <c r="I2857" s="1" t="s">
        <v>2914</v>
      </c>
    </row>
    <row r="2858" spans="1:9">
      <c r="A2858" s="1" t="s">
        <v>3176</v>
      </c>
      <c r="B2858" s="1">
        <v>6875</v>
      </c>
      <c r="C2858" s="1">
        <v>3</v>
      </c>
      <c r="D2858" s="1" t="s">
        <v>3173</v>
      </c>
      <c r="E2858" s="1">
        <v>5249</v>
      </c>
      <c r="F2858" s="1" t="s">
        <v>2913</v>
      </c>
      <c r="G2858" s="1">
        <v>2723035.8810000001</v>
      </c>
      <c r="H2858" s="1">
        <v>1081601.50299999</v>
      </c>
      <c r="I2858" s="1" t="s">
        <v>2914</v>
      </c>
    </row>
    <row r="2859" spans="1:9">
      <c r="A2859" s="1" t="s">
        <v>3177</v>
      </c>
      <c r="B2859" s="1">
        <v>6877</v>
      </c>
      <c r="C2859" s="1">
        <v>0</v>
      </c>
      <c r="D2859" s="1" t="s">
        <v>3177</v>
      </c>
      <c r="E2859" s="1">
        <v>5251</v>
      </c>
      <c r="F2859" s="1" t="s">
        <v>2913</v>
      </c>
      <c r="G2859" s="1">
        <v>2720184</v>
      </c>
      <c r="H2859" s="1">
        <v>1079169.75</v>
      </c>
      <c r="I2859" s="1" t="s">
        <v>2914</v>
      </c>
    </row>
    <row r="2860" spans="1:9">
      <c r="A2860" s="1" t="s">
        <v>3178</v>
      </c>
      <c r="B2860" s="1">
        <v>6883</v>
      </c>
      <c r="C2860" s="1">
        <v>0</v>
      </c>
      <c r="D2860" s="1" t="s">
        <v>3178</v>
      </c>
      <c r="E2860" s="1">
        <v>5260</v>
      </c>
      <c r="F2860" s="1" t="s">
        <v>2913</v>
      </c>
      <c r="G2860" s="1">
        <v>2719857.1660000002</v>
      </c>
      <c r="H2860" s="1">
        <v>1077837.46</v>
      </c>
      <c r="I2860" s="1" t="s">
        <v>2914</v>
      </c>
    </row>
    <row r="2861" spans="1:9">
      <c r="A2861" s="1" t="s">
        <v>3179</v>
      </c>
      <c r="B2861" s="1">
        <v>6900</v>
      </c>
      <c r="C2861" s="1">
        <v>0</v>
      </c>
      <c r="D2861" s="1" t="s">
        <v>3179</v>
      </c>
      <c r="E2861" s="1">
        <v>5192</v>
      </c>
      <c r="F2861" s="1" t="s">
        <v>2913</v>
      </c>
      <c r="G2861" s="1">
        <v>2716805.89</v>
      </c>
      <c r="H2861" s="1">
        <v>1095994.21599999</v>
      </c>
      <c r="I2861" s="1" t="s">
        <v>2914</v>
      </c>
    </row>
    <row r="2862" spans="1:9">
      <c r="A2862" s="1" t="s">
        <v>3180</v>
      </c>
      <c r="B2862" s="1">
        <v>6900</v>
      </c>
      <c r="C2862" s="1">
        <v>5</v>
      </c>
      <c r="D2862" s="1" t="s">
        <v>3180</v>
      </c>
      <c r="E2862" s="1">
        <v>5196</v>
      </c>
      <c r="F2862" s="1" t="s">
        <v>2913</v>
      </c>
      <c r="G2862" s="1">
        <v>2716528.375</v>
      </c>
      <c r="H2862" s="1">
        <v>1096801.5</v>
      </c>
      <c r="I2862" s="1" t="s">
        <v>2914</v>
      </c>
    </row>
    <row r="2863" spans="1:9">
      <c r="A2863" s="1" t="s">
        <v>3181</v>
      </c>
      <c r="B2863" s="1">
        <v>6900</v>
      </c>
      <c r="C2863" s="1">
        <v>9</v>
      </c>
      <c r="D2863" s="1" t="s">
        <v>3181</v>
      </c>
      <c r="E2863" s="1">
        <v>5210</v>
      </c>
      <c r="F2863" s="1" t="s">
        <v>2913</v>
      </c>
      <c r="G2863" s="1">
        <v>2716827.4439999899</v>
      </c>
      <c r="H2863" s="1">
        <v>1094194.453</v>
      </c>
      <c r="I2863" s="1" t="s">
        <v>2914</v>
      </c>
    </row>
    <row r="2864" spans="1:9">
      <c r="A2864" s="1" t="s">
        <v>3182</v>
      </c>
      <c r="B2864" s="1">
        <v>6912</v>
      </c>
      <c r="C2864" s="1">
        <v>0</v>
      </c>
      <c r="D2864" s="1" t="s">
        <v>3179</v>
      </c>
      <c r="E2864" s="1">
        <v>5192</v>
      </c>
      <c r="F2864" s="1" t="s">
        <v>2913</v>
      </c>
      <c r="G2864" s="1">
        <v>2716579.19</v>
      </c>
      <c r="H2864" s="1">
        <v>1093688.5460000001</v>
      </c>
      <c r="I2864" s="1" t="s">
        <v>2914</v>
      </c>
    </row>
    <row r="2865" spans="1:9">
      <c r="A2865" s="1" t="s">
        <v>3183</v>
      </c>
      <c r="B2865" s="1">
        <v>6913</v>
      </c>
      <c r="C2865" s="1">
        <v>0</v>
      </c>
      <c r="D2865" s="1" t="s">
        <v>3179</v>
      </c>
      <c r="E2865" s="1">
        <v>5192</v>
      </c>
      <c r="F2865" s="1" t="s">
        <v>2913</v>
      </c>
      <c r="G2865" s="1">
        <v>2716074.0809999998</v>
      </c>
      <c r="H2865" s="1">
        <v>1092324.385</v>
      </c>
      <c r="I2865" s="1" t="s">
        <v>2914</v>
      </c>
    </row>
    <row r="2866" spans="1:9">
      <c r="A2866" s="1" t="s">
        <v>3184</v>
      </c>
      <c r="B2866" s="1">
        <v>6914</v>
      </c>
      <c r="C2866" s="1">
        <v>0</v>
      </c>
      <c r="D2866" s="1" t="s">
        <v>3179</v>
      </c>
      <c r="E2866" s="1">
        <v>5192</v>
      </c>
      <c r="F2866" s="1" t="s">
        <v>2913</v>
      </c>
      <c r="G2866" s="1">
        <v>2716043.4459999902</v>
      </c>
      <c r="H2866" s="1">
        <v>1090681.9719999901</v>
      </c>
      <c r="I2866" s="1" t="s">
        <v>2914</v>
      </c>
    </row>
    <row r="2867" spans="1:9">
      <c r="A2867" s="1" t="s">
        <v>3185</v>
      </c>
      <c r="B2867" s="1">
        <v>6915</v>
      </c>
      <c r="C2867" s="1">
        <v>0</v>
      </c>
      <c r="D2867" s="1" t="s">
        <v>3179</v>
      </c>
      <c r="E2867" s="1">
        <v>5192</v>
      </c>
      <c r="F2867" s="1" t="s">
        <v>2913</v>
      </c>
      <c r="G2867" s="1">
        <v>2715642.9010000001</v>
      </c>
      <c r="H2867" s="1">
        <v>1093867.1559999899</v>
      </c>
      <c r="I2867" s="1" t="s">
        <v>2914</v>
      </c>
    </row>
    <row r="2868" spans="1:9">
      <c r="A2868" s="1" t="s">
        <v>3186</v>
      </c>
      <c r="B2868" s="1">
        <v>6916</v>
      </c>
      <c r="C2868" s="1">
        <v>0</v>
      </c>
      <c r="D2868" s="1" t="s">
        <v>3186</v>
      </c>
      <c r="E2868" s="1">
        <v>5186</v>
      </c>
      <c r="F2868" s="1" t="s">
        <v>2913</v>
      </c>
      <c r="G2868" s="1">
        <v>2715517</v>
      </c>
      <c r="H2868" s="1">
        <v>1091697.9890000001</v>
      </c>
      <c r="I2868" s="1" t="s">
        <v>2914</v>
      </c>
    </row>
    <row r="2869" spans="1:9">
      <c r="A2869" s="1" t="s">
        <v>3187</v>
      </c>
      <c r="B2869" s="1">
        <v>6917</v>
      </c>
      <c r="C2869" s="1">
        <v>0</v>
      </c>
      <c r="D2869" s="1" t="s">
        <v>3179</v>
      </c>
      <c r="E2869" s="1">
        <v>5192</v>
      </c>
      <c r="F2869" s="1" t="s">
        <v>2913</v>
      </c>
      <c r="G2869" s="1">
        <v>2714352.8229999901</v>
      </c>
      <c r="H2869" s="1">
        <v>1090704.8299999901</v>
      </c>
      <c r="I2869" s="1" t="s">
        <v>2914</v>
      </c>
    </row>
    <row r="2870" spans="1:9">
      <c r="A2870" s="1" t="s">
        <v>3188</v>
      </c>
      <c r="B2870" s="1">
        <v>6918</v>
      </c>
      <c r="C2870" s="1">
        <v>0</v>
      </c>
      <c r="D2870" s="1" t="s">
        <v>3179</v>
      </c>
      <c r="E2870" s="1">
        <v>5192</v>
      </c>
      <c r="F2870" s="1" t="s">
        <v>2913</v>
      </c>
      <c r="G2870" s="1">
        <v>2713773.95899999</v>
      </c>
      <c r="H2870" s="1">
        <v>1089853.2279999999</v>
      </c>
      <c r="I2870" s="1" t="s">
        <v>2914</v>
      </c>
    </row>
    <row r="2871" spans="1:9">
      <c r="A2871" s="1" t="s">
        <v>3189</v>
      </c>
      <c r="B2871" s="1">
        <v>6919</v>
      </c>
      <c r="C2871" s="1">
        <v>0</v>
      </c>
      <c r="D2871" s="1" t="s">
        <v>3190</v>
      </c>
      <c r="E2871" s="1">
        <v>5236</v>
      </c>
      <c r="F2871" s="1" t="s">
        <v>2913</v>
      </c>
      <c r="G2871" s="1">
        <v>2713307.0649999999</v>
      </c>
      <c r="H2871" s="1">
        <v>1091819.344</v>
      </c>
      <c r="I2871" s="1" t="s">
        <v>2914</v>
      </c>
    </row>
    <row r="2872" spans="1:9">
      <c r="A2872" s="1" t="s">
        <v>3191</v>
      </c>
      <c r="B2872" s="1">
        <v>6921</v>
      </c>
      <c r="C2872" s="1">
        <v>0</v>
      </c>
      <c r="D2872" s="1" t="s">
        <v>3191</v>
      </c>
      <c r="E2872" s="1">
        <v>5233</v>
      </c>
      <c r="F2872" s="1" t="s">
        <v>2913</v>
      </c>
      <c r="G2872" s="1">
        <v>2715095.4609999899</v>
      </c>
      <c r="H2872" s="1">
        <v>1087618.2439999899</v>
      </c>
      <c r="I2872" s="1" t="s">
        <v>2914</v>
      </c>
    </row>
    <row r="2873" spans="1:9">
      <c r="A2873" s="1" t="s">
        <v>3192</v>
      </c>
      <c r="B2873" s="1">
        <v>6922</v>
      </c>
      <c r="C2873" s="1">
        <v>0</v>
      </c>
      <c r="D2873" s="1" t="s">
        <v>3192</v>
      </c>
      <c r="E2873" s="1">
        <v>5203</v>
      </c>
      <c r="F2873" s="1" t="s">
        <v>2913</v>
      </c>
      <c r="G2873" s="1">
        <v>2714476.3259999999</v>
      </c>
      <c r="H2873" s="1">
        <v>1086804.6459999999</v>
      </c>
      <c r="I2873" s="1" t="s">
        <v>2914</v>
      </c>
    </row>
    <row r="2874" spans="1:9">
      <c r="A2874" s="1" t="s">
        <v>3193</v>
      </c>
      <c r="B2874" s="1">
        <v>6924</v>
      </c>
      <c r="C2874" s="1">
        <v>0</v>
      </c>
      <c r="D2874" s="1" t="s">
        <v>3193</v>
      </c>
      <c r="E2874" s="1">
        <v>5225</v>
      </c>
      <c r="F2874" s="1" t="s">
        <v>2913</v>
      </c>
      <c r="G2874" s="1">
        <v>2715905.05</v>
      </c>
      <c r="H2874" s="1">
        <v>1095414.11199999</v>
      </c>
      <c r="I2874" s="1" t="s">
        <v>2914</v>
      </c>
    </row>
    <row r="2875" spans="1:9">
      <c r="A2875" s="1" t="s">
        <v>3194</v>
      </c>
      <c r="B2875" s="1">
        <v>6925</v>
      </c>
      <c r="C2875" s="1">
        <v>0</v>
      </c>
      <c r="D2875" s="1" t="s">
        <v>3190</v>
      </c>
      <c r="E2875" s="1">
        <v>5236</v>
      </c>
      <c r="F2875" s="1" t="s">
        <v>2913</v>
      </c>
      <c r="G2875" s="1">
        <v>2715770.1839999999</v>
      </c>
      <c r="H2875" s="1">
        <v>1094376.4939999899</v>
      </c>
      <c r="I2875" s="1" t="s">
        <v>2914</v>
      </c>
    </row>
    <row r="2876" spans="1:9">
      <c r="A2876" s="1" t="s">
        <v>3195</v>
      </c>
      <c r="B2876" s="1">
        <v>6926</v>
      </c>
      <c r="C2876" s="1">
        <v>0</v>
      </c>
      <c r="D2876" s="1" t="s">
        <v>3190</v>
      </c>
      <c r="E2876" s="1">
        <v>5236</v>
      </c>
      <c r="F2876" s="1" t="s">
        <v>2913</v>
      </c>
      <c r="G2876" s="1">
        <v>2714580.09499999</v>
      </c>
      <c r="H2876" s="1">
        <v>1093365.82099999</v>
      </c>
      <c r="I2876" s="1" t="s">
        <v>2914</v>
      </c>
    </row>
    <row r="2877" spans="1:9">
      <c r="A2877" s="1" t="s">
        <v>3196</v>
      </c>
      <c r="B2877" s="1">
        <v>6927</v>
      </c>
      <c r="C2877" s="1">
        <v>0</v>
      </c>
      <c r="D2877" s="1" t="s">
        <v>3190</v>
      </c>
      <c r="E2877" s="1">
        <v>5236</v>
      </c>
      <c r="F2877" s="1" t="s">
        <v>2913</v>
      </c>
      <c r="G2877" s="1">
        <v>2714146.1349999998</v>
      </c>
      <c r="H2877" s="1">
        <v>1091788.6609999901</v>
      </c>
      <c r="I2877" s="1" t="s">
        <v>2914</v>
      </c>
    </row>
    <row r="2878" spans="1:9">
      <c r="A2878" s="1" t="s">
        <v>3197</v>
      </c>
      <c r="B2878" s="1">
        <v>6928</v>
      </c>
      <c r="C2878" s="1">
        <v>0</v>
      </c>
      <c r="D2878" s="1" t="s">
        <v>3197</v>
      </c>
      <c r="E2878" s="1">
        <v>5194</v>
      </c>
      <c r="F2878" s="1" t="s">
        <v>2913</v>
      </c>
      <c r="G2878" s="1">
        <v>2714585.0229999898</v>
      </c>
      <c r="H2878" s="1">
        <v>1099181.71299999</v>
      </c>
      <c r="I2878" s="1" t="s">
        <v>2914</v>
      </c>
    </row>
    <row r="2879" spans="1:9">
      <c r="A2879" s="1" t="s">
        <v>3198</v>
      </c>
      <c r="B2879" s="1">
        <v>6929</v>
      </c>
      <c r="C2879" s="1">
        <v>0</v>
      </c>
      <c r="D2879" s="1" t="s">
        <v>3198</v>
      </c>
      <c r="E2879" s="1">
        <v>5187</v>
      </c>
      <c r="F2879" s="1" t="s">
        <v>2913</v>
      </c>
      <c r="G2879" s="1">
        <v>2714414.0199999898</v>
      </c>
      <c r="H2879" s="1">
        <v>1100100.0989999899</v>
      </c>
      <c r="I2879" s="1" t="s">
        <v>2914</v>
      </c>
    </row>
    <row r="2880" spans="1:9">
      <c r="A2880" s="1" t="s">
        <v>3199</v>
      </c>
      <c r="B2880" s="1">
        <v>6930</v>
      </c>
      <c r="C2880" s="1">
        <v>0</v>
      </c>
      <c r="D2880" s="1" t="s">
        <v>3199</v>
      </c>
      <c r="E2880" s="1">
        <v>5148</v>
      </c>
      <c r="F2880" s="1" t="s">
        <v>2913</v>
      </c>
      <c r="G2880" s="1">
        <v>2714602.784</v>
      </c>
      <c r="H2880" s="1">
        <v>1101061.469</v>
      </c>
      <c r="I2880" s="1" t="s">
        <v>2914</v>
      </c>
    </row>
    <row r="2881" spans="1:9">
      <c r="A2881" s="1" t="s">
        <v>3200</v>
      </c>
      <c r="B2881" s="1">
        <v>6932</v>
      </c>
      <c r="C2881" s="1">
        <v>0</v>
      </c>
      <c r="D2881" s="1" t="s">
        <v>3179</v>
      </c>
      <c r="E2881" s="1">
        <v>5192</v>
      </c>
      <c r="F2881" s="1" t="s">
        <v>2913</v>
      </c>
      <c r="G2881" s="1">
        <v>2715219.6099999901</v>
      </c>
      <c r="H2881" s="1">
        <v>1096312.2349999901</v>
      </c>
      <c r="I2881" s="1" t="s">
        <v>2914</v>
      </c>
    </row>
    <row r="2882" spans="1:9">
      <c r="A2882" s="1" t="s">
        <v>3201</v>
      </c>
      <c r="B2882" s="1">
        <v>6933</v>
      </c>
      <c r="C2882" s="1">
        <v>0</v>
      </c>
      <c r="D2882" s="1" t="s">
        <v>3201</v>
      </c>
      <c r="E2882" s="1">
        <v>5205</v>
      </c>
      <c r="F2882" s="1" t="s">
        <v>2913</v>
      </c>
      <c r="G2882" s="1">
        <v>2714943.26</v>
      </c>
      <c r="H2882" s="1">
        <v>1095175.469</v>
      </c>
      <c r="I2882" s="1" t="s">
        <v>2914</v>
      </c>
    </row>
    <row r="2883" spans="1:9">
      <c r="A2883" s="1" t="s">
        <v>3202</v>
      </c>
      <c r="B2883" s="1">
        <v>6934</v>
      </c>
      <c r="C2883" s="1">
        <v>0</v>
      </c>
      <c r="D2883" s="1" t="s">
        <v>3202</v>
      </c>
      <c r="E2883" s="1">
        <v>5151</v>
      </c>
      <c r="F2883" s="1" t="s">
        <v>2913</v>
      </c>
      <c r="G2883" s="1">
        <v>2713852.6660000002</v>
      </c>
      <c r="H2883" s="1">
        <v>1096945.675</v>
      </c>
      <c r="I2883" s="1" t="s">
        <v>2914</v>
      </c>
    </row>
    <row r="2884" spans="1:9">
      <c r="A2884" s="1" t="s">
        <v>3203</v>
      </c>
      <c r="B2884" s="1">
        <v>6935</v>
      </c>
      <c r="C2884" s="1">
        <v>0</v>
      </c>
      <c r="D2884" s="1" t="s">
        <v>3202</v>
      </c>
      <c r="E2884" s="1">
        <v>5151</v>
      </c>
      <c r="F2884" s="1" t="s">
        <v>2913</v>
      </c>
      <c r="G2884" s="1">
        <v>2713844.14099999</v>
      </c>
      <c r="H2884" s="1">
        <v>1098270.3079999899</v>
      </c>
      <c r="I2884" s="1" t="s">
        <v>2914</v>
      </c>
    </row>
    <row r="2885" spans="1:9">
      <c r="A2885" s="1" t="s">
        <v>3204</v>
      </c>
      <c r="B2885" s="1">
        <v>6936</v>
      </c>
      <c r="C2885" s="1">
        <v>0</v>
      </c>
      <c r="D2885" s="1" t="s">
        <v>3204</v>
      </c>
      <c r="E2885" s="1">
        <v>5161</v>
      </c>
      <c r="F2885" s="1" t="s">
        <v>2913</v>
      </c>
      <c r="G2885" s="1">
        <v>2712571.4479999901</v>
      </c>
      <c r="H2885" s="1">
        <v>1097837.916</v>
      </c>
      <c r="I2885" s="1" t="s">
        <v>2914</v>
      </c>
    </row>
    <row r="2886" spans="1:9">
      <c r="A2886" s="1" t="s">
        <v>3205</v>
      </c>
      <c r="B2886" s="1">
        <v>6937</v>
      </c>
      <c r="C2886" s="1">
        <v>0</v>
      </c>
      <c r="D2886" s="1" t="s">
        <v>3206</v>
      </c>
      <c r="E2886" s="1">
        <v>5237</v>
      </c>
      <c r="F2886" s="1" t="s">
        <v>2913</v>
      </c>
      <c r="G2886" s="1">
        <v>2710847.0610000002</v>
      </c>
      <c r="H2886" s="1">
        <v>1098963.6999999899</v>
      </c>
      <c r="I2886" s="1" t="s">
        <v>2914</v>
      </c>
    </row>
    <row r="2887" spans="1:9">
      <c r="A2887" s="1" t="s">
        <v>3207</v>
      </c>
      <c r="B2887" s="1">
        <v>6938</v>
      </c>
      <c r="C2887" s="1">
        <v>0</v>
      </c>
      <c r="D2887" s="1" t="s">
        <v>3206</v>
      </c>
      <c r="E2887" s="1">
        <v>5237</v>
      </c>
      <c r="F2887" s="1" t="s">
        <v>2913</v>
      </c>
      <c r="G2887" s="1">
        <v>2711753.5809999998</v>
      </c>
      <c r="H2887" s="1">
        <v>1100408.824</v>
      </c>
      <c r="I2887" s="1" t="s">
        <v>2914</v>
      </c>
    </row>
    <row r="2888" spans="1:9">
      <c r="A2888" s="1" t="s">
        <v>3208</v>
      </c>
      <c r="B2888" s="1">
        <v>6938</v>
      </c>
      <c r="C2888" s="1">
        <v>1</v>
      </c>
      <c r="D2888" s="1" t="s">
        <v>3206</v>
      </c>
      <c r="E2888" s="1">
        <v>5237</v>
      </c>
      <c r="F2888" s="1" t="s">
        <v>2913</v>
      </c>
      <c r="G2888" s="1">
        <v>2711353.4149999898</v>
      </c>
      <c r="H2888" s="1">
        <v>1099793.23299999</v>
      </c>
      <c r="I2888" s="1" t="s">
        <v>2914</v>
      </c>
    </row>
    <row r="2889" spans="1:9">
      <c r="A2889" s="1" t="s">
        <v>3209</v>
      </c>
      <c r="B2889" s="1">
        <v>6939</v>
      </c>
      <c r="C2889" s="1">
        <v>1</v>
      </c>
      <c r="D2889" s="1" t="s">
        <v>3206</v>
      </c>
      <c r="E2889" s="1">
        <v>5237</v>
      </c>
      <c r="F2889" s="1" t="s">
        <v>2913</v>
      </c>
      <c r="G2889" s="1">
        <v>2712358.4530000002</v>
      </c>
      <c r="H2889" s="1">
        <v>1100727.79399999</v>
      </c>
      <c r="I2889" s="1" t="s">
        <v>2914</v>
      </c>
    </row>
    <row r="2890" spans="1:9">
      <c r="A2890" s="1" t="s">
        <v>3210</v>
      </c>
      <c r="B2890" s="1">
        <v>6939</v>
      </c>
      <c r="C2890" s="1">
        <v>2</v>
      </c>
      <c r="D2890" s="1" t="s">
        <v>3206</v>
      </c>
      <c r="E2890" s="1">
        <v>5237</v>
      </c>
      <c r="F2890" s="1" t="s">
        <v>2913</v>
      </c>
      <c r="G2890" s="1">
        <v>2713126.37</v>
      </c>
      <c r="H2890" s="1">
        <v>1100635.6629999899</v>
      </c>
      <c r="I2890" s="1" t="s">
        <v>2914</v>
      </c>
    </row>
    <row r="2891" spans="1:9">
      <c r="A2891" s="1" t="s">
        <v>3211</v>
      </c>
      <c r="B2891" s="1">
        <v>6942</v>
      </c>
      <c r="C2891" s="1">
        <v>0</v>
      </c>
      <c r="D2891" s="1" t="s">
        <v>3211</v>
      </c>
      <c r="E2891" s="1">
        <v>5221</v>
      </c>
      <c r="F2891" s="1" t="s">
        <v>2913</v>
      </c>
      <c r="G2891" s="1">
        <v>2717145.5309999902</v>
      </c>
      <c r="H2891" s="1">
        <v>1098042.8999999899</v>
      </c>
      <c r="I2891" s="1" t="s">
        <v>2914</v>
      </c>
    </row>
    <row r="2892" spans="1:9">
      <c r="A2892" s="1" t="s">
        <v>3212</v>
      </c>
      <c r="B2892" s="1">
        <v>6943</v>
      </c>
      <c r="C2892" s="1">
        <v>0</v>
      </c>
      <c r="D2892" s="1" t="s">
        <v>3212</v>
      </c>
      <c r="E2892" s="1">
        <v>5231</v>
      </c>
      <c r="F2892" s="1" t="s">
        <v>2913</v>
      </c>
      <c r="G2892" s="1">
        <v>2716028.8229999901</v>
      </c>
      <c r="H2892" s="1">
        <v>1097988.2349999901</v>
      </c>
      <c r="I2892" s="1" t="s">
        <v>2914</v>
      </c>
    </row>
    <row r="2893" spans="1:9">
      <c r="A2893" s="1" t="s">
        <v>3213</v>
      </c>
      <c r="B2893" s="1">
        <v>6944</v>
      </c>
      <c r="C2893" s="1">
        <v>0</v>
      </c>
      <c r="D2893" s="1" t="s">
        <v>3213</v>
      </c>
      <c r="E2893" s="1">
        <v>5180</v>
      </c>
      <c r="F2893" s="1" t="s">
        <v>2913</v>
      </c>
      <c r="G2893" s="1">
        <v>2716581.8079999899</v>
      </c>
      <c r="H2893" s="1">
        <v>1099508.138</v>
      </c>
      <c r="I2893" s="1" t="s">
        <v>2914</v>
      </c>
    </row>
    <row r="2894" spans="1:9">
      <c r="A2894" s="1" t="s">
        <v>3214</v>
      </c>
      <c r="B2894" s="1">
        <v>6945</v>
      </c>
      <c r="C2894" s="1">
        <v>0</v>
      </c>
      <c r="D2894" s="1" t="s">
        <v>3214</v>
      </c>
      <c r="E2894" s="1">
        <v>5208</v>
      </c>
      <c r="F2894" s="1" t="s">
        <v>2913</v>
      </c>
      <c r="G2894" s="1">
        <v>2716537.6329999999</v>
      </c>
      <c r="H2894" s="1">
        <v>1101425.78</v>
      </c>
      <c r="I2894" s="1" t="s">
        <v>2914</v>
      </c>
    </row>
    <row r="2895" spans="1:9">
      <c r="A2895" s="1" t="s">
        <v>3215</v>
      </c>
      <c r="B2895" s="1">
        <v>6946</v>
      </c>
      <c r="C2895" s="1">
        <v>0</v>
      </c>
      <c r="D2895" s="1" t="s">
        <v>3215</v>
      </c>
      <c r="E2895" s="1">
        <v>5212</v>
      </c>
      <c r="F2895" s="1" t="s">
        <v>2913</v>
      </c>
      <c r="G2895" s="1">
        <v>2725768.25</v>
      </c>
      <c r="H2895" s="1">
        <v>1109369</v>
      </c>
      <c r="I2895" s="1" t="s">
        <v>2914</v>
      </c>
    </row>
    <row r="2896" spans="1:9">
      <c r="A2896" s="1" t="s">
        <v>3215</v>
      </c>
      <c r="B2896" s="1">
        <v>6946</v>
      </c>
      <c r="C2896" s="1">
        <v>0</v>
      </c>
      <c r="D2896" s="1" t="s">
        <v>3215</v>
      </c>
      <c r="E2896" s="1">
        <v>5212</v>
      </c>
      <c r="F2896" s="1" t="s">
        <v>2913</v>
      </c>
      <c r="G2896" s="1">
        <v>2716903.5410000002</v>
      </c>
      <c r="H2896" s="1">
        <v>1102298.7179999901</v>
      </c>
      <c r="I2896" s="1" t="s">
        <v>2914</v>
      </c>
    </row>
    <row r="2897" spans="1:9">
      <c r="A2897" s="1" t="s">
        <v>3216</v>
      </c>
      <c r="B2897" s="1">
        <v>6947</v>
      </c>
      <c r="C2897" s="1">
        <v>0</v>
      </c>
      <c r="D2897" s="1" t="s">
        <v>3127</v>
      </c>
      <c r="E2897" s="1">
        <v>5226</v>
      </c>
      <c r="F2897" s="1" t="s">
        <v>2913</v>
      </c>
      <c r="G2897" s="1">
        <v>2717462.09</v>
      </c>
      <c r="H2897" s="1">
        <v>1102276.1310000001</v>
      </c>
      <c r="I2897" s="1" t="s">
        <v>2914</v>
      </c>
    </row>
    <row r="2898" spans="1:9">
      <c r="A2898" s="1" t="s">
        <v>3217</v>
      </c>
      <c r="B2898" s="1">
        <v>6948</v>
      </c>
      <c r="C2898" s="1">
        <v>0</v>
      </c>
      <c r="D2898" s="1" t="s">
        <v>3217</v>
      </c>
      <c r="E2898" s="1">
        <v>5214</v>
      </c>
      <c r="F2898" s="1" t="s">
        <v>2913</v>
      </c>
      <c r="G2898" s="1">
        <v>2717377.2340000002</v>
      </c>
      <c r="H2898" s="1">
        <v>1098438.0589999999</v>
      </c>
      <c r="I2898" s="1" t="s">
        <v>2914</v>
      </c>
    </row>
    <row r="2899" spans="1:9">
      <c r="A2899" s="1" t="s">
        <v>3218</v>
      </c>
      <c r="B2899" s="1">
        <v>6949</v>
      </c>
      <c r="C2899" s="1">
        <v>0</v>
      </c>
      <c r="D2899" s="1" t="s">
        <v>3218</v>
      </c>
      <c r="E2899" s="1">
        <v>5176</v>
      </c>
      <c r="F2899" s="1" t="s">
        <v>2913</v>
      </c>
      <c r="G2899" s="1">
        <v>2717398.6090000002</v>
      </c>
      <c r="H2899" s="1">
        <v>1099406.3599999901</v>
      </c>
      <c r="I2899" s="1" t="s">
        <v>2914</v>
      </c>
    </row>
    <row r="2900" spans="1:9">
      <c r="A2900" s="1" t="s">
        <v>3219</v>
      </c>
      <c r="B2900" s="1">
        <v>6950</v>
      </c>
      <c r="C2900" s="1">
        <v>0</v>
      </c>
      <c r="D2900" s="1" t="s">
        <v>3127</v>
      </c>
      <c r="E2900" s="1">
        <v>5226</v>
      </c>
      <c r="F2900" s="1" t="s">
        <v>2913</v>
      </c>
      <c r="G2900" s="1">
        <v>2718127.4049999998</v>
      </c>
      <c r="H2900" s="1">
        <v>1102938.98</v>
      </c>
      <c r="I2900" s="1" t="s">
        <v>2914</v>
      </c>
    </row>
    <row r="2901" spans="1:9">
      <c r="A2901" s="1" t="s">
        <v>3220</v>
      </c>
      <c r="B2901" s="1">
        <v>6951</v>
      </c>
      <c r="C2901" s="1">
        <v>8</v>
      </c>
      <c r="D2901" s="1" t="s">
        <v>3179</v>
      </c>
      <c r="E2901" s="1">
        <v>5192</v>
      </c>
      <c r="F2901" s="1" t="s">
        <v>2913</v>
      </c>
      <c r="G2901" s="1">
        <v>2723060.3599999901</v>
      </c>
      <c r="H2901" s="1">
        <v>1105086.4210000001</v>
      </c>
      <c r="I2901" s="1" t="s">
        <v>2914</v>
      </c>
    </row>
    <row r="2902" spans="1:9">
      <c r="A2902" s="1" t="s">
        <v>3221</v>
      </c>
      <c r="B2902" s="1">
        <v>6951</v>
      </c>
      <c r="C2902" s="1">
        <v>17</v>
      </c>
      <c r="D2902" s="1" t="s">
        <v>3179</v>
      </c>
      <c r="E2902" s="1">
        <v>5192</v>
      </c>
      <c r="F2902" s="1" t="s">
        <v>2913</v>
      </c>
      <c r="G2902" s="1">
        <v>2723521.7639999902</v>
      </c>
      <c r="H2902" s="1">
        <v>1105555.611</v>
      </c>
      <c r="I2902" s="1" t="s">
        <v>2914</v>
      </c>
    </row>
    <row r="2903" spans="1:9">
      <c r="A2903" s="1" t="s">
        <v>3222</v>
      </c>
      <c r="B2903" s="1">
        <v>6951</v>
      </c>
      <c r="C2903" s="1">
        <v>18</v>
      </c>
      <c r="D2903" s="1" t="s">
        <v>3179</v>
      </c>
      <c r="E2903" s="1">
        <v>5192</v>
      </c>
      <c r="F2903" s="1" t="s">
        <v>2913</v>
      </c>
      <c r="G2903" s="1">
        <v>2724947.64099999</v>
      </c>
      <c r="H2903" s="1">
        <v>1105797.7579999999</v>
      </c>
      <c r="I2903" s="1" t="s">
        <v>2914</v>
      </c>
    </row>
    <row r="2904" spans="1:9">
      <c r="A2904" s="1" t="s">
        <v>3223</v>
      </c>
      <c r="B2904" s="1">
        <v>6951</v>
      </c>
      <c r="C2904" s="1">
        <v>19</v>
      </c>
      <c r="D2904" s="1" t="s">
        <v>3179</v>
      </c>
      <c r="E2904" s="1">
        <v>5192</v>
      </c>
      <c r="F2904" s="1" t="s">
        <v>2913</v>
      </c>
      <c r="G2904" s="1">
        <v>2725603.0229999898</v>
      </c>
      <c r="H2904" s="1">
        <v>1105513.5830000001</v>
      </c>
      <c r="I2904" s="1" t="s">
        <v>2914</v>
      </c>
    </row>
    <row r="2905" spans="1:9">
      <c r="A2905" s="1" t="s">
        <v>3224</v>
      </c>
      <c r="B2905" s="1">
        <v>6951</v>
      </c>
      <c r="C2905" s="1">
        <v>20</v>
      </c>
      <c r="D2905" s="1" t="s">
        <v>3179</v>
      </c>
      <c r="E2905" s="1">
        <v>5192</v>
      </c>
      <c r="F2905" s="1" t="s">
        <v>2913</v>
      </c>
      <c r="G2905" s="1">
        <v>2725534.5</v>
      </c>
      <c r="H2905" s="1">
        <v>1106372.0630000001</v>
      </c>
      <c r="I2905" s="1" t="s">
        <v>2914</v>
      </c>
    </row>
    <row r="2906" spans="1:9">
      <c r="A2906" s="1" t="s">
        <v>3225</v>
      </c>
      <c r="B2906" s="1">
        <v>6951</v>
      </c>
      <c r="C2906" s="1">
        <v>23</v>
      </c>
      <c r="D2906" s="1" t="s">
        <v>3179</v>
      </c>
      <c r="E2906" s="1">
        <v>5192</v>
      </c>
      <c r="F2906" s="1" t="s">
        <v>2913</v>
      </c>
      <c r="G2906" s="1">
        <v>2724353.784</v>
      </c>
      <c r="H2906" s="1">
        <v>1105814.8489999899</v>
      </c>
      <c r="I2906" s="1" t="s">
        <v>2914</v>
      </c>
    </row>
    <row r="2907" spans="1:9">
      <c r="A2907" s="1" t="s">
        <v>3226</v>
      </c>
      <c r="B2907" s="1">
        <v>6952</v>
      </c>
      <c r="C2907" s="1">
        <v>0</v>
      </c>
      <c r="D2907" s="1" t="s">
        <v>3226</v>
      </c>
      <c r="E2907" s="1">
        <v>5167</v>
      </c>
      <c r="F2907" s="1" t="s">
        <v>2913</v>
      </c>
      <c r="G2907" s="1">
        <v>2718455.1439999999</v>
      </c>
      <c r="H2907" s="1">
        <v>1099167.6399999999</v>
      </c>
      <c r="I2907" s="1" t="s">
        <v>2914</v>
      </c>
    </row>
    <row r="2908" spans="1:9">
      <c r="A2908" s="1" t="s">
        <v>3227</v>
      </c>
      <c r="B2908" s="1">
        <v>6953</v>
      </c>
      <c r="C2908" s="1">
        <v>0</v>
      </c>
      <c r="D2908" s="1" t="s">
        <v>3127</v>
      </c>
      <c r="E2908" s="1">
        <v>5226</v>
      </c>
      <c r="F2908" s="1" t="s">
        <v>2913</v>
      </c>
      <c r="G2908" s="1">
        <v>2718647.9730000002</v>
      </c>
      <c r="H2908" s="1">
        <v>1102366.456</v>
      </c>
      <c r="I2908" s="1" t="s">
        <v>2914</v>
      </c>
    </row>
    <row r="2909" spans="1:9">
      <c r="A2909" s="1" t="s">
        <v>3228</v>
      </c>
      <c r="B2909" s="1">
        <v>6954</v>
      </c>
      <c r="C2909" s="1">
        <v>0</v>
      </c>
      <c r="D2909" s="1" t="s">
        <v>3127</v>
      </c>
      <c r="E2909" s="1">
        <v>5226</v>
      </c>
      <c r="F2909" s="1" t="s">
        <v>2913</v>
      </c>
      <c r="G2909" s="1">
        <v>2717471.4439999899</v>
      </c>
      <c r="H2909" s="1">
        <v>1102666.9099999999</v>
      </c>
      <c r="I2909" s="1" t="s">
        <v>2914</v>
      </c>
    </row>
    <row r="2910" spans="1:9">
      <c r="A2910" s="1" t="s">
        <v>3229</v>
      </c>
      <c r="B2910" s="1">
        <v>6954</v>
      </c>
      <c r="C2910" s="1">
        <v>1</v>
      </c>
      <c r="D2910" s="1" t="s">
        <v>3127</v>
      </c>
      <c r="E2910" s="1">
        <v>5226</v>
      </c>
      <c r="F2910" s="1" t="s">
        <v>2913</v>
      </c>
      <c r="G2910" s="1">
        <v>2717541.344</v>
      </c>
      <c r="H2910" s="1">
        <v>1103247.4380000001</v>
      </c>
      <c r="I2910" s="1" t="s">
        <v>2914</v>
      </c>
    </row>
    <row r="2911" spans="1:9">
      <c r="A2911" s="1" t="s">
        <v>3230</v>
      </c>
      <c r="B2911" s="1">
        <v>6955</v>
      </c>
      <c r="C2911" s="1">
        <v>0</v>
      </c>
      <c r="D2911" s="1" t="s">
        <v>3127</v>
      </c>
      <c r="E2911" s="1">
        <v>5226</v>
      </c>
      <c r="F2911" s="1" t="s">
        <v>2913</v>
      </c>
      <c r="G2911" s="1">
        <v>2718735.1710000001</v>
      </c>
      <c r="H2911" s="1">
        <v>1102807.6229999899</v>
      </c>
      <c r="I2911" s="1" t="s">
        <v>2914</v>
      </c>
    </row>
    <row r="2912" spans="1:9">
      <c r="A2912" s="1" t="s">
        <v>3231</v>
      </c>
      <c r="B2912" s="1">
        <v>6955</v>
      </c>
      <c r="C2912" s="1">
        <v>1</v>
      </c>
      <c r="D2912" s="1" t="s">
        <v>3127</v>
      </c>
      <c r="E2912" s="1">
        <v>5226</v>
      </c>
      <c r="F2912" s="1" t="s">
        <v>2913</v>
      </c>
      <c r="G2912" s="1">
        <v>2719715.25</v>
      </c>
      <c r="H2912" s="1">
        <v>1103376.125</v>
      </c>
      <c r="I2912" s="1" t="s">
        <v>2914</v>
      </c>
    </row>
    <row r="2913" spans="1:9">
      <c r="A2913" s="1" t="s">
        <v>3232</v>
      </c>
      <c r="B2913" s="1">
        <v>6956</v>
      </c>
      <c r="C2913" s="1">
        <v>0</v>
      </c>
      <c r="D2913" s="1" t="s">
        <v>3127</v>
      </c>
      <c r="E2913" s="1">
        <v>5226</v>
      </c>
      <c r="F2913" s="1" t="s">
        <v>2913</v>
      </c>
      <c r="G2913" s="1">
        <v>2719015.7899999898</v>
      </c>
      <c r="H2913" s="1">
        <v>1103087.17</v>
      </c>
      <c r="I2913" s="1" t="s">
        <v>2914</v>
      </c>
    </row>
    <row r="2914" spans="1:9">
      <c r="A2914" s="1" t="s">
        <v>3233</v>
      </c>
      <c r="B2914" s="1">
        <v>6957</v>
      </c>
      <c r="C2914" s="1">
        <v>0</v>
      </c>
      <c r="D2914" s="1" t="s">
        <v>3127</v>
      </c>
      <c r="E2914" s="1">
        <v>5226</v>
      </c>
      <c r="F2914" s="1" t="s">
        <v>2913</v>
      </c>
      <c r="G2914" s="1">
        <v>2719502.0980000002</v>
      </c>
      <c r="H2914" s="1">
        <v>1103642.763</v>
      </c>
      <c r="I2914" s="1" t="s">
        <v>2914</v>
      </c>
    </row>
    <row r="2915" spans="1:9">
      <c r="A2915" s="1" t="s">
        <v>3234</v>
      </c>
      <c r="B2915" s="1">
        <v>6958</v>
      </c>
      <c r="C2915" s="1">
        <v>0</v>
      </c>
      <c r="D2915" s="1" t="s">
        <v>3127</v>
      </c>
      <c r="E2915" s="1">
        <v>5226</v>
      </c>
      <c r="F2915" s="1" t="s">
        <v>2913</v>
      </c>
      <c r="G2915" s="1">
        <v>2720763.14</v>
      </c>
      <c r="H2915" s="1">
        <v>1104186.513</v>
      </c>
      <c r="I2915" s="1" t="s">
        <v>2914</v>
      </c>
    </row>
    <row r="2916" spans="1:9">
      <c r="A2916" s="1" t="s">
        <v>3235</v>
      </c>
      <c r="B2916" s="1">
        <v>6958</v>
      </c>
      <c r="C2916" s="1">
        <v>2</v>
      </c>
      <c r="D2916" s="1" t="s">
        <v>3127</v>
      </c>
      <c r="E2916" s="1">
        <v>5226</v>
      </c>
      <c r="F2916" s="1" t="s">
        <v>2913</v>
      </c>
      <c r="G2916" s="1">
        <v>2721833.6939999899</v>
      </c>
      <c r="H2916" s="1">
        <v>1104340.3060000001</v>
      </c>
      <c r="I2916" s="1" t="s">
        <v>2914</v>
      </c>
    </row>
    <row r="2917" spans="1:9">
      <c r="A2917" s="1" t="s">
        <v>3235</v>
      </c>
      <c r="B2917" s="1">
        <v>6958</v>
      </c>
      <c r="C2917" s="1">
        <v>2</v>
      </c>
      <c r="D2917" s="1" t="s">
        <v>3127</v>
      </c>
      <c r="E2917" s="1">
        <v>5226</v>
      </c>
      <c r="F2917" s="1" t="s">
        <v>2913</v>
      </c>
      <c r="G2917" s="1">
        <v>2722032.25</v>
      </c>
      <c r="H2917" s="1">
        <v>1105171.0630000001</v>
      </c>
      <c r="I2917" s="1" t="s">
        <v>2914</v>
      </c>
    </row>
    <row r="2918" spans="1:9">
      <c r="A2918" s="1" t="s">
        <v>3236</v>
      </c>
      <c r="B2918" s="1">
        <v>6959</v>
      </c>
      <c r="C2918" s="1">
        <v>0</v>
      </c>
      <c r="D2918" s="1" t="s">
        <v>3179</v>
      </c>
      <c r="E2918" s="1">
        <v>5192</v>
      </c>
      <c r="F2918" s="1" t="s">
        <v>2913</v>
      </c>
      <c r="G2918" s="1">
        <v>2724529.4139999999</v>
      </c>
      <c r="H2918" s="1">
        <v>1105401.58399999</v>
      </c>
      <c r="I2918" s="1" t="s">
        <v>2914</v>
      </c>
    </row>
    <row r="2919" spans="1:9">
      <c r="A2919" s="1" t="s">
        <v>3237</v>
      </c>
      <c r="B2919" s="1">
        <v>6959</v>
      </c>
      <c r="C2919" s="1">
        <v>2</v>
      </c>
      <c r="D2919" s="1" t="s">
        <v>3179</v>
      </c>
      <c r="E2919" s="1">
        <v>5192</v>
      </c>
      <c r="F2919" s="1" t="s">
        <v>2913</v>
      </c>
      <c r="G2919" s="1">
        <v>2725319.824</v>
      </c>
      <c r="H2919" s="1">
        <v>1105030.7849999999</v>
      </c>
      <c r="I2919" s="1" t="s">
        <v>2914</v>
      </c>
    </row>
    <row r="2920" spans="1:9">
      <c r="A2920" s="1" t="s">
        <v>3238</v>
      </c>
      <c r="B2920" s="1">
        <v>6959</v>
      </c>
      <c r="C2920" s="1">
        <v>3</v>
      </c>
      <c r="D2920" s="1" t="s">
        <v>3179</v>
      </c>
      <c r="E2920" s="1">
        <v>5192</v>
      </c>
      <c r="F2920" s="1" t="s">
        <v>2913</v>
      </c>
      <c r="G2920" s="1">
        <v>2722605.9139999999</v>
      </c>
      <c r="H2920" s="1">
        <v>1104596.55999999</v>
      </c>
      <c r="I2920" s="1" t="s">
        <v>2914</v>
      </c>
    </row>
    <row r="2921" spans="1:9">
      <c r="A2921" s="1" t="s">
        <v>3239</v>
      </c>
      <c r="B2921" s="1">
        <v>6959</v>
      </c>
      <c r="C2921" s="1">
        <v>4</v>
      </c>
      <c r="D2921" s="1" t="s">
        <v>3179</v>
      </c>
      <c r="E2921" s="1">
        <v>5192</v>
      </c>
      <c r="F2921" s="1" t="s">
        <v>2913</v>
      </c>
      <c r="G2921" s="1">
        <v>2724329.6559999902</v>
      </c>
      <c r="H2921" s="1">
        <v>1104310.47599999</v>
      </c>
      <c r="I2921" s="1" t="s">
        <v>2914</v>
      </c>
    </row>
    <row r="2922" spans="1:9">
      <c r="A2922" s="1" t="s">
        <v>3240</v>
      </c>
      <c r="B2922" s="1">
        <v>6959</v>
      </c>
      <c r="C2922" s="1">
        <v>5</v>
      </c>
      <c r="D2922" s="1" t="s">
        <v>3179</v>
      </c>
      <c r="E2922" s="1">
        <v>5192</v>
      </c>
      <c r="F2922" s="1" t="s">
        <v>2913</v>
      </c>
      <c r="G2922" s="1">
        <v>2723855.3009999902</v>
      </c>
      <c r="H2922" s="1">
        <v>1104741.5260000001</v>
      </c>
      <c r="I2922" s="1" t="s">
        <v>2914</v>
      </c>
    </row>
    <row r="2923" spans="1:9">
      <c r="A2923" s="1" t="s">
        <v>3240</v>
      </c>
      <c r="B2923" s="1">
        <v>6959</v>
      </c>
      <c r="C2923" s="1">
        <v>5</v>
      </c>
      <c r="D2923" s="1" t="s">
        <v>3179</v>
      </c>
      <c r="E2923" s="1">
        <v>5192</v>
      </c>
      <c r="F2923" s="1" t="s">
        <v>2913</v>
      </c>
      <c r="G2923" s="1">
        <v>2723227.625</v>
      </c>
      <c r="H2923" s="1">
        <v>1104340</v>
      </c>
      <c r="I2923" s="1" t="s">
        <v>2914</v>
      </c>
    </row>
    <row r="2924" spans="1:9">
      <c r="A2924" s="1" t="s">
        <v>3241</v>
      </c>
      <c r="B2924" s="1">
        <v>6960</v>
      </c>
      <c r="C2924" s="1">
        <v>0</v>
      </c>
      <c r="D2924" s="1" t="s">
        <v>3127</v>
      </c>
      <c r="E2924" s="1">
        <v>5226</v>
      </c>
      <c r="F2924" s="1" t="s">
        <v>2913</v>
      </c>
      <c r="G2924" s="1">
        <v>2718432.5509999902</v>
      </c>
      <c r="H2924" s="1">
        <v>1104576.8</v>
      </c>
      <c r="I2924" s="1" t="s">
        <v>2914</v>
      </c>
    </row>
    <row r="2925" spans="1:9">
      <c r="A2925" s="1" t="s">
        <v>3242</v>
      </c>
      <c r="B2925" s="1">
        <v>6962</v>
      </c>
      <c r="C2925" s="1">
        <v>0</v>
      </c>
      <c r="D2925" s="1" t="s">
        <v>3179</v>
      </c>
      <c r="E2925" s="1">
        <v>5192</v>
      </c>
      <c r="F2925" s="1" t="s">
        <v>2913</v>
      </c>
      <c r="G2925" s="1">
        <v>2718386.125</v>
      </c>
      <c r="H2925" s="1">
        <v>1096651.0249999899</v>
      </c>
      <c r="I2925" s="1" t="s">
        <v>2914</v>
      </c>
    </row>
    <row r="2926" spans="1:9">
      <c r="A2926" s="1" t="s">
        <v>3243</v>
      </c>
      <c r="B2926" s="1">
        <v>6963</v>
      </c>
      <c r="C2926" s="1">
        <v>0</v>
      </c>
      <c r="D2926" s="1" t="s">
        <v>3179</v>
      </c>
      <c r="E2926" s="1">
        <v>5192</v>
      </c>
      <c r="F2926" s="1" t="s">
        <v>2913</v>
      </c>
      <c r="G2926" s="1">
        <v>2718702.5830000001</v>
      </c>
      <c r="H2926" s="1">
        <v>1097838.47899999</v>
      </c>
      <c r="I2926" s="1" t="s">
        <v>2914</v>
      </c>
    </row>
    <row r="2927" spans="1:9">
      <c r="A2927" s="1" t="s">
        <v>3244</v>
      </c>
      <c r="B2927" s="1">
        <v>6963</v>
      </c>
      <c r="C2927" s="1">
        <v>2</v>
      </c>
      <c r="D2927" s="1" t="s">
        <v>3179</v>
      </c>
      <c r="E2927" s="1">
        <v>5192</v>
      </c>
      <c r="F2927" s="1" t="s">
        <v>2913</v>
      </c>
      <c r="G2927" s="1">
        <v>2719713.25</v>
      </c>
      <c r="H2927" s="1">
        <v>1097760.0630000001</v>
      </c>
      <c r="I2927" s="1" t="s">
        <v>2914</v>
      </c>
    </row>
    <row r="2928" spans="1:9">
      <c r="A2928" s="1" t="s">
        <v>3245</v>
      </c>
      <c r="B2928" s="1">
        <v>6964</v>
      </c>
      <c r="C2928" s="1">
        <v>0</v>
      </c>
      <c r="D2928" s="1" t="s">
        <v>3179</v>
      </c>
      <c r="E2928" s="1">
        <v>5192</v>
      </c>
      <c r="F2928" s="1" t="s">
        <v>2913</v>
      </c>
      <c r="G2928" s="1">
        <v>2719362.72899999</v>
      </c>
      <c r="H2928" s="1">
        <v>1099362.1999999899</v>
      </c>
      <c r="I2928" s="1" t="s">
        <v>2914</v>
      </c>
    </row>
    <row r="2929" spans="1:9">
      <c r="A2929" s="1" t="s">
        <v>3246</v>
      </c>
      <c r="B2929" s="1">
        <v>6965</v>
      </c>
      <c r="C2929" s="1">
        <v>0</v>
      </c>
      <c r="D2929" s="1" t="s">
        <v>3179</v>
      </c>
      <c r="E2929" s="1">
        <v>5192</v>
      </c>
      <c r="F2929" s="1" t="s">
        <v>2913</v>
      </c>
      <c r="G2929" s="1">
        <v>2720072.4360000002</v>
      </c>
      <c r="H2929" s="1">
        <v>1100426.31399999</v>
      </c>
      <c r="I2929" s="1" t="s">
        <v>2914</v>
      </c>
    </row>
    <row r="2930" spans="1:9">
      <c r="A2930" s="1" t="s">
        <v>3247</v>
      </c>
      <c r="B2930" s="1">
        <v>6966</v>
      </c>
      <c r="C2930" s="1">
        <v>0</v>
      </c>
      <c r="D2930" s="1" t="s">
        <v>3179</v>
      </c>
      <c r="E2930" s="1">
        <v>5192</v>
      </c>
      <c r="F2930" s="1" t="s">
        <v>2913</v>
      </c>
      <c r="G2930" s="1">
        <v>2720565.8429999901</v>
      </c>
      <c r="H2930" s="1">
        <v>1101477.84499999</v>
      </c>
      <c r="I2930" s="1" t="s">
        <v>2914</v>
      </c>
    </row>
    <row r="2931" spans="1:9">
      <c r="A2931" s="1" t="s">
        <v>3248</v>
      </c>
      <c r="B2931" s="1">
        <v>6967</v>
      </c>
      <c r="C2931" s="1">
        <v>0</v>
      </c>
      <c r="D2931" s="1" t="s">
        <v>3179</v>
      </c>
      <c r="E2931" s="1">
        <v>5192</v>
      </c>
      <c r="F2931" s="1" t="s">
        <v>2913</v>
      </c>
      <c r="G2931" s="1">
        <v>2719620.0359999901</v>
      </c>
      <c r="H2931" s="1">
        <v>1101355.47599999</v>
      </c>
      <c r="I2931" s="1" t="s">
        <v>2914</v>
      </c>
    </row>
    <row r="2932" spans="1:9">
      <c r="A2932" s="1" t="s">
        <v>3249</v>
      </c>
      <c r="B2932" s="1">
        <v>6968</v>
      </c>
      <c r="C2932" s="1">
        <v>0</v>
      </c>
      <c r="D2932" s="1" t="s">
        <v>3179</v>
      </c>
      <c r="E2932" s="1">
        <v>5192</v>
      </c>
      <c r="F2932" s="1" t="s">
        <v>2913</v>
      </c>
      <c r="G2932" s="1">
        <v>2720112.1159999999</v>
      </c>
      <c r="H2932" s="1">
        <v>1101892.155</v>
      </c>
      <c r="I2932" s="1" t="s">
        <v>2914</v>
      </c>
    </row>
    <row r="2933" spans="1:9">
      <c r="A2933" s="1" t="s">
        <v>3250</v>
      </c>
      <c r="B2933" s="1">
        <v>6974</v>
      </c>
      <c r="C2933" s="1">
        <v>0</v>
      </c>
      <c r="D2933" s="1" t="s">
        <v>3179</v>
      </c>
      <c r="E2933" s="1">
        <v>5192</v>
      </c>
      <c r="F2933" s="1" t="s">
        <v>2913</v>
      </c>
      <c r="G2933" s="1">
        <v>2719302.2080000001</v>
      </c>
      <c r="H2933" s="1">
        <v>1096412.916</v>
      </c>
      <c r="I2933" s="1" t="s">
        <v>2914</v>
      </c>
    </row>
    <row r="2934" spans="1:9">
      <c r="A2934" s="1" t="s">
        <v>3251</v>
      </c>
      <c r="B2934" s="1">
        <v>6976</v>
      </c>
      <c r="C2934" s="1">
        <v>0</v>
      </c>
      <c r="D2934" s="1" t="s">
        <v>3179</v>
      </c>
      <c r="E2934" s="1">
        <v>5192</v>
      </c>
      <c r="F2934" s="1" t="s">
        <v>2913</v>
      </c>
      <c r="G2934" s="1">
        <v>2719246.0830000001</v>
      </c>
      <c r="H2934" s="1">
        <v>1095698.0929999901</v>
      </c>
      <c r="I2934" s="1" t="s">
        <v>2914</v>
      </c>
    </row>
    <row r="2935" spans="1:9">
      <c r="A2935" s="1" t="s">
        <v>3252</v>
      </c>
      <c r="B2935" s="1">
        <v>6977</v>
      </c>
      <c r="C2935" s="1">
        <v>0</v>
      </c>
      <c r="D2935" s="1" t="s">
        <v>3179</v>
      </c>
      <c r="E2935" s="1">
        <v>5192</v>
      </c>
      <c r="F2935" s="1" t="s">
        <v>2913</v>
      </c>
      <c r="G2935" s="1">
        <v>2719095.1629999899</v>
      </c>
      <c r="H2935" s="1">
        <v>1095889.4879999999</v>
      </c>
      <c r="I2935" s="1" t="s">
        <v>2914</v>
      </c>
    </row>
    <row r="2936" spans="1:9">
      <c r="A2936" s="1" t="s">
        <v>3253</v>
      </c>
      <c r="B2936" s="1">
        <v>6978</v>
      </c>
      <c r="C2936" s="1">
        <v>0</v>
      </c>
      <c r="D2936" s="1" t="s">
        <v>3179</v>
      </c>
      <c r="E2936" s="1">
        <v>5192</v>
      </c>
      <c r="F2936" s="1" t="s">
        <v>2913</v>
      </c>
      <c r="G2936" s="1">
        <v>2721131.2809999902</v>
      </c>
      <c r="H2936" s="1">
        <v>1096081.3330000001</v>
      </c>
      <c r="I2936" s="1" t="s">
        <v>2914</v>
      </c>
    </row>
    <row r="2937" spans="1:9">
      <c r="A2937" s="1" t="s">
        <v>3254</v>
      </c>
      <c r="B2937" s="1">
        <v>6979</v>
      </c>
      <c r="C2937" s="1">
        <v>0</v>
      </c>
      <c r="D2937" s="1" t="s">
        <v>3179</v>
      </c>
      <c r="E2937" s="1">
        <v>5192</v>
      </c>
      <c r="F2937" s="1" t="s">
        <v>2913</v>
      </c>
      <c r="G2937" s="1">
        <v>2720802.8849999998</v>
      </c>
      <c r="H2937" s="1">
        <v>1096905.72899999</v>
      </c>
      <c r="I2937" s="1" t="s">
        <v>2914</v>
      </c>
    </row>
    <row r="2938" spans="1:9">
      <c r="A2938" s="1" t="s">
        <v>3255</v>
      </c>
      <c r="B2938" s="1">
        <v>6980</v>
      </c>
      <c r="C2938" s="1">
        <v>0</v>
      </c>
      <c r="D2938" s="1" t="s">
        <v>3256</v>
      </c>
      <c r="E2938" s="1">
        <v>5239</v>
      </c>
      <c r="F2938" s="1" t="s">
        <v>2913</v>
      </c>
      <c r="G2938" s="1">
        <v>2708395.4079999998</v>
      </c>
      <c r="H2938" s="1">
        <v>1094442.73299999</v>
      </c>
      <c r="I2938" s="1" t="s">
        <v>2914</v>
      </c>
    </row>
    <row r="2939" spans="1:9">
      <c r="A2939" s="1" t="s">
        <v>3257</v>
      </c>
      <c r="B2939" s="1">
        <v>6981</v>
      </c>
      <c r="C2939" s="1">
        <v>11</v>
      </c>
      <c r="D2939" s="1" t="s">
        <v>3257</v>
      </c>
      <c r="E2939" s="1">
        <v>5149</v>
      </c>
      <c r="F2939" s="1" t="s">
        <v>2913</v>
      </c>
      <c r="G2939" s="1">
        <v>2707642.75</v>
      </c>
      <c r="H2939" s="1">
        <v>1097641.5630000001</v>
      </c>
      <c r="I2939" s="1" t="s">
        <v>2914</v>
      </c>
    </row>
    <row r="2940" spans="1:9">
      <c r="A2940" s="1" t="s">
        <v>3257</v>
      </c>
      <c r="B2940" s="1">
        <v>6981</v>
      </c>
      <c r="C2940" s="1">
        <v>11</v>
      </c>
      <c r="D2940" s="1" t="s">
        <v>3257</v>
      </c>
      <c r="E2940" s="1">
        <v>5149</v>
      </c>
      <c r="F2940" s="1" t="s">
        <v>2913</v>
      </c>
      <c r="G2940" s="1">
        <v>2708746.2149999999</v>
      </c>
      <c r="H2940" s="1">
        <v>1095528.2439999899</v>
      </c>
      <c r="I2940" s="1" t="s">
        <v>2914</v>
      </c>
    </row>
    <row r="2941" spans="1:9">
      <c r="A2941" s="1" t="s">
        <v>3258</v>
      </c>
      <c r="B2941" s="1">
        <v>6981</v>
      </c>
      <c r="C2941" s="1">
        <v>16</v>
      </c>
      <c r="D2941" s="1" t="s">
        <v>3257</v>
      </c>
      <c r="E2941" s="1">
        <v>5149</v>
      </c>
      <c r="F2941" s="1" t="s">
        <v>2913</v>
      </c>
      <c r="G2941" s="1">
        <v>2708797.1649999898</v>
      </c>
      <c r="H2941" s="1">
        <v>1096418.385</v>
      </c>
      <c r="I2941" s="1" t="s">
        <v>2914</v>
      </c>
    </row>
    <row r="2942" spans="1:9">
      <c r="A2942" s="1" t="s">
        <v>3259</v>
      </c>
      <c r="B2942" s="1">
        <v>6981</v>
      </c>
      <c r="C2942" s="1">
        <v>17</v>
      </c>
      <c r="D2942" s="1" t="s">
        <v>3257</v>
      </c>
      <c r="E2942" s="1">
        <v>5149</v>
      </c>
      <c r="F2942" s="1" t="s">
        <v>2913</v>
      </c>
      <c r="G2942" s="1">
        <v>2708019.8089999999</v>
      </c>
      <c r="H2942" s="1">
        <v>1095462.9609999901</v>
      </c>
      <c r="I2942" s="1" t="s">
        <v>2914</v>
      </c>
    </row>
    <row r="2943" spans="1:9">
      <c r="A2943" s="1" t="s">
        <v>3260</v>
      </c>
      <c r="B2943" s="1">
        <v>6981</v>
      </c>
      <c r="C2943" s="1">
        <v>15</v>
      </c>
      <c r="D2943" s="1" t="s">
        <v>3261</v>
      </c>
      <c r="E2943" s="1">
        <v>5181</v>
      </c>
      <c r="F2943" s="1" t="s">
        <v>2913</v>
      </c>
      <c r="G2943" s="1">
        <v>2708026.2809999902</v>
      </c>
      <c r="H2943" s="1">
        <v>1096792.875</v>
      </c>
      <c r="I2943" s="1" t="s">
        <v>2914</v>
      </c>
    </row>
    <row r="2944" spans="1:9">
      <c r="A2944" s="1" t="s">
        <v>3262</v>
      </c>
      <c r="B2944" s="1">
        <v>6982</v>
      </c>
      <c r="C2944" s="1">
        <v>0</v>
      </c>
      <c r="D2944" s="1" t="s">
        <v>3262</v>
      </c>
      <c r="E2944" s="1">
        <v>5141</v>
      </c>
      <c r="F2944" s="1" t="s">
        <v>2913</v>
      </c>
      <c r="G2944" s="1">
        <v>2713038.0449999999</v>
      </c>
      <c r="H2944" s="1">
        <v>1095062.0359999901</v>
      </c>
      <c r="I2944" s="1" t="s">
        <v>2914</v>
      </c>
    </row>
    <row r="2945" spans="1:9">
      <c r="A2945" s="1" t="s">
        <v>3263</v>
      </c>
      <c r="B2945" s="1">
        <v>6983</v>
      </c>
      <c r="C2945" s="1">
        <v>0</v>
      </c>
      <c r="D2945" s="1" t="s">
        <v>3263</v>
      </c>
      <c r="E2945" s="1">
        <v>5193</v>
      </c>
      <c r="F2945" s="1" t="s">
        <v>2913</v>
      </c>
      <c r="G2945" s="1">
        <v>2712052.1869999901</v>
      </c>
      <c r="H2945" s="1">
        <v>1093273.4279999901</v>
      </c>
      <c r="I2945" s="1" t="s">
        <v>2914</v>
      </c>
    </row>
    <row r="2946" spans="1:9">
      <c r="A2946" s="1" t="s">
        <v>3264</v>
      </c>
      <c r="B2946" s="1">
        <v>6984</v>
      </c>
      <c r="C2946" s="1">
        <v>0</v>
      </c>
      <c r="D2946" s="1" t="s">
        <v>3264</v>
      </c>
      <c r="E2946" s="1">
        <v>5216</v>
      </c>
      <c r="F2946" s="1" t="s">
        <v>2913</v>
      </c>
      <c r="G2946" s="1">
        <v>2710825.1299999901</v>
      </c>
      <c r="H2946" s="1">
        <v>1093730.193</v>
      </c>
      <c r="I2946" s="1" t="s">
        <v>2914</v>
      </c>
    </row>
    <row r="2947" spans="1:9">
      <c r="A2947" s="1" t="s">
        <v>3261</v>
      </c>
      <c r="B2947" s="1">
        <v>6986</v>
      </c>
      <c r="C2947" s="1">
        <v>3</v>
      </c>
      <c r="D2947" s="1" t="s">
        <v>3261</v>
      </c>
      <c r="E2947" s="1">
        <v>5181</v>
      </c>
      <c r="F2947" s="1" t="s">
        <v>2913</v>
      </c>
      <c r="G2947" s="1">
        <v>2710339.4059999902</v>
      </c>
      <c r="H2947" s="1">
        <v>1095442.432</v>
      </c>
      <c r="I2947" s="1" t="s">
        <v>2914</v>
      </c>
    </row>
    <row r="2948" spans="1:9">
      <c r="A2948" s="1" t="s">
        <v>3265</v>
      </c>
      <c r="B2948" s="1">
        <v>6986</v>
      </c>
      <c r="C2948" s="1">
        <v>2</v>
      </c>
      <c r="D2948" s="1" t="s">
        <v>3265</v>
      </c>
      <c r="E2948" s="1">
        <v>5200</v>
      </c>
      <c r="F2948" s="1" t="s">
        <v>2913</v>
      </c>
      <c r="G2948" s="1">
        <v>2709851.719</v>
      </c>
      <c r="H2948" s="1">
        <v>1098088.7579999999</v>
      </c>
      <c r="I2948" s="1" t="s">
        <v>2914</v>
      </c>
    </row>
    <row r="2949" spans="1:9">
      <c r="A2949" s="1" t="s">
        <v>3266</v>
      </c>
      <c r="B2949" s="1">
        <v>6986</v>
      </c>
      <c r="C2949" s="1">
        <v>0</v>
      </c>
      <c r="D2949" s="1" t="s">
        <v>3266</v>
      </c>
      <c r="E2949" s="1">
        <v>5207</v>
      </c>
      <c r="F2949" s="1" t="s">
        <v>2913</v>
      </c>
      <c r="G2949" s="1">
        <v>2709779.0009999899</v>
      </c>
      <c r="H2949" s="1">
        <v>1096396.55</v>
      </c>
      <c r="I2949" s="1" t="s">
        <v>2914</v>
      </c>
    </row>
    <row r="2950" spans="1:9">
      <c r="A2950" s="1" t="s">
        <v>3267</v>
      </c>
      <c r="B2950" s="1">
        <v>6987</v>
      </c>
      <c r="C2950" s="1">
        <v>0</v>
      </c>
      <c r="D2950" s="1" t="s">
        <v>3267</v>
      </c>
      <c r="E2950" s="1">
        <v>5171</v>
      </c>
      <c r="F2950" s="1" t="s">
        <v>2913</v>
      </c>
      <c r="G2950" s="1">
        <v>2711986.95899999</v>
      </c>
      <c r="H2950" s="1">
        <v>1092184.2809999899</v>
      </c>
      <c r="I2950" s="1" t="s">
        <v>2914</v>
      </c>
    </row>
    <row r="2951" spans="1:9">
      <c r="A2951" s="1" t="s">
        <v>3268</v>
      </c>
      <c r="B2951" s="1">
        <v>6988</v>
      </c>
      <c r="C2951" s="1">
        <v>0</v>
      </c>
      <c r="D2951" s="1" t="s">
        <v>3256</v>
      </c>
      <c r="E2951" s="1">
        <v>5239</v>
      </c>
      <c r="F2951" s="1" t="s">
        <v>2913</v>
      </c>
      <c r="G2951" s="1">
        <v>2710045.3949999898</v>
      </c>
      <c r="H2951" s="1">
        <v>1091889.449</v>
      </c>
      <c r="I2951" s="1" t="s">
        <v>2914</v>
      </c>
    </row>
    <row r="2952" spans="1:9">
      <c r="A2952" s="1" t="s">
        <v>3269</v>
      </c>
      <c r="B2952" s="1">
        <v>6989</v>
      </c>
      <c r="C2952" s="1">
        <v>0</v>
      </c>
      <c r="D2952" s="1" t="s">
        <v>3256</v>
      </c>
      <c r="E2952" s="1">
        <v>5239</v>
      </c>
      <c r="F2952" s="1" t="s">
        <v>2913</v>
      </c>
      <c r="G2952" s="1">
        <v>2709355.5040000002</v>
      </c>
      <c r="H2952" s="1">
        <v>1093110.2239999899</v>
      </c>
      <c r="I2952" s="1" t="s">
        <v>2914</v>
      </c>
    </row>
    <row r="2953" spans="1:9">
      <c r="A2953" s="1" t="s">
        <v>3270</v>
      </c>
      <c r="B2953" s="1">
        <v>6990</v>
      </c>
      <c r="C2953" s="1">
        <v>0</v>
      </c>
      <c r="D2953" s="1" t="s">
        <v>3262</v>
      </c>
      <c r="E2953" s="1">
        <v>5141</v>
      </c>
      <c r="F2953" s="1" t="s">
        <v>2913</v>
      </c>
      <c r="G2953" s="1">
        <v>2712691.1649999898</v>
      </c>
      <c r="H2953" s="1">
        <v>1094334.10099999</v>
      </c>
      <c r="I2953" s="1" t="s">
        <v>2914</v>
      </c>
    </row>
    <row r="2954" spans="1:9">
      <c r="A2954" s="1" t="s">
        <v>3271</v>
      </c>
      <c r="B2954" s="1">
        <v>6991</v>
      </c>
      <c r="C2954" s="1">
        <v>0</v>
      </c>
      <c r="D2954" s="1" t="s">
        <v>3271</v>
      </c>
      <c r="E2954" s="1">
        <v>5206</v>
      </c>
      <c r="F2954" s="1" t="s">
        <v>2913</v>
      </c>
      <c r="G2954" s="1">
        <v>2711642.4449999998</v>
      </c>
      <c r="H2954" s="1">
        <v>1093875.399</v>
      </c>
      <c r="I2954" s="1" t="s">
        <v>2914</v>
      </c>
    </row>
    <row r="2955" spans="1:9">
      <c r="A2955" s="1" t="s">
        <v>3272</v>
      </c>
      <c r="B2955" s="1">
        <v>6992</v>
      </c>
      <c r="C2955" s="1">
        <v>1</v>
      </c>
      <c r="D2955" s="1" t="s">
        <v>3202</v>
      </c>
      <c r="E2955" s="1">
        <v>5151</v>
      </c>
      <c r="F2955" s="1" t="s">
        <v>2913</v>
      </c>
      <c r="G2955" s="1">
        <v>2712419.6259999899</v>
      </c>
      <c r="H2955" s="1">
        <v>1095546</v>
      </c>
      <c r="I2955" s="1" t="s">
        <v>2914</v>
      </c>
    </row>
    <row r="2956" spans="1:9">
      <c r="A2956" s="1" t="s">
        <v>3273</v>
      </c>
      <c r="B2956" s="1">
        <v>6992</v>
      </c>
      <c r="C2956" s="1">
        <v>0</v>
      </c>
      <c r="D2956" s="1" t="s">
        <v>3273</v>
      </c>
      <c r="E2956" s="1">
        <v>5230</v>
      </c>
      <c r="F2956" s="1" t="s">
        <v>2913</v>
      </c>
      <c r="G2956" s="1">
        <v>2712194.1549999998</v>
      </c>
      <c r="H2956" s="1">
        <v>1094725.534</v>
      </c>
      <c r="I2956" s="1" t="s">
        <v>2914</v>
      </c>
    </row>
    <row r="2957" spans="1:9">
      <c r="A2957" s="1" t="s">
        <v>3274</v>
      </c>
      <c r="B2957" s="1">
        <v>6993</v>
      </c>
      <c r="C2957" s="1">
        <v>0</v>
      </c>
      <c r="D2957" s="1" t="s">
        <v>3202</v>
      </c>
      <c r="E2957" s="1">
        <v>5151</v>
      </c>
      <c r="F2957" s="1" t="s">
        <v>2913</v>
      </c>
      <c r="G2957" s="1">
        <v>2711829.068</v>
      </c>
      <c r="H2957" s="1">
        <v>1095814.21</v>
      </c>
      <c r="I2957" s="1" t="s">
        <v>2914</v>
      </c>
    </row>
    <row r="2958" spans="1:9">
      <c r="A2958" s="1" t="s">
        <v>3275</v>
      </c>
      <c r="B2958" s="1">
        <v>6994</v>
      </c>
      <c r="C2958" s="1">
        <v>0</v>
      </c>
      <c r="D2958" s="1" t="s">
        <v>3275</v>
      </c>
      <c r="E2958" s="1">
        <v>5143</v>
      </c>
      <c r="F2958" s="1" t="s">
        <v>2913</v>
      </c>
      <c r="G2958" s="1">
        <v>2711089.25</v>
      </c>
      <c r="H2958" s="1">
        <v>1097277.3130000001</v>
      </c>
      <c r="I2958" s="1" t="s">
        <v>2914</v>
      </c>
    </row>
    <row r="2959" spans="1:9">
      <c r="A2959" s="1" t="s">
        <v>3276</v>
      </c>
      <c r="B2959" s="1">
        <v>6995</v>
      </c>
      <c r="C2959" s="1">
        <v>2</v>
      </c>
      <c r="D2959" s="1" t="s">
        <v>3256</v>
      </c>
      <c r="E2959" s="1">
        <v>5239</v>
      </c>
      <c r="F2959" s="1" t="s">
        <v>2913</v>
      </c>
      <c r="G2959" s="1">
        <v>2708106.3379999902</v>
      </c>
      <c r="H2959" s="1">
        <v>1093898.8130000001</v>
      </c>
      <c r="I2959" s="1" t="s">
        <v>2914</v>
      </c>
    </row>
    <row r="2960" spans="1:9">
      <c r="A2960" s="1" t="s">
        <v>3277</v>
      </c>
      <c r="B2960" s="1">
        <v>6997</v>
      </c>
      <c r="C2960" s="1">
        <v>0</v>
      </c>
      <c r="D2960" s="1" t="s">
        <v>3256</v>
      </c>
      <c r="E2960" s="1">
        <v>5239</v>
      </c>
      <c r="F2960" s="1" t="s">
        <v>2913</v>
      </c>
      <c r="G2960" s="1">
        <v>2706922.66</v>
      </c>
      <c r="H2960" s="1">
        <v>1095093.8029999901</v>
      </c>
      <c r="I2960" s="1" t="s">
        <v>2914</v>
      </c>
    </row>
    <row r="2961" spans="1:9">
      <c r="A2961" s="1" t="s">
        <v>3278</v>
      </c>
      <c r="B2961" s="1">
        <v>6998</v>
      </c>
      <c r="C2961" s="1">
        <v>1</v>
      </c>
      <c r="D2961" s="1" t="s">
        <v>3256</v>
      </c>
      <c r="E2961" s="1">
        <v>5239</v>
      </c>
      <c r="F2961" s="1" t="s">
        <v>2913</v>
      </c>
      <c r="G2961" s="1">
        <v>2706538.9750000001</v>
      </c>
      <c r="H2961" s="1">
        <v>1094766.2439999899</v>
      </c>
      <c r="I2961" s="1" t="s">
        <v>2914</v>
      </c>
    </row>
    <row r="2962" spans="1:9">
      <c r="A2962" s="1" t="s">
        <v>3279</v>
      </c>
      <c r="B2962" s="1">
        <v>6999</v>
      </c>
      <c r="C2962" s="1">
        <v>0</v>
      </c>
      <c r="D2962" s="1" t="s">
        <v>3279</v>
      </c>
      <c r="E2962" s="1">
        <v>5146</v>
      </c>
      <c r="F2962" s="1" t="s">
        <v>2913</v>
      </c>
      <c r="G2962" s="1">
        <v>2706696.8990000002</v>
      </c>
      <c r="H2962" s="1">
        <v>1096619.432</v>
      </c>
      <c r="I2962" s="1" t="s">
        <v>2914</v>
      </c>
    </row>
    <row r="2963" spans="1:9">
      <c r="A2963" s="1" t="s">
        <v>3280</v>
      </c>
      <c r="B2963" s="1">
        <v>7000</v>
      </c>
      <c r="C2963" s="1">
        <v>0</v>
      </c>
      <c r="D2963" s="1" t="s">
        <v>3280</v>
      </c>
      <c r="E2963" s="1">
        <v>3901</v>
      </c>
      <c r="F2963" s="1" t="s">
        <v>2935</v>
      </c>
      <c r="G2963" s="1">
        <v>2759706.9499999899</v>
      </c>
      <c r="H2963" s="1">
        <v>1190690.9950000001</v>
      </c>
      <c r="I2963" s="1" t="s">
        <v>571</v>
      </c>
    </row>
    <row r="2964" spans="1:9">
      <c r="A2964" s="1" t="s">
        <v>3281</v>
      </c>
      <c r="B2964" s="1">
        <v>7012</v>
      </c>
      <c r="C2964" s="1">
        <v>0</v>
      </c>
      <c r="D2964" s="1" t="s">
        <v>3281</v>
      </c>
      <c r="E2964" s="1">
        <v>3731</v>
      </c>
      <c r="F2964" s="1" t="s">
        <v>2935</v>
      </c>
      <c r="G2964" s="1">
        <v>2754971.0909999898</v>
      </c>
      <c r="H2964" s="1">
        <v>1190260.6939999899</v>
      </c>
      <c r="I2964" s="1" t="s">
        <v>571</v>
      </c>
    </row>
    <row r="2965" spans="1:9">
      <c r="A2965" s="1" t="s">
        <v>3282</v>
      </c>
      <c r="B2965" s="1">
        <v>7013</v>
      </c>
      <c r="C2965" s="1">
        <v>0</v>
      </c>
      <c r="D2965" s="1" t="s">
        <v>3282</v>
      </c>
      <c r="E2965" s="1">
        <v>3722</v>
      </c>
      <c r="F2965" s="1" t="s">
        <v>2935</v>
      </c>
      <c r="G2965" s="1">
        <v>2753531.432</v>
      </c>
      <c r="H2965" s="1">
        <v>1189190.2490000001</v>
      </c>
      <c r="I2965" s="1" t="s">
        <v>3283</v>
      </c>
    </row>
    <row r="2966" spans="1:9">
      <c r="A2966" s="1" t="s">
        <v>3284</v>
      </c>
      <c r="B2966" s="1">
        <v>7014</v>
      </c>
      <c r="C2966" s="1">
        <v>0</v>
      </c>
      <c r="D2966" s="1" t="s">
        <v>3284</v>
      </c>
      <c r="E2966" s="1">
        <v>3734</v>
      </c>
      <c r="F2966" s="1" t="s">
        <v>2935</v>
      </c>
      <c r="G2966" s="1">
        <v>2746855.923</v>
      </c>
      <c r="H2966" s="1">
        <v>1188388.635</v>
      </c>
      <c r="I2966" s="1" t="s">
        <v>3283</v>
      </c>
    </row>
    <row r="2967" spans="1:9">
      <c r="A2967" s="1" t="s">
        <v>3285</v>
      </c>
      <c r="B2967" s="1">
        <v>7015</v>
      </c>
      <c r="C2967" s="1">
        <v>0</v>
      </c>
      <c r="D2967" s="1" t="s">
        <v>3285</v>
      </c>
      <c r="E2967" s="1">
        <v>3733</v>
      </c>
      <c r="F2967" s="1" t="s">
        <v>2935</v>
      </c>
      <c r="G2967" s="1">
        <v>2750243.1339999898</v>
      </c>
      <c r="H2967" s="1">
        <v>1188337.5759999999</v>
      </c>
      <c r="I2967" s="1" t="s">
        <v>571</v>
      </c>
    </row>
    <row r="2968" spans="1:9">
      <c r="A2968" s="1" t="s">
        <v>3286</v>
      </c>
      <c r="B2968" s="1">
        <v>7016</v>
      </c>
      <c r="C2968" s="1">
        <v>0</v>
      </c>
      <c r="D2968" s="1" t="s">
        <v>3284</v>
      </c>
      <c r="E2968" s="1">
        <v>3734</v>
      </c>
      <c r="F2968" s="1" t="s">
        <v>2935</v>
      </c>
      <c r="G2968" s="1">
        <v>2744774.125</v>
      </c>
      <c r="H2968" s="1">
        <v>1188426.66899999</v>
      </c>
      <c r="I2968" s="1" t="s">
        <v>3283</v>
      </c>
    </row>
    <row r="2969" spans="1:9">
      <c r="A2969" s="1" t="s">
        <v>3287</v>
      </c>
      <c r="B2969" s="1">
        <v>7017</v>
      </c>
      <c r="C2969" s="1">
        <v>0</v>
      </c>
      <c r="D2969" s="1" t="s">
        <v>3288</v>
      </c>
      <c r="E2969" s="1">
        <v>3732</v>
      </c>
      <c r="F2969" s="1" t="s">
        <v>2935</v>
      </c>
      <c r="G2969" s="1">
        <v>2740788.4210000001</v>
      </c>
      <c r="H2969" s="1">
        <v>1189045.2709999999</v>
      </c>
      <c r="I2969" s="1" t="s">
        <v>3283</v>
      </c>
    </row>
    <row r="2970" spans="1:9">
      <c r="A2970" s="1" t="s">
        <v>3289</v>
      </c>
      <c r="B2970" s="1">
        <v>7018</v>
      </c>
      <c r="C2970" s="1">
        <v>0</v>
      </c>
      <c r="D2970" s="1" t="s">
        <v>3288</v>
      </c>
      <c r="E2970" s="1">
        <v>3732</v>
      </c>
      <c r="F2970" s="1" t="s">
        <v>2935</v>
      </c>
      <c r="G2970" s="1">
        <v>2741355.3089999999</v>
      </c>
      <c r="H2970" s="1">
        <v>1188118.8429999901</v>
      </c>
      <c r="I2970" s="1" t="s">
        <v>3283</v>
      </c>
    </row>
    <row r="2971" spans="1:9">
      <c r="A2971" s="1" t="s">
        <v>3290</v>
      </c>
      <c r="B2971" s="1">
        <v>7019</v>
      </c>
      <c r="C2971" s="1">
        <v>0</v>
      </c>
      <c r="D2971" s="1" t="s">
        <v>3288</v>
      </c>
      <c r="E2971" s="1">
        <v>3732</v>
      </c>
      <c r="F2971" s="1" t="s">
        <v>2935</v>
      </c>
      <c r="G2971" s="1">
        <v>2742688.4239999899</v>
      </c>
      <c r="H2971" s="1">
        <v>1189438.96999999</v>
      </c>
      <c r="I2971" s="1" t="s">
        <v>3283</v>
      </c>
    </row>
    <row r="2972" spans="1:9">
      <c r="A2972" s="1" t="s">
        <v>3291</v>
      </c>
      <c r="B2972" s="1">
        <v>7023</v>
      </c>
      <c r="C2972" s="1">
        <v>0</v>
      </c>
      <c r="D2972" s="1" t="s">
        <v>3280</v>
      </c>
      <c r="E2972" s="1">
        <v>3901</v>
      </c>
      <c r="F2972" s="1" t="s">
        <v>2935</v>
      </c>
      <c r="G2972" s="1">
        <v>2758787.5759999999</v>
      </c>
      <c r="H2972" s="1">
        <v>1194116.5309999899</v>
      </c>
      <c r="I2972" s="1" t="s">
        <v>571</v>
      </c>
    </row>
    <row r="2973" spans="1:9">
      <c r="A2973" s="1" t="s">
        <v>3292</v>
      </c>
      <c r="B2973" s="1">
        <v>7026</v>
      </c>
      <c r="C2973" s="1">
        <v>0</v>
      </c>
      <c r="D2973" s="1" t="s">
        <v>3280</v>
      </c>
      <c r="E2973" s="1">
        <v>3901</v>
      </c>
      <c r="F2973" s="1" t="s">
        <v>2935</v>
      </c>
      <c r="G2973" s="1">
        <v>2761864.35</v>
      </c>
      <c r="H2973" s="1">
        <v>1189472.298</v>
      </c>
      <c r="I2973" s="1" t="s">
        <v>571</v>
      </c>
    </row>
    <row r="2974" spans="1:9">
      <c r="A2974" s="1" t="s">
        <v>3293</v>
      </c>
      <c r="B2974" s="1">
        <v>7027</v>
      </c>
      <c r="C2974" s="1">
        <v>0</v>
      </c>
      <c r="D2974" s="1" t="s">
        <v>3294</v>
      </c>
      <c r="E2974" s="1">
        <v>3921</v>
      </c>
      <c r="F2974" s="1" t="s">
        <v>2935</v>
      </c>
      <c r="G2974" s="1">
        <v>2764999.9629999902</v>
      </c>
      <c r="H2974" s="1">
        <v>1189753.2879999899</v>
      </c>
      <c r="I2974" s="1" t="s">
        <v>571</v>
      </c>
    </row>
    <row r="2975" spans="1:9">
      <c r="A2975" s="1" t="s">
        <v>3295</v>
      </c>
      <c r="B2975" s="1">
        <v>7027</v>
      </c>
      <c r="C2975" s="1">
        <v>1</v>
      </c>
      <c r="D2975" s="1" t="s">
        <v>3294</v>
      </c>
      <c r="E2975" s="1">
        <v>3921</v>
      </c>
      <c r="F2975" s="1" t="s">
        <v>2935</v>
      </c>
      <c r="G2975" s="1">
        <v>2765874.4549999898</v>
      </c>
      <c r="H2975" s="1">
        <v>1189159.2450000001</v>
      </c>
      <c r="I2975" s="1" t="s">
        <v>571</v>
      </c>
    </row>
    <row r="2976" spans="1:9">
      <c r="A2976" s="1" t="s">
        <v>3296</v>
      </c>
      <c r="B2976" s="1">
        <v>7027</v>
      </c>
      <c r="C2976" s="1">
        <v>3</v>
      </c>
      <c r="D2976" s="1" t="s">
        <v>3294</v>
      </c>
      <c r="E2976" s="1">
        <v>3921</v>
      </c>
      <c r="F2976" s="1" t="s">
        <v>2935</v>
      </c>
      <c r="G2976" s="1">
        <v>2764474.38199999</v>
      </c>
      <c r="H2976" s="1">
        <v>1190061.1459999999</v>
      </c>
      <c r="I2976" s="1" t="s">
        <v>571</v>
      </c>
    </row>
    <row r="2977" spans="1:9">
      <c r="A2977" s="1" t="s">
        <v>3297</v>
      </c>
      <c r="B2977" s="1">
        <v>7028</v>
      </c>
      <c r="C2977" s="1">
        <v>0</v>
      </c>
      <c r="D2977" s="1" t="s">
        <v>3294</v>
      </c>
      <c r="E2977" s="1">
        <v>3921</v>
      </c>
      <c r="F2977" s="1" t="s">
        <v>2935</v>
      </c>
      <c r="G2977" s="1">
        <v>2768218.9809999899</v>
      </c>
      <c r="H2977" s="1">
        <v>1189384.4909999999</v>
      </c>
      <c r="I2977" s="1" t="s">
        <v>571</v>
      </c>
    </row>
    <row r="2978" spans="1:9">
      <c r="A2978" s="1" t="s">
        <v>3298</v>
      </c>
      <c r="B2978" s="1">
        <v>7028</v>
      </c>
      <c r="C2978" s="1">
        <v>1</v>
      </c>
      <c r="D2978" s="1" t="s">
        <v>3294</v>
      </c>
      <c r="E2978" s="1">
        <v>3921</v>
      </c>
      <c r="F2978" s="1" t="s">
        <v>2935</v>
      </c>
      <c r="G2978" s="1">
        <v>2767662.5630000001</v>
      </c>
      <c r="H2978" s="1">
        <v>1189677.1339999901</v>
      </c>
      <c r="I2978" s="1" t="s">
        <v>571</v>
      </c>
    </row>
    <row r="2979" spans="1:9">
      <c r="A2979" s="1" t="s">
        <v>3299</v>
      </c>
      <c r="B2979" s="1">
        <v>7029</v>
      </c>
      <c r="C2979" s="1">
        <v>0</v>
      </c>
      <c r="D2979" s="1" t="s">
        <v>3294</v>
      </c>
      <c r="E2979" s="1">
        <v>3921</v>
      </c>
      <c r="F2979" s="1" t="s">
        <v>2935</v>
      </c>
      <c r="G2979" s="1">
        <v>2770510.7390000001</v>
      </c>
      <c r="H2979" s="1">
        <v>1189301.0020000001</v>
      </c>
      <c r="I2979" s="1" t="s">
        <v>571</v>
      </c>
    </row>
    <row r="2980" spans="1:9">
      <c r="A2980" s="1" t="s">
        <v>3300</v>
      </c>
      <c r="B2980" s="1">
        <v>7031</v>
      </c>
      <c r="C2980" s="1">
        <v>0</v>
      </c>
      <c r="D2980" s="1" t="s">
        <v>3301</v>
      </c>
      <c r="E2980" s="1">
        <v>3575</v>
      </c>
      <c r="F2980" s="1" t="s">
        <v>2935</v>
      </c>
      <c r="G2980" s="1">
        <v>2738529.9559999998</v>
      </c>
      <c r="H2980" s="1">
        <v>1185263.686</v>
      </c>
      <c r="I2980" s="1" t="s">
        <v>3283</v>
      </c>
    </row>
    <row r="2981" spans="1:9">
      <c r="A2981" s="1" t="s">
        <v>3302</v>
      </c>
      <c r="B2981" s="1">
        <v>7032</v>
      </c>
      <c r="C2981" s="1">
        <v>0</v>
      </c>
      <c r="D2981" s="1" t="s">
        <v>3301</v>
      </c>
      <c r="E2981" s="1">
        <v>3575</v>
      </c>
      <c r="F2981" s="1" t="s">
        <v>2935</v>
      </c>
      <c r="G2981" s="1">
        <v>2739287.0809999998</v>
      </c>
      <c r="H2981" s="1">
        <v>1187268.2949999999</v>
      </c>
      <c r="I2981" s="1" t="s">
        <v>3283</v>
      </c>
    </row>
    <row r="2982" spans="1:9">
      <c r="A2982" s="1" t="s">
        <v>3294</v>
      </c>
      <c r="B2982" s="1">
        <v>7050</v>
      </c>
      <c r="C2982" s="1">
        <v>0</v>
      </c>
      <c r="D2982" s="1" t="s">
        <v>3294</v>
      </c>
      <c r="E2982" s="1">
        <v>3921</v>
      </c>
      <c r="F2982" s="1" t="s">
        <v>2935</v>
      </c>
      <c r="G2982" s="1">
        <v>2770819.0260000001</v>
      </c>
      <c r="H2982" s="1">
        <v>1183115.3570000001</v>
      </c>
      <c r="I2982" s="1" t="s">
        <v>571</v>
      </c>
    </row>
    <row r="2983" spans="1:9">
      <c r="A2983" s="1" t="s">
        <v>3303</v>
      </c>
      <c r="B2983" s="1">
        <v>7056</v>
      </c>
      <c r="C2983" s="1">
        <v>0</v>
      </c>
      <c r="D2983" s="1" t="s">
        <v>3294</v>
      </c>
      <c r="E2983" s="1">
        <v>3921</v>
      </c>
      <c r="F2983" s="1" t="s">
        <v>2935</v>
      </c>
      <c r="G2983" s="1">
        <v>2769103.0150000001</v>
      </c>
      <c r="H2983" s="1">
        <v>1188626.0379999899</v>
      </c>
      <c r="I2983" s="1" t="s">
        <v>571</v>
      </c>
    </row>
    <row r="2984" spans="1:9">
      <c r="A2984" s="1" t="s">
        <v>3304</v>
      </c>
      <c r="B2984" s="1">
        <v>7057</v>
      </c>
      <c r="C2984" s="1">
        <v>0</v>
      </c>
      <c r="D2984" s="1" t="s">
        <v>3294</v>
      </c>
      <c r="E2984" s="1">
        <v>3921</v>
      </c>
      <c r="F2984" s="1" t="s">
        <v>2935</v>
      </c>
      <c r="G2984" s="1">
        <v>2773550.1860000002</v>
      </c>
      <c r="H2984" s="1">
        <v>1187989.1169999901</v>
      </c>
      <c r="I2984" s="1" t="s">
        <v>571</v>
      </c>
    </row>
    <row r="2985" spans="1:9">
      <c r="A2985" s="1" t="s">
        <v>3305</v>
      </c>
      <c r="B2985" s="1">
        <v>7058</v>
      </c>
      <c r="C2985" s="1">
        <v>0</v>
      </c>
      <c r="D2985" s="1" t="s">
        <v>3294</v>
      </c>
      <c r="E2985" s="1">
        <v>3921</v>
      </c>
      <c r="F2985" s="1" t="s">
        <v>2935</v>
      </c>
      <c r="G2985" s="1">
        <v>2772817.7729999898</v>
      </c>
      <c r="H2985" s="1">
        <v>1185474.1810000001</v>
      </c>
      <c r="I2985" s="1" t="s">
        <v>571</v>
      </c>
    </row>
    <row r="2986" spans="1:9">
      <c r="A2986" s="1" t="s">
        <v>3306</v>
      </c>
      <c r="B2986" s="1">
        <v>7062</v>
      </c>
      <c r="C2986" s="1">
        <v>0</v>
      </c>
      <c r="D2986" s="1" t="s">
        <v>3307</v>
      </c>
      <c r="E2986" s="1">
        <v>3911</v>
      </c>
      <c r="F2986" s="1" t="s">
        <v>2935</v>
      </c>
      <c r="G2986" s="1">
        <v>2760841.3130000001</v>
      </c>
      <c r="H2986" s="1">
        <v>1188727.692</v>
      </c>
      <c r="I2986" s="1" t="s">
        <v>571</v>
      </c>
    </row>
    <row r="2987" spans="1:9">
      <c r="A2987" s="1" t="s">
        <v>3308</v>
      </c>
      <c r="B2987" s="1">
        <v>7063</v>
      </c>
      <c r="C2987" s="1">
        <v>0</v>
      </c>
      <c r="D2987" s="1" t="s">
        <v>3309</v>
      </c>
      <c r="E2987" s="1">
        <v>3932</v>
      </c>
      <c r="F2987" s="1" t="s">
        <v>2935</v>
      </c>
      <c r="G2987" s="1">
        <v>2763501.2429999998</v>
      </c>
      <c r="H2987" s="1">
        <v>1188224.47599999</v>
      </c>
      <c r="I2987" s="1" t="s">
        <v>571</v>
      </c>
    </row>
    <row r="2988" spans="1:9">
      <c r="A2988" s="1" t="s">
        <v>3310</v>
      </c>
      <c r="B2988" s="1">
        <v>7064</v>
      </c>
      <c r="C2988" s="1">
        <v>0</v>
      </c>
      <c r="D2988" s="1" t="s">
        <v>3309</v>
      </c>
      <c r="E2988" s="1">
        <v>3932</v>
      </c>
      <c r="F2988" s="1" t="s">
        <v>2935</v>
      </c>
      <c r="G2988" s="1">
        <v>2765455.3559999899</v>
      </c>
      <c r="H2988" s="1">
        <v>1187474.8929999899</v>
      </c>
      <c r="I2988" s="1" t="s">
        <v>571</v>
      </c>
    </row>
    <row r="2989" spans="1:9">
      <c r="A2989" s="1" t="s">
        <v>3311</v>
      </c>
      <c r="B2989" s="1">
        <v>7074</v>
      </c>
      <c r="C2989" s="1">
        <v>0</v>
      </c>
      <c r="D2989" s="1" t="s">
        <v>3307</v>
      </c>
      <c r="E2989" s="1">
        <v>3911</v>
      </c>
      <c r="F2989" s="1" t="s">
        <v>2935</v>
      </c>
      <c r="G2989" s="1">
        <v>2759672.085</v>
      </c>
      <c r="H2989" s="1">
        <v>1186872.6099999901</v>
      </c>
      <c r="I2989" s="1" t="s">
        <v>571</v>
      </c>
    </row>
    <row r="2990" spans="1:9">
      <c r="A2990" s="1" t="s">
        <v>3307</v>
      </c>
      <c r="B2990" s="1">
        <v>7075</v>
      </c>
      <c r="C2990" s="1">
        <v>0</v>
      </c>
      <c r="D2990" s="1" t="s">
        <v>3307</v>
      </c>
      <c r="E2990" s="1">
        <v>3911</v>
      </c>
      <c r="F2990" s="1" t="s">
        <v>2935</v>
      </c>
      <c r="G2990" s="1">
        <v>2760798.2879999899</v>
      </c>
      <c r="H2990" s="1">
        <v>1183216.7709999999</v>
      </c>
      <c r="I2990" s="1" t="s">
        <v>571</v>
      </c>
    </row>
    <row r="2991" spans="1:9">
      <c r="A2991" s="1" t="s">
        <v>3312</v>
      </c>
      <c r="B2991" s="1">
        <v>7076</v>
      </c>
      <c r="C2991" s="1">
        <v>0</v>
      </c>
      <c r="D2991" s="1" t="s">
        <v>3307</v>
      </c>
      <c r="E2991" s="1">
        <v>3911</v>
      </c>
      <c r="F2991" s="1" t="s">
        <v>2935</v>
      </c>
      <c r="G2991" s="1">
        <v>2761861.5720000002</v>
      </c>
      <c r="H2991" s="1">
        <v>1181060.828</v>
      </c>
      <c r="I2991" s="1" t="s">
        <v>571</v>
      </c>
    </row>
    <row r="2992" spans="1:9">
      <c r="A2992" s="1" t="s">
        <v>3313</v>
      </c>
      <c r="B2992" s="1">
        <v>7077</v>
      </c>
      <c r="C2992" s="1">
        <v>0</v>
      </c>
      <c r="D2992" s="1" t="s">
        <v>3314</v>
      </c>
      <c r="E2992" s="1">
        <v>3506</v>
      </c>
      <c r="F2992" s="1" t="s">
        <v>2935</v>
      </c>
      <c r="G2992" s="1">
        <v>2761602.71</v>
      </c>
      <c r="H2992" s="1">
        <v>1179546.5359999901</v>
      </c>
      <c r="I2992" s="1" t="s">
        <v>3283</v>
      </c>
    </row>
    <row r="2993" spans="1:9">
      <c r="A2993" s="1" t="s">
        <v>3315</v>
      </c>
      <c r="B2993" s="1">
        <v>7078</v>
      </c>
      <c r="C2993" s="1">
        <v>0</v>
      </c>
      <c r="D2993" s="1" t="s">
        <v>3314</v>
      </c>
      <c r="E2993" s="1">
        <v>3506</v>
      </c>
      <c r="F2993" s="1" t="s">
        <v>2935</v>
      </c>
      <c r="G2993" s="1">
        <v>2761811.2159999898</v>
      </c>
      <c r="H2993" s="1">
        <v>1177572.2490000001</v>
      </c>
      <c r="I2993" s="1" t="s">
        <v>3283</v>
      </c>
    </row>
    <row r="2994" spans="1:9">
      <c r="A2994" s="1" t="s">
        <v>3314</v>
      </c>
      <c r="B2994" s="1">
        <v>7082</v>
      </c>
      <c r="C2994" s="1">
        <v>0</v>
      </c>
      <c r="D2994" s="1" t="s">
        <v>3314</v>
      </c>
      <c r="E2994" s="1">
        <v>3506</v>
      </c>
      <c r="F2994" s="1" t="s">
        <v>2935</v>
      </c>
      <c r="G2994" s="1">
        <v>2760063.73999999</v>
      </c>
      <c r="H2994" s="1">
        <v>1173769.6459999999</v>
      </c>
      <c r="I2994" s="1" t="s">
        <v>3283</v>
      </c>
    </row>
    <row r="2995" spans="1:9">
      <c r="A2995" s="1" t="s">
        <v>3316</v>
      </c>
      <c r="B2995" s="1">
        <v>7083</v>
      </c>
      <c r="C2995" s="1">
        <v>0</v>
      </c>
      <c r="D2995" s="1" t="s">
        <v>3316</v>
      </c>
      <c r="E2995" s="1">
        <v>3513</v>
      </c>
      <c r="F2995" s="1" t="s">
        <v>2935</v>
      </c>
      <c r="G2995" s="1">
        <v>2762461.26599999</v>
      </c>
      <c r="H2995" s="1">
        <v>1172406.7749999899</v>
      </c>
      <c r="I2995" s="1" t="s">
        <v>3283</v>
      </c>
    </row>
    <row r="2996" spans="1:9">
      <c r="A2996" s="1" t="s">
        <v>3317</v>
      </c>
      <c r="B2996" s="1">
        <v>7084</v>
      </c>
      <c r="C2996" s="1">
        <v>0</v>
      </c>
      <c r="D2996" s="1" t="s">
        <v>3318</v>
      </c>
      <c r="E2996" s="1">
        <v>3542</v>
      </c>
      <c r="F2996" s="1" t="s">
        <v>2935</v>
      </c>
      <c r="G2996" s="1">
        <v>2764988.91899999</v>
      </c>
      <c r="H2996" s="1">
        <v>1170863.4409999901</v>
      </c>
      <c r="I2996" s="1" t="s">
        <v>3283</v>
      </c>
    </row>
    <row r="2997" spans="1:9">
      <c r="A2997" s="1" t="s">
        <v>3319</v>
      </c>
      <c r="B2997" s="1">
        <v>7104</v>
      </c>
      <c r="C2997" s="1">
        <v>0</v>
      </c>
      <c r="D2997" s="1" t="s">
        <v>3320</v>
      </c>
      <c r="E2997" s="1">
        <v>3672</v>
      </c>
      <c r="F2997" s="1" t="s">
        <v>2935</v>
      </c>
      <c r="G2997" s="1">
        <v>2744873.6680000001</v>
      </c>
      <c r="H2997" s="1">
        <v>1184316.4739999899</v>
      </c>
      <c r="I2997" s="1" t="s">
        <v>571</v>
      </c>
    </row>
    <row r="2998" spans="1:9">
      <c r="A2998" s="1" t="s">
        <v>3321</v>
      </c>
      <c r="B2998" s="1">
        <v>7106</v>
      </c>
      <c r="C2998" s="1">
        <v>0</v>
      </c>
      <c r="D2998" s="1" t="s">
        <v>3320</v>
      </c>
      <c r="E2998" s="1">
        <v>3672</v>
      </c>
      <c r="F2998" s="1" t="s">
        <v>2935</v>
      </c>
      <c r="G2998" s="1">
        <v>2744986.11499999</v>
      </c>
      <c r="H2998" s="1">
        <v>1179117.969</v>
      </c>
      <c r="I2998" s="1" t="s">
        <v>571</v>
      </c>
    </row>
    <row r="2999" spans="1:9">
      <c r="A2999" s="1" t="s">
        <v>3322</v>
      </c>
      <c r="B2999" s="1">
        <v>7107</v>
      </c>
      <c r="C2999" s="1">
        <v>0</v>
      </c>
      <c r="D2999" s="1" t="s">
        <v>3320</v>
      </c>
      <c r="E2999" s="1">
        <v>3672</v>
      </c>
      <c r="F2999" s="1" t="s">
        <v>2935</v>
      </c>
      <c r="G2999" s="1">
        <v>2743605.62</v>
      </c>
      <c r="H2999" s="1">
        <v>1171833.78299999</v>
      </c>
      <c r="I2999" s="1" t="s">
        <v>571</v>
      </c>
    </row>
    <row r="3000" spans="1:9">
      <c r="A3000" s="1" t="s">
        <v>3323</v>
      </c>
      <c r="B3000" s="1">
        <v>7109</v>
      </c>
      <c r="C3000" s="1">
        <v>0</v>
      </c>
      <c r="D3000" s="1" t="s">
        <v>3320</v>
      </c>
      <c r="E3000" s="1">
        <v>3672</v>
      </c>
      <c r="F3000" s="1" t="s">
        <v>2935</v>
      </c>
      <c r="G3000" s="1">
        <v>2741001.85</v>
      </c>
      <c r="H3000" s="1">
        <v>1166832.8049999899</v>
      </c>
      <c r="I3000" s="1" t="s">
        <v>571</v>
      </c>
    </row>
    <row r="3001" spans="1:9">
      <c r="A3001" s="1" t="s">
        <v>3324</v>
      </c>
      <c r="B3001" s="1">
        <v>7110</v>
      </c>
      <c r="C3001" s="1">
        <v>0</v>
      </c>
      <c r="D3001" s="1" t="s">
        <v>3325</v>
      </c>
      <c r="E3001" s="1">
        <v>3618</v>
      </c>
      <c r="F3001" s="1" t="s">
        <v>2935</v>
      </c>
      <c r="G3001" s="1">
        <v>2734348.0589999999</v>
      </c>
      <c r="H3001" s="1">
        <v>1175817.4849999901</v>
      </c>
      <c r="I3001" s="1" t="s">
        <v>3283</v>
      </c>
    </row>
    <row r="3002" spans="1:9">
      <c r="A3002" s="1" t="s">
        <v>3326</v>
      </c>
      <c r="B3002" s="1">
        <v>7111</v>
      </c>
      <c r="C3002" s="1">
        <v>0</v>
      </c>
      <c r="D3002" s="1" t="s">
        <v>3327</v>
      </c>
      <c r="E3002" s="1">
        <v>3619</v>
      </c>
      <c r="F3002" s="1" t="s">
        <v>2935</v>
      </c>
      <c r="G3002" s="1">
        <v>2735916.5799999898</v>
      </c>
      <c r="H3002" s="1">
        <v>1177056.0959999999</v>
      </c>
      <c r="I3002" s="1" t="s">
        <v>3283</v>
      </c>
    </row>
    <row r="3003" spans="1:9">
      <c r="A3003" s="1" t="s">
        <v>3328</v>
      </c>
      <c r="B3003" s="1">
        <v>7112</v>
      </c>
      <c r="C3003" s="1">
        <v>0</v>
      </c>
      <c r="D3003" s="1" t="s">
        <v>3327</v>
      </c>
      <c r="E3003" s="1">
        <v>3619</v>
      </c>
      <c r="F3003" s="1" t="s">
        <v>2935</v>
      </c>
      <c r="G3003" s="1">
        <v>2735524.3779999898</v>
      </c>
      <c r="H3003" s="1">
        <v>1175306.7009999999</v>
      </c>
      <c r="I3003" s="1" t="s">
        <v>3283</v>
      </c>
    </row>
    <row r="3004" spans="1:9">
      <c r="A3004" s="1" t="s">
        <v>3329</v>
      </c>
      <c r="B3004" s="1">
        <v>7113</v>
      </c>
      <c r="C3004" s="1">
        <v>0</v>
      </c>
      <c r="D3004" s="1" t="s">
        <v>3325</v>
      </c>
      <c r="E3004" s="1">
        <v>3618</v>
      </c>
      <c r="F3004" s="1" t="s">
        <v>2935</v>
      </c>
      <c r="G3004" s="1">
        <v>2734489.9109999901</v>
      </c>
      <c r="H3004" s="1">
        <v>1173993.355</v>
      </c>
      <c r="I3004" s="1" t="s">
        <v>3283</v>
      </c>
    </row>
    <row r="3005" spans="1:9">
      <c r="A3005" s="1" t="s">
        <v>3330</v>
      </c>
      <c r="B3005" s="1">
        <v>7114</v>
      </c>
      <c r="C3005" s="1">
        <v>0</v>
      </c>
      <c r="D3005" s="1" t="s">
        <v>3325</v>
      </c>
      <c r="E3005" s="1">
        <v>3618</v>
      </c>
      <c r="F3005" s="1" t="s">
        <v>2935</v>
      </c>
      <c r="G3005" s="1">
        <v>2733408.4989999998</v>
      </c>
      <c r="H3005" s="1">
        <v>1173710.60399999</v>
      </c>
      <c r="I3005" s="1" t="s">
        <v>3283</v>
      </c>
    </row>
    <row r="3006" spans="1:9">
      <c r="A3006" s="1" t="s">
        <v>3331</v>
      </c>
      <c r="B3006" s="1">
        <v>7115</v>
      </c>
      <c r="C3006" s="1">
        <v>0</v>
      </c>
      <c r="D3006" s="1" t="s">
        <v>3325</v>
      </c>
      <c r="E3006" s="1">
        <v>3618</v>
      </c>
      <c r="F3006" s="1" t="s">
        <v>2935</v>
      </c>
      <c r="G3006" s="1">
        <v>2732938.449</v>
      </c>
      <c r="H3006" s="1">
        <v>1173202.254</v>
      </c>
      <c r="I3006" s="1" t="s">
        <v>3283</v>
      </c>
    </row>
    <row r="3007" spans="1:9">
      <c r="A3007" s="1" t="s">
        <v>3332</v>
      </c>
      <c r="B3007" s="1">
        <v>7116</v>
      </c>
      <c r="C3007" s="1">
        <v>2</v>
      </c>
      <c r="D3007" s="1" t="s">
        <v>3333</v>
      </c>
      <c r="E3007" s="1">
        <v>3603</v>
      </c>
      <c r="F3007" s="1" t="s">
        <v>2935</v>
      </c>
      <c r="G3007" s="1">
        <v>2733512.0599999898</v>
      </c>
      <c r="H3007" s="1">
        <v>1170646.4709999999</v>
      </c>
      <c r="I3007" s="1" t="s">
        <v>571</v>
      </c>
    </row>
    <row r="3008" spans="1:9">
      <c r="A3008" s="1" t="s">
        <v>3334</v>
      </c>
      <c r="B3008" s="1">
        <v>7116</v>
      </c>
      <c r="C3008" s="1">
        <v>0</v>
      </c>
      <c r="D3008" s="1" t="s">
        <v>3325</v>
      </c>
      <c r="E3008" s="1">
        <v>3618</v>
      </c>
      <c r="F3008" s="1" t="s">
        <v>2935</v>
      </c>
      <c r="G3008" s="1">
        <v>2733552.4829999902</v>
      </c>
      <c r="H3008" s="1">
        <v>1172814.7859999901</v>
      </c>
      <c r="I3008" s="1" t="s">
        <v>3283</v>
      </c>
    </row>
    <row r="3009" spans="1:9">
      <c r="A3009" s="1" t="s">
        <v>3335</v>
      </c>
      <c r="B3009" s="1">
        <v>7122</v>
      </c>
      <c r="C3009" s="1">
        <v>0</v>
      </c>
      <c r="D3009" s="1" t="s">
        <v>3320</v>
      </c>
      <c r="E3009" s="1">
        <v>3672</v>
      </c>
      <c r="F3009" s="1" t="s">
        <v>2935</v>
      </c>
      <c r="G3009" s="1">
        <v>2740739.8489999902</v>
      </c>
      <c r="H3009" s="1">
        <v>1183576.41899999</v>
      </c>
      <c r="I3009" s="1" t="s">
        <v>571</v>
      </c>
    </row>
    <row r="3010" spans="1:9">
      <c r="A3010" s="1" t="s">
        <v>3336</v>
      </c>
      <c r="B3010" s="1">
        <v>7126</v>
      </c>
      <c r="C3010" s="1">
        <v>0</v>
      </c>
      <c r="D3010" s="1" t="s">
        <v>3327</v>
      </c>
      <c r="E3010" s="1">
        <v>3619</v>
      </c>
      <c r="F3010" s="1" t="s">
        <v>2935</v>
      </c>
      <c r="G3010" s="1">
        <v>2736913.0309999902</v>
      </c>
      <c r="H3010" s="1">
        <v>1182218.9909999999</v>
      </c>
      <c r="I3010" s="1" t="s">
        <v>3283</v>
      </c>
    </row>
    <row r="3011" spans="1:9">
      <c r="A3011" s="1" t="s">
        <v>3337</v>
      </c>
      <c r="B3011" s="1">
        <v>7127</v>
      </c>
      <c r="C3011" s="1">
        <v>0</v>
      </c>
      <c r="D3011" s="1" t="s">
        <v>3327</v>
      </c>
      <c r="E3011" s="1">
        <v>3619</v>
      </c>
      <c r="F3011" s="1" t="s">
        <v>2935</v>
      </c>
      <c r="G3011" s="1">
        <v>2736166.1090000002</v>
      </c>
      <c r="H3011" s="1">
        <v>1180897.6739999901</v>
      </c>
      <c r="I3011" s="1" t="s">
        <v>3283</v>
      </c>
    </row>
    <row r="3012" spans="1:9">
      <c r="A3012" s="1" t="s">
        <v>3338</v>
      </c>
      <c r="B3012" s="1">
        <v>7128</v>
      </c>
      <c r="C3012" s="1">
        <v>0</v>
      </c>
      <c r="D3012" s="1" t="s">
        <v>3327</v>
      </c>
      <c r="E3012" s="1">
        <v>3619</v>
      </c>
      <c r="F3012" s="1" t="s">
        <v>2935</v>
      </c>
      <c r="G3012" s="1">
        <v>2737120.9439999899</v>
      </c>
      <c r="H3012" s="1">
        <v>1178581.2250000001</v>
      </c>
      <c r="I3012" s="1" t="s">
        <v>3283</v>
      </c>
    </row>
    <row r="3013" spans="1:9">
      <c r="A3013" s="1" t="s">
        <v>3339</v>
      </c>
      <c r="B3013" s="1">
        <v>7130</v>
      </c>
      <c r="C3013" s="1">
        <v>0</v>
      </c>
      <c r="D3013" s="1" t="s">
        <v>3327</v>
      </c>
      <c r="E3013" s="1">
        <v>3619</v>
      </c>
      <c r="F3013" s="1" t="s">
        <v>2935</v>
      </c>
      <c r="G3013" s="1">
        <v>2734759.7949999999</v>
      </c>
      <c r="H3013" s="1">
        <v>1181743.68499999</v>
      </c>
      <c r="I3013" s="1" t="s">
        <v>3283</v>
      </c>
    </row>
    <row r="3014" spans="1:9">
      <c r="A3014" s="1" t="s">
        <v>3340</v>
      </c>
      <c r="B3014" s="1">
        <v>7130</v>
      </c>
      <c r="C3014" s="1">
        <v>2</v>
      </c>
      <c r="D3014" s="1" t="s">
        <v>3327</v>
      </c>
      <c r="E3014" s="1">
        <v>3619</v>
      </c>
      <c r="F3014" s="1" t="s">
        <v>2935</v>
      </c>
      <c r="G3014" s="1">
        <v>2733028.2629999998</v>
      </c>
      <c r="H3014" s="1">
        <v>1182135.2549999901</v>
      </c>
      <c r="I3014" s="1" t="s">
        <v>3283</v>
      </c>
    </row>
    <row r="3015" spans="1:9">
      <c r="A3015" s="1" t="s">
        <v>3340</v>
      </c>
      <c r="B3015" s="1">
        <v>7130</v>
      </c>
      <c r="C3015" s="1">
        <v>2</v>
      </c>
      <c r="D3015" s="1" t="s">
        <v>3327</v>
      </c>
      <c r="E3015" s="1">
        <v>3619</v>
      </c>
      <c r="F3015" s="1" t="s">
        <v>2935</v>
      </c>
      <c r="G3015" s="1">
        <v>2732962.75</v>
      </c>
      <c r="H3015" s="1">
        <v>1187183.6880000001</v>
      </c>
      <c r="I3015" s="1" t="s">
        <v>3283</v>
      </c>
    </row>
    <row r="3016" spans="1:9">
      <c r="A3016" s="1" t="s">
        <v>3333</v>
      </c>
      <c r="B3016" s="1">
        <v>7132</v>
      </c>
      <c r="C3016" s="1">
        <v>0</v>
      </c>
      <c r="D3016" s="1" t="s">
        <v>3333</v>
      </c>
      <c r="E3016" s="1">
        <v>3603</v>
      </c>
      <c r="F3016" s="1" t="s">
        <v>2935</v>
      </c>
      <c r="G3016" s="1">
        <v>2733223.4439999899</v>
      </c>
      <c r="H3016" s="1">
        <v>1164508.98999999</v>
      </c>
      <c r="I3016" s="1" t="s">
        <v>571</v>
      </c>
    </row>
    <row r="3017" spans="1:9">
      <c r="A3017" s="1" t="s">
        <v>3341</v>
      </c>
      <c r="B3017" s="1">
        <v>7134</v>
      </c>
      <c r="C3017" s="1">
        <v>0</v>
      </c>
      <c r="D3017" s="1" t="s">
        <v>3342</v>
      </c>
      <c r="E3017" s="1">
        <v>3988</v>
      </c>
      <c r="F3017" s="1" t="s">
        <v>2935</v>
      </c>
      <c r="G3017" s="1">
        <v>2726958.1299999901</v>
      </c>
      <c r="H3017" s="1">
        <v>1178826.1259999899</v>
      </c>
      <c r="I3017" s="1" t="s">
        <v>571</v>
      </c>
    </row>
    <row r="3018" spans="1:9">
      <c r="A3018" s="1" t="s">
        <v>3343</v>
      </c>
      <c r="B3018" s="1">
        <v>7137</v>
      </c>
      <c r="C3018" s="1">
        <v>0</v>
      </c>
      <c r="D3018" s="1" t="s">
        <v>3342</v>
      </c>
      <c r="E3018" s="1">
        <v>3988</v>
      </c>
      <c r="F3018" s="1" t="s">
        <v>2935</v>
      </c>
      <c r="G3018" s="1">
        <v>2731555.86499999</v>
      </c>
      <c r="H3018" s="1">
        <v>1181044.5729999901</v>
      </c>
      <c r="I3018" s="1" t="s">
        <v>3283</v>
      </c>
    </row>
    <row r="3019" spans="1:9">
      <c r="A3019" s="1" t="s">
        <v>3344</v>
      </c>
      <c r="B3019" s="1">
        <v>7138</v>
      </c>
      <c r="C3019" s="1">
        <v>0</v>
      </c>
      <c r="D3019" s="1" t="s">
        <v>3342</v>
      </c>
      <c r="E3019" s="1">
        <v>3988</v>
      </c>
      <c r="F3019" s="1" t="s">
        <v>2935</v>
      </c>
      <c r="G3019" s="1">
        <v>2730286.3309999998</v>
      </c>
      <c r="H3019" s="1">
        <v>1179929.4140000001</v>
      </c>
      <c r="I3019" s="1" t="s">
        <v>3283</v>
      </c>
    </row>
    <row r="3020" spans="1:9">
      <c r="A3020" s="1" t="s">
        <v>3345</v>
      </c>
      <c r="B3020" s="1">
        <v>7141</v>
      </c>
      <c r="C3020" s="1">
        <v>0</v>
      </c>
      <c r="D3020" s="1" t="s">
        <v>3327</v>
      </c>
      <c r="E3020" s="1">
        <v>3619</v>
      </c>
      <c r="F3020" s="1" t="s">
        <v>2935</v>
      </c>
      <c r="G3020" s="1">
        <v>2734458.45899999</v>
      </c>
      <c r="H3020" s="1">
        <v>1180531.638</v>
      </c>
      <c r="I3020" s="1" t="s">
        <v>3283</v>
      </c>
    </row>
    <row r="3021" spans="1:9">
      <c r="A3021" s="1" t="s">
        <v>3346</v>
      </c>
      <c r="B3021" s="1">
        <v>7142</v>
      </c>
      <c r="C3021" s="1">
        <v>0</v>
      </c>
      <c r="D3021" s="1" t="s">
        <v>3325</v>
      </c>
      <c r="E3021" s="1">
        <v>3618</v>
      </c>
      <c r="F3021" s="1" t="s">
        <v>2935</v>
      </c>
      <c r="G3021" s="1">
        <v>2734020.355</v>
      </c>
      <c r="H3021" s="1">
        <v>1176478.9779999999</v>
      </c>
      <c r="I3021" s="1" t="s">
        <v>3283</v>
      </c>
    </row>
    <row r="3022" spans="1:9">
      <c r="A3022" s="1" t="s">
        <v>3347</v>
      </c>
      <c r="B3022" s="1">
        <v>7143</v>
      </c>
      <c r="C3022" s="1">
        <v>0</v>
      </c>
      <c r="D3022" s="1" t="s">
        <v>3325</v>
      </c>
      <c r="E3022" s="1">
        <v>3618</v>
      </c>
      <c r="F3022" s="1" t="s">
        <v>2935</v>
      </c>
      <c r="G3022" s="1">
        <v>2733157.9559999998</v>
      </c>
      <c r="H3022" s="1">
        <v>1176884.1399999999</v>
      </c>
      <c r="I3022" s="1" t="s">
        <v>3283</v>
      </c>
    </row>
    <row r="3023" spans="1:9">
      <c r="A3023" s="1" t="s">
        <v>3348</v>
      </c>
      <c r="B3023" s="1">
        <v>7144</v>
      </c>
      <c r="C3023" s="1">
        <v>0</v>
      </c>
      <c r="D3023" s="1" t="s">
        <v>3325</v>
      </c>
      <c r="E3023" s="1">
        <v>3618</v>
      </c>
      <c r="F3023" s="1" t="s">
        <v>2935</v>
      </c>
      <c r="G3023" s="1">
        <v>2732637.8590000002</v>
      </c>
      <c r="H3023" s="1">
        <v>1175543.93899999</v>
      </c>
      <c r="I3023" s="1" t="s">
        <v>3283</v>
      </c>
    </row>
    <row r="3024" spans="1:9">
      <c r="A3024" s="1" t="s">
        <v>3349</v>
      </c>
      <c r="B3024" s="1">
        <v>7145</v>
      </c>
      <c r="C3024" s="1">
        <v>0</v>
      </c>
      <c r="D3024" s="1" t="s">
        <v>3325</v>
      </c>
      <c r="E3024" s="1">
        <v>3618</v>
      </c>
      <c r="F3024" s="1" t="s">
        <v>2935</v>
      </c>
      <c r="G3024" s="1">
        <v>2732240.1229999899</v>
      </c>
      <c r="H3024" s="1">
        <v>1174199.16899999</v>
      </c>
      <c r="I3024" s="1" t="s">
        <v>3283</v>
      </c>
    </row>
    <row r="3025" spans="1:9">
      <c r="A3025" s="1" t="s">
        <v>3350</v>
      </c>
      <c r="B3025" s="1">
        <v>7146</v>
      </c>
      <c r="C3025" s="1">
        <v>0</v>
      </c>
      <c r="D3025" s="1" t="s">
        <v>3325</v>
      </c>
      <c r="E3025" s="1">
        <v>3618</v>
      </c>
      <c r="F3025" s="1" t="s">
        <v>2935</v>
      </c>
      <c r="G3025" s="1">
        <v>2731641.0079999999</v>
      </c>
      <c r="H3025" s="1">
        <v>1174273.655</v>
      </c>
      <c r="I3025" s="1" t="s">
        <v>3283</v>
      </c>
    </row>
    <row r="3026" spans="1:9">
      <c r="A3026" s="1" t="s">
        <v>3351</v>
      </c>
      <c r="B3026" s="1">
        <v>7147</v>
      </c>
      <c r="C3026" s="1">
        <v>0</v>
      </c>
      <c r="D3026" s="1" t="s">
        <v>3325</v>
      </c>
      <c r="E3026" s="1">
        <v>3618</v>
      </c>
      <c r="F3026" s="1" t="s">
        <v>2935</v>
      </c>
      <c r="G3026" s="1">
        <v>2731373.7109999899</v>
      </c>
      <c r="H3026" s="1">
        <v>1173445.48999999</v>
      </c>
      <c r="I3026" s="1" t="s">
        <v>3283</v>
      </c>
    </row>
    <row r="3027" spans="1:9">
      <c r="A3027" s="1" t="s">
        <v>3352</v>
      </c>
      <c r="B3027" s="1">
        <v>7148</v>
      </c>
      <c r="C3027" s="1">
        <v>0</v>
      </c>
      <c r="D3027" s="1" t="s">
        <v>3325</v>
      </c>
      <c r="E3027" s="1">
        <v>3618</v>
      </c>
      <c r="F3027" s="1" t="s">
        <v>2935</v>
      </c>
      <c r="G3027" s="1">
        <v>2729843.3999999901</v>
      </c>
      <c r="H3027" s="1">
        <v>1171655.8060000001</v>
      </c>
      <c r="I3027" s="1" t="s">
        <v>3283</v>
      </c>
    </row>
    <row r="3028" spans="1:9">
      <c r="A3028" s="1" t="s">
        <v>3353</v>
      </c>
      <c r="B3028" s="1">
        <v>7149</v>
      </c>
      <c r="C3028" s="1">
        <v>0</v>
      </c>
      <c r="D3028" s="1" t="s">
        <v>3325</v>
      </c>
      <c r="E3028" s="1">
        <v>3618</v>
      </c>
      <c r="F3028" s="1" t="s">
        <v>2935</v>
      </c>
      <c r="G3028" s="1">
        <v>2727106.7390000001</v>
      </c>
      <c r="H3028" s="1">
        <v>1168446.55099999</v>
      </c>
      <c r="I3028" s="1" t="s">
        <v>3283</v>
      </c>
    </row>
    <row r="3029" spans="1:9">
      <c r="A3029" s="1" t="s">
        <v>3354</v>
      </c>
      <c r="B3029" s="1">
        <v>7151</v>
      </c>
      <c r="C3029" s="1">
        <v>0</v>
      </c>
      <c r="D3029" s="1" t="s">
        <v>3354</v>
      </c>
      <c r="E3029" s="1">
        <v>3582</v>
      </c>
      <c r="F3029" s="1" t="s">
        <v>2935</v>
      </c>
      <c r="G3029" s="1">
        <v>2736641.1629999899</v>
      </c>
      <c r="H3029" s="1">
        <v>1183519.186</v>
      </c>
      <c r="I3029" s="1" t="s">
        <v>3283</v>
      </c>
    </row>
    <row r="3030" spans="1:9">
      <c r="A3030" s="1" t="s">
        <v>3355</v>
      </c>
      <c r="B3030" s="1">
        <v>7152</v>
      </c>
      <c r="C3030" s="1">
        <v>0</v>
      </c>
      <c r="D3030" s="1" t="s">
        <v>3355</v>
      </c>
      <c r="E3030" s="1">
        <v>3581</v>
      </c>
      <c r="F3030" s="1" t="s">
        <v>2935</v>
      </c>
      <c r="G3030" s="1">
        <v>2738602.298</v>
      </c>
      <c r="H3030" s="1">
        <v>1183586.53999999</v>
      </c>
      <c r="I3030" s="1" t="s">
        <v>3283</v>
      </c>
    </row>
    <row r="3031" spans="1:9">
      <c r="A3031" s="1" t="s">
        <v>3356</v>
      </c>
      <c r="B3031" s="1">
        <v>7153</v>
      </c>
      <c r="C3031" s="1">
        <v>0</v>
      </c>
      <c r="D3031" s="1" t="s">
        <v>3356</v>
      </c>
      <c r="E3031" s="1">
        <v>3572</v>
      </c>
      <c r="F3031" s="1" t="s">
        <v>2935</v>
      </c>
      <c r="G3031" s="1">
        <v>2736863.6849999898</v>
      </c>
      <c r="H3031" s="1">
        <v>1184797.2719999901</v>
      </c>
      <c r="I3031" s="1" t="s">
        <v>3283</v>
      </c>
    </row>
    <row r="3032" spans="1:9">
      <c r="A3032" s="1" t="s">
        <v>3357</v>
      </c>
      <c r="B3032" s="1">
        <v>7154</v>
      </c>
      <c r="C3032" s="1">
        <v>0</v>
      </c>
      <c r="D3032" s="1" t="s">
        <v>3327</v>
      </c>
      <c r="E3032" s="1">
        <v>3619</v>
      </c>
      <c r="F3032" s="1" t="s">
        <v>2935</v>
      </c>
      <c r="G3032" s="1">
        <v>2733865.5589999999</v>
      </c>
      <c r="H3032" s="1">
        <v>1183044.2509999899</v>
      </c>
      <c r="I3032" s="1" t="s">
        <v>3283</v>
      </c>
    </row>
    <row r="3033" spans="1:9">
      <c r="A3033" s="1" t="s">
        <v>3358</v>
      </c>
      <c r="B3033" s="1">
        <v>7155</v>
      </c>
      <c r="C3033" s="1">
        <v>0</v>
      </c>
      <c r="D3033" s="1" t="s">
        <v>3327</v>
      </c>
      <c r="E3033" s="1">
        <v>3619</v>
      </c>
      <c r="F3033" s="1" t="s">
        <v>2935</v>
      </c>
      <c r="G3033" s="1">
        <v>2732439.75</v>
      </c>
      <c r="H3033" s="1">
        <v>1189009.5</v>
      </c>
      <c r="I3033" s="1" t="s">
        <v>3283</v>
      </c>
    </row>
    <row r="3034" spans="1:9">
      <c r="A3034" s="1" t="s">
        <v>3358</v>
      </c>
      <c r="B3034" s="1">
        <v>7155</v>
      </c>
      <c r="C3034" s="1">
        <v>0</v>
      </c>
      <c r="D3034" s="1" t="s">
        <v>3327</v>
      </c>
      <c r="E3034" s="1">
        <v>3619</v>
      </c>
      <c r="F3034" s="1" t="s">
        <v>2935</v>
      </c>
      <c r="G3034" s="1">
        <v>2734828.8939999999</v>
      </c>
      <c r="H3034" s="1">
        <v>1183563.57099999</v>
      </c>
      <c r="I3034" s="1" t="s">
        <v>3283</v>
      </c>
    </row>
    <row r="3035" spans="1:9">
      <c r="A3035" s="1" t="s">
        <v>3359</v>
      </c>
      <c r="B3035" s="1">
        <v>7156</v>
      </c>
      <c r="C3035" s="1">
        <v>0</v>
      </c>
      <c r="D3035" s="1" t="s">
        <v>3327</v>
      </c>
      <c r="E3035" s="1">
        <v>3619</v>
      </c>
      <c r="F3035" s="1" t="s">
        <v>2935</v>
      </c>
      <c r="G3035" s="1">
        <v>2730842.21999999</v>
      </c>
      <c r="H3035" s="1">
        <v>1182241.40799999</v>
      </c>
      <c r="I3035" s="1" t="s">
        <v>3283</v>
      </c>
    </row>
    <row r="3036" spans="1:9">
      <c r="A3036" s="1" t="s">
        <v>3360</v>
      </c>
      <c r="B3036" s="1">
        <v>7156</v>
      </c>
      <c r="C3036" s="1">
        <v>1</v>
      </c>
      <c r="D3036" s="1" t="s">
        <v>3327</v>
      </c>
      <c r="E3036" s="1">
        <v>3619</v>
      </c>
      <c r="F3036" s="1" t="s">
        <v>2935</v>
      </c>
      <c r="G3036" s="1">
        <v>2728080.605</v>
      </c>
      <c r="H3036" s="1">
        <v>1185558.19599999</v>
      </c>
      <c r="I3036" s="1" t="s">
        <v>3283</v>
      </c>
    </row>
    <row r="3037" spans="1:9">
      <c r="A3037" s="1" t="s">
        <v>3361</v>
      </c>
      <c r="B3037" s="1">
        <v>7157</v>
      </c>
      <c r="C3037" s="1">
        <v>0</v>
      </c>
      <c r="D3037" s="1" t="s">
        <v>3327</v>
      </c>
      <c r="E3037" s="1">
        <v>3619</v>
      </c>
      <c r="F3037" s="1" t="s">
        <v>2935</v>
      </c>
      <c r="G3037" s="1">
        <v>2731687.2009999999</v>
      </c>
      <c r="H3037" s="1">
        <v>1183638.55999999</v>
      </c>
      <c r="I3037" s="1" t="s">
        <v>3283</v>
      </c>
    </row>
    <row r="3038" spans="1:9">
      <c r="A3038" s="1" t="s">
        <v>3362</v>
      </c>
      <c r="B3038" s="1">
        <v>7158</v>
      </c>
      <c r="C3038" s="1">
        <v>0</v>
      </c>
      <c r="D3038" s="1" t="s">
        <v>3363</v>
      </c>
      <c r="E3038" s="1">
        <v>3981</v>
      </c>
      <c r="F3038" s="1" t="s">
        <v>2935</v>
      </c>
      <c r="G3038" s="1">
        <v>2728217.1159999999</v>
      </c>
      <c r="H3038" s="1">
        <v>1182031.38199999</v>
      </c>
      <c r="I3038" s="1" t="s">
        <v>3283</v>
      </c>
    </row>
    <row r="3039" spans="1:9">
      <c r="A3039" s="1" t="s">
        <v>3364</v>
      </c>
      <c r="B3039" s="1">
        <v>7159</v>
      </c>
      <c r="C3039" s="1">
        <v>0</v>
      </c>
      <c r="D3039" s="1" t="s">
        <v>3363</v>
      </c>
      <c r="E3039" s="1">
        <v>3981</v>
      </c>
      <c r="F3039" s="1" t="s">
        <v>2935</v>
      </c>
      <c r="G3039" s="1">
        <v>2728219.28</v>
      </c>
      <c r="H3039" s="1">
        <v>1183132.068</v>
      </c>
      <c r="I3039" s="1" t="s">
        <v>3283</v>
      </c>
    </row>
    <row r="3040" spans="1:9">
      <c r="A3040" s="1" t="s">
        <v>3365</v>
      </c>
      <c r="B3040" s="1">
        <v>7162</v>
      </c>
      <c r="C3040" s="1">
        <v>0</v>
      </c>
      <c r="D3040" s="1" t="s">
        <v>3363</v>
      </c>
      <c r="E3040" s="1">
        <v>3981</v>
      </c>
      <c r="F3040" s="1" t="s">
        <v>2935</v>
      </c>
      <c r="G3040" s="1">
        <v>2724077.7889999999</v>
      </c>
      <c r="H3040" s="1">
        <v>1179464.49599999</v>
      </c>
      <c r="I3040" s="1" t="s">
        <v>3283</v>
      </c>
    </row>
    <row r="3041" spans="1:9">
      <c r="A3041" s="1" t="s">
        <v>3366</v>
      </c>
      <c r="B3041" s="1">
        <v>7163</v>
      </c>
      <c r="C3041" s="1">
        <v>0</v>
      </c>
      <c r="D3041" s="1" t="s">
        <v>3363</v>
      </c>
      <c r="E3041" s="1">
        <v>3981</v>
      </c>
      <c r="F3041" s="1" t="s">
        <v>2935</v>
      </c>
      <c r="G3041" s="1">
        <v>2723656.8629999999</v>
      </c>
      <c r="H3041" s="1">
        <v>1179445.3249999899</v>
      </c>
      <c r="I3041" s="1" t="s">
        <v>3283</v>
      </c>
    </row>
    <row r="3042" spans="1:9">
      <c r="A3042" s="1" t="s">
        <v>3367</v>
      </c>
      <c r="B3042" s="1">
        <v>7164</v>
      </c>
      <c r="C3042" s="1">
        <v>0</v>
      </c>
      <c r="D3042" s="1" t="s">
        <v>3363</v>
      </c>
      <c r="E3042" s="1">
        <v>3981</v>
      </c>
      <c r="F3042" s="1" t="s">
        <v>2935</v>
      </c>
      <c r="G3042" s="1">
        <v>2722624.6339999898</v>
      </c>
      <c r="H3042" s="1">
        <v>1179667.675</v>
      </c>
      <c r="I3042" s="1" t="s">
        <v>3283</v>
      </c>
    </row>
    <row r="3043" spans="1:9">
      <c r="A3043" s="1" t="s">
        <v>3363</v>
      </c>
      <c r="B3043" s="1">
        <v>7165</v>
      </c>
      <c r="C3043" s="1">
        <v>0</v>
      </c>
      <c r="D3043" s="1" t="s">
        <v>3363</v>
      </c>
      <c r="E3043" s="1">
        <v>3981</v>
      </c>
      <c r="F3043" s="1" t="s">
        <v>2935</v>
      </c>
      <c r="G3043" s="1">
        <v>2723951.2219999898</v>
      </c>
      <c r="H3043" s="1">
        <v>1180947.26399999</v>
      </c>
      <c r="I3043" s="1" t="s">
        <v>3283</v>
      </c>
    </row>
    <row r="3044" spans="1:9">
      <c r="A3044" s="1" t="s">
        <v>3368</v>
      </c>
      <c r="B3044" s="1">
        <v>7166</v>
      </c>
      <c r="C3044" s="1">
        <v>0</v>
      </c>
      <c r="D3044" s="1" t="s">
        <v>3368</v>
      </c>
      <c r="E3044" s="1">
        <v>3987</v>
      </c>
      <c r="F3044" s="1" t="s">
        <v>2935</v>
      </c>
      <c r="G3044" s="1">
        <v>2718153.2479999899</v>
      </c>
      <c r="H3044" s="1">
        <v>1177916.6880000001</v>
      </c>
      <c r="I3044" s="1" t="s">
        <v>3283</v>
      </c>
    </row>
    <row r="3045" spans="1:9">
      <c r="A3045" s="1" t="s">
        <v>3369</v>
      </c>
      <c r="B3045" s="1">
        <v>7167</v>
      </c>
      <c r="C3045" s="1">
        <v>0</v>
      </c>
      <c r="D3045" s="1" t="s">
        <v>3368</v>
      </c>
      <c r="E3045" s="1">
        <v>3987</v>
      </c>
      <c r="F3045" s="1" t="s">
        <v>2935</v>
      </c>
      <c r="G3045" s="1">
        <v>2719792.2140000002</v>
      </c>
      <c r="H3045" s="1">
        <v>1177835.4580000001</v>
      </c>
      <c r="I3045" s="1" t="s">
        <v>3283</v>
      </c>
    </row>
    <row r="3046" spans="1:9">
      <c r="A3046" s="1" t="s">
        <v>3370</v>
      </c>
      <c r="B3046" s="1">
        <v>7168</v>
      </c>
      <c r="C3046" s="1">
        <v>0</v>
      </c>
      <c r="D3046" s="1" t="s">
        <v>3368</v>
      </c>
      <c r="E3046" s="1">
        <v>3987</v>
      </c>
      <c r="F3046" s="1" t="s">
        <v>2935</v>
      </c>
      <c r="G3046" s="1">
        <v>2720437.4029999999</v>
      </c>
      <c r="H3046" s="1">
        <v>1179210.6979999901</v>
      </c>
      <c r="I3046" s="1" t="s">
        <v>3283</v>
      </c>
    </row>
    <row r="3047" spans="1:9">
      <c r="A3047" s="1" t="s">
        <v>3371</v>
      </c>
      <c r="B3047" s="1">
        <v>7172</v>
      </c>
      <c r="C3047" s="1">
        <v>0</v>
      </c>
      <c r="D3047" s="1" t="s">
        <v>3372</v>
      </c>
      <c r="E3047" s="1">
        <v>3985</v>
      </c>
      <c r="F3047" s="1" t="s">
        <v>2935</v>
      </c>
      <c r="G3047" s="1">
        <v>2716159.3849999998</v>
      </c>
      <c r="H3047" s="1">
        <v>1177047.78</v>
      </c>
      <c r="I3047" s="1" t="s">
        <v>3283</v>
      </c>
    </row>
    <row r="3048" spans="1:9">
      <c r="A3048" s="1" t="s">
        <v>3373</v>
      </c>
      <c r="B3048" s="1">
        <v>7173</v>
      </c>
      <c r="C3048" s="1">
        <v>0</v>
      </c>
      <c r="D3048" s="1" t="s">
        <v>3372</v>
      </c>
      <c r="E3048" s="1">
        <v>3985</v>
      </c>
      <c r="F3048" s="1" t="s">
        <v>2935</v>
      </c>
      <c r="G3048" s="1">
        <v>2715494.7989999899</v>
      </c>
      <c r="H3048" s="1">
        <v>1175721.41499999</v>
      </c>
      <c r="I3048" s="1" t="s">
        <v>3283</v>
      </c>
    </row>
    <row r="3049" spans="1:9">
      <c r="A3049" s="1" t="s">
        <v>3374</v>
      </c>
      <c r="B3049" s="1">
        <v>7174</v>
      </c>
      <c r="C3049" s="1">
        <v>0</v>
      </c>
      <c r="D3049" s="1" t="s">
        <v>3372</v>
      </c>
      <c r="E3049" s="1">
        <v>3985</v>
      </c>
      <c r="F3049" s="1" t="s">
        <v>2935</v>
      </c>
      <c r="G3049" s="1">
        <v>2714683.344</v>
      </c>
      <c r="H3049" s="1">
        <v>1177042.5209999999</v>
      </c>
      <c r="I3049" s="1" t="s">
        <v>3283</v>
      </c>
    </row>
    <row r="3050" spans="1:9">
      <c r="A3050" s="1" t="s">
        <v>3372</v>
      </c>
      <c r="B3050" s="1">
        <v>7175</v>
      </c>
      <c r="C3050" s="1">
        <v>0</v>
      </c>
      <c r="D3050" s="1" t="s">
        <v>3372</v>
      </c>
      <c r="E3050" s="1">
        <v>3985</v>
      </c>
      <c r="F3050" s="1" t="s">
        <v>2935</v>
      </c>
      <c r="G3050" s="1">
        <v>2714691.0799999898</v>
      </c>
      <c r="H3050" s="1">
        <v>1176316.8419999999</v>
      </c>
      <c r="I3050" s="1" t="s">
        <v>3283</v>
      </c>
    </row>
    <row r="3051" spans="1:9">
      <c r="A3051" s="1" t="s">
        <v>3375</v>
      </c>
      <c r="B3051" s="1">
        <v>7176</v>
      </c>
      <c r="C3051" s="1">
        <v>0</v>
      </c>
      <c r="D3051" s="1" t="s">
        <v>3372</v>
      </c>
      <c r="E3051" s="1">
        <v>3985</v>
      </c>
      <c r="F3051" s="1" t="s">
        <v>2935</v>
      </c>
      <c r="G3051" s="1">
        <v>2713308.4059999902</v>
      </c>
      <c r="H3051" s="1">
        <v>1175686.9719999901</v>
      </c>
      <c r="I3051" s="1" t="s">
        <v>3283</v>
      </c>
    </row>
    <row r="3052" spans="1:9">
      <c r="A3052" s="1" t="s">
        <v>3376</v>
      </c>
      <c r="B3052" s="1">
        <v>7180</v>
      </c>
      <c r="C3052" s="1">
        <v>0</v>
      </c>
      <c r="D3052" s="1" t="s">
        <v>3376</v>
      </c>
      <c r="E3052" s="1">
        <v>3982</v>
      </c>
      <c r="F3052" s="1" t="s">
        <v>2935</v>
      </c>
      <c r="G3052" s="1">
        <v>2708043.344</v>
      </c>
      <c r="H3052" s="1">
        <v>1173436.4369999899</v>
      </c>
      <c r="I3052" s="1" t="s">
        <v>3283</v>
      </c>
    </row>
    <row r="3053" spans="1:9">
      <c r="A3053" s="1" t="s">
        <v>3377</v>
      </c>
      <c r="B3053" s="1">
        <v>7182</v>
      </c>
      <c r="C3053" s="1">
        <v>0</v>
      </c>
      <c r="D3053" s="1" t="s">
        <v>3376</v>
      </c>
      <c r="E3053" s="1">
        <v>3982</v>
      </c>
      <c r="F3053" s="1" t="s">
        <v>2935</v>
      </c>
      <c r="G3053" s="1">
        <v>2710582.4989999998</v>
      </c>
      <c r="H3053" s="1">
        <v>1174275.6140000001</v>
      </c>
      <c r="I3053" s="1" t="s">
        <v>3283</v>
      </c>
    </row>
    <row r="3054" spans="1:9">
      <c r="A3054" s="1" t="s">
        <v>3378</v>
      </c>
      <c r="B3054" s="1">
        <v>7183</v>
      </c>
      <c r="C3054" s="1">
        <v>0</v>
      </c>
      <c r="D3054" s="1" t="s">
        <v>3376</v>
      </c>
      <c r="E3054" s="1">
        <v>3982</v>
      </c>
      <c r="F3054" s="1" t="s">
        <v>2935</v>
      </c>
      <c r="G3054" s="1">
        <v>2707811.8249999899</v>
      </c>
      <c r="H3054" s="1">
        <v>1171890.4509999999</v>
      </c>
      <c r="I3054" s="1" t="s">
        <v>3283</v>
      </c>
    </row>
    <row r="3055" spans="1:9">
      <c r="A3055" s="1" t="s">
        <v>3379</v>
      </c>
      <c r="B3055" s="1">
        <v>7184</v>
      </c>
      <c r="C3055" s="1">
        <v>0</v>
      </c>
      <c r="D3055" s="1" t="s">
        <v>3380</v>
      </c>
      <c r="E3055" s="1">
        <v>3983</v>
      </c>
      <c r="F3055" s="1" t="s">
        <v>2935</v>
      </c>
      <c r="G3055" s="1">
        <v>2708657.4059999902</v>
      </c>
      <c r="H3055" s="1">
        <v>1170132.291</v>
      </c>
      <c r="I3055" s="1" t="s">
        <v>3283</v>
      </c>
    </row>
    <row r="3056" spans="1:9">
      <c r="A3056" s="1" t="s">
        <v>3381</v>
      </c>
      <c r="B3056" s="1">
        <v>7185</v>
      </c>
      <c r="C3056" s="1">
        <v>0</v>
      </c>
      <c r="D3056" s="1" t="s">
        <v>3380</v>
      </c>
      <c r="E3056" s="1">
        <v>3983</v>
      </c>
      <c r="F3056" s="1" t="s">
        <v>2935</v>
      </c>
      <c r="G3056" s="1">
        <v>2708332.2710000002</v>
      </c>
      <c r="H3056" s="1">
        <v>1168422.7149999901</v>
      </c>
      <c r="I3056" s="1" t="s">
        <v>3283</v>
      </c>
    </row>
    <row r="3057" spans="1:9">
      <c r="A3057" s="1" t="s">
        <v>3382</v>
      </c>
      <c r="B3057" s="1">
        <v>7186</v>
      </c>
      <c r="C3057" s="1">
        <v>0</v>
      </c>
      <c r="D3057" s="1" t="s">
        <v>3376</v>
      </c>
      <c r="E3057" s="1">
        <v>3982</v>
      </c>
      <c r="F3057" s="1" t="s">
        <v>2935</v>
      </c>
      <c r="G3057" s="1">
        <v>2706267.38199999</v>
      </c>
      <c r="H3057" s="1">
        <v>1172465.4609999901</v>
      </c>
      <c r="I3057" s="1" t="s">
        <v>3283</v>
      </c>
    </row>
    <row r="3058" spans="1:9">
      <c r="A3058" s="1" t="s">
        <v>3383</v>
      </c>
      <c r="B3058" s="1">
        <v>7187</v>
      </c>
      <c r="C3058" s="1">
        <v>0</v>
      </c>
      <c r="D3058" s="1" t="s">
        <v>3384</v>
      </c>
      <c r="E3058" s="1">
        <v>3986</v>
      </c>
      <c r="F3058" s="1" t="s">
        <v>2935</v>
      </c>
      <c r="G3058" s="1">
        <v>2701178.4059999902</v>
      </c>
      <c r="H3058" s="1">
        <v>1170980.0309999899</v>
      </c>
      <c r="I3058" s="1" t="s">
        <v>3283</v>
      </c>
    </row>
    <row r="3059" spans="1:9">
      <c r="A3059" s="1" t="s">
        <v>3385</v>
      </c>
      <c r="B3059" s="1">
        <v>7188</v>
      </c>
      <c r="C3059" s="1">
        <v>0</v>
      </c>
      <c r="D3059" s="1" t="s">
        <v>3384</v>
      </c>
      <c r="E3059" s="1">
        <v>3986</v>
      </c>
      <c r="F3059" s="1" t="s">
        <v>2935</v>
      </c>
      <c r="G3059" s="1">
        <v>2702254.2829999998</v>
      </c>
      <c r="H3059" s="1">
        <v>1170691.7849999999</v>
      </c>
      <c r="I3059" s="1" t="s">
        <v>3283</v>
      </c>
    </row>
    <row r="3060" spans="1:9">
      <c r="A3060" s="1" t="s">
        <v>3386</v>
      </c>
      <c r="B3060" s="1">
        <v>7189</v>
      </c>
      <c r="C3060" s="1">
        <v>0</v>
      </c>
      <c r="D3060" s="1" t="s">
        <v>3384</v>
      </c>
      <c r="E3060" s="1">
        <v>3986</v>
      </c>
      <c r="F3060" s="1" t="s">
        <v>2935</v>
      </c>
      <c r="G3060" s="1">
        <v>2700180.8859999999</v>
      </c>
      <c r="H3060" s="1">
        <v>1170156.2250000001</v>
      </c>
      <c r="I3060" s="1" t="s">
        <v>3283</v>
      </c>
    </row>
    <row r="3061" spans="1:9">
      <c r="A3061" s="1" t="s">
        <v>3387</v>
      </c>
      <c r="B3061" s="1">
        <v>7202</v>
      </c>
      <c r="C3061" s="1">
        <v>0</v>
      </c>
      <c r="D3061" s="1" t="s">
        <v>3388</v>
      </c>
      <c r="E3061" s="1">
        <v>3945</v>
      </c>
      <c r="F3061" s="1" t="s">
        <v>2935</v>
      </c>
      <c r="G3061" s="1">
        <v>2762769.5759999999</v>
      </c>
      <c r="H3061" s="1">
        <v>1196934.76999999</v>
      </c>
      <c r="I3061" s="1" t="s">
        <v>571</v>
      </c>
    </row>
    <row r="3062" spans="1:9">
      <c r="A3062" s="1" t="s">
        <v>3388</v>
      </c>
      <c r="B3062" s="1">
        <v>7203</v>
      </c>
      <c r="C3062" s="1">
        <v>0</v>
      </c>
      <c r="D3062" s="1" t="s">
        <v>3388</v>
      </c>
      <c r="E3062" s="1">
        <v>3945</v>
      </c>
      <c r="F3062" s="1" t="s">
        <v>2935</v>
      </c>
      <c r="G3062" s="1">
        <v>2761936.9479999901</v>
      </c>
      <c r="H3062" s="1">
        <v>1196072.1880000001</v>
      </c>
      <c r="I3062" s="1" t="s">
        <v>571</v>
      </c>
    </row>
    <row r="3063" spans="1:9">
      <c r="A3063" s="1" t="s">
        <v>3389</v>
      </c>
      <c r="B3063" s="1">
        <v>7204</v>
      </c>
      <c r="C3063" s="1">
        <v>0</v>
      </c>
      <c r="D3063" s="1" t="s">
        <v>3389</v>
      </c>
      <c r="E3063" s="1">
        <v>3946</v>
      </c>
      <c r="F3063" s="1" t="s">
        <v>2935</v>
      </c>
      <c r="G3063" s="1">
        <v>2759646.3319999902</v>
      </c>
      <c r="H3063" s="1">
        <v>1199479.5219999901</v>
      </c>
      <c r="I3063" s="1" t="s">
        <v>571</v>
      </c>
    </row>
    <row r="3064" spans="1:9">
      <c r="A3064" s="1" t="s">
        <v>3390</v>
      </c>
      <c r="B3064" s="1">
        <v>7205</v>
      </c>
      <c r="C3064" s="1">
        <v>0</v>
      </c>
      <c r="D3064" s="1" t="s">
        <v>3390</v>
      </c>
      <c r="E3064" s="1">
        <v>3947</v>
      </c>
      <c r="F3064" s="1" t="s">
        <v>2935</v>
      </c>
      <c r="G3064" s="1">
        <v>2761973.5249999901</v>
      </c>
      <c r="H3064" s="1">
        <v>1200590.72899999</v>
      </c>
      <c r="I3064" s="1" t="s">
        <v>571</v>
      </c>
    </row>
    <row r="3065" spans="1:9">
      <c r="A3065" s="1" t="s">
        <v>3391</v>
      </c>
      <c r="B3065" s="1">
        <v>7206</v>
      </c>
      <c r="C3065" s="1">
        <v>0</v>
      </c>
      <c r="D3065" s="1" t="s">
        <v>3392</v>
      </c>
      <c r="E3065" s="1">
        <v>3955</v>
      </c>
      <c r="F3065" s="1" t="s">
        <v>2935</v>
      </c>
      <c r="G3065" s="1">
        <v>2762381.719</v>
      </c>
      <c r="H3065" s="1">
        <v>1201561.504</v>
      </c>
      <c r="I3065" s="1" t="s">
        <v>571</v>
      </c>
    </row>
    <row r="3066" spans="1:9">
      <c r="A3066" s="1" t="s">
        <v>3393</v>
      </c>
      <c r="B3066" s="1">
        <v>7208</v>
      </c>
      <c r="C3066" s="1">
        <v>0</v>
      </c>
      <c r="D3066" s="1" t="s">
        <v>3394</v>
      </c>
      <c r="E3066" s="1">
        <v>3954</v>
      </c>
      <c r="F3066" s="1" t="s">
        <v>2935</v>
      </c>
      <c r="G3066" s="1">
        <v>2762468.9679999901</v>
      </c>
      <c r="H3066" s="1">
        <v>1205628.703</v>
      </c>
      <c r="I3066" s="1" t="s">
        <v>571</v>
      </c>
    </row>
    <row r="3067" spans="1:9">
      <c r="A3067" s="1" t="s">
        <v>3395</v>
      </c>
      <c r="B3067" s="1">
        <v>7212</v>
      </c>
      <c r="C3067" s="1">
        <v>0</v>
      </c>
      <c r="D3067" s="1" t="s">
        <v>3396</v>
      </c>
      <c r="E3067" s="1">
        <v>3972</v>
      </c>
      <c r="F3067" s="1" t="s">
        <v>2935</v>
      </c>
      <c r="G3067" s="1">
        <v>2767422.07</v>
      </c>
      <c r="H3067" s="1">
        <v>1206642.3669999901</v>
      </c>
      <c r="I3067" s="1" t="s">
        <v>571</v>
      </c>
    </row>
    <row r="3068" spans="1:9">
      <c r="A3068" s="1" t="s">
        <v>3397</v>
      </c>
      <c r="B3068" s="1">
        <v>7212</v>
      </c>
      <c r="C3068" s="1">
        <v>1</v>
      </c>
      <c r="D3068" s="1" t="s">
        <v>3396</v>
      </c>
      <c r="E3068" s="1">
        <v>3972</v>
      </c>
      <c r="F3068" s="1" t="s">
        <v>2935</v>
      </c>
      <c r="G3068" s="1">
        <v>2766851.75</v>
      </c>
      <c r="H3068" s="1">
        <v>1205274.875</v>
      </c>
      <c r="I3068" s="1" t="s">
        <v>571</v>
      </c>
    </row>
    <row r="3069" spans="1:9">
      <c r="A3069" s="1" t="s">
        <v>3398</v>
      </c>
      <c r="B3069" s="1">
        <v>7212</v>
      </c>
      <c r="C3069" s="1">
        <v>2</v>
      </c>
      <c r="D3069" s="1" t="s">
        <v>3396</v>
      </c>
      <c r="E3069" s="1">
        <v>3972</v>
      </c>
      <c r="F3069" s="1" t="s">
        <v>2935</v>
      </c>
      <c r="G3069" s="1">
        <v>2767519.75</v>
      </c>
      <c r="H3069" s="1">
        <v>1205605.375</v>
      </c>
      <c r="I3069" s="1" t="s">
        <v>571</v>
      </c>
    </row>
    <row r="3070" spans="1:9">
      <c r="A3070" s="1" t="s">
        <v>3399</v>
      </c>
      <c r="B3070" s="1">
        <v>7213</v>
      </c>
      <c r="C3070" s="1">
        <v>0</v>
      </c>
      <c r="D3070" s="1" t="s">
        <v>3400</v>
      </c>
      <c r="E3070" s="1">
        <v>3961</v>
      </c>
      <c r="F3070" s="1" t="s">
        <v>2935</v>
      </c>
      <c r="G3070" s="1">
        <v>2764757.0799999898</v>
      </c>
      <c r="H3070" s="1">
        <v>1202261.8049999899</v>
      </c>
      <c r="I3070" s="1" t="s">
        <v>571</v>
      </c>
    </row>
    <row r="3071" spans="1:9">
      <c r="A3071" s="1" t="s">
        <v>3400</v>
      </c>
      <c r="B3071" s="1">
        <v>7214</v>
      </c>
      <c r="C3071" s="1">
        <v>0</v>
      </c>
      <c r="D3071" s="1" t="s">
        <v>3400</v>
      </c>
      <c r="E3071" s="1">
        <v>3961</v>
      </c>
      <c r="F3071" s="1" t="s">
        <v>2935</v>
      </c>
      <c r="G3071" s="1">
        <v>2767996.4149999898</v>
      </c>
      <c r="H3071" s="1">
        <v>1205851.318</v>
      </c>
      <c r="I3071" s="1" t="s">
        <v>571</v>
      </c>
    </row>
    <row r="3072" spans="1:9">
      <c r="A3072" s="1" t="s">
        <v>3401</v>
      </c>
      <c r="B3072" s="1">
        <v>7215</v>
      </c>
      <c r="C3072" s="1">
        <v>0</v>
      </c>
      <c r="D3072" s="1" t="s">
        <v>3400</v>
      </c>
      <c r="E3072" s="1">
        <v>3961</v>
      </c>
      <c r="F3072" s="1" t="s">
        <v>2935</v>
      </c>
      <c r="G3072" s="1">
        <v>2769480.5649999999</v>
      </c>
      <c r="H3072" s="1">
        <v>1206116.24599999</v>
      </c>
      <c r="I3072" s="1" t="s">
        <v>571</v>
      </c>
    </row>
    <row r="3073" spans="1:9">
      <c r="A3073" s="1" t="s">
        <v>3402</v>
      </c>
      <c r="B3073" s="1">
        <v>7220</v>
      </c>
      <c r="C3073" s="1">
        <v>0</v>
      </c>
      <c r="D3073" s="1" t="s">
        <v>3402</v>
      </c>
      <c r="E3073" s="1">
        <v>3962</v>
      </c>
      <c r="F3073" s="1" t="s">
        <v>2935</v>
      </c>
      <c r="G3073" s="1">
        <v>2771179.318</v>
      </c>
      <c r="H3073" s="1">
        <v>1204581.4239999901</v>
      </c>
      <c r="I3073" s="1" t="s">
        <v>571</v>
      </c>
    </row>
    <row r="3074" spans="1:9">
      <c r="A3074" s="1" t="s">
        <v>3402</v>
      </c>
      <c r="B3074" s="1">
        <v>7220</v>
      </c>
      <c r="C3074" s="1">
        <v>0</v>
      </c>
      <c r="D3074" s="1" t="s">
        <v>3402</v>
      </c>
      <c r="E3074" s="1">
        <v>3962</v>
      </c>
      <c r="F3074" s="1" t="s">
        <v>2935</v>
      </c>
      <c r="G3074" s="1">
        <v>2777310.5</v>
      </c>
      <c r="H3074" s="1">
        <v>1207552.0630000001</v>
      </c>
      <c r="I3074" s="1" t="s">
        <v>571</v>
      </c>
    </row>
    <row r="3075" spans="1:9">
      <c r="A3075" s="1" t="s">
        <v>3403</v>
      </c>
      <c r="B3075" s="1">
        <v>7222</v>
      </c>
      <c r="C3075" s="1">
        <v>0</v>
      </c>
      <c r="D3075" s="1" t="s">
        <v>3402</v>
      </c>
      <c r="E3075" s="1">
        <v>3962</v>
      </c>
      <c r="F3075" s="1" t="s">
        <v>2935</v>
      </c>
      <c r="G3075" s="1">
        <v>2773037.0749999899</v>
      </c>
      <c r="H3075" s="1">
        <v>1202196.9129999899</v>
      </c>
      <c r="I3075" s="1" t="s">
        <v>571</v>
      </c>
    </row>
    <row r="3076" spans="1:9">
      <c r="A3076" s="1" t="s">
        <v>3404</v>
      </c>
      <c r="B3076" s="1">
        <v>7223</v>
      </c>
      <c r="C3076" s="1">
        <v>0</v>
      </c>
      <c r="D3076" s="1" t="s">
        <v>3405</v>
      </c>
      <c r="E3076" s="1">
        <v>3891</v>
      </c>
      <c r="F3076" s="1" t="s">
        <v>2935</v>
      </c>
      <c r="G3076" s="1">
        <v>2773893.35399999</v>
      </c>
      <c r="H3076" s="1">
        <v>1201255.875</v>
      </c>
      <c r="I3076" s="1" t="s">
        <v>571</v>
      </c>
    </row>
    <row r="3077" spans="1:9">
      <c r="A3077" s="1" t="s">
        <v>3406</v>
      </c>
      <c r="B3077" s="1">
        <v>7224</v>
      </c>
      <c r="C3077" s="1">
        <v>0</v>
      </c>
      <c r="D3077" s="1" t="s">
        <v>3405</v>
      </c>
      <c r="E3077" s="1">
        <v>3891</v>
      </c>
      <c r="F3077" s="1" t="s">
        <v>2935</v>
      </c>
      <c r="G3077" s="1">
        <v>2775430.8960000002</v>
      </c>
      <c r="H3077" s="1">
        <v>1199799.25</v>
      </c>
      <c r="I3077" s="1" t="s">
        <v>571</v>
      </c>
    </row>
    <row r="3078" spans="1:9">
      <c r="A3078" s="1" t="s">
        <v>3407</v>
      </c>
      <c r="B3078" s="1">
        <v>7226</v>
      </c>
      <c r="C3078" s="1">
        <v>0</v>
      </c>
      <c r="D3078" s="1" t="s">
        <v>3402</v>
      </c>
      <c r="E3078" s="1">
        <v>3962</v>
      </c>
      <c r="F3078" s="1" t="s">
        <v>2935</v>
      </c>
      <c r="G3078" s="1">
        <v>2779410.5</v>
      </c>
      <c r="H3078" s="1">
        <v>1209283.8130000001</v>
      </c>
      <c r="I3078" s="1" t="s">
        <v>571</v>
      </c>
    </row>
    <row r="3079" spans="1:9">
      <c r="A3079" s="1" t="s">
        <v>3407</v>
      </c>
      <c r="B3079" s="1">
        <v>7226</v>
      </c>
      <c r="C3079" s="1">
        <v>0</v>
      </c>
      <c r="D3079" s="1" t="s">
        <v>3402</v>
      </c>
      <c r="E3079" s="1">
        <v>3962</v>
      </c>
      <c r="F3079" s="1" t="s">
        <v>2935</v>
      </c>
      <c r="G3079" s="1">
        <v>2773279.2349999901</v>
      </c>
      <c r="H3079" s="1">
        <v>1204116.6599999999</v>
      </c>
      <c r="I3079" s="1" t="s">
        <v>571</v>
      </c>
    </row>
    <row r="3080" spans="1:9">
      <c r="A3080" s="1" t="s">
        <v>3408</v>
      </c>
      <c r="B3080" s="1">
        <v>7226</v>
      </c>
      <c r="C3080" s="1">
        <v>2</v>
      </c>
      <c r="D3080" s="1" t="s">
        <v>3402</v>
      </c>
      <c r="E3080" s="1">
        <v>3962</v>
      </c>
      <c r="F3080" s="1" t="s">
        <v>2935</v>
      </c>
      <c r="G3080" s="1">
        <v>2772114.5219999999</v>
      </c>
      <c r="H3080" s="1">
        <v>1204546.2409999999</v>
      </c>
      <c r="I3080" s="1" t="s">
        <v>571</v>
      </c>
    </row>
    <row r="3081" spans="1:9">
      <c r="A3081" s="1" t="s">
        <v>3409</v>
      </c>
      <c r="B3081" s="1">
        <v>7228</v>
      </c>
      <c r="C3081" s="1">
        <v>0</v>
      </c>
      <c r="D3081" s="1" t="s">
        <v>3402</v>
      </c>
      <c r="E3081" s="1">
        <v>3962</v>
      </c>
      <c r="F3081" s="1" t="s">
        <v>2935</v>
      </c>
      <c r="G3081" s="1">
        <v>2774918.199</v>
      </c>
      <c r="H3081" s="1">
        <v>1207011.7989999901</v>
      </c>
      <c r="I3081" s="1" t="s">
        <v>571</v>
      </c>
    </row>
    <row r="3082" spans="1:9">
      <c r="A3082" s="1" t="s">
        <v>3410</v>
      </c>
      <c r="B3082" s="1">
        <v>7228</v>
      </c>
      <c r="C3082" s="1">
        <v>1</v>
      </c>
      <c r="D3082" s="1" t="s">
        <v>3402</v>
      </c>
      <c r="E3082" s="1">
        <v>3962</v>
      </c>
      <c r="F3082" s="1" t="s">
        <v>2935</v>
      </c>
      <c r="G3082" s="1">
        <v>2772853.1559999902</v>
      </c>
      <c r="H3082" s="1">
        <v>1206111.03</v>
      </c>
      <c r="I3082" s="1" t="s">
        <v>571</v>
      </c>
    </row>
    <row r="3083" spans="1:9">
      <c r="A3083" s="1" t="s">
        <v>3411</v>
      </c>
      <c r="B3083" s="1">
        <v>7231</v>
      </c>
      <c r="C3083" s="1">
        <v>0</v>
      </c>
      <c r="D3083" s="1" t="s">
        <v>3412</v>
      </c>
      <c r="E3083" s="1">
        <v>3863</v>
      </c>
      <c r="F3083" s="1" t="s">
        <v>2935</v>
      </c>
      <c r="G3083" s="1">
        <v>2772434.1339999898</v>
      </c>
      <c r="H3083" s="1">
        <v>1201089.2149999901</v>
      </c>
      <c r="I3083" s="1" t="s">
        <v>571</v>
      </c>
    </row>
    <row r="3084" spans="1:9">
      <c r="A3084" s="1" t="s">
        <v>3413</v>
      </c>
      <c r="B3084" s="1">
        <v>7232</v>
      </c>
      <c r="C3084" s="1">
        <v>0</v>
      </c>
      <c r="D3084" s="1" t="s">
        <v>3413</v>
      </c>
      <c r="E3084" s="1">
        <v>3862</v>
      </c>
      <c r="F3084" s="1" t="s">
        <v>2935</v>
      </c>
      <c r="G3084" s="1">
        <v>2770569.3869999899</v>
      </c>
      <c r="H3084" s="1">
        <v>1200864.7560000001</v>
      </c>
      <c r="I3084" s="1" t="s">
        <v>571</v>
      </c>
    </row>
    <row r="3085" spans="1:9">
      <c r="A3085" s="1" t="s">
        <v>3412</v>
      </c>
      <c r="B3085" s="1">
        <v>7233</v>
      </c>
      <c r="C3085" s="1">
        <v>0</v>
      </c>
      <c r="D3085" s="1" t="s">
        <v>3412</v>
      </c>
      <c r="E3085" s="1">
        <v>3863</v>
      </c>
      <c r="F3085" s="1" t="s">
        <v>2935</v>
      </c>
      <c r="G3085" s="1">
        <v>2773475.7639999902</v>
      </c>
      <c r="H3085" s="1">
        <v>1199778.1429999899</v>
      </c>
      <c r="I3085" s="1" t="s">
        <v>571</v>
      </c>
    </row>
    <row r="3086" spans="1:9">
      <c r="A3086" s="1" t="s">
        <v>3414</v>
      </c>
      <c r="B3086" s="1">
        <v>7235</v>
      </c>
      <c r="C3086" s="1">
        <v>0</v>
      </c>
      <c r="D3086" s="1" t="s">
        <v>3414</v>
      </c>
      <c r="E3086" s="1">
        <v>3861</v>
      </c>
      <c r="F3086" s="1" t="s">
        <v>2935</v>
      </c>
      <c r="G3086" s="1">
        <v>2775315.9180000001</v>
      </c>
      <c r="H3086" s="1">
        <v>1198449.0589999999</v>
      </c>
      <c r="I3086" s="1" t="s">
        <v>571</v>
      </c>
    </row>
    <row r="3087" spans="1:9">
      <c r="A3087" s="1" t="s">
        <v>3415</v>
      </c>
      <c r="B3087" s="1">
        <v>7240</v>
      </c>
      <c r="C3087" s="1">
        <v>0</v>
      </c>
      <c r="D3087" s="1" t="s">
        <v>3415</v>
      </c>
      <c r="E3087" s="1">
        <v>3882</v>
      </c>
      <c r="F3087" s="1" t="s">
        <v>2935</v>
      </c>
      <c r="G3087" s="1">
        <v>2778109.4829999902</v>
      </c>
      <c r="H3087" s="1">
        <v>1198556.6099999901</v>
      </c>
      <c r="I3087" s="1" t="s">
        <v>571</v>
      </c>
    </row>
    <row r="3088" spans="1:9">
      <c r="A3088" s="1" t="s">
        <v>3416</v>
      </c>
      <c r="B3088" s="1">
        <v>7241</v>
      </c>
      <c r="C3088" s="1">
        <v>0</v>
      </c>
      <c r="D3088" s="1" t="s">
        <v>3416</v>
      </c>
      <c r="E3088" s="1">
        <v>3881</v>
      </c>
      <c r="F3088" s="1" t="s">
        <v>2935</v>
      </c>
      <c r="G3088" s="1">
        <v>2779821.557</v>
      </c>
      <c r="H3088" s="1">
        <v>1197383.63899999</v>
      </c>
      <c r="I3088" s="1" t="s">
        <v>571</v>
      </c>
    </row>
    <row r="3089" spans="1:9">
      <c r="A3089" s="1" t="s">
        <v>3405</v>
      </c>
      <c r="B3089" s="1">
        <v>7242</v>
      </c>
      <c r="C3089" s="1">
        <v>0</v>
      </c>
      <c r="D3089" s="1" t="s">
        <v>3405</v>
      </c>
      <c r="E3089" s="1">
        <v>3891</v>
      </c>
      <c r="F3089" s="1" t="s">
        <v>2935</v>
      </c>
      <c r="G3089" s="1">
        <v>2777009.85399999</v>
      </c>
      <c r="H3089" s="1">
        <v>1199167.51</v>
      </c>
      <c r="I3089" s="1" t="s">
        <v>571</v>
      </c>
    </row>
    <row r="3090" spans="1:9">
      <c r="A3090" s="1" t="s">
        <v>3417</v>
      </c>
      <c r="B3090" s="1">
        <v>7243</v>
      </c>
      <c r="C3090" s="1">
        <v>0</v>
      </c>
      <c r="D3090" s="1" t="s">
        <v>3405</v>
      </c>
      <c r="E3090" s="1">
        <v>3891</v>
      </c>
      <c r="F3090" s="1" t="s">
        <v>2935</v>
      </c>
      <c r="G3090" s="1">
        <v>2777467.60399999</v>
      </c>
      <c r="H3090" s="1">
        <v>1200376.5689999899</v>
      </c>
      <c r="I3090" s="1" t="s">
        <v>571</v>
      </c>
    </row>
    <row r="3091" spans="1:9">
      <c r="A3091" s="1" t="s">
        <v>3418</v>
      </c>
      <c r="B3091" s="1">
        <v>7244</v>
      </c>
      <c r="C3091" s="1">
        <v>0</v>
      </c>
      <c r="D3091" s="1" t="s">
        <v>3405</v>
      </c>
      <c r="E3091" s="1">
        <v>3891</v>
      </c>
      <c r="F3091" s="1" t="s">
        <v>2935</v>
      </c>
      <c r="G3091" s="1">
        <v>2779229.1880000001</v>
      </c>
      <c r="H3091" s="1">
        <v>1201952.844</v>
      </c>
      <c r="I3091" s="1" t="s">
        <v>571</v>
      </c>
    </row>
    <row r="3092" spans="1:9">
      <c r="A3092" s="1" t="s">
        <v>3419</v>
      </c>
      <c r="B3092" s="1">
        <v>7245</v>
      </c>
      <c r="C3092" s="1">
        <v>0</v>
      </c>
      <c r="D3092" s="1" t="s">
        <v>3405</v>
      </c>
      <c r="E3092" s="1">
        <v>3891</v>
      </c>
      <c r="F3092" s="1" t="s">
        <v>2935</v>
      </c>
      <c r="G3092" s="1">
        <v>2780251.3099999898</v>
      </c>
      <c r="H3092" s="1">
        <v>1203448.4709999999</v>
      </c>
      <c r="I3092" s="1" t="s">
        <v>571</v>
      </c>
    </row>
    <row r="3093" spans="1:9">
      <c r="A3093" s="1" t="s">
        <v>3420</v>
      </c>
      <c r="B3093" s="1">
        <v>7246</v>
      </c>
      <c r="C3093" s="1">
        <v>0</v>
      </c>
      <c r="D3093" s="1" t="s">
        <v>3405</v>
      </c>
      <c r="E3093" s="1">
        <v>3891</v>
      </c>
      <c r="F3093" s="1" t="s">
        <v>2935</v>
      </c>
      <c r="G3093" s="1">
        <v>2780739.0599999898</v>
      </c>
      <c r="H3093" s="1">
        <v>1204780.41499999</v>
      </c>
      <c r="I3093" s="1" t="s">
        <v>571</v>
      </c>
    </row>
    <row r="3094" spans="1:9">
      <c r="A3094" s="1" t="s">
        <v>3421</v>
      </c>
      <c r="B3094" s="1">
        <v>7247</v>
      </c>
      <c r="C3094" s="1">
        <v>0</v>
      </c>
      <c r="D3094" s="1" t="s">
        <v>3422</v>
      </c>
      <c r="E3094" s="1">
        <v>3871</v>
      </c>
      <c r="F3094" s="1" t="s">
        <v>2935</v>
      </c>
      <c r="G3094" s="1">
        <v>2780273.1649999898</v>
      </c>
      <c r="H3094" s="1">
        <v>1198247.70899999</v>
      </c>
      <c r="I3094" s="1" t="s">
        <v>571</v>
      </c>
    </row>
    <row r="3095" spans="1:9">
      <c r="A3095" s="1" t="s">
        <v>3423</v>
      </c>
      <c r="B3095" s="1">
        <v>7249</v>
      </c>
      <c r="C3095" s="1">
        <v>0</v>
      </c>
      <c r="D3095" s="1" t="s">
        <v>3422</v>
      </c>
      <c r="E3095" s="1">
        <v>3871</v>
      </c>
      <c r="F3095" s="1" t="s">
        <v>2935</v>
      </c>
      <c r="G3095" s="1">
        <v>2783001.054</v>
      </c>
      <c r="H3095" s="1">
        <v>1196086.254</v>
      </c>
      <c r="I3095" s="1" t="s">
        <v>571</v>
      </c>
    </row>
    <row r="3096" spans="1:9">
      <c r="A3096" s="1" t="s">
        <v>3422</v>
      </c>
      <c r="B3096" s="1">
        <v>7250</v>
      </c>
      <c r="C3096" s="1">
        <v>0</v>
      </c>
      <c r="D3096" s="1" t="s">
        <v>3422</v>
      </c>
      <c r="E3096" s="1">
        <v>3871</v>
      </c>
      <c r="F3096" s="1" t="s">
        <v>2935</v>
      </c>
      <c r="G3096" s="1">
        <v>2786260.89099999</v>
      </c>
      <c r="H3096" s="1">
        <v>1193926.6839999999</v>
      </c>
      <c r="I3096" s="1" t="s">
        <v>571</v>
      </c>
    </row>
    <row r="3097" spans="1:9">
      <c r="A3097" s="1" t="s">
        <v>3424</v>
      </c>
      <c r="B3097" s="1">
        <v>7252</v>
      </c>
      <c r="C3097" s="1">
        <v>0</v>
      </c>
      <c r="D3097" s="1" t="s">
        <v>3422</v>
      </c>
      <c r="E3097" s="1">
        <v>3871</v>
      </c>
      <c r="F3097" s="1" t="s">
        <v>2935</v>
      </c>
      <c r="G3097" s="1">
        <v>2785684.7579999999</v>
      </c>
      <c r="H3097" s="1">
        <v>1195383.2779999999</v>
      </c>
      <c r="I3097" s="1" t="s">
        <v>571</v>
      </c>
    </row>
    <row r="3098" spans="1:9">
      <c r="A3098" s="1" t="s">
        <v>3425</v>
      </c>
      <c r="B3098" s="1">
        <v>7260</v>
      </c>
      <c r="C3098" s="1">
        <v>0</v>
      </c>
      <c r="D3098" s="1" t="s">
        <v>3426</v>
      </c>
      <c r="E3098" s="1">
        <v>3851</v>
      </c>
      <c r="F3098" s="1" t="s">
        <v>2935</v>
      </c>
      <c r="G3098" s="1">
        <v>2783247.5759999999</v>
      </c>
      <c r="H3098" s="1">
        <v>1187016.868</v>
      </c>
      <c r="I3098" s="1" t="s">
        <v>571</v>
      </c>
    </row>
    <row r="3099" spans="1:9">
      <c r="A3099" s="1" t="s">
        <v>3427</v>
      </c>
      <c r="B3099" s="1">
        <v>7265</v>
      </c>
      <c r="C3099" s="1">
        <v>0</v>
      </c>
      <c r="D3099" s="1" t="s">
        <v>3426</v>
      </c>
      <c r="E3099" s="1">
        <v>3851</v>
      </c>
      <c r="F3099" s="1" t="s">
        <v>2935</v>
      </c>
      <c r="G3099" s="1">
        <v>2784295.8689999902</v>
      </c>
      <c r="H3099" s="1">
        <v>1189600.62799999</v>
      </c>
      <c r="I3099" s="1" t="s">
        <v>571</v>
      </c>
    </row>
    <row r="3100" spans="1:9">
      <c r="A3100" s="1" t="s">
        <v>3428</v>
      </c>
      <c r="B3100" s="1">
        <v>7270</v>
      </c>
      <c r="C3100" s="1">
        <v>0</v>
      </c>
      <c r="D3100" s="1" t="s">
        <v>3426</v>
      </c>
      <c r="E3100" s="1">
        <v>3851</v>
      </c>
      <c r="F3100" s="1" t="s">
        <v>2935</v>
      </c>
      <c r="G3100" s="1">
        <v>2781951.6140000001</v>
      </c>
      <c r="H3100" s="1">
        <v>1185220.6510000001</v>
      </c>
      <c r="I3100" s="1" t="s">
        <v>571</v>
      </c>
    </row>
    <row r="3101" spans="1:9">
      <c r="A3101" s="1" t="s">
        <v>3429</v>
      </c>
      <c r="B3101" s="1">
        <v>7272</v>
      </c>
      <c r="C3101" s="1">
        <v>0</v>
      </c>
      <c r="D3101" s="1" t="s">
        <v>3426</v>
      </c>
      <c r="E3101" s="1">
        <v>3851</v>
      </c>
      <c r="F3101" s="1" t="s">
        <v>2935</v>
      </c>
      <c r="G3101" s="1">
        <v>2781590.7760000001</v>
      </c>
      <c r="H3101" s="1">
        <v>1182300.8640000001</v>
      </c>
      <c r="I3101" s="1" t="s">
        <v>571</v>
      </c>
    </row>
    <row r="3102" spans="1:9">
      <c r="A3102" s="1" t="s">
        <v>3430</v>
      </c>
      <c r="B3102" s="1">
        <v>7276</v>
      </c>
      <c r="C3102" s="1">
        <v>0</v>
      </c>
      <c r="D3102" s="1" t="s">
        <v>3426</v>
      </c>
      <c r="E3102" s="1">
        <v>3851</v>
      </c>
      <c r="F3102" s="1" t="s">
        <v>2935</v>
      </c>
      <c r="G3102" s="1">
        <v>2780242.7710000002</v>
      </c>
      <c r="H3102" s="1">
        <v>1182443.15199999</v>
      </c>
      <c r="I3102" s="1" t="s">
        <v>571</v>
      </c>
    </row>
    <row r="3103" spans="1:9">
      <c r="A3103" s="1" t="s">
        <v>3431</v>
      </c>
      <c r="B3103" s="1">
        <v>7277</v>
      </c>
      <c r="C3103" s="1">
        <v>0</v>
      </c>
      <c r="D3103" s="1" t="s">
        <v>3426</v>
      </c>
      <c r="E3103" s="1">
        <v>3851</v>
      </c>
      <c r="F3103" s="1" t="s">
        <v>2935</v>
      </c>
      <c r="G3103" s="1">
        <v>2778648.83399999</v>
      </c>
      <c r="H3103" s="1">
        <v>1179308.25</v>
      </c>
      <c r="I3103" s="1" t="s">
        <v>571</v>
      </c>
    </row>
    <row r="3104" spans="1:9">
      <c r="A3104" s="1" t="s">
        <v>3432</v>
      </c>
      <c r="B3104" s="1">
        <v>7278</v>
      </c>
      <c r="C3104" s="1">
        <v>0</v>
      </c>
      <c r="D3104" s="1" t="s">
        <v>3426</v>
      </c>
      <c r="E3104" s="1">
        <v>3851</v>
      </c>
      <c r="F3104" s="1" t="s">
        <v>2935</v>
      </c>
      <c r="G3104" s="1">
        <v>2778313.6539999899</v>
      </c>
      <c r="H3104" s="1">
        <v>1176070.4919999901</v>
      </c>
      <c r="I3104" s="1" t="s">
        <v>571</v>
      </c>
    </row>
    <row r="3105" spans="1:9">
      <c r="A3105" s="1" t="s">
        <v>3392</v>
      </c>
      <c r="B3105" s="1">
        <v>7302</v>
      </c>
      <c r="C3105" s="1">
        <v>0</v>
      </c>
      <c r="D3105" s="1" t="s">
        <v>3392</v>
      </c>
      <c r="E3105" s="1">
        <v>3955</v>
      </c>
      <c r="F3105" s="1" t="s">
        <v>2935</v>
      </c>
      <c r="G3105" s="1">
        <v>2761328.66</v>
      </c>
      <c r="H3105" s="1">
        <v>1203567.3429999901</v>
      </c>
      <c r="I3105" s="1" t="s">
        <v>571</v>
      </c>
    </row>
    <row r="3106" spans="1:9">
      <c r="A3106" s="1" t="s">
        <v>3433</v>
      </c>
      <c r="B3106" s="1">
        <v>7303</v>
      </c>
      <c r="C3106" s="1">
        <v>0</v>
      </c>
      <c r="D3106" s="1" t="s">
        <v>3392</v>
      </c>
      <c r="E3106" s="1">
        <v>3955</v>
      </c>
      <c r="F3106" s="1" t="s">
        <v>2935</v>
      </c>
      <c r="G3106" s="1">
        <v>2760201.2729999898</v>
      </c>
      <c r="H3106" s="1">
        <v>1204023.9909999999</v>
      </c>
      <c r="I3106" s="1" t="s">
        <v>571</v>
      </c>
    </row>
    <row r="3107" spans="1:9">
      <c r="A3107" s="1" t="s">
        <v>3434</v>
      </c>
      <c r="B3107" s="1">
        <v>7304</v>
      </c>
      <c r="C3107" s="1">
        <v>0</v>
      </c>
      <c r="D3107" s="1" t="s">
        <v>3434</v>
      </c>
      <c r="E3107" s="1">
        <v>3953</v>
      </c>
      <c r="F3107" s="1" t="s">
        <v>2935</v>
      </c>
      <c r="G3107" s="1">
        <v>2759132.449</v>
      </c>
      <c r="H3107" s="1">
        <v>1208448.388</v>
      </c>
      <c r="I3107" s="1" t="s">
        <v>571</v>
      </c>
    </row>
    <row r="3108" spans="1:9">
      <c r="A3108" s="1" t="s">
        <v>3435</v>
      </c>
      <c r="B3108" s="1">
        <v>7306</v>
      </c>
      <c r="C3108" s="1">
        <v>0</v>
      </c>
      <c r="D3108" s="1" t="s">
        <v>3435</v>
      </c>
      <c r="E3108" s="1">
        <v>3951</v>
      </c>
      <c r="F3108" s="1" t="s">
        <v>2935</v>
      </c>
      <c r="G3108" s="1">
        <v>2757743.5799999898</v>
      </c>
      <c r="H3108" s="1">
        <v>1210384.1799999899</v>
      </c>
      <c r="I3108" s="1" t="s">
        <v>571</v>
      </c>
    </row>
    <row r="3109" spans="1:9">
      <c r="A3109" s="1" t="s">
        <v>3436</v>
      </c>
      <c r="B3109" s="1">
        <v>7307</v>
      </c>
      <c r="C3109" s="1">
        <v>0</v>
      </c>
      <c r="D3109" s="1" t="s">
        <v>3436</v>
      </c>
      <c r="E3109" s="1">
        <v>3952</v>
      </c>
      <c r="F3109" s="1" t="s">
        <v>2935</v>
      </c>
      <c r="G3109" s="1">
        <v>2761019.125</v>
      </c>
      <c r="H3109" s="1">
        <v>1207729.5529999901</v>
      </c>
      <c r="I3109" s="1" t="s">
        <v>571</v>
      </c>
    </row>
    <row r="3110" spans="1:9">
      <c r="A3110" s="1" t="s">
        <v>3437</v>
      </c>
      <c r="B3110" s="1">
        <v>7310</v>
      </c>
      <c r="C3110" s="1">
        <v>0</v>
      </c>
      <c r="D3110" s="1" t="s">
        <v>3437</v>
      </c>
      <c r="E3110" s="1">
        <v>3291</v>
      </c>
      <c r="F3110" s="1" t="s">
        <v>3438</v>
      </c>
      <c r="G3110" s="1">
        <v>2756823.73999999</v>
      </c>
      <c r="H3110" s="1">
        <v>1207945.2450000001</v>
      </c>
      <c r="I3110" s="1" t="s">
        <v>571</v>
      </c>
    </row>
    <row r="3111" spans="1:9">
      <c r="A3111" s="1" t="s">
        <v>3439</v>
      </c>
      <c r="B3111" s="1">
        <v>7312</v>
      </c>
      <c r="C3111" s="1">
        <v>0</v>
      </c>
      <c r="D3111" s="1" t="s">
        <v>3439</v>
      </c>
      <c r="E3111" s="1">
        <v>3294</v>
      </c>
      <c r="F3111" s="1" t="s">
        <v>3438</v>
      </c>
      <c r="G3111" s="1">
        <v>2756675.52699999</v>
      </c>
      <c r="H3111" s="1">
        <v>1206202.0819999899</v>
      </c>
      <c r="I3111" s="1" t="s">
        <v>571</v>
      </c>
    </row>
    <row r="3112" spans="1:9">
      <c r="A3112" s="1" t="s">
        <v>3440</v>
      </c>
      <c r="B3112" s="1">
        <v>7313</v>
      </c>
      <c r="C3112" s="1">
        <v>0</v>
      </c>
      <c r="D3112" s="1" t="s">
        <v>3439</v>
      </c>
      <c r="E3112" s="1">
        <v>3294</v>
      </c>
      <c r="F3112" s="1" t="s">
        <v>3438</v>
      </c>
      <c r="G3112" s="1">
        <v>2757641.6259999899</v>
      </c>
      <c r="H3112" s="1">
        <v>1205200.28</v>
      </c>
      <c r="I3112" s="1" t="s">
        <v>571</v>
      </c>
    </row>
    <row r="3113" spans="1:9">
      <c r="A3113" s="1" t="s">
        <v>3441</v>
      </c>
      <c r="B3113" s="1">
        <v>7314</v>
      </c>
      <c r="C3113" s="1">
        <v>0</v>
      </c>
      <c r="D3113" s="1" t="s">
        <v>3439</v>
      </c>
      <c r="E3113" s="1">
        <v>3294</v>
      </c>
      <c r="F3113" s="1" t="s">
        <v>3438</v>
      </c>
      <c r="G3113" s="1">
        <v>2755685.5410000002</v>
      </c>
      <c r="H3113" s="1">
        <v>1202806.8419999999</v>
      </c>
      <c r="I3113" s="1" t="s">
        <v>571</v>
      </c>
    </row>
    <row r="3114" spans="1:9">
      <c r="A3114" s="1" t="s">
        <v>3442</v>
      </c>
      <c r="B3114" s="1">
        <v>7315</v>
      </c>
      <c r="C3114" s="1">
        <v>0</v>
      </c>
      <c r="D3114" s="1" t="s">
        <v>3439</v>
      </c>
      <c r="E3114" s="1">
        <v>3294</v>
      </c>
      <c r="F3114" s="1" t="s">
        <v>3438</v>
      </c>
      <c r="G3114" s="1">
        <v>2752554.8009999902</v>
      </c>
      <c r="H3114" s="1">
        <v>1197437.2169999999</v>
      </c>
      <c r="I3114" s="1" t="s">
        <v>571</v>
      </c>
    </row>
    <row r="3115" spans="1:9">
      <c r="A3115" s="1" t="s">
        <v>3443</v>
      </c>
      <c r="B3115" s="1">
        <v>7317</v>
      </c>
      <c r="C3115" s="1">
        <v>0</v>
      </c>
      <c r="D3115" s="1" t="s">
        <v>3439</v>
      </c>
      <c r="E3115" s="1">
        <v>3294</v>
      </c>
      <c r="F3115" s="1" t="s">
        <v>3438</v>
      </c>
      <c r="G3115" s="1">
        <v>2755384.87099999</v>
      </c>
      <c r="H3115" s="1">
        <v>1203969.2409999999</v>
      </c>
      <c r="I3115" s="1" t="s">
        <v>571</v>
      </c>
    </row>
    <row r="3116" spans="1:9">
      <c r="A3116" s="1" t="s">
        <v>3444</v>
      </c>
      <c r="B3116" s="1">
        <v>7317</v>
      </c>
      <c r="C3116" s="1">
        <v>3</v>
      </c>
      <c r="D3116" s="1" t="s">
        <v>3439</v>
      </c>
      <c r="E3116" s="1">
        <v>3294</v>
      </c>
      <c r="F3116" s="1" t="s">
        <v>3438</v>
      </c>
      <c r="G3116" s="1">
        <v>2755203.6669999901</v>
      </c>
      <c r="H3116" s="1">
        <v>1202185.594</v>
      </c>
      <c r="I3116" s="1" t="s">
        <v>571</v>
      </c>
    </row>
    <row r="3117" spans="1:9">
      <c r="A3117" s="1" t="s">
        <v>3445</v>
      </c>
      <c r="B3117" s="1">
        <v>7320</v>
      </c>
      <c r="C3117" s="1">
        <v>0</v>
      </c>
      <c r="D3117" s="1" t="s">
        <v>3445</v>
      </c>
      <c r="E3117" s="1">
        <v>3296</v>
      </c>
      <c r="F3117" s="1" t="s">
        <v>3438</v>
      </c>
      <c r="G3117" s="1">
        <v>2751687.912</v>
      </c>
      <c r="H3117" s="1">
        <v>1212963.75699999</v>
      </c>
      <c r="I3117" s="1" t="s">
        <v>571</v>
      </c>
    </row>
    <row r="3118" spans="1:9">
      <c r="A3118" s="1" t="s">
        <v>3446</v>
      </c>
      <c r="B3118" s="1">
        <v>7323</v>
      </c>
      <c r="C3118" s="1">
        <v>0</v>
      </c>
      <c r="D3118" s="1" t="s">
        <v>3447</v>
      </c>
      <c r="E3118" s="1">
        <v>3297</v>
      </c>
      <c r="F3118" s="1" t="s">
        <v>3438</v>
      </c>
      <c r="G3118" s="1">
        <v>2754761.11499999</v>
      </c>
      <c r="H3118" s="1">
        <v>1210914.8469999901</v>
      </c>
      <c r="I3118" s="1" t="s">
        <v>571</v>
      </c>
    </row>
    <row r="3119" spans="1:9">
      <c r="A3119" s="1" t="s">
        <v>3446</v>
      </c>
      <c r="B3119" s="1">
        <v>7323</v>
      </c>
      <c r="C3119" s="1">
        <v>0</v>
      </c>
      <c r="D3119" s="1" t="s">
        <v>3447</v>
      </c>
      <c r="E3119" s="1">
        <v>3297</v>
      </c>
      <c r="F3119" s="1" t="s">
        <v>3438</v>
      </c>
      <c r="G3119" s="1">
        <v>2751517.1090000002</v>
      </c>
      <c r="H3119" s="1">
        <v>1210778.017</v>
      </c>
      <c r="I3119" s="1" t="s">
        <v>571</v>
      </c>
    </row>
    <row r="3120" spans="1:9">
      <c r="A3120" s="1" t="s">
        <v>3448</v>
      </c>
      <c r="B3120" s="1">
        <v>7324</v>
      </c>
      <c r="C3120" s="1">
        <v>0</v>
      </c>
      <c r="D3120" s="1" t="s">
        <v>3447</v>
      </c>
      <c r="E3120" s="1">
        <v>3297</v>
      </c>
      <c r="F3120" s="1" t="s">
        <v>3438</v>
      </c>
      <c r="G3120" s="1">
        <v>2752764.0549999899</v>
      </c>
      <c r="H3120" s="1">
        <v>1209964.40199999</v>
      </c>
      <c r="I3120" s="1" t="s">
        <v>571</v>
      </c>
    </row>
    <row r="3121" spans="1:9">
      <c r="A3121" s="1" t="s">
        <v>3449</v>
      </c>
      <c r="B3121" s="1">
        <v>7325</v>
      </c>
      <c r="C3121" s="1">
        <v>0</v>
      </c>
      <c r="D3121" s="1" t="s">
        <v>3450</v>
      </c>
      <c r="E3121" s="1">
        <v>3293</v>
      </c>
      <c r="F3121" s="1" t="s">
        <v>3438</v>
      </c>
      <c r="G3121" s="1">
        <v>2746360.73699999</v>
      </c>
      <c r="H3121" s="1">
        <v>1208208.7930000001</v>
      </c>
      <c r="I3121" s="1" t="s">
        <v>571</v>
      </c>
    </row>
    <row r="3122" spans="1:9">
      <c r="A3122" s="1" t="s">
        <v>3451</v>
      </c>
      <c r="B3122" s="1">
        <v>7326</v>
      </c>
      <c r="C3122" s="1">
        <v>0</v>
      </c>
      <c r="D3122" s="1" t="s">
        <v>3450</v>
      </c>
      <c r="E3122" s="1">
        <v>3293</v>
      </c>
      <c r="F3122" s="1" t="s">
        <v>3438</v>
      </c>
      <c r="G3122" s="1">
        <v>2745045.105</v>
      </c>
      <c r="H3122" s="1">
        <v>1206290.9099999999</v>
      </c>
      <c r="I3122" s="1" t="s">
        <v>571</v>
      </c>
    </row>
    <row r="3123" spans="1:9">
      <c r="A3123" s="1" t="s">
        <v>3452</v>
      </c>
      <c r="B3123" s="1">
        <v>7402</v>
      </c>
      <c r="C3123" s="1">
        <v>0</v>
      </c>
      <c r="D3123" s="1" t="s">
        <v>3452</v>
      </c>
      <c r="E3123" s="1">
        <v>3721</v>
      </c>
      <c r="F3123" s="1" t="s">
        <v>2935</v>
      </c>
      <c r="G3123" s="1">
        <v>2749868.6140000001</v>
      </c>
      <c r="H3123" s="1">
        <v>1186395.254</v>
      </c>
      <c r="I3123" s="1" t="s">
        <v>571</v>
      </c>
    </row>
    <row r="3124" spans="1:9">
      <c r="A3124" s="1" t="s">
        <v>3453</v>
      </c>
      <c r="B3124" s="1">
        <v>7403</v>
      </c>
      <c r="C3124" s="1">
        <v>0</v>
      </c>
      <c r="D3124" s="1" t="s">
        <v>3453</v>
      </c>
      <c r="E3124" s="1">
        <v>3723</v>
      </c>
      <c r="F3124" s="1" t="s">
        <v>2935</v>
      </c>
      <c r="G3124" s="1">
        <v>2749490.0219999999</v>
      </c>
      <c r="H3124" s="1">
        <v>1184924.91899999</v>
      </c>
      <c r="I3124" s="1" t="s">
        <v>3283</v>
      </c>
    </row>
    <row r="3125" spans="1:9">
      <c r="A3125" s="1" t="s">
        <v>3454</v>
      </c>
      <c r="B3125" s="1">
        <v>7404</v>
      </c>
      <c r="C3125" s="1">
        <v>0</v>
      </c>
      <c r="D3125" s="1" t="s">
        <v>3455</v>
      </c>
      <c r="E3125" s="1">
        <v>3673</v>
      </c>
      <c r="F3125" s="1" t="s">
        <v>2935</v>
      </c>
      <c r="G3125" s="1">
        <v>2752227.0410000002</v>
      </c>
      <c r="H3125" s="1">
        <v>1184316.1240000001</v>
      </c>
      <c r="I3125" s="1" t="s">
        <v>3283</v>
      </c>
    </row>
    <row r="3126" spans="1:9">
      <c r="A3126" s="1" t="s">
        <v>3456</v>
      </c>
      <c r="B3126" s="1">
        <v>7405</v>
      </c>
      <c r="C3126" s="1">
        <v>0</v>
      </c>
      <c r="D3126" s="1" t="s">
        <v>3456</v>
      </c>
      <c r="E3126" s="1">
        <v>3637</v>
      </c>
      <c r="F3126" s="1" t="s">
        <v>2935</v>
      </c>
      <c r="G3126" s="1">
        <v>2751846.659</v>
      </c>
      <c r="H3126" s="1">
        <v>1181744.25299999</v>
      </c>
      <c r="I3126" s="1" t="s">
        <v>3283</v>
      </c>
    </row>
    <row r="3127" spans="1:9">
      <c r="A3127" s="1" t="s">
        <v>3457</v>
      </c>
      <c r="B3127" s="1">
        <v>7407</v>
      </c>
      <c r="C3127" s="1">
        <v>0</v>
      </c>
      <c r="D3127" s="1" t="s">
        <v>3455</v>
      </c>
      <c r="E3127" s="1">
        <v>3673</v>
      </c>
      <c r="F3127" s="1" t="s">
        <v>2935</v>
      </c>
      <c r="G3127" s="1">
        <v>2754673.6949999998</v>
      </c>
      <c r="H3127" s="1">
        <v>1181190.4380000001</v>
      </c>
      <c r="I3127" s="1" t="s">
        <v>3283</v>
      </c>
    </row>
    <row r="3128" spans="1:9">
      <c r="A3128" s="1" t="s">
        <v>3458</v>
      </c>
      <c r="B3128" s="1">
        <v>7408</v>
      </c>
      <c r="C3128" s="1">
        <v>0</v>
      </c>
      <c r="D3128" s="1" t="s">
        <v>3458</v>
      </c>
      <c r="E3128" s="1">
        <v>3661</v>
      </c>
      <c r="F3128" s="1" t="s">
        <v>2935</v>
      </c>
      <c r="G3128" s="1">
        <v>2752205.2179999901</v>
      </c>
      <c r="H3128" s="1">
        <v>1176371.5929999901</v>
      </c>
      <c r="I3128" s="1" t="s">
        <v>3283</v>
      </c>
    </row>
    <row r="3129" spans="1:9">
      <c r="A3129" s="1" t="s">
        <v>3459</v>
      </c>
      <c r="B3129" s="1">
        <v>7411</v>
      </c>
      <c r="C3129" s="1">
        <v>0</v>
      </c>
      <c r="D3129" s="1" t="s">
        <v>3459</v>
      </c>
      <c r="E3129" s="1">
        <v>3640</v>
      </c>
      <c r="F3129" s="1" t="s">
        <v>2935</v>
      </c>
      <c r="G3129" s="1">
        <v>2754159.0909999898</v>
      </c>
      <c r="H3129" s="1">
        <v>1174050.12799999</v>
      </c>
      <c r="I3129" s="1" t="s">
        <v>571</v>
      </c>
    </row>
    <row r="3130" spans="1:9">
      <c r="A3130" s="1" t="s">
        <v>3460</v>
      </c>
      <c r="B3130" s="1">
        <v>7412</v>
      </c>
      <c r="C3130" s="1">
        <v>0</v>
      </c>
      <c r="D3130" s="1" t="s">
        <v>3460</v>
      </c>
      <c r="E3130" s="1">
        <v>3638</v>
      </c>
      <c r="F3130" s="1" t="s">
        <v>2935</v>
      </c>
      <c r="G3130" s="1">
        <v>2754486.1510000001</v>
      </c>
      <c r="H3130" s="1">
        <v>1176078.0109999999</v>
      </c>
      <c r="I3130" s="1" t="s">
        <v>3283</v>
      </c>
    </row>
    <row r="3131" spans="1:9">
      <c r="A3131" s="1" t="s">
        <v>3461</v>
      </c>
      <c r="B3131" s="1">
        <v>7413</v>
      </c>
      <c r="C3131" s="1">
        <v>0</v>
      </c>
      <c r="D3131" s="1" t="s">
        <v>3462</v>
      </c>
      <c r="E3131" s="1">
        <v>3633</v>
      </c>
      <c r="F3131" s="1" t="s">
        <v>2935</v>
      </c>
      <c r="G3131" s="1">
        <v>2753801.5</v>
      </c>
      <c r="H3131" s="1">
        <v>1175595.885</v>
      </c>
      <c r="I3131" s="1" t="s">
        <v>3283</v>
      </c>
    </row>
    <row r="3132" spans="1:9">
      <c r="A3132" s="1" t="s">
        <v>3462</v>
      </c>
      <c r="B3132" s="1">
        <v>7414</v>
      </c>
      <c r="C3132" s="1">
        <v>0</v>
      </c>
      <c r="D3132" s="1" t="s">
        <v>3462</v>
      </c>
      <c r="E3132" s="1">
        <v>3633</v>
      </c>
      <c r="F3132" s="1" t="s">
        <v>2935</v>
      </c>
      <c r="G3132" s="1">
        <v>2753659.97899999</v>
      </c>
      <c r="H3132" s="1">
        <v>1176327.3740000001</v>
      </c>
      <c r="I3132" s="1" t="s">
        <v>3283</v>
      </c>
    </row>
    <row r="3133" spans="1:9">
      <c r="A3133" s="1" t="s">
        <v>3463</v>
      </c>
      <c r="B3133" s="1">
        <v>7415</v>
      </c>
      <c r="C3133" s="1">
        <v>0</v>
      </c>
      <c r="D3133" s="1" t="s">
        <v>3455</v>
      </c>
      <c r="E3133" s="1">
        <v>3673</v>
      </c>
      <c r="F3133" s="1" t="s">
        <v>2935</v>
      </c>
      <c r="G3133" s="1">
        <v>2753340.4259999902</v>
      </c>
      <c r="H3133" s="1">
        <v>1177987.4739999899</v>
      </c>
      <c r="I3133" s="1" t="s">
        <v>3283</v>
      </c>
    </row>
    <row r="3134" spans="1:9">
      <c r="A3134" s="1" t="s">
        <v>3464</v>
      </c>
      <c r="B3134" s="1">
        <v>7415</v>
      </c>
      <c r="C3134" s="1">
        <v>2</v>
      </c>
      <c r="D3134" s="1" t="s">
        <v>3455</v>
      </c>
      <c r="E3134" s="1">
        <v>3673</v>
      </c>
      <c r="F3134" s="1" t="s">
        <v>2935</v>
      </c>
      <c r="G3134" s="1">
        <v>2753404.3079999899</v>
      </c>
      <c r="H3134" s="1">
        <v>1177585.95199999</v>
      </c>
      <c r="I3134" s="1" t="s">
        <v>3283</v>
      </c>
    </row>
    <row r="3135" spans="1:9">
      <c r="A3135" s="1" t="s">
        <v>3465</v>
      </c>
      <c r="B3135" s="1">
        <v>7416</v>
      </c>
      <c r="C3135" s="1">
        <v>0</v>
      </c>
      <c r="D3135" s="1" t="s">
        <v>3455</v>
      </c>
      <c r="E3135" s="1">
        <v>3673</v>
      </c>
      <c r="F3135" s="1" t="s">
        <v>2935</v>
      </c>
      <c r="G3135" s="1">
        <v>2754407.8929999899</v>
      </c>
      <c r="H3135" s="1">
        <v>1178306.9890000001</v>
      </c>
      <c r="I3135" s="1" t="s">
        <v>3283</v>
      </c>
    </row>
    <row r="3136" spans="1:9">
      <c r="A3136" s="1" t="s">
        <v>3466</v>
      </c>
      <c r="B3136" s="1">
        <v>7417</v>
      </c>
      <c r="C3136" s="1">
        <v>0</v>
      </c>
      <c r="D3136" s="1" t="s">
        <v>3455</v>
      </c>
      <c r="E3136" s="1">
        <v>3673</v>
      </c>
      <c r="F3136" s="1" t="s">
        <v>2935</v>
      </c>
      <c r="G3136" s="1">
        <v>2753256.8729999899</v>
      </c>
      <c r="H3136" s="1">
        <v>1179651.0209999999</v>
      </c>
      <c r="I3136" s="1" t="s">
        <v>3283</v>
      </c>
    </row>
    <row r="3137" spans="1:9">
      <c r="A3137" s="1" t="s">
        <v>3467</v>
      </c>
      <c r="B3137" s="1">
        <v>7418</v>
      </c>
      <c r="C3137" s="1">
        <v>0</v>
      </c>
      <c r="D3137" s="1" t="s">
        <v>3455</v>
      </c>
      <c r="E3137" s="1">
        <v>3673</v>
      </c>
      <c r="F3137" s="1" t="s">
        <v>2935</v>
      </c>
      <c r="G3137" s="1">
        <v>2752873.4160000002</v>
      </c>
      <c r="H3137" s="1">
        <v>1180851.2490000001</v>
      </c>
      <c r="I3137" s="1" t="s">
        <v>3283</v>
      </c>
    </row>
    <row r="3138" spans="1:9">
      <c r="A3138" s="1" t="s">
        <v>3468</v>
      </c>
      <c r="B3138" s="1">
        <v>7419</v>
      </c>
      <c r="C3138" s="1">
        <v>0</v>
      </c>
      <c r="D3138" s="1" t="s">
        <v>3455</v>
      </c>
      <c r="E3138" s="1">
        <v>3673</v>
      </c>
      <c r="F3138" s="1" t="s">
        <v>2935</v>
      </c>
      <c r="G3138" s="1">
        <v>2753673.4979999899</v>
      </c>
      <c r="H3138" s="1">
        <v>1182734.16499999</v>
      </c>
      <c r="I3138" s="1" t="s">
        <v>3283</v>
      </c>
    </row>
    <row r="3139" spans="1:9">
      <c r="A3139" s="1" t="s">
        <v>3469</v>
      </c>
      <c r="B3139" s="1">
        <v>7421</v>
      </c>
      <c r="C3139" s="1">
        <v>0</v>
      </c>
      <c r="D3139" s="1" t="s">
        <v>3458</v>
      </c>
      <c r="E3139" s="1">
        <v>3661</v>
      </c>
      <c r="F3139" s="1" t="s">
        <v>2935</v>
      </c>
      <c r="G3139" s="1">
        <v>2752523.284</v>
      </c>
      <c r="H3139" s="1">
        <v>1175595.3419999999</v>
      </c>
      <c r="I3139" s="1" t="s">
        <v>571</v>
      </c>
    </row>
    <row r="3140" spans="1:9">
      <c r="A3140" s="1" t="s">
        <v>3470</v>
      </c>
      <c r="B3140" s="1">
        <v>7422</v>
      </c>
      <c r="C3140" s="1">
        <v>0</v>
      </c>
      <c r="D3140" s="1" t="s">
        <v>3458</v>
      </c>
      <c r="E3140" s="1">
        <v>3661</v>
      </c>
      <c r="F3140" s="1" t="s">
        <v>2935</v>
      </c>
      <c r="G3140" s="1">
        <v>2751332.7209999999</v>
      </c>
      <c r="H3140" s="1">
        <v>1176078.5249999899</v>
      </c>
      <c r="I3140" s="1" t="s">
        <v>3283</v>
      </c>
    </row>
    <row r="3141" spans="1:9">
      <c r="A3141" s="1" t="s">
        <v>3471</v>
      </c>
      <c r="B3141" s="1">
        <v>7423</v>
      </c>
      <c r="C3141" s="1">
        <v>0</v>
      </c>
      <c r="D3141" s="1" t="s">
        <v>3458</v>
      </c>
      <c r="E3141" s="1">
        <v>3661</v>
      </c>
      <c r="F3141" s="1" t="s">
        <v>2935</v>
      </c>
      <c r="G3141" s="1">
        <v>2750693.6499999901</v>
      </c>
      <c r="H3141" s="1">
        <v>1176166.58799999</v>
      </c>
      <c r="I3141" s="1" t="s">
        <v>3283</v>
      </c>
    </row>
    <row r="3142" spans="1:9">
      <c r="A3142" s="1" t="s">
        <v>3472</v>
      </c>
      <c r="B3142" s="1">
        <v>7423</v>
      </c>
      <c r="C3142" s="1">
        <v>2</v>
      </c>
      <c r="D3142" s="1" t="s">
        <v>3458</v>
      </c>
      <c r="E3142" s="1">
        <v>3661</v>
      </c>
      <c r="F3142" s="1" t="s">
        <v>2935</v>
      </c>
      <c r="G3142" s="1">
        <v>2750499.35399999</v>
      </c>
      <c r="H3142" s="1">
        <v>1175312.199</v>
      </c>
      <c r="I3142" s="1" t="s">
        <v>3283</v>
      </c>
    </row>
    <row r="3143" spans="1:9">
      <c r="A3143" s="1" t="s">
        <v>3473</v>
      </c>
      <c r="B3143" s="1">
        <v>7424</v>
      </c>
      <c r="C3143" s="1">
        <v>0</v>
      </c>
      <c r="D3143" s="1" t="s">
        <v>3458</v>
      </c>
      <c r="E3143" s="1">
        <v>3661</v>
      </c>
      <c r="F3143" s="1" t="s">
        <v>2935</v>
      </c>
      <c r="G3143" s="1">
        <v>2750334.5</v>
      </c>
      <c r="H3143" s="1">
        <v>1178615.372</v>
      </c>
      <c r="I3143" s="1" t="s">
        <v>3283</v>
      </c>
    </row>
    <row r="3144" spans="1:9">
      <c r="A3144" s="1" t="s">
        <v>3474</v>
      </c>
      <c r="B3144" s="1">
        <v>7424</v>
      </c>
      <c r="C3144" s="1">
        <v>1</v>
      </c>
      <c r="D3144" s="1" t="s">
        <v>3458</v>
      </c>
      <c r="E3144" s="1">
        <v>3661</v>
      </c>
      <c r="F3144" s="1" t="s">
        <v>2935</v>
      </c>
      <c r="G3144" s="1">
        <v>2750227.4169999901</v>
      </c>
      <c r="H3144" s="1">
        <v>1177871.953</v>
      </c>
      <c r="I3144" s="1" t="s">
        <v>3283</v>
      </c>
    </row>
    <row r="3145" spans="1:9">
      <c r="A3145" s="1" t="s">
        <v>3475</v>
      </c>
      <c r="B3145" s="1">
        <v>7425</v>
      </c>
      <c r="C3145" s="1">
        <v>0</v>
      </c>
      <c r="D3145" s="1" t="s">
        <v>3475</v>
      </c>
      <c r="E3145" s="1">
        <v>3663</v>
      </c>
      <c r="F3145" s="1" t="s">
        <v>2935</v>
      </c>
      <c r="G3145" s="1">
        <v>2752030.7679999899</v>
      </c>
      <c r="H3145" s="1">
        <v>1174567.798</v>
      </c>
      <c r="I3145" s="1" t="s">
        <v>571</v>
      </c>
    </row>
    <row r="3146" spans="1:9">
      <c r="A3146" s="1" t="s">
        <v>3476</v>
      </c>
      <c r="B3146" s="1">
        <v>7426</v>
      </c>
      <c r="C3146" s="1">
        <v>0</v>
      </c>
      <c r="D3146" s="1" t="s">
        <v>3476</v>
      </c>
      <c r="E3146" s="1">
        <v>3662</v>
      </c>
      <c r="F3146" s="1" t="s">
        <v>2935</v>
      </c>
      <c r="G3146" s="1">
        <v>2750379.3779999898</v>
      </c>
      <c r="H3146" s="1">
        <v>1174383.986</v>
      </c>
      <c r="I3146" s="1" t="s">
        <v>3283</v>
      </c>
    </row>
    <row r="3147" spans="1:9">
      <c r="A3147" s="1" t="s">
        <v>3476</v>
      </c>
      <c r="B3147" s="1">
        <v>7426</v>
      </c>
      <c r="C3147" s="1">
        <v>0</v>
      </c>
      <c r="D3147" s="1" t="s">
        <v>3476</v>
      </c>
      <c r="E3147" s="1">
        <v>3662</v>
      </c>
      <c r="F3147" s="1" t="s">
        <v>2935</v>
      </c>
      <c r="G3147" s="1">
        <v>2749691.0729999901</v>
      </c>
      <c r="H3147" s="1">
        <v>1171146.5060000001</v>
      </c>
      <c r="I3147" s="1" t="s">
        <v>3283</v>
      </c>
    </row>
    <row r="3148" spans="1:9">
      <c r="A3148" s="1" t="s">
        <v>3477</v>
      </c>
      <c r="B3148" s="1">
        <v>7427</v>
      </c>
      <c r="C3148" s="1">
        <v>0</v>
      </c>
      <c r="D3148" s="1" t="s">
        <v>3477</v>
      </c>
      <c r="E3148" s="1">
        <v>3670</v>
      </c>
      <c r="F3148" s="1" t="s">
        <v>2935</v>
      </c>
      <c r="G3148" s="1">
        <v>2750072.52699999</v>
      </c>
      <c r="H3148" s="1">
        <v>1173049.8399999901</v>
      </c>
      <c r="I3148" s="1" t="s">
        <v>571</v>
      </c>
    </row>
    <row r="3149" spans="1:9">
      <c r="A3149" s="1" t="s">
        <v>3478</v>
      </c>
      <c r="B3149" s="1">
        <v>7428</v>
      </c>
      <c r="C3149" s="1">
        <v>0</v>
      </c>
      <c r="D3149" s="1" t="s">
        <v>3478</v>
      </c>
      <c r="E3149" s="1">
        <v>3669</v>
      </c>
      <c r="F3149" s="1" t="s">
        <v>2935</v>
      </c>
      <c r="G3149" s="1">
        <v>2747905.62</v>
      </c>
      <c r="H3149" s="1">
        <v>1172431.9129999899</v>
      </c>
      <c r="I3149" s="1" t="s">
        <v>571</v>
      </c>
    </row>
    <row r="3150" spans="1:9">
      <c r="A3150" s="1" t="s">
        <v>3479</v>
      </c>
      <c r="B3150" s="1">
        <v>7430</v>
      </c>
      <c r="C3150" s="1">
        <v>0</v>
      </c>
      <c r="D3150" s="1" t="s">
        <v>3479</v>
      </c>
      <c r="E3150" s="1">
        <v>3668</v>
      </c>
      <c r="F3150" s="1" t="s">
        <v>2935</v>
      </c>
      <c r="G3150" s="1">
        <v>2752974.8459999999</v>
      </c>
      <c r="H3150" s="1">
        <v>1173412.4919999901</v>
      </c>
      <c r="I3150" s="1" t="s">
        <v>571</v>
      </c>
    </row>
    <row r="3151" spans="1:9">
      <c r="A3151" s="1" t="s">
        <v>3480</v>
      </c>
      <c r="B3151" s="1">
        <v>7430</v>
      </c>
      <c r="C3151" s="1">
        <v>2</v>
      </c>
      <c r="D3151" s="1" t="s">
        <v>3480</v>
      </c>
      <c r="E3151" s="1">
        <v>3711</v>
      </c>
      <c r="F3151" s="1" t="s">
        <v>2935</v>
      </c>
      <c r="G3151" s="1">
        <v>2753380.6579999998</v>
      </c>
      <c r="H3151" s="1">
        <v>1171103.7609999999</v>
      </c>
      <c r="I3151" s="1" t="s">
        <v>3283</v>
      </c>
    </row>
    <row r="3152" spans="1:9">
      <c r="A3152" s="1" t="s">
        <v>3481</v>
      </c>
      <c r="B3152" s="1">
        <v>7431</v>
      </c>
      <c r="C3152" s="1">
        <v>1</v>
      </c>
      <c r="D3152" s="1" t="s">
        <v>3479</v>
      </c>
      <c r="E3152" s="1">
        <v>3668</v>
      </c>
      <c r="F3152" s="1" t="s">
        <v>2935</v>
      </c>
      <c r="G3152" s="1">
        <v>2757692.0079999999</v>
      </c>
      <c r="H3152" s="1">
        <v>1171860.135</v>
      </c>
      <c r="I3152" s="1" t="s">
        <v>571</v>
      </c>
    </row>
    <row r="3153" spans="1:9">
      <c r="A3153" s="1" t="s">
        <v>3482</v>
      </c>
      <c r="B3153" s="1">
        <v>7431</v>
      </c>
      <c r="C3153" s="1">
        <v>2</v>
      </c>
      <c r="D3153" s="1" t="s">
        <v>3479</v>
      </c>
      <c r="E3153" s="1">
        <v>3668</v>
      </c>
      <c r="F3153" s="1" t="s">
        <v>2935</v>
      </c>
      <c r="G3153" s="1">
        <v>2756459.90199999</v>
      </c>
      <c r="H3153" s="1">
        <v>1171007.87099999</v>
      </c>
      <c r="I3153" s="1" t="s">
        <v>571</v>
      </c>
    </row>
    <row r="3154" spans="1:9">
      <c r="A3154" s="1" t="s">
        <v>3483</v>
      </c>
      <c r="B3154" s="1">
        <v>7432</v>
      </c>
      <c r="C3154" s="1">
        <v>0</v>
      </c>
      <c r="D3154" s="1" t="s">
        <v>3484</v>
      </c>
      <c r="E3154" s="1">
        <v>3712</v>
      </c>
      <c r="F3154" s="1" t="s">
        <v>2935</v>
      </c>
      <c r="G3154" s="1">
        <v>2753485.7129999902</v>
      </c>
      <c r="H3154" s="1">
        <v>1166893.135</v>
      </c>
      <c r="I3154" s="1" t="s">
        <v>3283</v>
      </c>
    </row>
    <row r="3155" spans="1:9">
      <c r="A3155" s="1" t="s">
        <v>3485</v>
      </c>
      <c r="B3155" s="1">
        <v>7433</v>
      </c>
      <c r="C3155" s="1">
        <v>0</v>
      </c>
      <c r="D3155" s="1" t="s">
        <v>3486</v>
      </c>
      <c r="E3155" s="1">
        <v>3715</v>
      </c>
      <c r="F3155" s="1" t="s">
        <v>2935</v>
      </c>
      <c r="G3155" s="1">
        <v>2752514.662</v>
      </c>
      <c r="H3155" s="1">
        <v>1166110.1059999899</v>
      </c>
      <c r="I3155" s="1" t="s">
        <v>3283</v>
      </c>
    </row>
    <row r="3156" spans="1:9">
      <c r="A3156" s="1" t="s">
        <v>3487</v>
      </c>
      <c r="B3156" s="1">
        <v>7433</v>
      </c>
      <c r="C3156" s="1">
        <v>3</v>
      </c>
      <c r="D3156" s="1" t="s">
        <v>3486</v>
      </c>
      <c r="E3156" s="1">
        <v>3715</v>
      </c>
      <c r="F3156" s="1" t="s">
        <v>2935</v>
      </c>
      <c r="G3156" s="1">
        <v>2752185.3889999902</v>
      </c>
      <c r="H3156" s="1">
        <v>1168549.932</v>
      </c>
      <c r="I3156" s="1" t="s">
        <v>3283</v>
      </c>
    </row>
    <row r="3157" spans="1:9">
      <c r="A3157" s="1" t="s">
        <v>3488</v>
      </c>
      <c r="B3157" s="1">
        <v>7433</v>
      </c>
      <c r="C3157" s="1">
        <v>4</v>
      </c>
      <c r="D3157" s="1" t="s">
        <v>3486</v>
      </c>
      <c r="E3157" s="1">
        <v>3715</v>
      </c>
      <c r="F3157" s="1" t="s">
        <v>2935</v>
      </c>
      <c r="G3157" s="1">
        <v>2751367.0659999899</v>
      </c>
      <c r="H3157" s="1">
        <v>1166901.2709999999</v>
      </c>
      <c r="I3157" s="1" t="s">
        <v>3283</v>
      </c>
    </row>
    <row r="3158" spans="1:9">
      <c r="A3158" s="1" t="s">
        <v>3489</v>
      </c>
      <c r="B3158" s="1">
        <v>7433</v>
      </c>
      <c r="C3158" s="1">
        <v>5</v>
      </c>
      <c r="D3158" s="1" t="s">
        <v>3486</v>
      </c>
      <c r="E3158" s="1">
        <v>3715</v>
      </c>
      <c r="F3158" s="1" t="s">
        <v>2935</v>
      </c>
      <c r="G3158" s="1">
        <v>2750560.1339999898</v>
      </c>
      <c r="H3158" s="1">
        <v>1165708.828</v>
      </c>
      <c r="I3158" s="1" t="s">
        <v>3283</v>
      </c>
    </row>
    <row r="3159" spans="1:9">
      <c r="A3159" s="1" t="s">
        <v>3490</v>
      </c>
      <c r="B3159" s="1">
        <v>7434</v>
      </c>
      <c r="C3159" s="1">
        <v>0</v>
      </c>
      <c r="D3159" s="1" t="s">
        <v>3490</v>
      </c>
      <c r="E3159" s="1">
        <v>3695</v>
      </c>
      <c r="F3159" s="1" t="s">
        <v>2935</v>
      </c>
      <c r="G3159" s="1">
        <v>2747819.8089999999</v>
      </c>
      <c r="H3159" s="1">
        <v>1159696.4409999901</v>
      </c>
      <c r="I3159" s="1" t="s">
        <v>571</v>
      </c>
    </row>
    <row r="3160" spans="1:9">
      <c r="A3160" s="1" t="s">
        <v>3491</v>
      </c>
      <c r="B3160" s="1">
        <v>7435</v>
      </c>
      <c r="C3160" s="1">
        <v>0</v>
      </c>
      <c r="D3160" s="1" t="s">
        <v>3492</v>
      </c>
      <c r="E3160" s="1">
        <v>3714</v>
      </c>
      <c r="F3160" s="1" t="s">
        <v>2935</v>
      </c>
      <c r="G3160" s="1">
        <v>2744567.49599999</v>
      </c>
      <c r="H3160" s="1">
        <v>1157602.68899999</v>
      </c>
      <c r="I3160" s="1" t="s">
        <v>571</v>
      </c>
    </row>
    <row r="3161" spans="1:9">
      <c r="A3161" s="1" t="s">
        <v>3493</v>
      </c>
      <c r="B3161" s="1">
        <v>7436</v>
      </c>
      <c r="C3161" s="1">
        <v>0</v>
      </c>
      <c r="D3161" s="1" t="s">
        <v>3492</v>
      </c>
      <c r="E3161" s="1">
        <v>3714</v>
      </c>
      <c r="F3161" s="1" t="s">
        <v>2935</v>
      </c>
      <c r="G3161" s="1">
        <v>2742268.39</v>
      </c>
      <c r="H3161" s="1">
        <v>1156683.3130000001</v>
      </c>
      <c r="I3161" s="1" t="s">
        <v>571</v>
      </c>
    </row>
    <row r="3162" spans="1:9">
      <c r="A3162" s="1" t="s">
        <v>3494</v>
      </c>
      <c r="B3162" s="1">
        <v>7437</v>
      </c>
      <c r="C3162" s="1">
        <v>0</v>
      </c>
      <c r="D3162" s="1" t="s">
        <v>3492</v>
      </c>
      <c r="E3162" s="1">
        <v>3714</v>
      </c>
      <c r="F3162" s="1" t="s">
        <v>2935</v>
      </c>
      <c r="G3162" s="1">
        <v>2738583.36499999</v>
      </c>
      <c r="H3162" s="1">
        <v>1155980.061</v>
      </c>
      <c r="I3162" s="1" t="s">
        <v>571</v>
      </c>
    </row>
    <row r="3163" spans="1:9">
      <c r="A3163" s="1" t="s">
        <v>3495</v>
      </c>
      <c r="B3163" s="1">
        <v>7438</v>
      </c>
      <c r="C3163" s="1">
        <v>0</v>
      </c>
      <c r="D3163" s="1" t="s">
        <v>3492</v>
      </c>
      <c r="E3163" s="1">
        <v>3714</v>
      </c>
      <c r="F3163" s="1" t="s">
        <v>2935</v>
      </c>
      <c r="G3163" s="1">
        <v>2734893.298</v>
      </c>
      <c r="H3163" s="1">
        <v>1154928.0349999999</v>
      </c>
      <c r="I3163" s="1" t="s">
        <v>571</v>
      </c>
    </row>
    <row r="3164" spans="1:9">
      <c r="A3164" s="1" t="s">
        <v>3496</v>
      </c>
      <c r="B3164" s="1">
        <v>7440</v>
      </c>
      <c r="C3164" s="1">
        <v>0</v>
      </c>
      <c r="D3164" s="1" t="s">
        <v>3496</v>
      </c>
      <c r="E3164" s="1">
        <v>3701</v>
      </c>
      <c r="F3164" s="1" t="s">
        <v>2935</v>
      </c>
      <c r="G3164" s="1">
        <v>2752165.7509999899</v>
      </c>
      <c r="H3164" s="1">
        <v>1163082.193</v>
      </c>
      <c r="I3164" s="1" t="s">
        <v>3283</v>
      </c>
    </row>
    <row r="3165" spans="1:9">
      <c r="A3165" s="1" t="s">
        <v>3497</v>
      </c>
      <c r="B3165" s="1">
        <v>7442</v>
      </c>
      <c r="C3165" s="1">
        <v>0</v>
      </c>
      <c r="D3165" s="1" t="s">
        <v>3496</v>
      </c>
      <c r="E3165" s="1">
        <v>3701</v>
      </c>
      <c r="F3165" s="1" t="s">
        <v>2935</v>
      </c>
      <c r="G3165" s="1">
        <v>2752163.9509999999</v>
      </c>
      <c r="H3165" s="1">
        <v>1164708.8</v>
      </c>
      <c r="I3165" s="1" t="s">
        <v>3283</v>
      </c>
    </row>
    <row r="3166" spans="1:9">
      <c r="A3166" s="1" t="s">
        <v>3498</v>
      </c>
      <c r="B3166" s="1">
        <v>7443</v>
      </c>
      <c r="C3166" s="1">
        <v>0</v>
      </c>
      <c r="D3166" s="1" t="s">
        <v>3496</v>
      </c>
      <c r="E3166" s="1">
        <v>3701</v>
      </c>
      <c r="F3166" s="1" t="s">
        <v>2935</v>
      </c>
      <c r="G3166" s="1">
        <v>2753390.2960000001</v>
      </c>
      <c r="H3166" s="1">
        <v>1164436.0529999901</v>
      </c>
      <c r="I3166" s="1" t="s">
        <v>3283</v>
      </c>
    </row>
    <row r="3167" spans="1:9">
      <c r="A3167" s="1" t="s">
        <v>3499</v>
      </c>
      <c r="B3167" s="1">
        <v>7444</v>
      </c>
      <c r="C3167" s="1">
        <v>0</v>
      </c>
      <c r="D3167" s="1" t="s">
        <v>3500</v>
      </c>
      <c r="E3167" s="1">
        <v>3713</v>
      </c>
      <c r="F3167" s="1" t="s">
        <v>2935</v>
      </c>
      <c r="G3167" s="1">
        <v>2753581.6839999999</v>
      </c>
      <c r="H3167" s="1">
        <v>1158186.98</v>
      </c>
      <c r="I3167" s="1" t="s">
        <v>3283</v>
      </c>
    </row>
    <row r="3168" spans="1:9">
      <c r="A3168" s="1" t="s">
        <v>3501</v>
      </c>
      <c r="B3168" s="1">
        <v>7445</v>
      </c>
      <c r="C3168" s="1">
        <v>0</v>
      </c>
      <c r="D3168" s="1" t="s">
        <v>3500</v>
      </c>
      <c r="E3168" s="1">
        <v>3713</v>
      </c>
      <c r="F3168" s="1" t="s">
        <v>2935</v>
      </c>
      <c r="G3168" s="1">
        <v>2753305.6299999901</v>
      </c>
      <c r="H3168" s="1">
        <v>1154276.0049999901</v>
      </c>
      <c r="I3168" s="1" t="s">
        <v>3283</v>
      </c>
    </row>
    <row r="3169" spans="1:9">
      <c r="A3169" s="1" t="s">
        <v>3501</v>
      </c>
      <c r="B3169" s="1">
        <v>7445</v>
      </c>
      <c r="C3169" s="1">
        <v>0</v>
      </c>
      <c r="D3169" s="1" t="s">
        <v>3500</v>
      </c>
      <c r="E3169" s="1">
        <v>3713</v>
      </c>
      <c r="F3169" s="1" t="s">
        <v>2935</v>
      </c>
      <c r="G3169" s="1">
        <v>2754861</v>
      </c>
      <c r="H3169" s="1">
        <v>1149888.875</v>
      </c>
      <c r="I3169" s="1" t="s">
        <v>3283</v>
      </c>
    </row>
    <row r="3170" spans="1:9">
      <c r="A3170" s="1" t="s">
        <v>3502</v>
      </c>
      <c r="B3170" s="1">
        <v>7447</v>
      </c>
      <c r="C3170" s="1">
        <v>0</v>
      </c>
      <c r="D3170" s="1" t="s">
        <v>3502</v>
      </c>
      <c r="E3170" s="1">
        <v>3681</v>
      </c>
      <c r="F3170" s="1" t="s">
        <v>2935</v>
      </c>
      <c r="G3170" s="1">
        <v>2759371.9239999899</v>
      </c>
      <c r="H3170" s="1">
        <v>1148977.699</v>
      </c>
      <c r="I3170" s="1" t="s">
        <v>571</v>
      </c>
    </row>
    <row r="3171" spans="1:9">
      <c r="A3171" s="1" t="s">
        <v>3503</v>
      </c>
      <c r="B3171" s="1">
        <v>7448</v>
      </c>
      <c r="C3171" s="1">
        <v>0</v>
      </c>
      <c r="D3171" s="1" t="s">
        <v>3502</v>
      </c>
      <c r="E3171" s="1">
        <v>3681</v>
      </c>
      <c r="F3171" s="1" t="s">
        <v>2935</v>
      </c>
      <c r="G3171" s="1">
        <v>2764518.0399999898</v>
      </c>
      <c r="H3171" s="1">
        <v>1146019.274</v>
      </c>
      <c r="I3171" s="1" t="s">
        <v>571</v>
      </c>
    </row>
    <row r="3172" spans="1:9">
      <c r="A3172" s="1" t="s">
        <v>3504</v>
      </c>
      <c r="B3172" s="1">
        <v>7450</v>
      </c>
      <c r="C3172" s="1">
        <v>0</v>
      </c>
      <c r="D3172" s="1" t="s">
        <v>3314</v>
      </c>
      <c r="E3172" s="1">
        <v>3506</v>
      </c>
      <c r="F3172" s="1" t="s">
        <v>2935</v>
      </c>
      <c r="G3172" s="1">
        <v>2758802.6909999899</v>
      </c>
      <c r="H3172" s="1">
        <v>1172183.2749999899</v>
      </c>
      <c r="I3172" s="1" t="s">
        <v>3283</v>
      </c>
    </row>
    <row r="3173" spans="1:9">
      <c r="A3173" s="1" t="s">
        <v>3504</v>
      </c>
      <c r="B3173" s="1">
        <v>7450</v>
      </c>
      <c r="C3173" s="1">
        <v>0</v>
      </c>
      <c r="D3173" s="1" t="s">
        <v>3318</v>
      </c>
      <c r="E3173" s="1">
        <v>3542</v>
      </c>
      <c r="F3173" s="1" t="s">
        <v>2935</v>
      </c>
      <c r="G3173" s="1">
        <v>2763489.9059999902</v>
      </c>
      <c r="H3173" s="1">
        <v>1170044.93499999</v>
      </c>
      <c r="I3173" s="1" t="s">
        <v>3283</v>
      </c>
    </row>
    <row r="3174" spans="1:9">
      <c r="A3174" s="1" t="s">
        <v>3505</v>
      </c>
      <c r="B3174" s="1">
        <v>7451</v>
      </c>
      <c r="C3174" s="1">
        <v>0</v>
      </c>
      <c r="D3174" s="1" t="s">
        <v>3318</v>
      </c>
      <c r="E3174" s="1">
        <v>3542</v>
      </c>
      <c r="F3174" s="1" t="s">
        <v>2935</v>
      </c>
      <c r="G3174" s="1">
        <v>2761716.5029999898</v>
      </c>
      <c r="H3174" s="1">
        <v>1171428.6939999899</v>
      </c>
      <c r="I3174" s="1" t="s">
        <v>3283</v>
      </c>
    </row>
    <row r="3175" spans="1:9">
      <c r="A3175" s="1" t="s">
        <v>3506</v>
      </c>
      <c r="B3175" s="1">
        <v>7452</v>
      </c>
      <c r="C3175" s="1">
        <v>0</v>
      </c>
      <c r="D3175" s="1" t="s">
        <v>3507</v>
      </c>
      <c r="E3175" s="1">
        <v>3543</v>
      </c>
      <c r="F3175" s="1" t="s">
        <v>2935</v>
      </c>
      <c r="G3175" s="1">
        <v>2765236.0399999898</v>
      </c>
      <c r="H3175" s="1">
        <v>1164243.3929999899</v>
      </c>
      <c r="I3175" s="1" t="s">
        <v>3283</v>
      </c>
    </row>
    <row r="3176" spans="1:9">
      <c r="A3176" s="1" t="s">
        <v>3508</v>
      </c>
      <c r="B3176" s="1">
        <v>7453</v>
      </c>
      <c r="C3176" s="1">
        <v>0</v>
      </c>
      <c r="D3176" s="1" t="s">
        <v>3507</v>
      </c>
      <c r="E3176" s="1">
        <v>3543</v>
      </c>
      <c r="F3176" s="1" t="s">
        <v>2935</v>
      </c>
      <c r="G3176" s="1">
        <v>2767131.0049999901</v>
      </c>
      <c r="H3176" s="1">
        <v>1161470.4990000001</v>
      </c>
      <c r="I3176" s="1" t="s">
        <v>3283</v>
      </c>
    </row>
    <row r="3177" spans="1:9">
      <c r="A3177" s="1" t="s">
        <v>3509</v>
      </c>
      <c r="B3177" s="1">
        <v>7454</v>
      </c>
      <c r="C3177" s="1">
        <v>0</v>
      </c>
      <c r="D3177" s="1" t="s">
        <v>3507</v>
      </c>
      <c r="E3177" s="1">
        <v>3543</v>
      </c>
      <c r="F3177" s="1" t="s">
        <v>2935</v>
      </c>
      <c r="G3177" s="1">
        <v>2767426.9759999998</v>
      </c>
      <c r="H3177" s="1">
        <v>1158995.21999999</v>
      </c>
      <c r="I3177" s="1" t="s">
        <v>3283</v>
      </c>
    </row>
    <row r="3178" spans="1:9">
      <c r="A3178" s="1" t="s">
        <v>3510</v>
      </c>
      <c r="B3178" s="1">
        <v>7455</v>
      </c>
      <c r="C3178" s="1">
        <v>0</v>
      </c>
      <c r="D3178" s="1" t="s">
        <v>3507</v>
      </c>
      <c r="E3178" s="1">
        <v>3543</v>
      </c>
      <c r="F3178" s="1" t="s">
        <v>2935</v>
      </c>
      <c r="G3178" s="1">
        <v>2767462.46999999</v>
      </c>
      <c r="H3178" s="1">
        <v>1154972.4269999999</v>
      </c>
      <c r="I3178" s="1" t="s">
        <v>3283</v>
      </c>
    </row>
    <row r="3179" spans="1:9">
      <c r="A3179" s="1" t="s">
        <v>3511</v>
      </c>
      <c r="B3179" s="1">
        <v>7456</v>
      </c>
      <c r="C3179" s="1">
        <v>0</v>
      </c>
      <c r="D3179" s="1" t="s">
        <v>3507</v>
      </c>
      <c r="E3179" s="1">
        <v>3543</v>
      </c>
      <c r="F3179" s="1" t="s">
        <v>2935</v>
      </c>
      <c r="G3179" s="1">
        <v>2768245.0669999998</v>
      </c>
      <c r="H3179" s="1">
        <v>1154813.405</v>
      </c>
      <c r="I3179" s="1" t="s">
        <v>3283</v>
      </c>
    </row>
    <row r="3180" spans="1:9">
      <c r="A3180" s="1" t="s">
        <v>3512</v>
      </c>
      <c r="B3180" s="1">
        <v>7456</v>
      </c>
      <c r="C3180" s="1">
        <v>2</v>
      </c>
      <c r="D3180" s="1" t="s">
        <v>3507</v>
      </c>
      <c r="E3180" s="1">
        <v>3543</v>
      </c>
      <c r="F3180" s="1" t="s">
        <v>2935</v>
      </c>
      <c r="G3180" s="1">
        <v>2769222.4210000001</v>
      </c>
      <c r="H3180" s="1">
        <v>1151920.1099999901</v>
      </c>
      <c r="I3180" s="1" t="s">
        <v>3283</v>
      </c>
    </row>
    <row r="3181" spans="1:9">
      <c r="A3181" s="1" t="s">
        <v>3513</v>
      </c>
      <c r="B3181" s="1">
        <v>7457</v>
      </c>
      <c r="C3181" s="1">
        <v>0</v>
      </c>
      <c r="D3181" s="1" t="s">
        <v>3507</v>
      </c>
      <c r="E3181" s="1">
        <v>3543</v>
      </c>
      <c r="F3181" s="1" t="s">
        <v>2935</v>
      </c>
      <c r="G3181" s="1">
        <v>2769876.1869999901</v>
      </c>
      <c r="H3181" s="1">
        <v>1148700.81399999</v>
      </c>
      <c r="I3181" s="1" t="s">
        <v>3283</v>
      </c>
    </row>
    <row r="3182" spans="1:9">
      <c r="A3182" s="1" t="s">
        <v>3514</v>
      </c>
      <c r="B3182" s="1">
        <v>7458</v>
      </c>
      <c r="C3182" s="1">
        <v>0</v>
      </c>
      <c r="D3182" s="1" t="s">
        <v>3318</v>
      </c>
      <c r="E3182" s="1">
        <v>3542</v>
      </c>
      <c r="F3182" s="1" t="s">
        <v>2935</v>
      </c>
      <c r="G3182" s="1">
        <v>2762514.44</v>
      </c>
      <c r="H3182" s="1">
        <v>1168780.2709999999</v>
      </c>
      <c r="I3182" s="1" t="s">
        <v>3283</v>
      </c>
    </row>
    <row r="3183" spans="1:9">
      <c r="A3183" s="1" t="s">
        <v>3515</v>
      </c>
      <c r="B3183" s="1">
        <v>7459</v>
      </c>
      <c r="C3183" s="1">
        <v>0</v>
      </c>
      <c r="D3183" s="1" t="s">
        <v>3318</v>
      </c>
      <c r="E3183" s="1">
        <v>3542</v>
      </c>
      <c r="F3183" s="1" t="s">
        <v>2935</v>
      </c>
      <c r="G3183" s="1">
        <v>2760905.09499999</v>
      </c>
      <c r="H3183" s="1">
        <v>1170256.5749999899</v>
      </c>
      <c r="I3183" s="1" t="s">
        <v>3283</v>
      </c>
    </row>
    <row r="3184" spans="1:9">
      <c r="A3184" s="1" t="s">
        <v>3516</v>
      </c>
      <c r="B3184" s="1">
        <v>7460</v>
      </c>
      <c r="C3184" s="1">
        <v>0</v>
      </c>
      <c r="D3184" s="1" t="s">
        <v>3507</v>
      </c>
      <c r="E3184" s="1">
        <v>3543</v>
      </c>
      <c r="F3184" s="1" t="s">
        <v>2935</v>
      </c>
      <c r="G3184" s="1">
        <v>2765807.6059999899</v>
      </c>
      <c r="H3184" s="1">
        <v>1162771.8159999901</v>
      </c>
      <c r="I3184" s="1" t="s">
        <v>3283</v>
      </c>
    </row>
    <row r="3185" spans="1:9">
      <c r="A3185" s="1" t="s">
        <v>3517</v>
      </c>
      <c r="B3185" s="1">
        <v>7462</v>
      </c>
      <c r="C3185" s="1">
        <v>0</v>
      </c>
      <c r="D3185" s="1" t="s">
        <v>3507</v>
      </c>
      <c r="E3185" s="1">
        <v>3543</v>
      </c>
      <c r="F3185" s="1" t="s">
        <v>2935</v>
      </c>
      <c r="G3185" s="1">
        <v>2763424.1809999999</v>
      </c>
      <c r="H3185" s="1">
        <v>1165895.4479999901</v>
      </c>
      <c r="I3185" s="1" t="s">
        <v>3283</v>
      </c>
    </row>
    <row r="3186" spans="1:9">
      <c r="A3186" s="1" t="s">
        <v>3518</v>
      </c>
      <c r="B3186" s="1">
        <v>7463</v>
      </c>
      <c r="C3186" s="1">
        <v>0</v>
      </c>
      <c r="D3186" s="1" t="s">
        <v>3507</v>
      </c>
      <c r="E3186" s="1">
        <v>3543</v>
      </c>
      <c r="F3186" s="1" t="s">
        <v>2935</v>
      </c>
      <c r="G3186" s="1">
        <v>2764250.85399999</v>
      </c>
      <c r="H3186" s="1">
        <v>1164067.06399999</v>
      </c>
      <c r="I3186" s="1" t="s">
        <v>3283</v>
      </c>
    </row>
    <row r="3187" spans="1:9">
      <c r="A3187" s="1" t="s">
        <v>3518</v>
      </c>
      <c r="B3187" s="1">
        <v>7463</v>
      </c>
      <c r="C3187" s="1">
        <v>0</v>
      </c>
      <c r="D3187" s="1" t="s">
        <v>3507</v>
      </c>
      <c r="E3187" s="1">
        <v>3543</v>
      </c>
      <c r="F3187" s="1" t="s">
        <v>2935</v>
      </c>
      <c r="G3187" s="1">
        <v>2764956.75</v>
      </c>
      <c r="H3187" s="1">
        <v>1166935.875</v>
      </c>
      <c r="I3187" s="1" t="s">
        <v>3283</v>
      </c>
    </row>
    <row r="3188" spans="1:9">
      <c r="A3188" s="1" t="s">
        <v>3519</v>
      </c>
      <c r="B3188" s="1">
        <v>7464</v>
      </c>
      <c r="C3188" s="1">
        <v>0</v>
      </c>
      <c r="D3188" s="1" t="s">
        <v>3507</v>
      </c>
      <c r="E3188" s="1">
        <v>3543</v>
      </c>
      <c r="F3188" s="1" t="s">
        <v>2935</v>
      </c>
      <c r="G3188" s="1">
        <v>2763237.8390000002</v>
      </c>
      <c r="H3188" s="1">
        <v>1164158.8029999901</v>
      </c>
      <c r="I3188" s="1" t="s">
        <v>3283</v>
      </c>
    </row>
    <row r="3189" spans="1:9">
      <c r="A3189" s="1" t="s">
        <v>3520</v>
      </c>
      <c r="B3189" s="1">
        <v>7472</v>
      </c>
      <c r="C3189" s="1">
        <v>0</v>
      </c>
      <c r="D3189" s="1" t="s">
        <v>3318</v>
      </c>
      <c r="E3189" s="1">
        <v>3542</v>
      </c>
      <c r="F3189" s="1" t="s">
        <v>2935</v>
      </c>
      <c r="G3189" s="1">
        <v>2766283.03</v>
      </c>
      <c r="H3189" s="1">
        <v>1170537.416</v>
      </c>
      <c r="I3189" s="1" t="s">
        <v>3283</v>
      </c>
    </row>
    <row r="3190" spans="1:9">
      <c r="A3190" s="1" t="s">
        <v>3521</v>
      </c>
      <c r="B3190" s="1">
        <v>7473</v>
      </c>
      <c r="C3190" s="1">
        <v>0</v>
      </c>
      <c r="D3190" s="1" t="s">
        <v>3318</v>
      </c>
      <c r="E3190" s="1">
        <v>3542</v>
      </c>
      <c r="F3190" s="1" t="s">
        <v>2935</v>
      </c>
      <c r="G3190" s="1">
        <v>2768974.0929999901</v>
      </c>
      <c r="H3190" s="1">
        <v>1171003.21</v>
      </c>
      <c r="I3190" s="1" t="s">
        <v>3283</v>
      </c>
    </row>
    <row r="3191" spans="1:9">
      <c r="A3191" s="1" t="s">
        <v>3522</v>
      </c>
      <c r="B3191" s="1">
        <v>7477</v>
      </c>
      <c r="C3191" s="1">
        <v>0</v>
      </c>
      <c r="D3191" s="1" t="s">
        <v>3523</v>
      </c>
      <c r="E3191" s="1">
        <v>3544</v>
      </c>
      <c r="F3191" s="1" t="s">
        <v>2935</v>
      </c>
      <c r="G3191" s="1">
        <v>2772145.8530000001</v>
      </c>
      <c r="H3191" s="1">
        <v>1171699.9549999901</v>
      </c>
      <c r="I3191" s="1" t="s">
        <v>3283</v>
      </c>
    </row>
    <row r="3192" spans="1:9">
      <c r="A3192" s="1" t="s">
        <v>3524</v>
      </c>
      <c r="B3192" s="1">
        <v>7482</v>
      </c>
      <c r="C3192" s="1">
        <v>0</v>
      </c>
      <c r="D3192" s="1" t="s">
        <v>3523</v>
      </c>
      <c r="E3192" s="1">
        <v>3544</v>
      </c>
      <c r="F3192" s="1" t="s">
        <v>2935</v>
      </c>
      <c r="G3192" s="1">
        <v>2776594.1959999902</v>
      </c>
      <c r="H3192" s="1">
        <v>1166810.94</v>
      </c>
      <c r="I3192" s="1" t="s">
        <v>3283</v>
      </c>
    </row>
    <row r="3193" spans="1:9">
      <c r="A3193" s="1" t="s">
        <v>3525</v>
      </c>
      <c r="B3193" s="1">
        <v>7482</v>
      </c>
      <c r="C3193" s="1">
        <v>1</v>
      </c>
      <c r="D3193" s="1" t="s">
        <v>3523</v>
      </c>
      <c r="E3193" s="1">
        <v>3544</v>
      </c>
      <c r="F3193" s="1" t="s">
        <v>2935</v>
      </c>
      <c r="G3193" s="1">
        <v>2779191.3659999999</v>
      </c>
      <c r="H3193" s="1">
        <v>1162574.824</v>
      </c>
      <c r="I3193" s="1" t="s">
        <v>3283</v>
      </c>
    </row>
    <row r="3194" spans="1:9">
      <c r="A3194" s="1" t="s">
        <v>3526</v>
      </c>
      <c r="B3194" s="1">
        <v>7482</v>
      </c>
      <c r="C3194" s="1">
        <v>2</v>
      </c>
      <c r="D3194" s="1" t="s">
        <v>3523</v>
      </c>
      <c r="E3194" s="1">
        <v>3544</v>
      </c>
      <c r="F3194" s="1" t="s">
        <v>2935</v>
      </c>
      <c r="G3194" s="1">
        <v>2775606.9979999899</v>
      </c>
      <c r="H3194" s="1">
        <v>1169096.4979999899</v>
      </c>
      <c r="I3194" s="1" t="s">
        <v>3283</v>
      </c>
    </row>
    <row r="3195" spans="1:9">
      <c r="A3195" s="1" t="s">
        <v>3527</v>
      </c>
      <c r="B3195" s="1">
        <v>7484</v>
      </c>
      <c r="C3195" s="1">
        <v>0</v>
      </c>
      <c r="D3195" s="1" t="s">
        <v>3523</v>
      </c>
      <c r="E3195" s="1">
        <v>3544</v>
      </c>
      <c r="F3195" s="1" t="s">
        <v>2935</v>
      </c>
      <c r="G3195" s="1">
        <v>2777225.36499999</v>
      </c>
      <c r="H3195" s="1">
        <v>1167498.80099999</v>
      </c>
      <c r="I3195" s="1" t="s">
        <v>3283</v>
      </c>
    </row>
    <row r="3196" spans="1:9">
      <c r="A3196" s="1" t="s">
        <v>3528</v>
      </c>
      <c r="B3196" s="1">
        <v>7492</v>
      </c>
      <c r="C3196" s="1">
        <v>0</v>
      </c>
      <c r="D3196" s="1" t="s">
        <v>3318</v>
      </c>
      <c r="E3196" s="1">
        <v>3542</v>
      </c>
      <c r="F3196" s="1" t="s">
        <v>2935</v>
      </c>
      <c r="G3196" s="1">
        <v>2768828.85399999</v>
      </c>
      <c r="H3196" s="1">
        <v>1172187.7849999999</v>
      </c>
      <c r="I3196" s="1" t="s">
        <v>3283</v>
      </c>
    </row>
    <row r="3197" spans="1:9">
      <c r="A3197" s="1" t="s">
        <v>3529</v>
      </c>
      <c r="B3197" s="1">
        <v>7493</v>
      </c>
      <c r="C3197" s="1">
        <v>0</v>
      </c>
      <c r="D3197" s="1" t="s">
        <v>3530</v>
      </c>
      <c r="E3197" s="1">
        <v>3514</v>
      </c>
      <c r="F3197" s="1" t="s">
        <v>2935</v>
      </c>
      <c r="G3197" s="1">
        <v>2771235.875</v>
      </c>
      <c r="H3197" s="1">
        <v>1173050.7049999901</v>
      </c>
      <c r="I3197" s="1" t="s">
        <v>571</v>
      </c>
    </row>
    <row r="3198" spans="1:9">
      <c r="A3198" s="1" t="s">
        <v>3531</v>
      </c>
      <c r="B3198" s="1">
        <v>7494</v>
      </c>
      <c r="C3198" s="1">
        <v>0</v>
      </c>
      <c r="D3198" s="1" t="s">
        <v>3426</v>
      </c>
      <c r="E3198" s="1">
        <v>3851</v>
      </c>
      <c r="F3198" s="1" t="s">
        <v>2935</v>
      </c>
      <c r="G3198" s="1">
        <v>2774026.61499999</v>
      </c>
      <c r="H3198" s="1">
        <v>1175025.247</v>
      </c>
      <c r="I3198" s="1" t="s">
        <v>571</v>
      </c>
    </row>
    <row r="3199" spans="1:9">
      <c r="A3199" s="1" t="s">
        <v>3532</v>
      </c>
      <c r="B3199" s="1">
        <v>7500</v>
      </c>
      <c r="C3199" s="1">
        <v>0</v>
      </c>
      <c r="D3199" s="1" t="s">
        <v>3532</v>
      </c>
      <c r="E3199" s="1">
        <v>3787</v>
      </c>
      <c r="F3199" s="1" t="s">
        <v>2935</v>
      </c>
      <c r="G3199" s="1">
        <v>2784317.0079999999</v>
      </c>
      <c r="H3199" s="1">
        <v>1152498.27699999</v>
      </c>
      <c r="I3199" s="1" t="s">
        <v>3283</v>
      </c>
    </row>
    <row r="3200" spans="1:9">
      <c r="A3200" s="1" t="s">
        <v>3533</v>
      </c>
      <c r="B3200" s="1">
        <v>7502</v>
      </c>
      <c r="C3200" s="1">
        <v>0</v>
      </c>
      <c r="D3200" s="1" t="s">
        <v>3533</v>
      </c>
      <c r="E3200" s="1">
        <v>3781</v>
      </c>
      <c r="F3200" s="1" t="s">
        <v>2935</v>
      </c>
      <c r="G3200" s="1">
        <v>2787911.4879999999</v>
      </c>
      <c r="H3200" s="1">
        <v>1158608.44</v>
      </c>
      <c r="I3200" s="1" t="s">
        <v>3283</v>
      </c>
    </row>
    <row r="3201" spans="1:9">
      <c r="A3201" s="1" t="s">
        <v>3533</v>
      </c>
      <c r="B3201" s="1">
        <v>7502</v>
      </c>
      <c r="C3201" s="1">
        <v>0</v>
      </c>
      <c r="D3201" s="1" t="s">
        <v>3533</v>
      </c>
      <c r="E3201" s="1">
        <v>3781</v>
      </c>
      <c r="F3201" s="1" t="s">
        <v>2935</v>
      </c>
      <c r="G3201" s="1">
        <v>2775743.01</v>
      </c>
      <c r="H3201" s="1">
        <v>1155595.30099999</v>
      </c>
      <c r="I3201" s="1" t="s">
        <v>3283</v>
      </c>
    </row>
    <row r="3202" spans="1:9">
      <c r="A3202" s="1" t="s">
        <v>3534</v>
      </c>
      <c r="B3202" s="1">
        <v>7503</v>
      </c>
      <c r="C3202" s="1">
        <v>0</v>
      </c>
      <c r="D3202" s="1" t="s">
        <v>3534</v>
      </c>
      <c r="E3202" s="1">
        <v>3786</v>
      </c>
      <c r="F3202" s="1" t="s">
        <v>2935</v>
      </c>
      <c r="G3202" s="1">
        <v>2786540.3629999999</v>
      </c>
      <c r="H3202" s="1">
        <v>1156513.4990000001</v>
      </c>
      <c r="I3202" s="1" t="s">
        <v>3283</v>
      </c>
    </row>
    <row r="3203" spans="1:9">
      <c r="A3203" s="1" t="s">
        <v>3535</v>
      </c>
      <c r="B3203" s="1">
        <v>7504</v>
      </c>
      <c r="C3203" s="1">
        <v>0</v>
      </c>
      <c r="D3203" s="1" t="s">
        <v>3535</v>
      </c>
      <c r="E3203" s="1">
        <v>3784</v>
      </c>
      <c r="F3203" s="1" t="s">
        <v>2935</v>
      </c>
      <c r="G3203" s="1">
        <v>2789128.9979999899</v>
      </c>
      <c r="H3203" s="1">
        <v>1152101.5089999901</v>
      </c>
      <c r="I3203" s="1" t="s">
        <v>3283</v>
      </c>
    </row>
    <row r="3204" spans="1:9">
      <c r="A3204" s="1" t="s">
        <v>3536</v>
      </c>
      <c r="B3204" s="1">
        <v>7505</v>
      </c>
      <c r="C3204" s="1">
        <v>0</v>
      </c>
      <c r="D3204" s="1" t="s">
        <v>3536</v>
      </c>
      <c r="E3204" s="1">
        <v>3782</v>
      </c>
      <c r="F3204" s="1" t="s">
        <v>2935</v>
      </c>
      <c r="G3204" s="1">
        <v>2786006.9580000001</v>
      </c>
      <c r="H3204" s="1">
        <v>1154092.409</v>
      </c>
      <c r="I3204" s="1" t="s">
        <v>3283</v>
      </c>
    </row>
    <row r="3205" spans="1:9">
      <c r="A3205" s="1" t="s">
        <v>3537</v>
      </c>
      <c r="B3205" s="1">
        <v>7512</v>
      </c>
      <c r="C3205" s="1">
        <v>0</v>
      </c>
      <c r="D3205" s="1" t="s">
        <v>3538</v>
      </c>
      <c r="E3205" s="1">
        <v>3790</v>
      </c>
      <c r="F3205" s="1" t="s">
        <v>2935</v>
      </c>
      <c r="G3205" s="1">
        <v>2782121.7650000001</v>
      </c>
      <c r="H3205" s="1">
        <v>1150175.8869999901</v>
      </c>
      <c r="I3205" s="1" t="s">
        <v>3283</v>
      </c>
    </row>
    <row r="3206" spans="1:9">
      <c r="A3206" s="1" t="s">
        <v>3538</v>
      </c>
      <c r="B3206" s="1">
        <v>7513</v>
      </c>
      <c r="C3206" s="1">
        <v>0</v>
      </c>
      <c r="D3206" s="1" t="s">
        <v>3538</v>
      </c>
      <c r="E3206" s="1">
        <v>3790</v>
      </c>
      <c r="F3206" s="1" t="s">
        <v>2935</v>
      </c>
      <c r="G3206" s="1">
        <v>2781007.7349999901</v>
      </c>
      <c r="H3206" s="1">
        <v>1148063.6559999899</v>
      </c>
      <c r="I3206" s="1" t="s">
        <v>3283</v>
      </c>
    </row>
    <row r="3207" spans="1:9">
      <c r="A3207" s="1" t="s">
        <v>3539</v>
      </c>
      <c r="B3207" s="1">
        <v>7513</v>
      </c>
      <c r="C3207" s="1">
        <v>2</v>
      </c>
      <c r="D3207" s="1" t="s">
        <v>3538</v>
      </c>
      <c r="E3207" s="1">
        <v>3790</v>
      </c>
      <c r="F3207" s="1" t="s">
        <v>2935</v>
      </c>
      <c r="G3207" s="1">
        <v>2782452.4559999998</v>
      </c>
      <c r="H3207" s="1">
        <v>1148107.2949999999</v>
      </c>
      <c r="I3207" s="1" t="s">
        <v>3283</v>
      </c>
    </row>
    <row r="3208" spans="1:9">
      <c r="A3208" s="1" t="s">
        <v>3540</v>
      </c>
      <c r="B3208" s="1">
        <v>7514</v>
      </c>
      <c r="C3208" s="1">
        <v>0</v>
      </c>
      <c r="D3208" s="1" t="s">
        <v>3541</v>
      </c>
      <c r="E3208" s="1">
        <v>3789</v>
      </c>
      <c r="F3208" s="1" t="s">
        <v>2935</v>
      </c>
      <c r="G3208" s="1">
        <v>2778689.1449999898</v>
      </c>
      <c r="H3208" s="1">
        <v>1144611.23299999</v>
      </c>
      <c r="I3208" s="1" t="s">
        <v>3283</v>
      </c>
    </row>
    <row r="3209" spans="1:9">
      <c r="A3209" s="1" t="s">
        <v>3542</v>
      </c>
      <c r="B3209" s="1">
        <v>7514</v>
      </c>
      <c r="C3209" s="1">
        <v>2</v>
      </c>
      <c r="D3209" s="1" t="s">
        <v>3541</v>
      </c>
      <c r="E3209" s="1">
        <v>3789</v>
      </c>
      <c r="F3209" s="1" t="s">
        <v>2935</v>
      </c>
      <c r="G3209" s="1">
        <v>2778507.0859999899</v>
      </c>
      <c r="H3209" s="1">
        <v>1143488.622</v>
      </c>
      <c r="I3209" s="1" t="s">
        <v>3283</v>
      </c>
    </row>
    <row r="3210" spans="1:9">
      <c r="A3210" s="1" t="s">
        <v>3543</v>
      </c>
      <c r="B3210" s="1">
        <v>7515</v>
      </c>
      <c r="C3210" s="1">
        <v>0</v>
      </c>
      <c r="D3210" s="1" t="s">
        <v>3541</v>
      </c>
      <c r="E3210" s="1">
        <v>3789</v>
      </c>
      <c r="F3210" s="1" t="s">
        <v>2935</v>
      </c>
      <c r="G3210" s="1">
        <v>2778011.5150000001</v>
      </c>
      <c r="H3210" s="1">
        <v>1145222.0390000001</v>
      </c>
      <c r="I3210" s="1" t="s">
        <v>3283</v>
      </c>
    </row>
    <row r="3211" spans="1:9">
      <c r="A3211" s="1" t="s">
        <v>3544</v>
      </c>
      <c r="B3211" s="1">
        <v>7516</v>
      </c>
      <c r="C3211" s="1">
        <v>0</v>
      </c>
      <c r="D3211" s="1" t="s">
        <v>3545</v>
      </c>
      <c r="E3211" s="1">
        <v>3792</v>
      </c>
      <c r="F3211" s="1" t="s">
        <v>2935</v>
      </c>
      <c r="G3211" s="1">
        <v>2773587.0619999901</v>
      </c>
      <c r="H3211" s="1">
        <v>1141497.199</v>
      </c>
      <c r="I3211" s="1" t="s">
        <v>2914</v>
      </c>
    </row>
    <row r="3212" spans="1:9">
      <c r="A3212" s="1" t="s">
        <v>3546</v>
      </c>
      <c r="B3212" s="1">
        <v>7517</v>
      </c>
      <c r="C3212" s="1">
        <v>0</v>
      </c>
      <c r="D3212" s="1" t="s">
        <v>3541</v>
      </c>
      <c r="E3212" s="1">
        <v>3789</v>
      </c>
      <c r="F3212" s="1" t="s">
        <v>2935</v>
      </c>
      <c r="G3212" s="1">
        <v>2775701.54399999</v>
      </c>
      <c r="H3212" s="1">
        <v>1143723.206</v>
      </c>
      <c r="I3212" s="1" t="s">
        <v>3283</v>
      </c>
    </row>
    <row r="3213" spans="1:9">
      <c r="A3213" s="1" t="s">
        <v>3547</v>
      </c>
      <c r="B3213" s="1">
        <v>7522</v>
      </c>
      <c r="C3213" s="1">
        <v>0</v>
      </c>
      <c r="D3213" s="1" t="s">
        <v>3547</v>
      </c>
      <c r="E3213" s="1">
        <v>3785</v>
      </c>
      <c r="F3213" s="1" t="s">
        <v>2935</v>
      </c>
      <c r="G3213" s="1">
        <v>2790843.66</v>
      </c>
      <c r="H3213" s="1">
        <v>1161502.5659999901</v>
      </c>
      <c r="I3213" s="1" t="s">
        <v>3283</v>
      </c>
    </row>
    <row r="3214" spans="1:9">
      <c r="A3214" s="1" t="s">
        <v>3548</v>
      </c>
      <c r="B3214" s="1">
        <v>7523</v>
      </c>
      <c r="C3214" s="1">
        <v>0</v>
      </c>
      <c r="D3214" s="1" t="s">
        <v>3548</v>
      </c>
      <c r="E3214" s="1">
        <v>3783</v>
      </c>
      <c r="F3214" s="1" t="s">
        <v>2935</v>
      </c>
      <c r="G3214" s="1">
        <v>2796468.2489999998</v>
      </c>
      <c r="H3214" s="1">
        <v>1152753</v>
      </c>
      <c r="I3214" s="1" t="s">
        <v>3283</v>
      </c>
    </row>
    <row r="3215" spans="1:9">
      <c r="A3215" s="1" t="s">
        <v>3548</v>
      </c>
      <c r="B3215" s="1">
        <v>7523</v>
      </c>
      <c r="C3215" s="1">
        <v>0</v>
      </c>
      <c r="D3215" s="1" t="s">
        <v>3548</v>
      </c>
      <c r="E3215" s="1">
        <v>3783</v>
      </c>
      <c r="F3215" s="1" t="s">
        <v>2935</v>
      </c>
      <c r="G3215" s="1">
        <v>2791446.125</v>
      </c>
      <c r="H3215" s="1">
        <v>1162405.973</v>
      </c>
      <c r="I3215" s="1" t="s">
        <v>3283</v>
      </c>
    </row>
    <row r="3216" spans="1:9">
      <c r="A3216" s="1" t="s">
        <v>3549</v>
      </c>
      <c r="B3216" s="1">
        <v>7524</v>
      </c>
      <c r="C3216" s="1">
        <v>0</v>
      </c>
      <c r="D3216" s="1" t="s">
        <v>3549</v>
      </c>
      <c r="E3216" s="1">
        <v>3791</v>
      </c>
      <c r="F3216" s="1" t="s">
        <v>2935</v>
      </c>
      <c r="G3216" s="1">
        <v>2792875.4849999901</v>
      </c>
      <c r="H3216" s="1">
        <v>1164219.5349999999</v>
      </c>
      <c r="I3216" s="1" t="s">
        <v>3283</v>
      </c>
    </row>
    <row r="3217" spans="1:9">
      <c r="A3217" s="1" t="s">
        <v>3549</v>
      </c>
      <c r="B3217" s="1">
        <v>7524</v>
      </c>
      <c r="C3217" s="1">
        <v>0</v>
      </c>
      <c r="D3217" s="1" t="s">
        <v>3549</v>
      </c>
      <c r="E3217" s="1">
        <v>3791</v>
      </c>
      <c r="F3217" s="1" t="s">
        <v>2935</v>
      </c>
      <c r="G3217" s="1">
        <v>2787505.5</v>
      </c>
      <c r="H3217" s="1">
        <v>1165190.125</v>
      </c>
      <c r="I3217" s="1" t="s">
        <v>3283</v>
      </c>
    </row>
    <row r="3218" spans="1:9">
      <c r="A3218" s="1" t="s">
        <v>3550</v>
      </c>
      <c r="B3218" s="1">
        <v>7525</v>
      </c>
      <c r="C3218" s="1">
        <v>0</v>
      </c>
      <c r="D3218" s="1" t="s">
        <v>3550</v>
      </c>
      <c r="E3218" s="1">
        <v>3788</v>
      </c>
      <c r="F3218" s="1" t="s">
        <v>2935</v>
      </c>
      <c r="G3218" s="1">
        <v>2795032.4929999998</v>
      </c>
      <c r="H3218" s="1">
        <v>1165679.568</v>
      </c>
      <c r="I3218" s="1" t="s">
        <v>3283</v>
      </c>
    </row>
    <row r="3219" spans="1:9">
      <c r="A3219" s="1" t="s">
        <v>3551</v>
      </c>
      <c r="B3219" s="1">
        <v>7526</v>
      </c>
      <c r="C3219" s="1">
        <v>0</v>
      </c>
      <c r="D3219" s="1" t="s">
        <v>3550</v>
      </c>
      <c r="E3219" s="1">
        <v>3788</v>
      </c>
      <c r="F3219" s="1" t="s">
        <v>2935</v>
      </c>
      <c r="G3219" s="1">
        <v>2797846.4010000001</v>
      </c>
      <c r="H3219" s="1">
        <v>1168851.71599999</v>
      </c>
      <c r="I3219" s="1" t="s">
        <v>3283</v>
      </c>
    </row>
    <row r="3220" spans="1:9">
      <c r="A3220" s="1" t="s">
        <v>3552</v>
      </c>
      <c r="B3220" s="1">
        <v>7526</v>
      </c>
      <c r="C3220" s="1">
        <v>1</v>
      </c>
      <c r="D3220" s="1" t="s">
        <v>3550</v>
      </c>
      <c r="E3220" s="1">
        <v>3788</v>
      </c>
      <c r="F3220" s="1" t="s">
        <v>2935</v>
      </c>
      <c r="G3220" s="1">
        <v>2796908.1880000001</v>
      </c>
      <c r="H3220" s="1">
        <v>1167894.348</v>
      </c>
      <c r="I3220" s="1" t="s">
        <v>3283</v>
      </c>
    </row>
    <row r="3221" spans="1:9">
      <c r="A3221" s="1" t="s">
        <v>3553</v>
      </c>
      <c r="B3221" s="1">
        <v>7527</v>
      </c>
      <c r="C3221" s="1">
        <v>0</v>
      </c>
      <c r="D3221" s="1" t="s">
        <v>3554</v>
      </c>
      <c r="E3221" s="1">
        <v>3746</v>
      </c>
      <c r="F3221" s="1" t="s">
        <v>2935</v>
      </c>
      <c r="G3221" s="1">
        <v>2798815.5659999899</v>
      </c>
      <c r="H3221" s="1">
        <v>1170530.12099999</v>
      </c>
      <c r="I3221" s="1" t="s">
        <v>3283</v>
      </c>
    </row>
    <row r="3222" spans="1:9">
      <c r="A3222" s="1" t="s">
        <v>3554</v>
      </c>
      <c r="B3222" s="1">
        <v>7530</v>
      </c>
      <c r="C3222" s="1">
        <v>0</v>
      </c>
      <c r="D3222" s="1" t="s">
        <v>3554</v>
      </c>
      <c r="E3222" s="1">
        <v>3746</v>
      </c>
      <c r="F3222" s="1" t="s">
        <v>2935</v>
      </c>
      <c r="G3222" s="1">
        <v>2803145.8640000001</v>
      </c>
      <c r="H3222" s="1">
        <v>1175446.0689999899</v>
      </c>
      <c r="I3222" s="1" t="s">
        <v>3283</v>
      </c>
    </row>
    <row r="3223" spans="1:9">
      <c r="A3223" s="1" t="s">
        <v>3555</v>
      </c>
      <c r="B3223" s="1">
        <v>7532</v>
      </c>
      <c r="C3223" s="1">
        <v>0</v>
      </c>
      <c r="D3223" s="1" t="s">
        <v>3556</v>
      </c>
      <c r="E3223" s="1">
        <v>3847</v>
      </c>
      <c r="F3223" s="1" t="s">
        <v>2935</v>
      </c>
      <c r="G3223" s="1">
        <v>2822219.9459999902</v>
      </c>
      <c r="H3223" s="1">
        <v>1167799.68899999</v>
      </c>
      <c r="I3223" s="1" t="s">
        <v>3283</v>
      </c>
    </row>
    <row r="3224" spans="1:9">
      <c r="A3224" s="1" t="s">
        <v>3557</v>
      </c>
      <c r="B3224" s="1">
        <v>7533</v>
      </c>
      <c r="C3224" s="1">
        <v>0</v>
      </c>
      <c r="D3224" s="1" t="s">
        <v>3556</v>
      </c>
      <c r="E3224" s="1">
        <v>3847</v>
      </c>
      <c r="F3224" s="1" t="s">
        <v>2935</v>
      </c>
      <c r="G3224" s="1">
        <v>2824630.9989999998</v>
      </c>
      <c r="H3224" s="1">
        <v>1166130.0589999999</v>
      </c>
      <c r="I3224" s="1" t="s">
        <v>3283</v>
      </c>
    </row>
    <row r="3225" spans="1:9">
      <c r="A3225" s="1" t="s">
        <v>3558</v>
      </c>
      <c r="B3225" s="1">
        <v>7534</v>
      </c>
      <c r="C3225" s="1">
        <v>0</v>
      </c>
      <c r="D3225" s="1" t="s">
        <v>3556</v>
      </c>
      <c r="E3225" s="1">
        <v>3847</v>
      </c>
      <c r="F3225" s="1" t="s">
        <v>2935</v>
      </c>
      <c r="G3225" s="1">
        <v>2824402.9739999902</v>
      </c>
      <c r="H3225" s="1">
        <v>1167657.05099999</v>
      </c>
      <c r="I3225" s="1" t="s">
        <v>3283</v>
      </c>
    </row>
    <row r="3226" spans="1:9">
      <c r="A3226" s="1" t="s">
        <v>3559</v>
      </c>
      <c r="B3226" s="1">
        <v>7535</v>
      </c>
      <c r="C3226" s="1">
        <v>0</v>
      </c>
      <c r="D3226" s="1" t="s">
        <v>3556</v>
      </c>
      <c r="E3226" s="1">
        <v>3847</v>
      </c>
      <c r="F3226" s="1" t="s">
        <v>2935</v>
      </c>
      <c r="G3226" s="1">
        <v>2827511.7729999898</v>
      </c>
      <c r="H3226" s="1">
        <v>1165298.93899999</v>
      </c>
      <c r="I3226" s="1" t="s">
        <v>3283</v>
      </c>
    </row>
    <row r="3227" spans="1:9">
      <c r="A3227" s="1" t="s">
        <v>3560</v>
      </c>
      <c r="B3227" s="1">
        <v>7536</v>
      </c>
      <c r="C3227" s="1">
        <v>0</v>
      </c>
      <c r="D3227" s="1" t="s">
        <v>3556</v>
      </c>
      <c r="E3227" s="1">
        <v>3847</v>
      </c>
      <c r="F3227" s="1" t="s">
        <v>2935</v>
      </c>
      <c r="G3227" s="1">
        <v>2828599.5630000001</v>
      </c>
      <c r="H3227" s="1">
        <v>1165466.60799999</v>
      </c>
      <c r="I3227" s="1" t="s">
        <v>3283</v>
      </c>
    </row>
    <row r="3228" spans="1:9">
      <c r="A3228" s="1" t="s">
        <v>3561</v>
      </c>
      <c r="B3228" s="1">
        <v>7537</v>
      </c>
      <c r="C3228" s="1">
        <v>0</v>
      </c>
      <c r="D3228" s="1" t="s">
        <v>3556</v>
      </c>
      <c r="E3228" s="1">
        <v>3847</v>
      </c>
      <c r="F3228" s="1" t="s">
        <v>2935</v>
      </c>
      <c r="G3228" s="1">
        <v>2830225.2699999898</v>
      </c>
      <c r="H3228" s="1">
        <v>1167796.7779999999</v>
      </c>
      <c r="I3228" s="1" t="s">
        <v>3283</v>
      </c>
    </row>
    <row r="3229" spans="1:9">
      <c r="A3229" s="1" t="s">
        <v>3562</v>
      </c>
      <c r="B3229" s="1">
        <v>7542</v>
      </c>
      <c r="C3229" s="1">
        <v>0</v>
      </c>
      <c r="D3229" s="1" t="s">
        <v>3554</v>
      </c>
      <c r="E3229" s="1">
        <v>3746</v>
      </c>
      <c r="F3229" s="1" t="s">
        <v>2935</v>
      </c>
      <c r="G3229" s="1">
        <v>2801569.0689999899</v>
      </c>
      <c r="H3229" s="1">
        <v>1180936.5390000001</v>
      </c>
      <c r="I3229" s="1" t="s">
        <v>3283</v>
      </c>
    </row>
    <row r="3230" spans="1:9">
      <c r="A3230" s="1" t="s">
        <v>3563</v>
      </c>
      <c r="B3230" s="1">
        <v>7543</v>
      </c>
      <c r="C3230" s="1">
        <v>0</v>
      </c>
      <c r="D3230" s="1" t="s">
        <v>3554</v>
      </c>
      <c r="E3230" s="1">
        <v>3746</v>
      </c>
      <c r="F3230" s="1" t="s">
        <v>2935</v>
      </c>
      <c r="G3230" s="1">
        <v>2804253.2829999998</v>
      </c>
      <c r="H3230" s="1">
        <v>1183368.0589999999</v>
      </c>
      <c r="I3230" s="1" t="s">
        <v>3283</v>
      </c>
    </row>
    <row r="3231" spans="1:9">
      <c r="A3231" s="1" t="s">
        <v>3564</v>
      </c>
      <c r="B3231" s="1">
        <v>7545</v>
      </c>
      <c r="C3231" s="1">
        <v>0</v>
      </c>
      <c r="D3231" s="1" t="s">
        <v>3565</v>
      </c>
      <c r="E3231" s="1">
        <v>3762</v>
      </c>
      <c r="F3231" s="1" t="s">
        <v>2935</v>
      </c>
      <c r="G3231" s="1">
        <v>2807201.7259999998</v>
      </c>
      <c r="H3231" s="1">
        <v>1184021.6799999899</v>
      </c>
      <c r="I3231" s="1" t="s">
        <v>3283</v>
      </c>
    </row>
    <row r="3232" spans="1:9">
      <c r="A3232" s="1" t="s">
        <v>3566</v>
      </c>
      <c r="B3232" s="1">
        <v>7546</v>
      </c>
      <c r="C3232" s="1">
        <v>0</v>
      </c>
      <c r="D3232" s="1" t="s">
        <v>3565</v>
      </c>
      <c r="E3232" s="1">
        <v>3762</v>
      </c>
      <c r="F3232" s="1" t="s">
        <v>2935</v>
      </c>
      <c r="G3232" s="1">
        <v>2811011.4029999999</v>
      </c>
      <c r="H3232" s="1">
        <v>1184191.54399999</v>
      </c>
      <c r="I3232" s="1" t="s">
        <v>3283</v>
      </c>
    </row>
    <row r="3233" spans="1:9">
      <c r="A3233" s="1" t="s">
        <v>3565</v>
      </c>
      <c r="B3233" s="1">
        <v>7550</v>
      </c>
      <c r="C3233" s="1">
        <v>0</v>
      </c>
      <c r="D3233" s="1" t="s">
        <v>3565</v>
      </c>
      <c r="E3233" s="1">
        <v>3762</v>
      </c>
      <c r="F3233" s="1" t="s">
        <v>2935</v>
      </c>
      <c r="G3233" s="1">
        <v>2818758.4329999899</v>
      </c>
      <c r="H3233" s="1">
        <v>1186521.8259999999</v>
      </c>
      <c r="I3233" s="1" t="s">
        <v>3283</v>
      </c>
    </row>
    <row r="3234" spans="1:9">
      <c r="A3234" s="1" t="s">
        <v>3567</v>
      </c>
      <c r="B3234" s="1">
        <v>7551</v>
      </c>
      <c r="C3234" s="1">
        <v>0</v>
      </c>
      <c r="D3234" s="1" t="s">
        <v>3565</v>
      </c>
      <c r="E3234" s="1">
        <v>3762</v>
      </c>
      <c r="F3234" s="1" t="s">
        <v>2935</v>
      </c>
      <c r="G3234" s="1">
        <v>2814294.8679999998</v>
      </c>
      <c r="H3234" s="1">
        <v>1186606.129</v>
      </c>
      <c r="I3234" s="1" t="s">
        <v>3283</v>
      </c>
    </row>
    <row r="3235" spans="1:9">
      <c r="A3235" s="1" t="s">
        <v>3568</v>
      </c>
      <c r="B3235" s="1">
        <v>7552</v>
      </c>
      <c r="C3235" s="1">
        <v>0</v>
      </c>
      <c r="D3235" s="1" t="s">
        <v>3565</v>
      </c>
      <c r="E3235" s="1">
        <v>3762</v>
      </c>
      <c r="F3235" s="1" t="s">
        <v>2935</v>
      </c>
      <c r="G3235" s="1">
        <v>2817387.625</v>
      </c>
      <c r="H3235" s="1">
        <v>1185731.25</v>
      </c>
      <c r="I3235" s="1" t="s">
        <v>3283</v>
      </c>
    </row>
    <row r="3236" spans="1:9">
      <c r="A3236" s="1" t="s">
        <v>3569</v>
      </c>
      <c r="B3236" s="1">
        <v>7553</v>
      </c>
      <c r="C3236" s="1">
        <v>0</v>
      </c>
      <c r="D3236" s="1" t="s">
        <v>3565</v>
      </c>
      <c r="E3236" s="1">
        <v>3762</v>
      </c>
      <c r="F3236" s="1" t="s">
        <v>2935</v>
      </c>
      <c r="G3236" s="1">
        <v>2815793.429</v>
      </c>
      <c r="H3236" s="1">
        <v>1184394.3429999901</v>
      </c>
      <c r="I3236" s="1" t="s">
        <v>3283</v>
      </c>
    </row>
    <row r="3237" spans="1:9">
      <c r="A3237" s="1" t="s">
        <v>3570</v>
      </c>
      <c r="B3237" s="1">
        <v>7554</v>
      </c>
      <c r="C3237" s="1">
        <v>0</v>
      </c>
      <c r="D3237" s="1" t="s">
        <v>3565</v>
      </c>
      <c r="E3237" s="1">
        <v>3762</v>
      </c>
      <c r="F3237" s="1" t="s">
        <v>2935</v>
      </c>
      <c r="G3237" s="1">
        <v>2821131.159</v>
      </c>
      <c r="H3237" s="1">
        <v>1189050.5379999899</v>
      </c>
      <c r="I3237" s="1" t="s">
        <v>3283</v>
      </c>
    </row>
    <row r="3238" spans="1:9">
      <c r="A3238" s="1" t="s">
        <v>3571</v>
      </c>
      <c r="B3238" s="1">
        <v>7556</v>
      </c>
      <c r="C3238" s="1">
        <v>0</v>
      </c>
      <c r="D3238" s="1" t="s">
        <v>3572</v>
      </c>
      <c r="E3238" s="1">
        <v>3764</v>
      </c>
      <c r="F3238" s="1" t="s">
        <v>2935</v>
      </c>
      <c r="G3238" s="1">
        <v>2813756.75</v>
      </c>
      <c r="H3238" s="1">
        <v>1198278.6880000001</v>
      </c>
      <c r="I3238" s="1" t="s">
        <v>3283</v>
      </c>
    </row>
    <row r="3239" spans="1:9">
      <c r="A3239" s="1" t="s">
        <v>3571</v>
      </c>
      <c r="B3239" s="1">
        <v>7556</v>
      </c>
      <c r="C3239" s="1">
        <v>0</v>
      </c>
      <c r="D3239" s="1" t="s">
        <v>3572</v>
      </c>
      <c r="E3239" s="1">
        <v>3764</v>
      </c>
      <c r="F3239" s="1" t="s">
        <v>2935</v>
      </c>
      <c r="G3239" s="1">
        <v>2824520.17199999</v>
      </c>
      <c r="H3239" s="1">
        <v>1191229.76</v>
      </c>
      <c r="I3239" s="1" t="s">
        <v>3283</v>
      </c>
    </row>
    <row r="3240" spans="1:9">
      <c r="A3240" s="1" t="s">
        <v>3573</v>
      </c>
      <c r="B3240" s="1">
        <v>7557</v>
      </c>
      <c r="C3240" s="1">
        <v>0</v>
      </c>
      <c r="D3240" s="1" t="s">
        <v>3572</v>
      </c>
      <c r="E3240" s="1">
        <v>3764</v>
      </c>
      <c r="F3240" s="1" t="s">
        <v>2935</v>
      </c>
      <c r="G3240" s="1">
        <v>2823056.3409999898</v>
      </c>
      <c r="H3240" s="1">
        <v>1192148.953</v>
      </c>
      <c r="I3240" s="1" t="s">
        <v>3283</v>
      </c>
    </row>
    <row r="3241" spans="1:9">
      <c r="A3241" s="1" t="s">
        <v>3574</v>
      </c>
      <c r="B3241" s="1">
        <v>7558</v>
      </c>
      <c r="C3241" s="1">
        <v>0</v>
      </c>
      <c r="D3241" s="1" t="s">
        <v>3572</v>
      </c>
      <c r="E3241" s="1">
        <v>3764</v>
      </c>
      <c r="F3241" s="1" t="s">
        <v>2935</v>
      </c>
      <c r="G3241" s="1">
        <v>2828418.7889999999</v>
      </c>
      <c r="H3241" s="1">
        <v>1194526.1310000001</v>
      </c>
      <c r="I3241" s="1" t="s">
        <v>3283</v>
      </c>
    </row>
    <row r="3242" spans="1:9">
      <c r="A3242" s="1" t="s">
        <v>3575</v>
      </c>
      <c r="B3242" s="1">
        <v>7559</v>
      </c>
      <c r="C3242" s="1">
        <v>0</v>
      </c>
      <c r="D3242" s="1" t="s">
        <v>3572</v>
      </c>
      <c r="E3242" s="1">
        <v>3764</v>
      </c>
      <c r="F3242" s="1" t="s">
        <v>2935</v>
      </c>
      <c r="G3242" s="1">
        <v>2827465.2729999898</v>
      </c>
      <c r="H3242" s="1">
        <v>1195407.7109999901</v>
      </c>
      <c r="I3242" s="1" t="s">
        <v>3283</v>
      </c>
    </row>
    <row r="3243" spans="1:9">
      <c r="A3243" s="1" t="s">
        <v>3576</v>
      </c>
      <c r="B3243" s="1">
        <v>7560</v>
      </c>
      <c r="C3243" s="1">
        <v>0</v>
      </c>
      <c r="D3243" s="1" t="s">
        <v>3572</v>
      </c>
      <c r="E3243" s="1">
        <v>3764</v>
      </c>
      <c r="F3243" s="1" t="s">
        <v>2935</v>
      </c>
      <c r="G3243" s="1">
        <v>2830503.2489999998</v>
      </c>
      <c r="H3243" s="1">
        <v>1197024.6909999901</v>
      </c>
      <c r="I3243" s="1" t="s">
        <v>3283</v>
      </c>
    </row>
    <row r="3244" spans="1:9">
      <c r="A3244" s="1" t="s">
        <v>3577</v>
      </c>
      <c r="B3244" s="1">
        <v>7562</v>
      </c>
      <c r="C3244" s="1">
        <v>0</v>
      </c>
      <c r="D3244" s="1" t="s">
        <v>3578</v>
      </c>
      <c r="E3244" s="1">
        <v>3752</v>
      </c>
      <c r="F3244" s="1" t="s">
        <v>2935</v>
      </c>
      <c r="G3244" s="1">
        <v>2825358.11499999</v>
      </c>
      <c r="H3244" s="1">
        <v>1205384.385</v>
      </c>
      <c r="I3244" s="1" t="s">
        <v>571</v>
      </c>
    </row>
    <row r="3245" spans="1:9">
      <c r="A3245" s="1" t="s">
        <v>3579</v>
      </c>
      <c r="B3245" s="1">
        <v>7563</v>
      </c>
      <c r="C3245" s="1">
        <v>0</v>
      </c>
      <c r="D3245" s="1" t="s">
        <v>3578</v>
      </c>
      <c r="E3245" s="1">
        <v>3752</v>
      </c>
      <c r="F3245" s="1" t="s">
        <v>2935</v>
      </c>
      <c r="G3245" s="1">
        <v>2822491.844</v>
      </c>
      <c r="H3245" s="1">
        <v>1203042.3529999999</v>
      </c>
      <c r="I3245" s="1" t="s">
        <v>571</v>
      </c>
    </row>
    <row r="3246" spans="1:9">
      <c r="A3246" s="1" t="s">
        <v>3580</v>
      </c>
      <c r="B3246" s="1">
        <v>7602</v>
      </c>
      <c r="C3246" s="1">
        <v>0</v>
      </c>
      <c r="D3246" s="1" t="s">
        <v>3545</v>
      </c>
      <c r="E3246" s="1">
        <v>3792</v>
      </c>
      <c r="F3246" s="1" t="s">
        <v>2935</v>
      </c>
      <c r="G3246" s="1">
        <v>2771294.0150000001</v>
      </c>
      <c r="H3246" s="1">
        <v>1140159.1810000001</v>
      </c>
      <c r="I3246" s="1" t="s">
        <v>2914</v>
      </c>
    </row>
    <row r="3247" spans="1:9">
      <c r="A3247" s="1" t="s">
        <v>3581</v>
      </c>
      <c r="B3247" s="1">
        <v>7603</v>
      </c>
      <c r="C3247" s="1">
        <v>0</v>
      </c>
      <c r="D3247" s="1" t="s">
        <v>3545</v>
      </c>
      <c r="E3247" s="1">
        <v>3792</v>
      </c>
      <c r="F3247" s="1" t="s">
        <v>2935</v>
      </c>
      <c r="G3247" s="1">
        <v>2768060.91899999</v>
      </c>
      <c r="H3247" s="1">
        <v>1135614.379</v>
      </c>
      <c r="I3247" s="1" t="s">
        <v>2914</v>
      </c>
    </row>
    <row r="3248" spans="1:9">
      <c r="A3248" s="1" t="s">
        <v>3582</v>
      </c>
      <c r="B3248" s="1">
        <v>7604</v>
      </c>
      <c r="C3248" s="1">
        <v>0</v>
      </c>
      <c r="D3248" s="1" t="s">
        <v>3545</v>
      </c>
      <c r="E3248" s="1">
        <v>3792</v>
      </c>
      <c r="F3248" s="1" t="s">
        <v>2935</v>
      </c>
      <c r="G3248" s="1">
        <v>2766660.2949999999</v>
      </c>
      <c r="H3248" s="1">
        <v>1135237.9950000001</v>
      </c>
      <c r="I3248" s="1" t="s">
        <v>2914</v>
      </c>
    </row>
    <row r="3249" spans="1:9">
      <c r="A3249" s="1" t="s">
        <v>3583</v>
      </c>
      <c r="B3249" s="1">
        <v>7605</v>
      </c>
      <c r="C3249" s="1">
        <v>0</v>
      </c>
      <c r="D3249" s="1" t="s">
        <v>3545</v>
      </c>
      <c r="E3249" s="1">
        <v>3792</v>
      </c>
      <c r="F3249" s="1" t="s">
        <v>2935</v>
      </c>
      <c r="G3249" s="1">
        <v>2765656.7049999898</v>
      </c>
      <c r="H3249" s="1">
        <v>1134718.4380000001</v>
      </c>
      <c r="I3249" s="1" t="s">
        <v>2914</v>
      </c>
    </row>
    <row r="3250" spans="1:9">
      <c r="A3250" s="1" t="s">
        <v>3584</v>
      </c>
      <c r="B3250" s="1">
        <v>7606</v>
      </c>
      <c r="C3250" s="1">
        <v>0</v>
      </c>
      <c r="D3250" s="1" t="s">
        <v>3545</v>
      </c>
      <c r="E3250" s="1">
        <v>3792</v>
      </c>
      <c r="F3250" s="1" t="s">
        <v>2935</v>
      </c>
      <c r="G3250" s="1">
        <v>2763184.6090000002</v>
      </c>
      <c r="H3250" s="1">
        <v>1133995.8959999999</v>
      </c>
      <c r="I3250" s="1" t="s">
        <v>2914</v>
      </c>
    </row>
    <row r="3251" spans="1:9">
      <c r="A3251" s="1" t="s">
        <v>3585</v>
      </c>
      <c r="B3251" s="1">
        <v>7606</v>
      </c>
      <c r="C3251" s="1">
        <v>1</v>
      </c>
      <c r="D3251" s="1" t="s">
        <v>3545</v>
      </c>
      <c r="E3251" s="1">
        <v>3792</v>
      </c>
      <c r="F3251" s="1" t="s">
        <v>2935</v>
      </c>
      <c r="G3251" s="1">
        <v>2762891.54699999</v>
      </c>
      <c r="H3251" s="1">
        <v>1133638.36499999</v>
      </c>
      <c r="I3251" s="1" t="s">
        <v>571</v>
      </c>
    </row>
    <row r="3252" spans="1:9">
      <c r="A3252" s="1" t="s">
        <v>3586</v>
      </c>
      <c r="B3252" s="1">
        <v>7608</v>
      </c>
      <c r="C3252" s="1">
        <v>0</v>
      </c>
      <c r="D3252" s="1" t="s">
        <v>3545</v>
      </c>
      <c r="E3252" s="1">
        <v>3792</v>
      </c>
      <c r="F3252" s="1" t="s">
        <v>2935</v>
      </c>
      <c r="G3252" s="1">
        <v>2759953.67199999</v>
      </c>
      <c r="H3252" s="1">
        <v>1133508.7960000001</v>
      </c>
      <c r="I3252" s="1" t="s">
        <v>2914</v>
      </c>
    </row>
    <row r="3253" spans="1:9">
      <c r="A3253" s="1" t="s">
        <v>3587</v>
      </c>
      <c r="B3253" s="1">
        <v>7610</v>
      </c>
      <c r="C3253" s="1">
        <v>0</v>
      </c>
      <c r="D3253" s="1" t="s">
        <v>3545</v>
      </c>
      <c r="E3253" s="1">
        <v>3792</v>
      </c>
      <c r="F3253" s="1" t="s">
        <v>2935</v>
      </c>
      <c r="G3253" s="1">
        <v>2761708.5809999998</v>
      </c>
      <c r="H3253" s="1">
        <v>1134353.52299999</v>
      </c>
      <c r="I3253" s="1" t="s">
        <v>2914</v>
      </c>
    </row>
    <row r="3254" spans="1:9">
      <c r="A3254" s="1" t="s">
        <v>3588</v>
      </c>
      <c r="B3254" s="1">
        <v>7710</v>
      </c>
      <c r="C3254" s="1">
        <v>0</v>
      </c>
      <c r="D3254" s="1" t="s">
        <v>3589</v>
      </c>
      <c r="E3254" s="1">
        <v>3561</v>
      </c>
      <c r="F3254" s="1" t="s">
        <v>2935</v>
      </c>
      <c r="G3254" s="1">
        <v>2798602.3960000002</v>
      </c>
      <c r="H3254" s="1">
        <v>1143192.2949999999</v>
      </c>
      <c r="I3254" s="1" t="s">
        <v>2914</v>
      </c>
    </row>
    <row r="3255" spans="1:9">
      <c r="A3255" s="1" t="s">
        <v>3590</v>
      </c>
      <c r="B3255" s="1">
        <v>7710</v>
      </c>
      <c r="C3255" s="1">
        <v>2</v>
      </c>
      <c r="D3255" s="1" t="s">
        <v>3589</v>
      </c>
      <c r="E3255" s="1">
        <v>3561</v>
      </c>
      <c r="F3255" s="1" t="s">
        <v>2935</v>
      </c>
      <c r="G3255" s="1">
        <v>2799570.375</v>
      </c>
      <c r="H3255" s="1">
        <v>1139232.125</v>
      </c>
      <c r="I3255" s="1" t="s">
        <v>2914</v>
      </c>
    </row>
    <row r="3256" spans="1:9">
      <c r="A3256" s="1" t="s">
        <v>3591</v>
      </c>
      <c r="B3256" s="1">
        <v>7741</v>
      </c>
      <c r="C3256" s="1">
        <v>0</v>
      </c>
      <c r="D3256" s="1" t="s">
        <v>3589</v>
      </c>
      <c r="E3256" s="1">
        <v>3561</v>
      </c>
      <c r="F3256" s="1" t="s">
        <v>2935</v>
      </c>
      <c r="G3256" s="1">
        <v>2802101.6529999999</v>
      </c>
      <c r="H3256" s="1">
        <v>1135868.9029999999</v>
      </c>
      <c r="I3256" s="1" t="s">
        <v>2914</v>
      </c>
    </row>
    <row r="3257" spans="1:9">
      <c r="A3257" s="1" t="s">
        <v>3589</v>
      </c>
      <c r="B3257" s="1">
        <v>7742</v>
      </c>
      <c r="C3257" s="1">
        <v>0</v>
      </c>
      <c r="D3257" s="1" t="s">
        <v>3589</v>
      </c>
      <c r="E3257" s="1">
        <v>3561</v>
      </c>
      <c r="F3257" s="1" t="s">
        <v>2935</v>
      </c>
      <c r="G3257" s="1">
        <v>2801994.7349999901</v>
      </c>
      <c r="H3257" s="1">
        <v>1133836.9849999901</v>
      </c>
      <c r="I3257" s="1" t="s">
        <v>2914</v>
      </c>
    </row>
    <row r="3258" spans="1:9">
      <c r="A3258" s="1" t="s">
        <v>3592</v>
      </c>
      <c r="B3258" s="1">
        <v>7742</v>
      </c>
      <c r="C3258" s="1">
        <v>2</v>
      </c>
      <c r="D3258" s="1" t="s">
        <v>3589</v>
      </c>
      <c r="E3258" s="1">
        <v>3561</v>
      </c>
      <c r="F3258" s="1" t="s">
        <v>2935</v>
      </c>
      <c r="G3258" s="1">
        <v>2803223.8390000002</v>
      </c>
      <c r="H3258" s="1">
        <v>1140939.93499999</v>
      </c>
      <c r="I3258" s="1" t="s">
        <v>2914</v>
      </c>
    </row>
    <row r="3259" spans="1:9">
      <c r="A3259" s="1" t="s">
        <v>3593</v>
      </c>
      <c r="B3259" s="1">
        <v>7742</v>
      </c>
      <c r="C3259" s="1">
        <v>3</v>
      </c>
      <c r="D3259" s="1" t="s">
        <v>3589</v>
      </c>
      <c r="E3259" s="1">
        <v>3561</v>
      </c>
      <c r="F3259" s="1" t="s">
        <v>2935</v>
      </c>
      <c r="G3259" s="1">
        <v>2802237.9049999998</v>
      </c>
      <c r="H3259" s="1">
        <v>1142272.2479999899</v>
      </c>
      <c r="I3259" s="1" t="s">
        <v>2914</v>
      </c>
    </row>
    <row r="3260" spans="1:9">
      <c r="A3260" s="1" t="s">
        <v>3594</v>
      </c>
      <c r="B3260" s="1">
        <v>7743</v>
      </c>
      <c r="C3260" s="1">
        <v>0</v>
      </c>
      <c r="D3260" s="1" t="s">
        <v>3594</v>
      </c>
      <c r="E3260" s="1">
        <v>3551</v>
      </c>
      <c r="F3260" s="1" t="s">
        <v>2935</v>
      </c>
      <c r="G3260" s="1">
        <v>2807046.83399999</v>
      </c>
      <c r="H3260" s="1">
        <v>1126556.0390000001</v>
      </c>
      <c r="I3260" s="1" t="s">
        <v>2914</v>
      </c>
    </row>
    <row r="3261" spans="1:9">
      <c r="A3261" s="1" t="s">
        <v>3595</v>
      </c>
      <c r="B3261" s="1">
        <v>7743</v>
      </c>
      <c r="C3261" s="1">
        <v>2</v>
      </c>
      <c r="D3261" s="1" t="s">
        <v>3589</v>
      </c>
      <c r="E3261" s="1">
        <v>3561</v>
      </c>
      <c r="F3261" s="1" t="s">
        <v>2935</v>
      </c>
      <c r="G3261" s="1">
        <v>2805172.125</v>
      </c>
      <c r="H3261" s="1">
        <v>1128109</v>
      </c>
      <c r="I3261" s="1" t="s">
        <v>2914</v>
      </c>
    </row>
    <row r="3262" spans="1:9">
      <c r="A3262" s="1" t="s">
        <v>3596</v>
      </c>
      <c r="B3262" s="1">
        <v>7744</v>
      </c>
      <c r="C3262" s="1">
        <v>0</v>
      </c>
      <c r="D3262" s="1" t="s">
        <v>3594</v>
      </c>
      <c r="E3262" s="1">
        <v>3551</v>
      </c>
      <c r="F3262" s="1" t="s">
        <v>2935</v>
      </c>
      <c r="G3262" s="1">
        <v>2808496.25</v>
      </c>
      <c r="H3262" s="1">
        <v>1123800.4380000001</v>
      </c>
      <c r="I3262" s="1" t="s">
        <v>2914</v>
      </c>
    </row>
    <row r="3263" spans="1:9">
      <c r="A3263" s="1" t="s">
        <v>3597</v>
      </c>
      <c r="B3263" s="1">
        <v>7745</v>
      </c>
      <c r="C3263" s="1">
        <v>0</v>
      </c>
      <c r="D3263" s="1" t="s">
        <v>3589</v>
      </c>
      <c r="E3263" s="1">
        <v>3561</v>
      </c>
      <c r="F3263" s="1" t="s">
        <v>2935</v>
      </c>
      <c r="G3263" s="1">
        <v>2802101.8799999901</v>
      </c>
      <c r="H3263" s="1">
        <v>1132190.504</v>
      </c>
      <c r="I3263" s="1" t="s">
        <v>2914</v>
      </c>
    </row>
    <row r="3264" spans="1:9">
      <c r="A3264" s="1" t="s">
        <v>3598</v>
      </c>
      <c r="B3264" s="1">
        <v>7746</v>
      </c>
      <c r="C3264" s="1">
        <v>0</v>
      </c>
      <c r="D3264" s="1" t="s">
        <v>3589</v>
      </c>
      <c r="E3264" s="1">
        <v>3561</v>
      </c>
      <c r="F3264" s="1" t="s">
        <v>2935</v>
      </c>
      <c r="G3264" s="1">
        <v>2803541.6779999901</v>
      </c>
      <c r="H3264" s="1">
        <v>1130289.25299999</v>
      </c>
      <c r="I3264" s="1" t="s">
        <v>2914</v>
      </c>
    </row>
    <row r="3265" spans="1:9">
      <c r="A3265" s="1" t="s">
        <v>3599</v>
      </c>
      <c r="B3265" s="1">
        <v>7747</v>
      </c>
      <c r="C3265" s="1">
        <v>0</v>
      </c>
      <c r="D3265" s="1" t="s">
        <v>3594</v>
      </c>
      <c r="E3265" s="1">
        <v>3551</v>
      </c>
      <c r="F3265" s="1" t="s">
        <v>2935</v>
      </c>
      <c r="G3265" s="1">
        <v>2808259.7899999898</v>
      </c>
      <c r="H3265" s="1">
        <v>1126062.1229999899</v>
      </c>
      <c r="I3265" s="1" t="s">
        <v>2914</v>
      </c>
    </row>
    <row r="3266" spans="1:9">
      <c r="A3266" s="1" t="s">
        <v>3600</v>
      </c>
      <c r="B3266" s="1">
        <v>7748</v>
      </c>
      <c r="C3266" s="1">
        <v>0</v>
      </c>
      <c r="D3266" s="1" t="s">
        <v>3594</v>
      </c>
      <c r="E3266" s="1">
        <v>3551</v>
      </c>
      <c r="F3266" s="1" t="s">
        <v>2935</v>
      </c>
      <c r="G3266" s="1">
        <v>2807520.8390000002</v>
      </c>
      <c r="H3266" s="1">
        <v>1125091.96</v>
      </c>
      <c r="I3266" s="1" t="s">
        <v>2914</v>
      </c>
    </row>
    <row r="3267" spans="1:9">
      <c r="A3267" s="1" t="s">
        <v>3601</v>
      </c>
      <c r="B3267" s="1">
        <v>8001</v>
      </c>
      <c r="C3267" s="1">
        <v>0</v>
      </c>
      <c r="D3267" s="1" t="s">
        <v>3601</v>
      </c>
      <c r="E3267" s="1">
        <v>261</v>
      </c>
      <c r="F3267" s="1" t="s">
        <v>3602</v>
      </c>
      <c r="G3267" s="1">
        <v>2683284.9895000001</v>
      </c>
      <c r="H3267" s="1">
        <v>1247385.91135301</v>
      </c>
      <c r="I3267" s="1" t="s">
        <v>571</v>
      </c>
    </row>
    <row r="3268" spans="1:9">
      <c r="A3268" s="1" t="s">
        <v>3601</v>
      </c>
      <c r="B3268" s="1">
        <v>8002</v>
      </c>
      <c r="C3268" s="1">
        <v>0</v>
      </c>
      <c r="D3268" s="1" t="s">
        <v>3601</v>
      </c>
      <c r="E3268" s="1">
        <v>261</v>
      </c>
      <c r="F3268" s="1" t="s">
        <v>3602</v>
      </c>
      <c r="G3268" s="1">
        <v>2682633.6619999902</v>
      </c>
      <c r="H3268" s="1">
        <v>1246102.0341832801</v>
      </c>
      <c r="I3268" s="1" t="s">
        <v>571</v>
      </c>
    </row>
    <row r="3269" spans="1:9">
      <c r="A3269" s="1" t="s">
        <v>3601</v>
      </c>
      <c r="B3269" s="1">
        <v>8003</v>
      </c>
      <c r="C3269" s="1">
        <v>0</v>
      </c>
      <c r="D3269" s="1" t="s">
        <v>3601</v>
      </c>
      <c r="E3269" s="1">
        <v>261</v>
      </c>
      <c r="F3269" s="1" t="s">
        <v>3602</v>
      </c>
      <c r="G3269" s="1">
        <v>2681380.48832301</v>
      </c>
      <c r="H3269" s="1">
        <v>1247418.389</v>
      </c>
      <c r="I3269" s="1" t="s">
        <v>571</v>
      </c>
    </row>
    <row r="3270" spans="1:9">
      <c r="A3270" s="1" t="s">
        <v>3601</v>
      </c>
      <c r="B3270" s="1">
        <v>8004</v>
      </c>
      <c r="C3270" s="1">
        <v>0</v>
      </c>
      <c r="D3270" s="1" t="s">
        <v>3601</v>
      </c>
      <c r="E3270" s="1">
        <v>261</v>
      </c>
      <c r="F3270" s="1" t="s">
        <v>3602</v>
      </c>
      <c r="G3270" s="1">
        <v>2681918.0249530599</v>
      </c>
      <c r="H3270" s="1">
        <v>1248028.8600000001</v>
      </c>
      <c r="I3270" s="1" t="s">
        <v>571</v>
      </c>
    </row>
    <row r="3271" spans="1:9">
      <c r="A3271" s="1" t="s">
        <v>3601</v>
      </c>
      <c r="B3271" s="1">
        <v>8005</v>
      </c>
      <c r="C3271" s="1">
        <v>0</v>
      </c>
      <c r="D3271" s="1" t="s">
        <v>3601</v>
      </c>
      <c r="E3271" s="1">
        <v>261</v>
      </c>
      <c r="F3271" s="1" t="s">
        <v>3602</v>
      </c>
      <c r="G3271" s="1">
        <v>2681701.7548889001</v>
      </c>
      <c r="H3271" s="1">
        <v>1249000.3870000001</v>
      </c>
      <c r="I3271" s="1" t="s">
        <v>571</v>
      </c>
    </row>
    <row r="3272" spans="1:9">
      <c r="A3272" s="1" t="s">
        <v>3601</v>
      </c>
      <c r="B3272" s="1">
        <v>8006</v>
      </c>
      <c r="C3272" s="1">
        <v>0</v>
      </c>
      <c r="D3272" s="1" t="s">
        <v>3601</v>
      </c>
      <c r="E3272" s="1">
        <v>261</v>
      </c>
      <c r="F3272" s="1" t="s">
        <v>3602</v>
      </c>
      <c r="G3272" s="1">
        <v>2683401.38352108</v>
      </c>
      <c r="H3272" s="1">
        <v>1248912.8015000001</v>
      </c>
      <c r="I3272" s="1" t="s">
        <v>571</v>
      </c>
    </row>
    <row r="3273" spans="1:9">
      <c r="A3273" s="1" t="s">
        <v>3601</v>
      </c>
      <c r="B3273" s="1">
        <v>8008</v>
      </c>
      <c r="C3273" s="1">
        <v>0</v>
      </c>
      <c r="D3273" s="1" t="s">
        <v>3601</v>
      </c>
      <c r="E3273" s="1">
        <v>261</v>
      </c>
      <c r="F3273" s="1" t="s">
        <v>3602</v>
      </c>
      <c r="G3273" s="1">
        <v>2684827.3653386901</v>
      </c>
      <c r="H3273" s="1">
        <v>1245360.892</v>
      </c>
      <c r="I3273" s="1" t="s">
        <v>571</v>
      </c>
    </row>
    <row r="3274" spans="1:9">
      <c r="A3274" s="1" t="s">
        <v>3601</v>
      </c>
      <c r="B3274" s="1">
        <v>8032</v>
      </c>
      <c r="C3274" s="1">
        <v>0</v>
      </c>
      <c r="D3274" s="1" t="s">
        <v>3601</v>
      </c>
      <c r="E3274" s="1">
        <v>261</v>
      </c>
      <c r="F3274" s="1" t="s">
        <v>3602</v>
      </c>
      <c r="G3274" s="1">
        <v>2685037.28617622</v>
      </c>
      <c r="H3274" s="1">
        <v>1246814.8295</v>
      </c>
      <c r="I3274" s="1" t="s">
        <v>571</v>
      </c>
    </row>
    <row r="3275" spans="1:9">
      <c r="A3275" s="1" t="s">
        <v>3601</v>
      </c>
      <c r="B3275" s="1">
        <v>8037</v>
      </c>
      <c r="C3275" s="1">
        <v>0</v>
      </c>
      <c r="D3275" s="1" t="s">
        <v>3601</v>
      </c>
      <c r="E3275" s="1">
        <v>261</v>
      </c>
      <c r="F3275" s="1" t="s">
        <v>3602</v>
      </c>
      <c r="G3275" s="1">
        <v>2681953.835</v>
      </c>
      <c r="H3275" s="1">
        <v>1250308.00743018</v>
      </c>
      <c r="I3275" s="1" t="s">
        <v>571</v>
      </c>
    </row>
    <row r="3276" spans="1:9">
      <c r="A3276" s="1" t="s">
        <v>3601</v>
      </c>
      <c r="B3276" s="1">
        <v>8038</v>
      </c>
      <c r="C3276" s="1">
        <v>0</v>
      </c>
      <c r="D3276" s="1" t="s">
        <v>3601</v>
      </c>
      <c r="E3276" s="1">
        <v>261</v>
      </c>
      <c r="F3276" s="1" t="s">
        <v>3602</v>
      </c>
      <c r="G3276" s="1">
        <v>2682996.7489999998</v>
      </c>
      <c r="H3276" s="1">
        <v>1243993.3643453</v>
      </c>
      <c r="I3276" s="1" t="s">
        <v>571</v>
      </c>
    </row>
    <row r="3277" spans="1:9">
      <c r="A3277" s="1" t="s">
        <v>3601</v>
      </c>
      <c r="B3277" s="1">
        <v>8041</v>
      </c>
      <c r="C3277" s="1">
        <v>0</v>
      </c>
      <c r="D3277" s="1" t="s">
        <v>3601</v>
      </c>
      <c r="E3277" s="1">
        <v>261</v>
      </c>
      <c r="F3277" s="1" t="s">
        <v>3602</v>
      </c>
      <c r="G3277" s="1">
        <v>2681400.1305</v>
      </c>
      <c r="H3277" s="1">
        <v>1243358.04658849</v>
      </c>
      <c r="I3277" s="1" t="s">
        <v>571</v>
      </c>
    </row>
    <row r="3278" spans="1:9">
      <c r="A3278" s="1" t="s">
        <v>3603</v>
      </c>
      <c r="B3278" s="1">
        <v>8044</v>
      </c>
      <c r="C3278" s="1">
        <v>1</v>
      </c>
      <c r="D3278" s="1" t="s">
        <v>3604</v>
      </c>
      <c r="E3278" s="1">
        <v>191</v>
      </c>
      <c r="F3278" s="1" t="s">
        <v>3602</v>
      </c>
      <c r="G3278" s="1">
        <v>2687882.7349999901</v>
      </c>
      <c r="H3278" s="1">
        <v>1248707.39799999</v>
      </c>
      <c r="I3278" s="1" t="s">
        <v>571</v>
      </c>
    </row>
    <row r="3279" spans="1:9">
      <c r="A3279" s="1" t="s">
        <v>3601</v>
      </c>
      <c r="B3279" s="1">
        <v>8044</v>
      </c>
      <c r="C3279" s="1">
        <v>0</v>
      </c>
      <c r="D3279" s="1" t="s">
        <v>3601</v>
      </c>
      <c r="E3279" s="1">
        <v>261</v>
      </c>
      <c r="F3279" s="1" t="s">
        <v>3602</v>
      </c>
      <c r="G3279" s="1">
        <v>2685649.03783814</v>
      </c>
      <c r="H3279" s="1">
        <v>1248349.892</v>
      </c>
      <c r="I3279" s="1" t="s">
        <v>571</v>
      </c>
    </row>
    <row r="3280" spans="1:9">
      <c r="A3280" s="1" t="s">
        <v>3601</v>
      </c>
      <c r="B3280" s="1">
        <v>8045</v>
      </c>
      <c r="C3280" s="1">
        <v>0</v>
      </c>
      <c r="D3280" s="1" t="s">
        <v>3601</v>
      </c>
      <c r="E3280" s="1">
        <v>261</v>
      </c>
      <c r="F3280" s="1" t="s">
        <v>3602</v>
      </c>
      <c r="G3280" s="1">
        <v>2680624.1907976498</v>
      </c>
      <c r="H3280" s="1">
        <v>1245077.0915000001</v>
      </c>
      <c r="I3280" s="1" t="s">
        <v>571</v>
      </c>
    </row>
    <row r="3281" spans="1:9">
      <c r="A3281" s="1" t="s">
        <v>3601</v>
      </c>
      <c r="B3281" s="1">
        <v>8046</v>
      </c>
      <c r="C3281" s="1">
        <v>0</v>
      </c>
      <c r="D3281" s="1" t="s">
        <v>3601</v>
      </c>
      <c r="E3281" s="1">
        <v>261</v>
      </c>
      <c r="F3281" s="1" t="s">
        <v>3602</v>
      </c>
      <c r="G3281" s="1">
        <v>2680711.4670000002</v>
      </c>
      <c r="H3281" s="1">
        <v>1252924.2894655999</v>
      </c>
      <c r="I3281" s="1" t="s">
        <v>571</v>
      </c>
    </row>
    <row r="3282" spans="1:9">
      <c r="A3282" s="1" t="s">
        <v>3601</v>
      </c>
      <c r="B3282" s="1">
        <v>8047</v>
      </c>
      <c r="C3282" s="1">
        <v>0</v>
      </c>
      <c r="D3282" s="1" t="s">
        <v>3601</v>
      </c>
      <c r="E3282" s="1">
        <v>261</v>
      </c>
      <c r="F3282" s="1" t="s">
        <v>3602</v>
      </c>
      <c r="G3282" s="1">
        <v>2679179.3334651301</v>
      </c>
      <c r="H3282" s="1">
        <v>1247534.65199999</v>
      </c>
      <c r="I3282" s="1" t="s">
        <v>571</v>
      </c>
    </row>
    <row r="3283" spans="1:9">
      <c r="A3283" s="1" t="s">
        <v>3601</v>
      </c>
      <c r="B3283" s="1">
        <v>8048</v>
      </c>
      <c r="C3283" s="1">
        <v>0</v>
      </c>
      <c r="D3283" s="1" t="s">
        <v>3601</v>
      </c>
      <c r="E3283" s="1">
        <v>261</v>
      </c>
      <c r="F3283" s="1" t="s">
        <v>3602</v>
      </c>
      <c r="G3283" s="1">
        <v>2678922.3545629601</v>
      </c>
      <c r="H3283" s="1">
        <v>1248960.5449999999</v>
      </c>
      <c r="I3283" s="1" t="s">
        <v>571</v>
      </c>
    </row>
    <row r="3284" spans="1:9">
      <c r="A3284" s="1" t="s">
        <v>3601</v>
      </c>
      <c r="B3284" s="1">
        <v>8049</v>
      </c>
      <c r="C3284" s="1">
        <v>0</v>
      </c>
      <c r="D3284" s="1" t="s">
        <v>3601</v>
      </c>
      <c r="E3284" s="1">
        <v>261</v>
      </c>
      <c r="F3284" s="1" t="s">
        <v>3602</v>
      </c>
      <c r="G3284" s="1">
        <v>2680142.3267266601</v>
      </c>
      <c r="H3284" s="1">
        <v>1251417.77999999</v>
      </c>
      <c r="I3284" s="1" t="s">
        <v>571</v>
      </c>
    </row>
    <row r="3285" spans="1:9">
      <c r="A3285" s="1" t="s">
        <v>3601</v>
      </c>
      <c r="B3285" s="1">
        <v>8050</v>
      </c>
      <c r="C3285" s="1">
        <v>0</v>
      </c>
      <c r="D3285" s="1" t="s">
        <v>3601</v>
      </c>
      <c r="E3285" s="1">
        <v>261</v>
      </c>
      <c r="F3285" s="1" t="s">
        <v>3602</v>
      </c>
      <c r="G3285" s="1">
        <v>2683936.0179204498</v>
      </c>
      <c r="H3285" s="1">
        <v>1251830.5604999899</v>
      </c>
      <c r="I3285" s="1" t="s">
        <v>571</v>
      </c>
    </row>
    <row r="3286" spans="1:9">
      <c r="A3286" s="1" t="s">
        <v>3601</v>
      </c>
      <c r="B3286" s="1">
        <v>8051</v>
      </c>
      <c r="C3286" s="1">
        <v>0</v>
      </c>
      <c r="D3286" s="1" t="s">
        <v>3601</v>
      </c>
      <c r="E3286" s="1">
        <v>261</v>
      </c>
      <c r="F3286" s="1" t="s">
        <v>3602</v>
      </c>
      <c r="G3286" s="1">
        <v>2686070.1849958398</v>
      </c>
      <c r="H3286" s="1">
        <v>1250494.9439999999</v>
      </c>
      <c r="I3286" s="1" t="s">
        <v>571</v>
      </c>
    </row>
    <row r="3287" spans="1:9">
      <c r="A3287" s="1" t="s">
        <v>3601</v>
      </c>
      <c r="B3287" s="1">
        <v>8052</v>
      </c>
      <c r="C3287" s="1">
        <v>0</v>
      </c>
      <c r="D3287" s="1" t="s">
        <v>3601</v>
      </c>
      <c r="E3287" s="1">
        <v>261</v>
      </c>
      <c r="F3287" s="1" t="s">
        <v>3602</v>
      </c>
      <c r="G3287" s="1">
        <v>2683149.8243215899</v>
      </c>
      <c r="H3287" s="1">
        <v>1253212.3064999999</v>
      </c>
      <c r="I3287" s="1" t="s">
        <v>571</v>
      </c>
    </row>
    <row r="3288" spans="1:9">
      <c r="A3288" s="1" t="s">
        <v>3601</v>
      </c>
      <c r="B3288" s="1">
        <v>8053</v>
      </c>
      <c r="C3288" s="1">
        <v>0</v>
      </c>
      <c r="D3288" s="1" t="s">
        <v>3601</v>
      </c>
      <c r="E3288" s="1">
        <v>261</v>
      </c>
      <c r="F3288" s="1" t="s">
        <v>3602</v>
      </c>
      <c r="G3288" s="1">
        <v>2687537.08525676</v>
      </c>
      <c r="H3288" s="1">
        <v>1246250.8774999899</v>
      </c>
      <c r="I3288" s="1" t="s">
        <v>571</v>
      </c>
    </row>
    <row r="3289" spans="1:9">
      <c r="A3289" s="1" t="s">
        <v>3601</v>
      </c>
      <c r="B3289" s="1">
        <v>8055</v>
      </c>
      <c r="C3289" s="1">
        <v>0</v>
      </c>
      <c r="D3289" s="1" t="s">
        <v>3601</v>
      </c>
      <c r="E3289" s="1">
        <v>261</v>
      </c>
      <c r="F3289" s="1" t="s">
        <v>3602</v>
      </c>
      <c r="G3289" s="1">
        <v>2679440.7560648299</v>
      </c>
      <c r="H3289" s="1">
        <v>1246459.1969999999</v>
      </c>
      <c r="I3289" s="1" t="s">
        <v>571</v>
      </c>
    </row>
    <row r="3290" spans="1:9">
      <c r="A3290" s="1" t="s">
        <v>3601</v>
      </c>
      <c r="B3290" s="1">
        <v>8057</v>
      </c>
      <c r="C3290" s="1">
        <v>0</v>
      </c>
      <c r="D3290" s="1" t="s">
        <v>3601</v>
      </c>
      <c r="E3290" s="1">
        <v>261</v>
      </c>
      <c r="F3290" s="1" t="s">
        <v>3602</v>
      </c>
      <c r="G3290" s="1">
        <v>2683697.5970556899</v>
      </c>
      <c r="H3290" s="1">
        <v>1250491.5015</v>
      </c>
      <c r="I3290" s="1" t="s">
        <v>571</v>
      </c>
    </row>
    <row r="3291" spans="1:9">
      <c r="A3291" s="1" t="s">
        <v>3601</v>
      </c>
      <c r="B3291" s="1">
        <v>8064</v>
      </c>
      <c r="C3291" s="1">
        <v>0</v>
      </c>
      <c r="D3291" s="1" t="s">
        <v>3601</v>
      </c>
      <c r="E3291" s="1">
        <v>261</v>
      </c>
      <c r="F3291" s="1" t="s">
        <v>3602</v>
      </c>
      <c r="G3291" s="1">
        <v>2679008.59702673</v>
      </c>
      <c r="H3291" s="1">
        <v>1250286.0814999901</v>
      </c>
      <c r="I3291" s="1" t="s">
        <v>571</v>
      </c>
    </row>
    <row r="3292" spans="1:9">
      <c r="A3292" s="1" t="s">
        <v>3605</v>
      </c>
      <c r="B3292" s="1">
        <v>8102</v>
      </c>
      <c r="C3292" s="1">
        <v>0</v>
      </c>
      <c r="D3292" s="1" t="s">
        <v>3605</v>
      </c>
      <c r="E3292" s="1">
        <v>245</v>
      </c>
      <c r="F3292" s="1" t="s">
        <v>3602</v>
      </c>
      <c r="G3292" s="1">
        <v>2677266.83399999</v>
      </c>
      <c r="H3292" s="1">
        <v>1251343.4979999899</v>
      </c>
      <c r="I3292" s="1" t="s">
        <v>571</v>
      </c>
    </row>
    <row r="3293" spans="1:9">
      <c r="A3293" s="1" t="s">
        <v>3606</v>
      </c>
      <c r="B3293" s="1">
        <v>8103</v>
      </c>
      <c r="C3293" s="1">
        <v>0</v>
      </c>
      <c r="D3293" s="1" t="s">
        <v>3606</v>
      </c>
      <c r="E3293" s="1">
        <v>249</v>
      </c>
      <c r="F3293" s="1" t="s">
        <v>3602</v>
      </c>
      <c r="G3293" s="1">
        <v>2676285.3779999898</v>
      </c>
      <c r="H3293" s="1">
        <v>1251881.399</v>
      </c>
      <c r="I3293" s="1" t="s">
        <v>571</v>
      </c>
    </row>
    <row r="3294" spans="1:9">
      <c r="A3294" s="1" t="s">
        <v>3607</v>
      </c>
      <c r="B3294" s="1">
        <v>8104</v>
      </c>
      <c r="C3294" s="1">
        <v>0</v>
      </c>
      <c r="D3294" s="1" t="s">
        <v>3608</v>
      </c>
      <c r="E3294" s="1">
        <v>251</v>
      </c>
      <c r="F3294" s="1" t="s">
        <v>3602</v>
      </c>
      <c r="G3294" s="1">
        <v>2675258.923</v>
      </c>
      <c r="H3294" s="1">
        <v>1252680.6240000001</v>
      </c>
      <c r="I3294" s="1" t="s">
        <v>571</v>
      </c>
    </row>
    <row r="3295" spans="1:9">
      <c r="A3295" s="1" t="s">
        <v>3609</v>
      </c>
      <c r="B3295" s="1">
        <v>8105</v>
      </c>
      <c r="C3295" s="1">
        <v>0</v>
      </c>
      <c r="D3295" s="1" t="s">
        <v>3609</v>
      </c>
      <c r="E3295" s="1">
        <v>96</v>
      </c>
      <c r="F3295" s="1" t="s">
        <v>3602</v>
      </c>
      <c r="G3295" s="1">
        <v>2677477.9670000002</v>
      </c>
      <c r="H3295" s="1">
        <v>1253827.0989999899</v>
      </c>
      <c r="I3295" s="1" t="s">
        <v>571</v>
      </c>
    </row>
    <row r="3296" spans="1:9">
      <c r="A3296" s="1" t="s">
        <v>3610</v>
      </c>
      <c r="B3296" s="1">
        <v>8105</v>
      </c>
      <c r="C3296" s="1">
        <v>2</v>
      </c>
      <c r="D3296" s="1" t="s">
        <v>3609</v>
      </c>
      <c r="E3296" s="1">
        <v>96</v>
      </c>
      <c r="F3296" s="1" t="s">
        <v>3602</v>
      </c>
      <c r="G3296" s="1">
        <v>2678645.1999999899</v>
      </c>
      <c r="H3296" s="1">
        <v>1255191.0859999901</v>
      </c>
      <c r="I3296" s="1" t="s">
        <v>571</v>
      </c>
    </row>
    <row r="3297" spans="1:9">
      <c r="A3297" s="1" t="s">
        <v>3611</v>
      </c>
      <c r="B3297" s="1">
        <v>8106</v>
      </c>
      <c r="C3297" s="1">
        <v>2</v>
      </c>
      <c r="D3297" s="1" t="s">
        <v>3609</v>
      </c>
      <c r="E3297" s="1">
        <v>96</v>
      </c>
      <c r="F3297" s="1" t="s">
        <v>3602</v>
      </c>
      <c r="G3297" s="1">
        <v>2677521.2639999902</v>
      </c>
      <c r="H3297" s="1">
        <v>1255768.4279999901</v>
      </c>
      <c r="I3297" s="1" t="s">
        <v>571</v>
      </c>
    </row>
    <row r="3298" spans="1:9">
      <c r="A3298" s="1" t="s">
        <v>3612</v>
      </c>
      <c r="B3298" s="1">
        <v>8107</v>
      </c>
      <c r="C3298" s="1">
        <v>0</v>
      </c>
      <c r="D3298" s="1" t="s">
        <v>3613</v>
      </c>
      <c r="E3298" s="1">
        <v>83</v>
      </c>
      <c r="F3298" s="1" t="s">
        <v>3602</v>
      </c>
      <c r="G3298" s="1">
        <v>2675366.4270000001</v>
      </c>
      <c r="H3298" s="1">
        <v>1256927.317</v>
      </c>
      <c r="I3298" s="1" t="s">
        <v>571</v>
      </c>
    </row>
    <row r="3299" spans="1:9">
      <c r="A3299" s="1" t="s">
        <v>3614</v>
      </c>
      <c r="B3299" s="1">
        <v>8108</v>
      </c>
      <c r="C3299" s="1">
        <v>0</v>
      </c>
      <c r="D3299" s="1" t="s">
        <v>3614</v>
      </c>
      <c r="E3299" s="1">
        <v>84</v>
      </c>
      <c r="F3299" s="1" t="s">
        <v>3602</v>
      </c>
      <c r="G3299" s="1">
        <v>2675488.1009999998</v>
      </c>
      <c r="H3299" s="1">
        <v>1254829.53999999</v>
      </c>
      <c r="I3299" s="1" t="s">
        <v>571</v>
      </c>
    </row>
    <row r="3300" spans="1:9">
      <c r="A3300" s="1" t="s">
        <v>3615</v>
      </c>
      <c r="B3300" s="1">
        <v>8109</v>
      </c>
      <c r="C3300" s="1">
        <v>0</v>
      </c>
      <c r="D3300" s="1" t="s">
        <v>2518</v>
      </c>
      <c r="E3300" s="1">
        <v>4048</v>
      </c>
      <c r="F3300" s="1" t="s">
        <v>2118</v>
      </c>
      <c r="G3300" s="1">
        <v>2675508.9640000002</v>
      </c>
      <c r="H3300" s="1">
        <v>1251309.89099999</v>
      </c>
      <c r="I3300" s="1" t="s">
        <v>571</v>
      </c>
    </row>
    <row r="3301" spans="1:9">
      <c r="A3301" s="1" t="s">
        <v>3616</v>
      </c>
      <c r="B3301" s="1">
        <v>8112</v>
      </c>
      <c r="C3301" s="1">
        <v>0</v>
      </c>
      <c r="D3301" s="1" t="s">
        <v>3616</v>
      </c>
      <c r="E3301" s="1">
        <v>94</v>
      </c>
      <c r="F3301" s="1" t="s">
        <v>3602</v>
      </c>
      <c r="G3301" s="1">
        <v>2671517.0199999898</v>
      </c>
      <c r="H3301" s="1">
        <v>1257223.6099999901</v>
      </c>
      <c r="I3301" s="1" t="s">
        <v>571</v>
      </c>
    </row>
    <row r="3302" spans="1:9">
      <c r="A3302" s="1" t="s">
        <v>3617</v>
      </c>
      <c r="B3302" s="1">
        <v>8113</v>
      </c>
      <c r="C3302" s="1">
        <v>0</v>
      </c>
      <c r="D3302" s="1" t="s">
        <v>3617</v>
      </c>
      <c r="E3302" s="1">
        <v>82</v>
      </c>
      <c r="F3302" s="1" t="s">
        <v>3602</v>
      </c>
      <c r="G3302" s="1">
        <v>2672671.3169999998</v>
      </c>
      <c r="H3302" s="1">
        <v>1258197.0889999999</v>
      </c>
      <c r="I3302" s="1" t="s">
        <v>571</v>
      </c>
    </row>
    <row r="3303" spans="1:9">
      <c r="A3303" s="1" t="s">
        <v>3618</v>
      </c>
      <c r="B3303" s="1">
        <v>8114</v>
      </c>
      <c r="C3303" s="1">
        <v>0</v>
      </c>
      <c r="D3303" s="1" t="s">
        <v>3619</v>
      </c>
      <c r="E3303" s="1">
        <v>85</v>
      </c>
      <c r="F3303" s="1" t="s">
        <v>3602</v>
      </c>
      <c r="G3303" s="1">
        <v>2672916.9459999902</v>
      </c>
      <c r="H3303" s="1">
        <v>1255465.7490000001</v>
      </c>
      <c r="I3303" s="1" t="s">
        <v>571</v>
      </c>
    </row>
    <row r="3304" spans="1:9">
      <c r="A3304" s="1" t="s">
        <v>3620</v>
      </c>
      <c r="B3304" s="1">
        <v>8115</v>
      </c>
      <c r="C3304" s="1">
        <v>0</v>
      </c>
      <c r="D3304" s="1" t="s">
        <v>3620</v>
      </c>
      <c r="E3304" s="1">
        <v>87</v>
      </c>
      <c r="F3304" s="1" t="s">
        <v>3602</v>
      </c>
      <c r="G3304" s="1">
        <v>2671541.3629999999</v>
      </c>
      <c r="H3304" s="1">
        <v>1255465.1159999999</v>
      </c>
      <c r="I3304" s="1" t="s">
        <v>571</v>
      </c>
    </row>
    <row r="3305" spans="1:9">
      <c r="A3305" s="1" t="s">
        <v>3621</v>
      </c>
      <c r="B3305" s="1">
        <v>8117</v>
      </c>
      <c r="C3305" s="1">
        <v>0</v>
      </c>
      <c r="D3305" s="1" t="s">
        <v>3621</v>
      </c>
      <c r="E3305" s="1">
        <v>193</v>
      </c>
      <c r="F3305" s="1" t="s">
        <v>3602</v>
      </c>
      <c r="G3305" s="1">
        <v>2690613.7960000001</v>
      </c>
      <c r="H3305" s="1">
        <v>1247324.46599999</v>
      </c>
      <c r="I3305" s="1" t="s">
        <v>571</v>
      </c>
    </row>
    <row r="3306" spans="1:9">
      <c r="A3306" s="1" t="s">
        <v>3622</v>
      </c>
      <c r="B3306" s="1">
        <v>8118</v>
      </c>
      <c r="C3306" s="1">
        <v>0</v>
      </c>
      <c r="D3306" s="1" t="s">
        <v>3621</v>
      </c>
      <c r="E3306" s="1">
        <v>193</v>
      </c>
      <c r="F3306" s="1" t="s">
        <v>3602</v>
      </c>
      <c r="G3306" s="1">
        <v>2689480.594</v>
      </c>
      <c r="H3306" s="1">
        <v>1246774.4099999999</v>
      </c>
      <c r="I3306" s="1" t="s">
        <v>571</v>
      </c>
    </row>
    <row r="3307" spans="1:9">
      <c r="A3307" s="1" t="s">
        <v>3623</v>
      </c>
      <c r="B3307" s="1">
        <v>8121</v>
      </c>
      <c r="C3307" s="1">
        <v>0</v>
      </c>
      <c r="D3307" s="1" t="s">
        <v>3621</v>
      </c>
      <c r="E3307" s="1">
        <v>193</v>
      </c>
      <c r="F3307" s="1" t="s">
        <v>3602</v>
      </c>
      <c r="G3307" s="1">
        <v>2690551.5610000002</v>
      </c>
      <c r="H3307" s="1">
        <v>1246283.2139999999</v>
      </c>
      <c r="I3307" s="1" t="s">
        <v>571</v>
      </c>
    </row>
    <row r="3308" spans="1:9">
      <c r="A3308" s="1" t="s">
        <v>3624</v>
      </c>
      <c r="B3308" s="1">
        <v>8122</v>
      </c>
      <c r="C3308" s="1">
        <v>0</v>
      </c>
      <c r="D3308" s="1" t="s">
        <v>3625</v>
      </c>
      <c r="E3308" s="1">
        <v>195</v>
      </c>
      <c r="F3308" s="1" t="s">
        <v>3602</v>
      </c>
      <c r="G3308" s="1">
        <v>2689784.2729999898</v>
      </c>
      <c r="H3308" s="1">
        <v>1245779.1059999899</v>
      </c>
      <c r="I3308" s="1" t="s">
        <v>571</v>
      </c>
    </row>
    <row r="3309" spans="1:9">
      <c r="A3309" s="1" t="s">
        <v>3626</v>
      </c>
      <c r="B3309" s="1">
        <v>8123</v>
      </c>
      <c r="C3309" s="1">
        <v>0</v>
      </c>
      <c r="D3309" s="1" t="s">
        <v>3625</v>
      </c>
      <c r="E3309" s="1">
        <v>195</v>
      </c>
      <c r="F3309" s="1" t="s">
        <v>3602</v>
      </c>
      <c r="G3309" s="1">
        <v>2690768.094</v>
      </c>
      <c r="H3309" s="1">
        <v>1245208.2349999901</v>
      </c>
      <c r="I3309" s="1" t="s">
        <v>571</v>
      </c>
    </row>
    <row r="3310" spans="1:9">
      <c r="A3310" s="1" t="s">
        <v>3625</v>
      </c>
      <c r="B3310" s="1">
        <v>8124</v>
      </c>
      <c r="C3310" s="1">
        <v>0</v>
      </c>
      <c r="D3310" s="1" t="s">
        <v>3625</v>
      </c>
      <c r="E3310" s="1">
        <v>195</v>
      </c>
      <c r="F3310" s="1" t="s">
        <v>3602</v>
      </c>
      <c r="G3310" s="1">
        <v>2693275.4879999999</v>
      </c>
      <c r="H3310" s="1">
        <v>1243727.57699999</v>
      </c>
      <c r="I3310" s="1" t="s">
        <v>571</v>
      </c>
    </row>
    <row r="3311" spans="1:9">
      <c r="A3311" s="1" t="s">
        <v>3627</v>
      </c>
      <c r="B3311" s="1">
        <v>8125</v>
      </c>
      <c r="C3311" s="1">
        <v>0</v>
      </c>
      <c r="D3311" s="1" t="s">
        <v>3628</v>
      </c>
      <c r="E3311" s="1">
        <v>161</v>
      </c>
      <c r="F3311" s="1" t="s">
        <v>3602</v>
      </c>
      <c r="G3311" s="1">
        <v>2687924.8009999902</v>
      </c>
      <c r="H3311" s="1">
        <v>1244779.6369999901</v>
      </c>
      <c r="I3311" s="1" t="s">
        <v>571</v>
      </c>
    </row>
    <row r="3312" spans="1:9">
      <c r="A3312" s="1" t="s">
        <v>3629</v>
      </c>
      <c r="B3312" s="1">
        <v>8126</v>
      </c>
      <c r="C3312" s="1">
        <v>0</v>
      </c>
      <c r="D3312" s="1" t="s">
        <v>3629</v>
      </c>
      <c r="E3312" s="1">
        <v>160</v>
      </c>
      <c r="F3312" s="1" t="s">
        <v>3602</v>
      </c>
      <c r="G3312" s="1">
        <v>2689540.54699999</v>
      </c>
      <c r="H3312" s="1">
        <v>1242957.6259999899</v>
      </c>
      <c r="I3312" s="1" t="s">
        <v>571</v>
      </c>
    </row>
    <row r="3313" spans="1:9">
      <c r="A3313" s="1" t="s">
        <v>3630</v>
      </c>
      <c r="B3313" s="1">
        <v>8127</v>
      </c>
      <c r="C3313" s="1">
        <v>0</v>
      </c>
      <c r="D3313" s="1" t="s">
        <v>3631</v>
      </c>
      <c r="E3313" s="1">
        <v>154</v>
      </c>
      <c r="F3313" s="1" t="s">
        <v>3602</v>
      </c>
      <c r="G3313" s="1">
        <v>2691437.2259999998</v>
      </c>
      <c r="H3313" s="1">
        <v>1242318.84499999</v>
      </c>
      <c r="I3313" s="1" t="s">
        <v>571</v>
      </c>
    </row>
    <row r="3314" spans="1:9">
      <c r="A3314" s="1" t="s">
        <v>3632</v>
      </c>
      <c r="B3314" s="1">
        <v>8132</v>
      </c>
      <c r="C3314" s="1">
        <v>0</v>
      </c>
      <c r="D3314" s="1" t="s">
        <v>3633</v>
      </c>
      <c r="E3314" s="1">
        <v>192</v>
      </c>
      <c r="F3314" s="1" t="s">
        <v>3602</v>
      </c>
      <c r="G3314" s="1">
        <v>2694747.1979999901</v>
      </c>
      <c r="H3314" s="1">
        <v>1239619.3940000001</v>
      </c>
      <c r="I3314" s="1" t="s">
        <v>571</v>
      </c>
    </row>
    <row r="3315" spans="1:9">
      <c r="A3315" s="1" t="s">
        <v>3634</v>
      </c>
      <c r="B3315" s="1">
        <v>8132</v>
      </c>
      <c r="C3315" s="1">
        <v>2</v>
      </c>
      <c r="D3315" s="1" t="s">
        <v>3633</v>
      </c>
      <c r="E3315" s="1">
        <v>192</v>
      </c>
      <c r="F3315" s="1" t="s">
        <v>3602</v>
      </c>
      <c r="G3315" s="1">
        <v>2694193.1159999999</v>
      </c>
      <c r="H3315" s="1">
        <v>1240198.493</v>
      </c>
      <c r="I3315" s="1" t="s">
        <v>571</v>
      </c>
    </row>
    <row r="3316" spans="1:9">
      <c r="A3316" s="1" t="s">
        <v>3635</v>
      </c>
      <c r="B3316" s="1">
        <v>8133</v>
      </c>
      <c r="C3316" s="1">
        <v>0</v>
      </c>
      <c r="D3316" s="1" t="s">
        <v>3633</v>
      </c>
      <c r="E3316" s="1">
        <v>192</v>
      </c>
      <c r="F3316" s="1" t="s">
        <v>3602</v>
      </c>
      <c r="G3316" s="1">
        <v>2696145.5389999999</v>
      </c>
      <c r="H3316" s="1">
        <v>1238274.311</v>
      </c>
      <c r="I3316" s="1" t="s">
        <v>571</v>
      </c>
    </row>
    <row r="3317" spans="1:9">
      <c r="A3317" s="1" t="s">
        <v>3636</v>
      </c>
      <c r="B3317" s="1">
        <v>8134</v>
      </c>
      <c r="C3317" s="1">
        <v>0</v>
      </c>
      <c r="D3317" s="1" t="s">
        <v>3636</v>
      </c>
      <c r="E3317" s="1">
        <v>131</v>
      </c>
      <c r="F3317" s="1" t="s">
        <v>3602</v>
      </c>
      <c r="G3317" s="1">
        <v>2681938.412</v>
      </c>
      <c r="H3317" s="1">
        <v>1240783.763</v>
      </c>
      <c r="I3317" s="1" t="s">
        <v>571</v>
      </c>
    </row>
    <row r="3318" spans="1:9">
      <c r="A3318" s="1" t="s">
        <v>3637</v>
      </c>
      <c r="B3318" s="1">
        <v>8135</v>
      </c>
      <c r="C3318" s="1">
        <v>0</v>
      </c>
      <c r="D3318" s="1" t="s">
        <v>3637</v>
      </c>
      <c r="E3318" s="1">
        <v>136</v>
      </c>
      <c r="F3318" s="1" t="s">
        <v>3602</v>
      </c>
      <c r="G3318" s="1">
        <v>2682904.1329999999</v>
      </c>
      <c r="H3318" s="1">
        <v>1238062.263</v>
      </c>
      <c r="I3318" s="1" t="s">
        <v>571</v>
      </c>
    </row>
    <row r="3319" spans="1:9">
      <c r="A3319" s="1" t="s">
        <v>3638</v>
      </c>
      <c r="B3319" s="1">
        <v>8135</v>
      </c>
      <c r="C3319" s="1">
        <v>2</v>
      </c>
      <c r="D3319" s="1" t="s">
        <v>3639</v>
      </c>
      <c r="E3319" s="1">
        <v>295</v>
      </c>
      <c r="F3319" s="1" t="s">
        <v>3602</v>
      </c>
      <c r="G3319" s="1">
        <v>2686207.2589999898</v>
      </c>
      <c r="H3319" s="1">
        <v>1232655.4549999901</v>
      </c>
      <c r="I3319" s="1" t="s">
        <v>571</v>
      </c>
    </row>
    <row r="3320" spans="1:9">
      <c r="A3320" s="1" t="s">
        <v>3640</v>
      </c>
      <c r="B3320" s="1">
        <v>8135</v>
      </c>
      <c r="C3320" s="1">
        <v>3</v>
      </c>
      <c r="D3320" s="1" t="s">
        <v>3639</v>
      </c>
      <c r="E3320" s="1">
        <v>295</v>
      </c>
      <c r="F3320" s="1" t="s">
        <v>3602</v>
      </c>
      <c r="G3320" s="1">
        <v>2684670.6259999899</v>
      </c>
      <c r="H3320" s="1">
        <v>1235867.8740000001</v>
      </c>
      <c r="I3320" s="1" t="s">
        <v>571</v>
      </c>
    </row>
    <row r="3321" spans="1:9">
      <c r="A3321" s="1" t="s">
        <v>3641</v>
      </c>
      <c r="B3321" s="1">
        <v>8136</v>
      </c>
      <c r="C3321" s="1">
        <v>0</v>
      </c>
      <c r="D3321" s="1" t="s">
        <v>3642</v>
      </c>
      <c r="E3321" s="1">
        <v>141</v>
      </c>
      <c r="F3321" s="1" t="s">
        <v>3602</v>
      </c>
      <c r="G3321" s="1">
        <v>2684120.1379999998</v>
      </c>
      <c r="H3321" s="1">
        <v>1237676.409</v>
      </c>
      <c r="I3321" s="1" t="s">
        <v>571</v>
      </c>
    </row>
    <row r="3322" spans="1:9">
      <c r="A3322" s="1" t="s">
        <v>3643</v>
      </c>
      <c r="B3322" s="1">
        <v>8142</v>
      </c>
      <c r="C3322" s="1">
        <v>0</v>
      </c>
      <c r="D3322" s="1" t="s">
        <v>3644</v>
      </c>
      <c r="E3322" s="1">
        <v>248</v>
      </c>
      <c r="F3322" s="1" t="s">
        <v>3602</v>
      </c>
      <c r="G3322" s="1">
        <v>2676688.34499999</v>
      </c>
      <c r="H3322" s="1">
        <v>1247163.7949999999</v>
      </c>
      <c r="I3322" s="1" t="s">
        <v>571</v>
      </c>
    </row>
    <row r="3323" spans="1:9">
      <c r="A3323" s="1" t="s">
        <v>3645</v>
      </c>
      <c r="B3323" s="1">
        <v>8143</v>
      </c>
      <c r="C3323" s="1">
        <v>0</v>
      </c>
      <c r="D3323" s="1" t="s">
        <v>3645</v>
      </c>
      <c r="E3323" s="1">
        <v>13</v>
      </c>
      <c r="F3323" s="1" t="s">
        <v>3602</v>
      </c>
      <c r="G3323" s="1">
        <v>2679551.15199999</v>
      </c>
      <c r="H3323" s="1">
        <v>1242199.3289999999</v>
      </c>
      <c r="I3323" s="1" t="s">
        <v>571</v>
      </c>
    </row>
    <row r="3324" spans="1:9">
      <c r="A3324" s="1" t="s">
        <v>3646</v>
      </c>
      <c r="B3324" s="1">
        <v>8143</v>
      </c>
      <c r="C3324" s="1">
        <v>2</v>
      </c>
      <c r="D3324" s="1" t="s">
        <v>3645</v>
      </c>
      <c r="E3324" s="1">
        <v>13</v>
      </c>
      <c r="F3324" s="1" t="s">
        <v>3602</v>
      </c>
      <c r="G3324" s="1">
        <v>2679542.219</v>
      </c>
      <c r="H3324" s="1">
        <v>1244824.9580000001</v>
      </c>
      <c r="I3324" s="1" t="s">
        <v>571</v>
      </c>
    </row>
    <row r="3325" spans="1:9">
      <c r="A3325" s="1" t="s">
        <v>3647</v>
      </c>
      <c r="B3325" s="1">
        <v>8152</v>
      </c>
      <c r="C3325" s="1">
        <v>0</v>
      </c>
      <c r="D3325" s="1" t="s">
        <v>3648</v>
      </c>
      <c r="E3325" s="1">
        <v>66</v>
      </c>
      <c r="F3325" s="1" t="s">
        <v>3602</v>
      </c>
      <c r="G3325" s="1">
        <v>2685213.0079999999</v>
      </c>
      <c r="H3325" s="1">
        <v>1254283.7819999999</v>
      </c>
      <c r="I3325" s="1" t="s">
        <v>571</v>
      </c>
    </row>
    <row r="3326" spans="1:9">
      <c r="A3326" s="1" t="s">
        <v>3648</v>
      </c>
      <c r="B3326" s="1">
        <v>8152</v>
      </c>
      <c r="C3326" s="1">
        <v>1</v>
      </c>
      <c r="D3326" s="1" t="s">
        <v>3648</v>
      </c>
      <c r="E3326" s="1">
        <v>66</v>
      </c>
      <c r="F3326" s="1" t="s">
        <v>3602</v>
      </c>
      <c r="G3326" s="1">
        <v>2685912.2760000001</v>
      </c>
      <c r="H3326" s="1">
        <v>1254113.352</v>
      </c>
      <c r="I3326" s="1" t="s">
        <v>571</v>
      </c>
    </row>
    <row r="3327" spans="1:9">
      <c r="A3327" s="1" t="s">
        <v>3649</v>
      </c>
      <c r="B3327" s="1">
        <v>8152</v>
      </c>
      <c r="C3327" s="1">
        <v>2</v>
      </c>
      <c r="D3327" s="1" t="s">
        <v>3648</v>
      </c>
      <c r="E3327" s="1">
        <v>66</v>
      </c>
      <c r="F3327" s="1" t="s">
        <v>3602</v>
      </c>
      <c r="G3327" s="1">
        <v>2684738.5759999999</v>
      </c>
      <c r="H3327" s="1">
        <v>1253099.5489999901</v>
      </c>
      <c r="I3327" s="1" t="s">
        <v>571</v>
      </c>
    </row>
    <row r="3328" spans="1:9">
      <c r="A3328" s="1" t="s">
        <v>3650</v>
      </c>
      <c r="B3328" s="1">
        <v>8153</v>
      </c>
      <c r="C3328" s="1">
        <v>0</v>
      </c>
      <c r="D3328" s="1" t="s">
        <v>3650</v>
      </c>
      <c r="E3328" s="1">
        <v>97</v>
      </c>
      <c r="F3328" s="1" t="s">
        <v>3602</v>
      </c>
      <c r="G3328" s="1">
        <v>2682508.372</v>
      </c>
      <c r="H3328" s="1">
        <v>1256231</v>
      </c>
      <c r="I3328" s="1" t="s">
        <v>571</v>
      </c>
    </row>
    <row r="3329" spans="1:9">
      <c r="A3329" s="1" t="s">
        <v>3651</v>
      </c>
      <c r="B3329" s="1">
        <v>8154</v>
      </c>
      <c r="C3329" s="1">
        <v>0</v>
      </c>
      <c r="D3329" s="1" t="s">
        <v>3652</v>
      </c>
      <c r="E3329" s="1">
        <v>92</v>
      </c>
      <c r="F3329" s="1" t="s">
        <v>3602</v>
      </c>
      <c r="G3329" s="1">
        <v>2681567.179</v>
      </c>
      <c r="H3329" s="1">
        <v>1258991.0460000001</v>
      </c>
      <c r="I3329" s="1" t="s">
        <v>571</v>
      </c>
    </row>
    <row r="3330" spans="1:9">
      <c r="A3330" s="1" t="s">
        <v>3653</v>
      </c>
      <c r="B3330" s="1">
        <v>8155</v>
      </c>
      <c r="C3330" s="1">
        <v>0</v>
      </c>
      <c r="D3330" s="1" t="s">
        <v>3653</v>
      </c>
      <c r="E3330" s="1">
        <v>90</v>
      </c>
      <c r="F3330" s="1" t="s">
        <v>3602</v>
      </c>
      <c r="G3330" s="1">
        <v>2678776.3249999899</v>
      </c>
      <c r="H3330" s="1">
        <v>1259586.3149999999</v>
      </c>
      <c r="I3330" s="1" t="s">
        <v>571</v>
      </c>
    </row>
    <row r="3331" spans="1:9">
      <c r="A3331" s="1" t="s">
        <v>3654</v>
      </c>
      <c r="B3331" s="1">
        <v>8155</v>
      </c>
      <c r="C3331" s="1">
        <v>1</v>
      </c>
      <c r="D3331" s="1" t="s">
        <v>3653</v>
      </c>
      <c r="E3331" s="1">
        <v>90</v>
      </c>
      <c r="F3331" s="1" t="s">
        <v>3602</v>
      </c>
      <c r="G3331" s="1">
        <v>2677870.3259999999</v>
      </c>
      <c r="H3331" s="1">
        <v>1257732.64499999</v>
      </c>
      <c r="I3331" s="1" t="s">
        <v>571</v>
      </c>
    </row>
    <row r="3332" spans="1:9">
      <c r="A3332" s="1" t="s">
        <v>3655</v>
      </c>
      <c r="B3332" s="1">
        <v>8156</v>
      </c>
      <c r="C3332" s="1">
        <v>0</v>
      </c>
      <c r="D3332" s="1" t="s">
        <v>3653</v>
      </c>
      <c r="E3332" s="1">
        <v>90</v>
      </c>
      <c r="F3332" s="1" t="s">
        <v>3602</v>
      </c>
      <c r="G3332" s="1">
        <v>2679892.3249999899</v>
      </c>
      <c r="H3332" s="1">
        <v>1257721.4450000001</v>
      </c>
      <c r="I3332" s="1" t="s">
        <v>571</v>
      </c>
    </row>
    <row r="3333" spans="1:9">
      <c r="A3333" s="1" t="s">
        <v>3656</v>
      </c>
      <c r="B3333" s="1">
        <v>8157</v>
      </c>
      <c r="C3333" s="1">
        <v>0</v>
      </c>
      <c r="D3333" s="1" t="s">
        <v>3656</v>
      </c>
      <c r="E3333" s="1">
        <v>86</v>
      </c>
      <c r="F3333" s="1" t="s">
        <v>3602</v>
      </c>
      <c r="G3333" s="1">
        <v>2676493.2910000002</v>
      </c>
      <c r="H3333" s="1">
        <v>1259763.93899999</v>
      </c>
      <c r="I3333" s="1" t="s">
        <v>571</v>
      </c>
    </row>
    <row r="3334" spans="1:9">
      <c r="A3334" s="1" t="s">
        <v>3657</v>
      </c>
      <c r="B3334" s="1">
        <v>8158</v>
      </c>
      <c r="C3334" s="1">
        <v>0</v>
      </c>
      <c r="D3334" s="1" t="s">
        <v>3657</v>
      </c>
      <c r="E3334" s="1">
        <v>95</v>
      </c>
      <c r="F3334" s="1" t="s">
        <v>3602</v>
      </c>
      <c r="G3334" s="1">
        <v>2675383.7059999998</v>
      </c>
      <c r="H3334" s="1">
        <v>1259633.8089999999</v>
      </c>
      <c r="I3334" s="1" t="s">
        <v>571</v>
      </c>
    </row>
    <row r="3335" spans="1:9">
      <c r="A3335" s="1" t="s">
        <v>3658</v>
      </c>
      <c r="B3335" s="1">
        <v>8162</v>
      </c>
      <c r="C3335" s="1">
        <v>0</v>
      </c>
      <c r="D3335" s="1" t="s">
        <v>3658</v>
      </c>
      <c r="E3335" s="1">
        <v>101</v>
      </c>
      <c r="F3335" s="1" t="s">
        <v>3602</v>
      </c>
      <c r="G3335" s="1">
        <v>2676631.1579999998</v>
      </c>
      <c r="H3335" s="1">
        <v>1261425.7709999999</v>
      </c>
      <c r="I3335" s="1" t="s">
        <v>571</v>
      </c>
    </row>
    <row r="3336" spans="1:9">
      <c r="A3336" s="1" t="s">
        <v>3659</v>
      </c>
      <c r="B3336" s="1">
        <v>8162</v>
      </c>
      <c r="C3336" s="1">
        <v>1</v>
      </c>
      <c r="D3336" s="1" t="s">
        <v>3658</v>
      </c>
      <c r="E3336" s="1">
        <v>101</v>
      </c>
      <c r="F3336" s="1" t="s">
        <v>3602</v>
      </c>
      <c r="G3336" s="1">
        <v>2675153.9499999899</v>
      </c>
      <c r="H3336" s="1">
        <v>1260470.8859999999</v>
      </c>
      <c r="I3336" s="1" t="s">
        <v>571</v>
      </c>
    </row>
    <row r="3337" spans="1:9">
      <c r="A3337" s="1" t="s">
        <v>3660</v>
      </c>
      <c r="B3337" s="1">
        <v>8164</v>
      </c>
      <c r="C3337" s="1">
        <v>0</v>
      </c>
      <c r="D3337" s="1" t="s">
        <v>3660</v>
      </c>
      <c r="E3337" s="1">
        <v>81</v>
      </c>
      <c r="F3337" s="1" t="s">
        <v>3602</v>
      </c>
      <c r="G3337" s="1">
        <v>2675343.7540000002</v>
      </c>
      <c r="H3337" s="1">
        <v>1264293.432</v>
      </c>
      <c r="I3337" s="1" t="s">
        <v>571</v>
      </c>
    </row>
    <row r="3338" spans="1:9">
      <c r="A3338" s="1" t="s">
        <v>3661</v>
      </c>
      <c r="B3338" s="1">
        <v>8165</v>
      </c>
      <c r="C3338" s="1">
        <v>2</v>
      </c>
      <c r="D3338" s="1" t="s">
        <v>3661</v>
      </c>
      <c r="E3338" s="1">
        <v>93</v>
      </c>
      <c r="F3338" s="1" t="s">
        <v>3602</v>
      </c>
      <c r="G3338" s="1">
        <v>2672985.1529999999</v>
      </c>
      <c r="H3338" s="1">
        <v>1261896.885</v>
      </c>
      <c r="I3338" s="1" t="s">
        <v>571</v>
      </c>
    </row>
    <row r="3339" spans="1:9">
      <c r="A3339" s="1" t="s">
        <v>3662</v>
      </c>
      <c r="B3339" s="1">
        <v>8165</v>
      </c>
      <c r="C3339" s="1">
        <v>3</v>
      </c>
      <c r="D3339" s="1" t="s">
        <v>3662</v>
      </c>
      <c r="E3339" s="1">
        <v>98</v>
      </c>
      <c r="F3339" s="1" t="s">
        <v>3602</v>
      </c>
      <c r="G3339" s="1">
        <v>2671798.3280000002</v>
      </c>
      <c r="H3339" s="1">
        <v>1261250.76399999</v>
      </c>
      <c r="I3339" s="1" t="s">
        <v>571</v>
      </c>
    </row>
    <row r="3340" spans="1:9">
      <c r="A3340" s="1" t="s">
        <v>3663</v>
      </c>
      <c r="B3340" s="1">
        <v>8165</v>
      </c>
      <c r="C3340" s="1">
        <v>0</v>
      </c>
      <c r="D3340" s="1" t="s">
        <v>3663</v>
      </c>
      <c r="E3340" s="1">
        <v>99</v>
      </c>
      <c r="F3340" s="1" t="s">
        <v>3602</v>
      </c>
      <c r="G3340" s="1">
        <v>2673707.449</v>
      </c>
      <c r="H3340" s="1">
        <v>1261493.3859999999</v>
      </c>
      <c r="I3340" s="1" t="s">
        <v>571</v>
      </c>
    </row>
    <row r="3341" spans="1:9">
      <c r="A3341" s="1" t="s">
        <v>3664</v>
      </c>
      <c r="B3341" s="1">
        <v>8166</v>
      </c>
      <c r="C3341" s="1">
        <v>0</v>
      </c>
      <c r="D3341" s="1" t="s">
        <v>3664</v>
      </c>
      <c r="E3341" s="1">
        <v>91</v>
      </c>
      <c r="F3341" s="1" t="s">
        <v>3602</v>
      </c>
      <c r="G3341" s="1">
        <v>2670093.1179999998</v>
      </c>
      <c r="H3341" s="1">
        <v>1261902.8810000001</v>
      </c>
      <c r="I3341" s="1" t="s">
        <v>571</v>
      </c>
    </row>
    <row r="3342" spans="1:9">
      <c r="A3342" s="1" t="s">
        <v>3665</v>
      </c>
      <c r="B3342" s="1">
        <v>8172</v>
      </c>
      <c r="C3342" s="1">
        <v>0</v>
      </c>
      <c r="D3342" s="1" t="s">
        <v>3666</v>
      </c>
      <c r="E3342" s="1">
        <v>89</v>
      </c>
      <c r="F3342" s="1" t="s">
        <v>3602</v>
      </c>
      <c r="G3342" s="1">
        <v>2680253.62099999</v>
      </c>
      <c r="H3342" s="1">
        <v>1260177.5619999899</v>
      </c>
      <c r="I3342" s="1" t="s">
        <v>571</v>
      </c>
    </row>
    <row r="3343" spans="1:9">
      <c r="A3343" s="1" t="s">
        <v>3667</v>
      </c>
      <c r="B3343" s="1">
        <v>8173</v>
      </c>
      <c r="C3343" s="1">
        <v>0</v>
      </c>
      <c r="D3343" s="1" t="s">
        <v>3667</v>
      </c>
      <c r="E3343" s="1">
        <v>88</v>
      </c>
      <c r="F3343" s="1" t="s">
        <v>3602</v>
      </c>
      <c r="G3343" s="1">
        <v>2678030.4169999901</v>
      </c>
      <c r="H3343" s="1">
        <v>1263041.392</v>
      </c>
      <c r="I3343" s="1" t="s">
        <v>571</v>
      </c>
    </row>
    <row r="3344" spans="1:9">
      <c r="A3344" s="1" t="s">
        <v>3668</v>
      </c>
      <c r="B3344" s="1">
        <v>8174</v>
      </c>
      <c r="C3344" s="1">
        <v>0</v>
      </c>
      <c r="D3344" s="1" t="s">
        <v>3669</v>
      </c>
      <c r="E3344" s="1">
        <v>100</v>
      </c>
      <c r="F3344" s="1" t="s">
        <v>3602</v>
      </c>
      <c r="G3344" s="1">
        <v>2677374.5089999898</v>
      </c>
      <c r="H3344" s="1">
        <v>1264551.456</v>
      </c>
      <c r="I3344" s="1" t="s">
        <v>571</v>
      </c>
    </row>
    <row r="3345" spans="1:9">
      <c r="A3345" s="1" t="s">
        <v>3670</v>
      </c>
      <c r="B3345" s="1">
        <v>8175</v>
      </c>
      <c r="C3345" s="1">
        <v>0</v>
      </c>
      <c r="D3345" s="1" t="s">
        <v>3669</v>
      </c>
      <c r="E3345" s="1">
        <v>100</v>
      </c>
      <c r="F3345" s="1" t="s">
        <v>3602</v>
      </c>
      <c r="G3345" s="1">
        <v>2678023.5890000002</v>
      </c>
      <c r="H3345" s="1">
        <v>1266117.4820000001</v>
      </c>
      <c r="I3345" s="1" t="s">
        <v>571</v>
      </c>
    </row>
    <row r="3346" spans="1:9">
      <c r="A3346" s="1" t="s">
        <v>3671</v>
      </c>
      <c r="B3346" s="1">
        <v>8180</v>
      </c>
      <c r="C3346" s="1">
        <v>0</v>
      </c>
      <c r="D3346" s="1" t="s">
        <v>3671</v>
      </c>
      <c r="E3346" s="1">
        <v>53</v>
      </c>
      <c r="F3346" s="1" t="s">
        <v>3602</v>
      </c>
      <c r="G3346" s="1">
        <v>2683021.8299999898</v>
      </c>
      <c r="H3346" s="1">
        <v>1263508.0659999901</v>
      </c>
      <c r="I3346" s="1" t="s">
        <v>571</v>
      </c>
    </row>
    <row r="3347" spans="1:9">
      <c r="A3347" s="1" t="s">
        <v>3672</v>
      </c>
      <c r="B3347" s="1">
        <v>8181</v>
      </c>
      <c r="C3347" s="1">
        <v>0</v>
      </c>
      <c r="D3347" s="1" t="s">
        <v>3672</v>
      </c>
      <c r="E3347" s="1">
        <v>60</v>
      </c>
      <c r="F3347" s="1" t="s">
        <v>3602</v>
      </c>
      <c r="G3347" s="1">
        <v>2680594.48</v>
      </c>
      <c r="H3347" s="1">
        <v>1262401.736</v>
      </c>
      <c r="I3347" s="1" t="s">
        <v>571</v>
      </c>
    </row>
    <row r="3348" spans="1:9">
      <c r="A3348" s="1" t="s">
        <v>3673</v>
      </c>
      <c r="B3348" s="1">
        <v>8182</v>
      </c>
      <c r="C3348" s="1">
        <v>0</v>
      </c>
      <c r="D3348" s="1" t="s">
        <v>3673</v>
      </c>
      <c r="E3348" s="1">
        <v>59</v>
      </c>
      <c r="F3348" s="1" t="s">
        <v>3602</v>
      </c>
      <c r="G3348" s="1">
        <v>2681099.6909999899</v>
      </c>
      <c r="H3348" s="1">
        <v>1264180.5260000001</v>
      </c>
      <c r="I3348" s="1" t="s">
        <v>571</v>
      </c>
    </row>
    <row r="3349" spans="1:9">
      <c r="A3349" s="1" t="s">
        <v>3674</v>
      </c>
      <c r="B3349" s="1">
        <v>8184</v>
      </c>
      <c r="C3349" s="1">
        <v>0</v>
      </c>
      <c r="D3349" s="1" t="s">
        <v>3674</v>
      </c>
      <c r="E3349" s="1">
        <v>51</v>
      </c>
      <c r="F3349" s="1" t="s">
        <v>3602</v>
      </c>
      <c r="G3349" s="1">
        <v>2683462.2740000002</v>
      </c>
      <c r="H3349" s="1">
        <v>1262012.89499999</v>
      </c>
      <c r="I3349" s="1" t="s">
        <v>571</v>
      </c>
    </row>
    <row r="3350" spans="1:9">
      <c r="A3350" s="1" t="s">
        <v>3675</v>
      </c>
      <c r="B3350" s="1">
        <v>8185</v>
      </c>
      <c r="C3350" s="1">
        <v>0</v>
      </c>
      <c r="D3350" s="1" t="s">
        <v>3675</v>
      </c>
      <c r="E3350" s="1">
        <v>72</v>
      </c>
      <c r="F3350" s="1" t="s">
        <v>3602</v>
      </c>
      <c r="G3350" s="1">
        <v>2684086.0060000001</v>
      </c>
      <c r="H3350" s="1">
        <v>1260790.9059999899</v>
      </c>
      <c r="I3350" s="1" t="s">
        <v>571</v>
      </c>
    </row>
    <row r="3351" spans="1:9">
      <c r="A3351" s="1" t="s">
        <v>3676</v>
      </c>
      <c r="B3351" s="1">
        <v>8187</v>
      </c>
      <c r="C3351" s="1">
        <v>0</v>
      </c>
      <c r="D3351" s="1" t="s">
        <v>3676</v>
      </c>
      <c r="E3351" s="1">
        <v>102</v>
      </c>
      <c r="F3351" s="1" t="s">
        <v>3602</v>
      </c>
      <c r="G3351" s="1">
        <v>2675209.7789999899</v>
      </c>
      <c r="H3351" s="1">
        <v>1267912.5009999899</v>
      </c>
      <c r="I3351" s="1" t="s">
        <v>571</v>
      </c>
    </row>
    <row r="3352" spans="1:9">
      <c r="A3352" s="1" t="s">
        <v>3677</v>
      </c>
      <c r="B3352" s="1">
        <v>8192</v>
      </c>
      <c r="C3352" s="1">
        <v>0</v>
      </c>
      <c r="D3352" s="1" t="s">
        <v>3677</v>
      </c>
      <c r="E3352" s="1">
        <v>58</v>
      </c>
      <c r="F3352" s="1" t="s">
        <v>3602</v>
      </c>
      <c r="G3352" s="1">
        <v>2679801.9569999902</v>
      </c>
      <c r="H3352" s="1">
        <v>1268104.9809999899</v>
      </c>
      <c r="I3352" s="1" t="s">
        <v>571</v>
      </c>
    </row>
    <row r="3353" spans="1:9">
      <c r="A3353" s="1" t="s">
        <v>3678</v>
      </c>
      <c r="B3353" s="1">
        <v>8192</v>
      </c>
      <c r="C3353" s="1">
        <v>1</v>
      </c>
      <c r="D3353" s="1" t="s">
        <v>3677</v>
      </c>
      <c r="E3353" s="1">
        <v>58</v>
      </c>
      <c r="F3353" s="1" t="s">
        <v>3602</v>
      </c>
      <c r="G3353" s="1">
        <v>2677369.4139999999</v>
      </c>
      <c r="H3353" s="1">
        <v>1268307.6609999901</v>
      </c>
      <c r="I3353" s="1" t="s">
        <v>571</v>
      </c>
    </row>
    <row r="3354" spans="1:9">
      <c r="A3354" s="1" t="s">
        <v>3679</v>
      </c>
      <c r="B3354" s="1">
        <v>8193</v>
      </c>
      <c r="C3354" s="1">
        <v>0</v>
      </c>
      <c r="D3354" s="1" t="s">
        <v>3679</v>
      </c>
      <c r="E3354" s="1">
        <v>55</v>
      </c>
      <c r="F3354" s="1" t="s">
        <v>3602</v>
      </c>
      <c r="G3354" s="1">
        <v>2681815.679</v>
      </c>
      <c r="H3354" s="1">
        <v>1269952.9140000001</v>
      </c>
      <c r="I3354" s="1" t="s">
        <v>571</v>
      </c>
    </row>
    <row r="3355" spans="1:9">
      <c r="A3355" s="1" t="s">
        <v>3680</v>
      </c>
      <c r="B3355" s="1">
        <v>8194</v>
      </c>
      <c r="C3355" s="1">
        <v>0</v>
      </c>
      <c r="D3355" s="1" t="s">
        <v>3680</v>
      </c>
      <c r="E3355" s="1">
        <v>61</v>
      </c>
      <c r="F3355" s="1" t="s">
        <v>3602</v>
      </c>
      <c r="G3355" s="1">
        <v>2679293.4939999902</v>
      </c>
      <c r="H3355" s="1">
        <v>1272172.4609999901</v>
      </c>
      <c r="I3355" s="1" t="s">
        <v>571</v>
      </c>
    </row>
    <row r="3356" spans="1:9">
      <c r="A3356" s="1" t="s">
        <v>3681</v>
      </c>
      <c r="B3356" s="1">
        <v>8195</v>
      </c>
      <c r="C3356" s="1">
        <v>0</v>
      </c>
      <c r="D3356" s="1" t="s">
        <v>3681</v>
      </c>
      <c r="E3356" s="1">
        <v>70</v>
      </c>
      <c r="F3356" s="1" t="s">
        <v>3602</v>
      </c>
      <c r="G3356" s="1">
        <v>2677774.3289999999</v>
      </c>
      <c r="H3356" s="1">
        <v>1271560.3529999999</v>
      </c>
      <c r="I3356" s="1" t="s">
        <v>571</v>
      </c>
    </row>
    <row r="3357" spans="1:9">
      <c r="A3357" s="1" t="s">
        <v>3682</v>
      </c>
      <c r="B3357" s="1">
        <v>8196</v>
      </c>
      <c r="C3357" s="1">
        <v>0</v>
      </c>
      <c r="D3357" s="1" t="s">
        <v>3683</v>
      </c>
      <c r="E3357" s="1">
        <v>71</v>
      </c>
      <c r="F3357" s="1" t="s">
        <v>3602</v>
      </c>
      <c r="G3357" s="1">
        <v>2680078.2340000002</v>
      </c>
      <c r="H3357" s="1">
        <v>1272987.44</v>
      </c>
      <c r="I3357" s="1" t="s">
        <v>571</v>
      </c>
    </row>
    <row r="3358" spans="1:9">
      <c r="A3358" s="1" t="s">
        <v>3684</v>
      </c>
      <c r="B3358" s="1">
        <v>8197</v>
      </c>
      <c r="C3358" s="1">
        <v>0</v>
      </c>
      <c r="D3358" s="1" t="s">
        <v>3684</v>
      </c>
      <c r="E3358" s="1">
        <v>67</v>
      </c>
      <c r="F3358" s="1" t="s">
        <v>3602</v>
      </c>
      <c r="G3358" s="1">
        <v>2682428.159</v>
      </c>
      <c r="H3358" s="1">
        <v>1274321.568</v>
      </c>
      <c r="I3358" s="1" t="s">
        <v>571</v>
      </c>
    </row>
    <row r="3359" spans="1:9">
      <c r="A3359" s="1" t="s">
        <v>3685</v>
      </c>
      <c r="B3359" s="1">
        <v>8200</v>
      </c>
      <c r="C3359" s="1">
        <v>0</v>
      </c>
      <c r="D3359" s="1" t="s">
        <v>3685</v>
      </c>
      <c r="E3359" s="1">
        <v>2939</v>
      </c>
      <c r="F3359" s="1" t="s">
        <v>3686</v>
      </c>
      <c r="G3359" s="1">
        <v>2689092.2259999998</v>
      </c>
      <c r="H3359" s="1">
        <v>1285903.0756450801</v>
      </c>
      <c r="I3359" s="1" t="s">
        <v>571</v>
      </c>
    </row>
    <row r="3360" spans="1:9">
      <c r="A3360" s="1" t="s">
        <v>3685</v>
      </c>
      <c r="B3360" s="1">
        <v>8203</v>
      </c>
      <c r="C3360" s="1">
        <v>0</v>
      </c>
      <c r="D3360" s="1" t="s">
        <v>3685</v>
      </c>
      <c r="E3360" s="1">
        <v>2939</v>
      </c>
      <c r="F3360" s="1" t="s">
        <v>3686</v>
      </c>
      <c r="G3360" s="1">
        <v>2691832.6679999898</v>
      </c>
      <c r="H3360" s="1">
        <v>1283954.2328890499</v>
      </c>
      <c r="I3360" s="1" t="s">
        <v>571</v>
      </c>
    </row>
    <row r="3361" spans="1:9">
      <c r="A3361" s="1" t="s">
        <v>3685</v>
      </c>
      <c r="B3361" s="1">
        <v>8207</v>
      </c>
      <c r="C3361" s="1">
        <v>0</v>
      </c>
      <c r="D3361" s="1" t="s">
        <v>3685</v>
      </c>
      <c r="E3361" s="1">
        <v>2939</v>
      </c>
      <c r="F3361" s="1" t="s">
        <v>3686</v>
      </c>
      <c r="G3361" s="1">
        <v>2692595.3107371898</v>
      </c>
      <c r="H3361" s="1">
        <v>1286602.9210000001</v>
      </c>
      <c r="I3361" s="1" t="s">
        <v>571</v>
      </c>
    </row>
    <row r="3362" spans="1:9">
      <c r="A3362" s="1" t="s">
        <v>3685</v>
      </c>
      <c r="B3362" s="1">
        <v>8208</v>
      </c>
      <c r="C3362" s="1">
        <v>0</v>
      </c>
      <c r="D3362" s="1" t="s">
        <v>3685</v>
      </c>
      <c r="E3362" s="1">
        <v>2939</v>
      </c>
      <c r="F3362" s="1" t="s">
        <v>3686</v>
      </c>
      <c r="G3362" s="1">
        <v>2689849.0180000002</v>
      </c>
      <c r="H3362" s="1">
        <v>1285273.60363713</v>
      </c>
      <c r="I3362" s="1" t="s">
        <v>571</v>
      </c>
    </row>
    <row r="3363" spans="1:9">
      <c r="A3363" s="1" t="s">
        <v>3687</v>
      </c>
      <c r="B3363" s="1">
        <v>8212</v>
      </c>
      <c r="C3363" s="1">
        <v>4</v>
      </c>
      <c r="D3363" s="1" t="s">
        <v>3688</v>
      </c>
      <c r="E3363" s="1">
        <v>34</v>
      </c>
      <c r="F3363" s="1" t="s">
        <v>3602</v>
      </c>
      <c r="G3363" s="1">
        <v>2687813.2379999999</v>
      </c>
      <c r="H3363" s="1">
        <v>1280577.2439999899</v>
      </c>
      <c r="I3363" s="1" t="s">
        <v>571</v>
      </c>
    </row>
    <row r="3364" spans="1:9">
      <c r="A3364" s="1" t="s">
        <v>3689</v>
      </c>
      <c r="B3364" s="1">
        <v>8212</v>
      </c>
      <c r="C3364" s="1">
        <v>0</v>
      </c>
      <c r="D3364" s="1" t="s">
        <v>3689</v>
      </c>
      <c r="E3364" s="1">
        <v>2937</v>
      </c>
      <c r="F3364" s="1" t="s">
        <v>3686</v>
      </c>
      <c r="G3364" s="1">
        <v>2688514.5009999899</v>
      </c>
      <c r="H3364" s="1">
        <v>1281909.074</v>
      </c>
      <c r="I3364" s="1" t="s">
        <v>571</v>
      </c>
    </row>
    <row r="3365" spans="1:9">
      <c r="A3365" s="1" t="s">
        <v>3690</v>
      </c>
      <c r="B3365" s="1">
        <v>8213</v>
      </c>
      <c r="C3365" s="1">
        <v>0</v>
      </c>
      <c r="D3365" s="1" t="s">
        <v>3690</v>
      </c>
      <c r="E3365" s="1">
        <v>2904</v>
      </c>
      <c r="F3365" s="1" t="s">
        <v>3686</v>
      </c>
      <c r="G3365" s="1">
        <v>2679584.7949999999</v>
      </c>
      <c r="H3365" s="1">
        <v>1282755.2960000001</v>
      </c>
      <c r="I3365" s="1" t="s">
        <v>571</v>
      </c>
    </row>
    <row r="3366" spans="1:9">
      <c r="A3366" s="1" t="s">
        <v>3691</v>
      </c>
      <c r="B3366" s="1">
        <v>8214</v>
      </c>
      <c r="C3366" s="1">
        <v>0</v>
      </c>
      <c r="D3366" s="1" t="s">
        <v>3691</v>
      </c>
      <c r="E3366" s="1">
        <v>2901</v>
      </c>
      <c r="F3366" s="1" t="s">
        <v>3686</v>
      </c>
      <c r="G3366" s="1">
        <v>2680395.3509999998</v>
      </c>
      <c r="H3366" s="1">
        <v>1287718.4649999901</v>
      </c>
      <c r="I3366" s="1" t="s">
        <v>571</v>
      </c>
    </row>
    <row r="3367" spans="1:9">
      <c r="A3367" s="1" t="s">
        <v>3691</v>
      </c>
      <c r="B3367" s="1">
        <v>8214</v>
      </c>
      <c r="C3367" s="1">
        <v>0</v>
      </c>
      <c r="D3367" s="1" t="s">
        <v>3691</v>
      </c>
      <c r="E3367" s="1">
        <v>2901</v>
      </c>
      <c r="F3367" s="1" t="s">
        <v>3686</v>
      </c>
      <c r="G3367" s="1">
        <v>2679659.2629999998</v>
      </c>
      <c r="H3367" s="1">
        <v>1284052.7509999899</v>
      </c>
      <c r="I3367" s="1" t="s">
        <v>571</v>
      </c>
    </row>
    <row r="3368" spans="1:9">
      <c r="A3368" s="1" t="s">
        <v>3692</v>
      </c>
      <c r="B3368" s="1">
        <v>8215</v>
      </c>
      <c r="C3368" s="1">
        <v>0</v>
      </c>
      <c r="D3368" s="1" t="s">
        <v>3692</v>
      </c>
      <c r="E3368" s="1">
        <v>2971</v>
      </c>
      <c r="F3368" s="1" t="s">
        <v>3686</v>
      </c>
      <c r="G3368" s="1">
        <v>2676832.0029999898</v>
      </c>
      <c r="H3368" s="1">
        <v>1283589.8559999899</v>
      </c>
      <c r="I3368" s="1" t="s">
        <v>571</v>
      </c>
    </row>
    <row r="3369" spans="1:9">
      <c r="A3369" s="1" t="s">
        <v>3693</v>
      </c>
      <c r="B3369" s="1">
        <v>8216</v>
      </c>
      <c r="C3369" s="1">
        <v>0</v>
      </c>
      <c r="D3369" s="1" t="s">
        <v>3693</v>
      </c>
      <c r="E3369" s="1">
        <v>2972</v>
      </c>
      <c r="F3369" s="1" t="s">
        <v>3686</v>
      </c>
      <c r="G3369" s="1">
        <v>2678049.7529999898</v>
      </c>
      <c r="H3369" s="1">
        <v>1284325.0460000001</v>
      </c>
      <c r="I3369" s="1" t="s">
        <v>571</v>
      </c>
    </row>
    <row r="3370" spans="1:9">
      <c r="A3370" s="1" t="s">
        <v>3694</v>
      </c>
      <c r="B3370" s="1">
        <v>8217</v>
      </c>
      <c r="C3370" s="1">
        <v>0</v>
      </c>
      <c r="D3370" s="1" t="s">
        <v>3694</v>
      </c>
      <c r="E3370" s="1">
        <v>2974</v>
      </c>
      <c r="F3370" s="1" t="s">
        <v>3686</v>
      </c>
      <c r="G3370" s="1">
        <v>2677061.7850000001</v>
      </c>
      <c r="H3370" s="1">
        <v>1280348.2789999901</v>
      </c>
      <c r="I3370" s="1" t="s">
        <v>571</v>
      </c>
    </row>
    <row r="3371" spans="1:9">
      <c r="A3371" s="1" t="s">
        <v>3694</v>
      </c>
      <c r="B3371" s="1">
        <v>8217</v>
      </c>
      <c r="C3371" s="1">
        <v>0</v>
      </c>
      <c r="D3371" s="1" t="s">
        <v>3694</v>
      </c>
      <c r="E3371" s="1">
        <v>2974</v>
      </c>
      <c r="F3371" s="1" t="s">
        <v>3686</v>
      </c>
      <c r="G3371" s="1">
        <v>2681191.2439999902</v>
      </c>
      <c r="H3371" s="1">
        <v>1278876.2919999899</v>
      </c>
      <c r="I3371" s="1" t="s">
        <v>571</v>
      </c>
    </row>
    <row r="3372" spans="1:9">
      <c r="A3372" s="1" t="s">
        <v>3695</v>
      </c>
      <c r="B3372" s="1">
        <v>8218</v>
      </c>
      <c r="C3372" s="1">
        <v>0</v>
      </c>
      <c r="D3372" s="1" t="s">
        <v>3694</v>
      </c>
      <c r="E3372" s="1">
        <v>2974</v>
      </c>
      <c r="F3372" s="1" t="s">
        <v>3686</v>
      </c>
      <c r="G3372" s="1">
        <v>2679056.4039999899</v>
      </c>
      <c r="H3372" s="1">
        <v>1279689.3659999999</v>
      </c>
      <c r="I3372" s="1" t="s">
        <v>571</v>
      </c>
    </row>
    <row r="3373" spans="1:9">
      <c r="A3373" s="1" t="s">
        <v>3696</v>
      </c>
      <c r="B3373" s="1">
        <v>8219</v>
      </c>
      <c r="C3373" s="1">
        <v>0</v>
      </c>
      <c r="D3373" s="1" t="s">
        <v>3696</v>
      </c>
      <c r="E3373" s="1">
        <v>2973</v>
      </c>
      <c r="F3373" s="1" t="s">
        <v>3686</v>
      </c>
      <c r="G3373" s="1">
        <v>2674510.824</v>
      </c>
      <c r="H3373" s="1">
        <v>1280170.79399999</v>
      </c>
      <c r="I3373" s="1" t="s">
        <v>571</v>
      </c>
    </row>
    <row r="3374" spans="1:9">
      <c r="A3374" s="1" t="s">
        <v>3697</v>
      </c>
      <c r="B3374" s="1">
        <v>8222</v>
      </c>
      <c r="C3374" s="1">
        <v>0</v>
      </c>
      <c r="D3374" s="1" t="s">
        <v>3697</v>
      </c>
      <c r="E3374" s="1">
        <v>2932</v>
      </c>
      <c r="F3374" s="1" t="s">
        <v>3686</v>
      </c>
      <c r="G3374" s="1">
        <v>2685120.3359999899</v>
      </c>
      <c r="H3374" s="1">
        <v>1283788.75299999</v>
      </c>
      <c r="I3374" s="1" t="s">
        <v>571</v>
      </c>
    </row>
    <row r="3375" spans="1:9">
      <c r="A3375" s="1" t="s">
        <v>3698</v>
      </c>
      <c r="B3375" s="1">
        <v>8223</v>
      </c>
      <c r="C3375" s="1">
        <v>0</v>
      </c>
      <c r="D3375" s="1" t="s">
        <v>3697</v>
      </c>
      <c r="E3375" s="1">
        <v>2932</v>
      </c>
      <c r="F3375" s="1" t="s">
        <v>3686</v>
      </c>
      <c r="G3375" s="1">
        <v>2683988.2509999899</v>
      </c>
      <c r="H3375" s="1">
        <v>1282308.63899999</v>
      </c>
      <c r="I3375" s="1" t="s">
        <v>571</v>
      </c>
    </row>
    <row r="3376" spans="1:9">
      <c r="A3376" s="1" t="s">
        <v>3699</v>
      </c>
      <c r="B3376" s="1">
        <v>8224</v>
      </c>
      <c r="C3376" s="1">
        <v>0</v>
      </c>
      <c r="D3376" s="1" t="s">
        <v>3699</v>
      </c>
      <c r="E3376" s="1">
        <v>2903</v>
      </c>
      <c r="F3376" s="1" t="s">
        <v>3686</v>
      </c>
      <c r="G3376" s="1">
        <v>2683653.2829999998</v>
      </c>
      <c r="H3376" s="1">
        <v>1283762.15799999</v>
      </c>
      <c r="I3376" s="1" t="s">
        <v>571</v>
      </c>
    </row>
    <row r="3377" spans="1:9">
      <c r="A3377" s="1" t="s">
        <v>3700</v>
      </c>
      <c r="B3377" s="1">
        <v>8225</v>
      </c>
      <c r="C3377" s="1">
        <v>0</v>
      </c>
      <c r="D3377" s="1" t="s">
        <v>3700</v>
      </c>
      <c r="E3377" s="1">
        <v>2953</v>
      </c>
      <c r="F3377" s="1" t="s">
        <v>3686</v>
      </c>
      <c r="G3377" s="1">
        <v>2681102.7379999999</v>
      </c>
      <c r="H3377" s="1">
        <v>1285401.094</v>
      </c>
      <c r="I3377" s="1" t="s">
        <v>571</v>
      </c>
    </row>
    <row r="3378" spans="1:9">
      <c r="A3378" s="1" t="s">
        <v>3701</v>
      </c>
      <c r="B3378" s="1">
        <v>8226</v>
      </c>
      <c r="C3378" s="1">
        <v>0</v>
      </c>
      <c r="D3378" s="1" t="s">
        <v>3701</v>
      </c>
      <c r="E3378" s="1">
        <v>2952</v>
      </c>
      <c r="F3378" s="1" t="s">
        <v>3686</v>
      </c>
      <c r="G3378" s="1">
        <v>2678740.61499999</v>
      </c>
      <c r="H3378" s="1">
        <v>1289310.0859999901</v>
      </c>
      <c r="I3378" s="1" t="s">
        <v>571</v>
      </c>
    </row>
    <row r="3379" spans="1:9">
      <c r="A3379" s="1" t="s">
        <v>3702</v>
      </c>
      <c r="B3379" s="1">
        <v>8228</v>
      </c>
      <c r="C3379" s="1">
        <v>0</v>
      </c>
      <c r="D3379" s="1" t="s">
        <v>3702</v>
      </c>
      <c r="E3379" s="1">
        <v>2951</v>
      </c>
      <c r="F3379" s="1" t="s">
        <v>3686</v>
      </c>
      <c r="G3379" s="1">
        <v>2682090.4549999898</v>
      </c>
      <c r="H3379" s="1">
        <v>1291357.3759999899</v>
      </c>
      <c r="I3379" s="1" t="s">
        <v>571</v>
      </c>
    </row>
    <row r="3380" spans="1:9">
      <c r="A3380" s="1" t="s">
        <v>3703</v>
      </c>
      <c r="B3380" s="1">
        <v>8231</v>
      </c>
      <c r="C3380" s="1">
        <v>0</v>
      </c>
      <c r="D3380" s="1" t="s">
        <v>3685</v>
      </c>
      <c r="E3380" s="1">
        <v>2939</v>
      </c>
      <c r="F3380" s="1" t="s">
        <v>3686</v>
      </c>
      <c r="G3380" s="1">
        <v>2685550.0599999898</v>
      </c>
      <c r="H3380" s="1">
        <v>1287814.9239999901</v>
      </c>
      <c r="I3380" s="1" t="s">
        <v>571</v>
      </c>
    </row>
    <row r="3381" spans="1:9">
      <c r="A3381" s="1" t="s">
        <v>3704</v>
      </c>
      <c r="B3381" s="1">
        <v>8232</v>
      </c>
      <c r="C3381" s="1">
        <v>0</v>
      </c>
      <c r="D3381" s="1" t="s">
        <v>3704</v>
      </c>
      <c r="E3381" s="1">
        <v>2936</v>
      </c>
      <c r="F3381" s="1" t="s">
        <v>3686</v>
      </c>
      <c r="G3381" s="1">
        <v>2687605.5959999999</v>
      </c>
      <c r="H3381" s="1">
        <v>1290598.82</v>
      </c>
      <c r="I3381" s="1" t="s">
        <v>571</v>
      </c>
    </row>
    <row r="3382" spans="1:9">
      <c r="A3382" s="1" t="s">
        <v>3705</v>
      </c>
      <c r="B3382" s="1">
        <v>8233</v>
      </c>
      <c r="C3382" s="1">
        <v>0</v>
      </c>
      <c r="D3382" s="1" t="s">
        <v>3706</v>
      </c>
      <c r="E3382" s="1">
        <v>2931</v>
      </c>
      <c r="F3382" s="1" t="s">
        <v>3686</v>
      </c>
      <c r="G3382" s="1">
        <v>2687791.06399999</v>
      </c>
      <c r="H3382" s="1">
        <v>1294140.73299999</v>
      </c>
      <c r="I3382" s="1" t="s">
        <v>571</v>
      </c>
    </row>
    <row r="3383" spans="1:9">
      <c r="A3383" s="1" t="s">
        <v>3707</v>
      </c>
      <c r="B3383" s="1">
        <v>8234</v>
      </c>
      <c r="C3383" s="1">
        <v>0</v>
      </c>
      <c r="D3383" s="1" t="s">
        <v>3708</v>
      </c>
      <c r="E3383" s="1">
        <v>2919</v>
      </c>
      <c r="F3383" s="1" t="s">
        <v>3686</v>
      </c>
      <c r="G3383" s="1">
        <v>2691842.3390000002</v>
      </c>
      <c r="H3383" s="1">
        <v>1288450.8959999999</v>
      </c>
      <c r="I3383" s="1" t="s">
        <v>571</v>
      </c>
    </row>
    <row r="3384" spans="1:9">
      <c r="A3384" s="1" t="s">
        <v>3709</v>
      </c>
      <c r="B3384" s="1">
        <v>8235</v>
      </c>
      <c r="C3384" s="1">
        <v>0</v>
      </c>
      <c r="D3384" s="1" t="s">
        <v>3710</v>
      </c>
      <c r="E3384" s="1">
        <v>2917</v>
      </c>
      <c r="F3384" s="1" t="s">
        <v>3686</v>
      </c>
      <c r="G3384" s="1">
        <v>2692422.0379999899</v>
      </c>
      <c r="H3384" s="1">
        <v>1290262.9059999899</v>
      </c>
      <c r="I3384" s="1" t="s">
        <v>571</v>
      </c>
    </row>
    <row r="3385" spans="1:9">
      <c r="A3385" s="1" t="s">
        <v>3711</v>
      </c>
      <c r="B3385" s="1">
        <v>8236</v>
      </c>
      <c r="C3385" s="1">
        <v>0</v>
      </c>
      <c r="D3385" s="1" t="s">
        <v>3711</v>
      </c>
      <c r="E3385" s="1">
        <v>2914</v>
      </c>
      <c r="F3385" s="1" t="s">
        <v>3686</v>
      </c>
      <c r="G3385" s="1">
        <v>2691054.8590000002</v>
      </c>
      <c r="H3385" s="1">
        <v>1290199.5549999899</v>
      </c>
      <c r="I3385" s="1" t="s">
        <v>571</v>
      </c>
    </row>
    <row r="3386" spans="1:9">
      <c r="A3386" s="1" t="s">
        <v>3712</v>
      </c>
      <c r="B3386" s="1">
        <v>8236</v>
      </c>
      <c r="C3386" s="1">
        <v>2</v>
      </c>
      <c r="D3386" s="1" t="s">
        <v>3713</v>
      </c>
      <c r="E3386" s="1">
        <v>2920</v>
      </c>
      <c r="F3386" s="1" t="s">
        <v>3686</v>
      </c>
      <c r="G3386" s="1">
        <v>2691739.6129999999</v>
      </c>
      <c r="H3386" s="1">
        <v>1292580.8689999899</v>
      </c>
      <c r="I3386" s="1" t="s">
        <v>571</v>
      </c>
    </row>
    <row r="3387" spans="1:9">
      <c r="A3387" s="1" t="s">
        <v>3714</v>
      </c>
      <c r="B3387" s="1">
        <v>8239</v>
      </c>
      <c r="C3387" s="1">
        <v>0</v>
      </c>
      <c r="D3387" s="1" t="s">
        <v>3714</v>
      </c>
      <c r="E3387" s="1">
        <v>2915</v>
      </c>
      <c r="F3387" s="1" t="s">
        <v>3686</v>
      </c>
      <c r="G3387" s="1">
        <v>2696383.94</v>
      </c>
      <c r="H3387" s="1">
        <v>1284738.8839999901</v>
      </c>
      <c r="I3387" s="1" t="s">
        <v>571</v>
      </c>
    </row>
    <row r="3388" spans="1:9">
      <c r="A3388" s="1" t="s">
        <v>3713</v>
      </c>
      <c r="B3388" s="1">
        <v>8240</v>
      </c>
      <c r="C3388" s="1">
        <v>0</v>
      </c>
      <c r="D3388" s="1" t="s">
        <v>3713</v>
      </c>
      <c r="E3388" s="1">
        <v>2920</v>
      </c>
      <c r="F3388" s="1" t="s">
        <v>3686</v>
      </c>
      <c r="G3388" s="1">
        <v>2695434.8330000001</v>
      </c>
      <c r="H3388" s="1">
        <v>1289314.159</v>
      </c>
      <c r="I3388" s="1" t="s">
        <v>571</v>
      </c>
    </row>
    <row r="3389" spans="1:9">
      <c r="A3389" s="1" t="s">
        <v>3715</v>
      </c>
      <c r="B3389" s="1">
        <v>8241</v>
      </c>
      <c r="C3389" s="1">
        <v>0</v>
      </c>
      <c r="D3389" s="1" t="s">
        <v>3713</v>
      </c>
      <c r="E3389" s="1">
        <v>2920</v>
      </c>
      <c r="F3389" s="1" t="s">
        <v>3686</v>
      </c>
      <c r="G3389" s="1">
        <v>2696158.548</v>
      </c>
      <c r="H3389" s="1">
        <v>1290797.82099999</v>
      </c>
      <c r="I3389" s="1" t="s">
        <v>571</v>
      </c>
    </row>
    <row r="3390" spans="1:9">
      <c r="A3390" s="1" t="s">
        <v>3716</v>
      </c>
      <c r="B3390" s="1">
        <v>8242</v>
      </c>
      <c r="C3390" s="1">
        <v>0</v>
      </c>
      <c r="D3390" s="1" t="s">
        <v>3713</v>
      </c>
      <c r="E3390" s="1">
        <v>2920</v>
      </c>
      <c r="F3390" s="1" t="s">
        <v>3686</v>
      </c>
      <c r="G3390" s="1">
        <v>2692848.7280000001</v>
      </c>
      <c r="H3390" s="1">
        <v>1292074.7239999899</v>
      </c>
      <c r="I3390" s="1" t="s">
        <v>571</v>
      </c>
    </row>
    <row r="3391" spans="1:9">
      <c r="A3391" s="1" t="s">
        <v>3717</v>
      </c>
      <c r="B3391" s="1">
        <v>8242</v>
      </c>
      <c r="C3391" s="1">
        <v>1</v>
      </c>
      <c r="D3391" s="1" t="s">
        <v>3713</v>
      </c>
      <c r="E3391" s="1">
        <v>2920</v>
      </c>
      <c r="F3391" s="1" t="s">
        <v>3686</v>
      </c>
      <c r="G3391" s="1">
        <v>2692799.2179999901</v>
      </c>
      <c r="H3391" s="1">
        <v>1293197.774</v>
      </c>
      <c r="I3391" s="1" t="s">
        <v>571</v>
      </c>
    </row>
    <row r="3392" spans="1:9">
      <c r="A3392" s="1" t="s">
        <v>3718</v>
      </c>
      <c r="B3392" s="1">
        <v>8243</v>
      </c>
      <c r="C3392" s="1">
        <v>0</v>
      </c>
      <c r="D3392" s="1" t="s">
        <v>3713</v>
      </c>
      <c r="E3392" s="1">
        <v>2920</v>
      </c>
      <c r="F3392" s="1" t="s">
        <v>3686</v>
      </c>
      <c r="G3392" s="1">
        <v>2691425.7179999901</v>
      </c>
      <c r="H3392" s="1">
        <v>1293327.0289999901</v>
      </c>
      <c r="I3392" s="1" t="s">
        <v>571</v>
      </c>
    </row>
    <row r="3393" spans="1:9">
      <c r="A3393" s="1" t="s">
        <v>3719</v>
      </c>
      <c r="B3393" s="1">
        <v>8245</v>
      </c>
      <c r="C3393" s="1">
        <v>0</v>
      </c>
      <c r="D3393" s="1" t="s">
        <v>3719</v>
      </c>
      <c r="E3393" s="1">
        <v>27</v>
      </c>
      <c r="F3393" s="1" t="s">
        <v>3602</v>
      </c>
      <c r="G3393" s="1">
        <v>2690270.719</v>
      </c>
      <c r="H3393" s="1">
        <v>1282950.16499999</v>
      </c>
      <c r="I3393" s="1" t="s">
        <v>571</v>
      </c>
    </row>
    <row r="3394" spans="1:9">
      <c r="A3394" s="1" t="s">
        <v>3720</v>
      </c>
      <c r="B3394" s="1">
        <v>8246</v>
      </c>
      <c r="C3394" s="1">
        <v>0</v>
      </c>
      <c r="D3394" s="1" t="s">
        <v>3719</v>
      </c>
      <c r="E3394" s="1">
        <v>27</v>
      </c>
      <c r="F3394" s="1" t="s">
        <v>3602</v>
      </c>
      <c r="G3394" s="1">
        <v>2691950.4840000002</v>
      </c>
      <c r="H3394" s="1">
        <v>1282201.6140000001</v>
      </c>
      <c r="I3394" s="1" t="s">
        <v>571</v>
      </c>
    </row>
    <row r="3395" spans="1:9">
      <c r="A3395" s="1" t="s">
        <v>3721</v>
      </c>
      <c r="B3395" s="1">
        <v>8247</v>
      </c>
      <c r="C3395" s="1">
        <v>0</v>
      </c>
      <c r="D3395" s="1" t="s">
        <v>3721</v>
      </c>
      <c r="E3395" s="1">
        <v>29</v>
      </c>
      <c r="F3395" s="1" t="s">
        <v>3602</v>
      </c>
      <c r="G3395" s="1">
        <v>2689293.0049999901</v>
      </c>
      <c r="H3395" s="1">
        <v>1282181.554</v>
      </c>
      <c r="I3395" s="1" t="s">
        <v>571</v>
      </c>
    </row>
    <row r="3396" spans="1:9">
      <c r="A3396" s="1" t="s">
        <v>3722</v>
      </c>
      <c r="B3396" s="1">
        <v>8248</v>
      </c>
      <c r="C3396" s="1">
        <v>0</v>
      </c>
      <c r="D3396" s="1" t="s">
        <v>3688</v>
      </c>
      <c r="E3396" s="1">
        <v>34</v>
      </c>
      <c r="F3396" s="1" t="s">
        <v>3602</v>
      </c>
      <c r="G3396" s="1">
        <v>2689803.2439999902</v>
      </c>
      <c r="H3396" s="1">
        <v>1280733.3459999999</v>
      </c>
      <c r="I3396" s="1" t="s">
        <v>571</v>
      </c>
    </row>
    <row r="3397" spans="1:9">
      <c r="A3397" s="1" t="s">
        <v>3723</v>
      </c>
      <c r="B3397" s="1">
        <v>8252</v>
      </c>
      <c r="C3397" s="1">
        <v>0</v>
      </c>
      <c r="D3397" s="1" t="s">
        <v>3724</v>
      </c>
      <c r="E3397" s="1">
        <v>4546</v>
      </c>
      <c r="F3397" s="1" t="s">
        <v>3725</v>
      </c>
      <c r="G3397" s="1">
        <v>2694961.4079999998</v>
      </c>
      <c r="H3397" s="1">
        <v>1279756.8429999901</v>
      </c>
      <c r="I3397" s="1" t="s">
        <v>571</v>
      </c>
    </row>
    <row r="3398" spans="1:9">
      <c r="A3398" s="1" t="s">
        <v>3726</v>
      </c>
      <c r="B3398" s="1">
        <v>8253</v>
      </c>
      <c r="C3398" s="1">
        <v>0</v>
      </c>
      <c r="D3398" s="1" t="s">
        <v>3726</v>
      </c>
      <c r="E3398" s="1">
        <v>4545</v>
      </c>
      <c r="F3398" s="1" t="s">
        <v>3725</v>
      </c>
      <c r="G3398" s="1">
        <v>2698354.6770000001</v>
      </c>
      <c r="H3398" s="1">
        <v>1282975.9939999899</v>
      </c>
      <c r="I3398" s="1" t="s">
        <v>571</v>
      </c>
    </row>
    <row r="3399" spans="1:9">
      <c r="A3399" s="1" t="s">
        <v>3727</v>
      </c>
      <c r="B3399" s="1">
        <v>8253</v>
      </c>
      <c r="C3399" s="1">
        <v>2</v>
      </c>
      <c r="D3399" s="1" t="s">
        <v>3726</v>
      </c>
      <c r="E3399" s="1">
        <v>4545</v>
      </c>
      <c r="F3399" s="1" t="s">
        <v>3725</v>
      </c>
      <c r="G3399" s="1">
        <v>2697583.7710000002</v>
      </c>
      <c r="H3399" s="1">
        <v>1281693.969</v>
      </c>
      <c r="I3399" s="1" t="s">
        <v>571</v>
      </c>
    </row>
    <row r="3400" spans="1:9">
      <c r="A3400" s="1" t="s">
        <v>3728</v>
      </c>
      <c r="B3400" s="1">
        <v>8254</v>
      </c>
      <c r="C3400" s="1">
        <v>0</v>
      </c>
      <c r="D3400" s="1" t="s">
        <v>3729</v>
      </c>
      <c r="E3400" s="1">
        <v>4536</v>
      </c>
      <c r="F3400" s="1" t="s">
        <v>3725</v>
      </c>
      <c r="G3400" s="1">
        <v>2697989.83399999</v>
      </c>
      <c r="H3400" s="1">
        <v>1280923.6799999899</v>
      </c>
      <c r="I3400" s="1" t="s">
        <v>571</v>
      </c>
    </row>
    <row r="3401" spans="1:9">
      <c r="A3401" s="1" t="s">
        <v>3730</v>
      </c>
      <c r="B3401" s="1">
        <v>8255</v>
      </c>
      <c r="C3401" s="1">
        <v>0</v>
      </c>
      <c r="D3401" s="1" t="s">
        <v>3729</v>
      </c>
      <c r="E3401" s="1">
        <v>4536</v>
      </c>
      <c r="F3401" s="1" t="s">
        <v>3725</v>
      </c>
      <c r="G3401" s="1">
        <v>2700014.31399999</v>
      </c>
      <c r="H3401" s="1">
        <v>1280428.9639999999</v>
      </c>
      <c r="I3401" s="1" t="s">
        <v>571</v>
      </c>
    </row>
    <row r="3402" spans="1:9">
      <c r="A3402" s="1" t="s">
        <v>3731</v>
      </c>
      <c r="B3402" s="1">
        <v>8259</v>
      </c>
      <c r="C3402" s="1">
        <v>0</v>
      </c>
      <c r="D3402" s="1" t="s">
        <v>3732</v>
      </c>
      <c r="E3402" s="1">
        <v>4871</v>
      </c>
      <c r="F3402" s="1" t="s">
        <v>3725</v>
      </c>
      <c r="G3402" s="1">
        <v>2705489.0389999999</v>
      </c>
      <c r="H3402" s="1">
        <v>1278996.0689999899</v>
      </c>
      <c r="I3402" s="1" t="s">
        <v>571</v>
      </c>
    </row>
    <row r="3403" spans="1:9">
      <c r="A3403" s="1" t="s">
        <v>3733</v>
      </c>
      <c r="B3403" s="1">
        <v>8259</v>
      </c>
      <c r="C3403" s="1">
        <v>2</v>
      </c>
      <c r="D3403" s="1" t="s">
        <v>3732</v>
      </c>
      <c r="E3403" s="1">
        <v>4871</v>
      </c>
      <c r="F3403" s="1" t="s">
        <v>3725</v>
      </c>
      <c r="G3403" s="1">
        <v>2703628.7170000002</v>
      </c>
      <c r="H3403" s="1">
        <v>1279866.2960000001</v>
      </c>
      <c r="I3403" s="1" t="s">
        <v>571</v>
      </c>
    </row>
    <row r="3404" spans="1:9">
      <c r="A3404" s="1" t="s">
        <v>3734</v>
      </c>
      <c r="B3404" s="1">
        <v>8259</v>
      </c>
      <c r="C3404" s="1">
        <v>3</v>
      </c>
      <c r="D3404" s="1" t="s">
        <v>3732</v>
      </c>
      <c r="E3404" s="1">
        <v>4871</v>
      </c>
      <c r="F3404" s="1" t="s">
        <v>3725</v>
      </c>
      <c r="G3404" s="1">
        <v>2702784.8960000002</v>
      </c>
      <c r="H3404" s="1">
        <v>1281385.2679999899</v>
      </c>
      <c r="I3404" s="1" t="s">
        <v>571</v>
      </c>
    </row>
    <row r="3405" spans="1:9">
      <c r="A3405" s="1" t="s">
        <v>3732</v>
      </c>
      <c r="B3405" s="1">
        <v>8259</v>
      </c>
      <c r="C3405" s="1">
        <v>4</v>
      </c>
      <c r="D3405" s="1" t="s">
        <v>3732</v>
      </c>
      <c r="E3405" s="1">
        <v>4871</v>
      </c>
      <c r="F3405" s="1" t="s">
        <v>3725</v>
      </c>
      <c r="G3405" s="1">
        <v>2705877.335</v>
      </c>
      <c r="H3405" s="1">
        <v>1279951.4279999901</v>
      </c>
      <c r="I3405" s="1" t="s">
        <v>571</v>
      </c>
    </row>
    <row r="3406" spans="1:9">
      <c r="A3406" s="1" t="s">
        <v>3735</v>
      </c>
      <c r="B3406" s="1">
        <v>8260</v>
      </c>
      <c r="C3406" s="1">
        <v>0</v>
      </c>
      <c r="D3406" s="1" t="s">
        <v>3735</v>
      </c>
      <c r="E3406" s="1">
        <v>2964</v>
      </c>
      <c r="F3406" s="1" t="s">
        <v>3686</v>
      </c>
      <c r="G3406" s="1">
        <v>2706784.3459999999</v>
      </c>
      <c r="H3406" s="1">
        <v>1279666.2379999999</v>
      </c>
      <c r="I3406" s="1" t="s">
        <v>571</v>
      </c>
    </row>
    <row r="3407" spans="1:9">
      <c r="A3407" s="1" t="s">
        <v>3736</v>
      </c>
      <c r="B3407" s="1">
        <v>8261</v>
      </c>
      <c r="C3407" s="1">
        <v>0</v>
      </c>
      <c r="D3407" s="1" t="s">
        <v>3736</v>
      </c>
      <c r="E3407" s="1">
        <v>2962</v>
      </c>
      <c r="F3407" s="1" t="s">
        <v>3686</v>
      </c>
      <c r="G3407" s="1">
        <v>2704638.1839999999</v>
      </c>
      <c r="H3407" s="1">
        <v>1281622.409</v>
      </c>
      <c r="I3407" s="1" t="s">
        <v>571</v>
      </c>
    </row>
    <row r="3408" spans="1:9">
      <c r="A3408" s="1" t="s">
        <v>3737</v>
      </c>
      <c r="B3408" s="1">
        <v>8262</v>
      </c>
      <c r="C3408" s="1">
        <v>0</v>
      </c>
      <c r="D3408" s="1" t="s">
        <v>3737</v>
      </c>
      <c r="E3408" s="1">
        <v>2963</v>
      </c>
      <c r="F3408" s="1" t="s">
        <v>3686</v>
      </c>
      <c r="G3408" s="1">
        <v>2703147.9559999998</v>
      </c>
      <c r="H3408" s="1">
        <v>1284938.8359999901</v>
      </c>
      <c r="I3408" s="1" t="s">
        <v>571</v>
      </c>
    </row>
    <row r="3409" spans="1:9">
      <c r="A3409" s="1" t="s">
        <v>3738</v>
      </c>
      <c r="B3409" s="1">
        <v>8263</v>
      </c>
      <c r="C3409" s="1">
        <v>0</v>
      </c>
      <c r="D3409" s="1" t="s">
        <v>3739</v>
      </c>
      <c r="E3409" s="1">
        <v>2961</v>
      </c>
      <c r="F3409" s="1" t="s">
        <v>3686</v>
      </c>
      <c r="G3409" s="1">
        <v>2700878.1849999898</v>
      </c>
      <c r="H3409" s="1">
        <v>1286030.70899999</v>
      </c>
      <c r="I3409" s="1" t="s">
        <v>571</v>
      </c>
    </row>
    <row r="3410" spans="1:9">
      <c r="A3410" s="1" t="s">
        <v>3740</v>
      </c>
      <c r="B3410" s="1">
        <v>8264</v>
      </c>
      <c r="C3410" s="1">
        <v>0</v>
      </c>
      <c r="D3410" s="1" t="s">
        <v>3740</v>
      </c>
      <c r="E3410" s="1">
        <v>4806</v>
      </c>
      <c r="F3410" s="1" t="s">
        <v>3725</v>
      </c>
      <c r="G3410" s="1">
        <v>2707924.2899999898</v>
      </c>
      <c r="H3410" s="1">
        <v>1278309.2409999999</v>
      </c>
      <c r="I3410" s="1" t="s">
        <v>571</v>
      </c>
    </row>
    <row r="3411" spans="1:9">
      <c r="A3411" s="1" t="s">
        <v>3741</v>
      </c>
      <c r="B3411" s="1">
        <v>8265</v>
      </c>
      <c r="C3411" s="1">
        <v>0</v>
      </c>
      <c r="D3411" s="1" t="s">
        <v>3741</v>
      </c>
      <c r="E3411" s="1">
        <v>4826</v>
      </c>
      <c r="F3411" s="1" t="s">
        <v>3725</v>
      </c>
      <c r="G3411" s="1">
        <v>2711075.2080000001</v>
      </c>
      <c r="H3411" s="1">
        <v>1278287.2080000001</v>
      </c>
      <c r="I3411" s="1" t="s">
        <v>571</v>
      </c>
    </row>
    <row r="3412" spans="1:9">
      <c r="A3412" s="1" t="s">
        <v>3742</v>
      </c>
      <c r="B3412" s="1">
        <v>8266</v>
      </c>
      <c r="C3412" s="1">
        <v>0</v>
      </c>
      <c r="D3412" s="1" t="s">
        <v>3742</v>
      </c>
      <c r="E3412" s="1">
        <v>4864</v>
      </c>
      <c r="F3412" s="1" t="s">
        <v>3725</v>
      </c>
      <c r="G3412" s="1">
        <v>2716022.9759999998</v>
      </c>
      <c r="H3412" s="1">
        <v>1280709.6259999899</v>
      </c>
      <c r="I3412" s="1" t="s">
        <v>571</v>
      </c>
    </row>
    <row r="3413" spans="1:9">
      <c r="A3413" s="1" t="s">
        <v>3743</v>
      </c>
      <c r="B3413" s="1">
        <v>8267</v>
      </c>
      <c r="C3413" s="1">
        <v>0</v>
      </c>
      <c r="D3413" s="1" t="s">
        <v>3743</v>
      </c>
      <c r="E3413" s="1">
        <v>4801</v>
      </c>
      <c r="F3413" s="1" t="s">
        <v>3725</v>
      </c>
      <c r="G3413" s="1">
        <v>2718478.3939999999</v>
      </c>
      <c r="H3413" s="1">
        <v>1281616.7309999899</v>
      </c>
      <c r="I3413" s="1" t="s">
        <v>571</v>
      </c>
    </row>
    <row r="3414" spans="1:9">
      <c r="A3414" s="1" t="s">
        <v>3744</v>
      </c>
      <c r="B3414" s="1">
        <v>8268</v>
      </c>
      <c r="C3414" s="1">
        <v>0</v>
      </c>
      <c r="D3414" s="1" t="s">
        <v>3745</v>
      </c>
      <c r="E3414" s="1">
        <v>4851</v>
      </c>
      <c r="F3414" s="1" t="s">
        <v>3725</v>
      </c>
      <c r="G3414" s="1">
        <v>2721220</v>
      </c>
      <c r="H3414" s="1">
        <v>1281582.375</v>
      </c>
      <c r="I3414" s="1" t="s">
        <v>571</v>
      </c>
    </row>
    <row r="3415" spans="1:9">
      <c r="A3415" s="1" t="s">
        <v>3745</v>
      </c>
      <c r="B3415" s="1">
        <v>8268</v>
      </c>
      <c r="C3415" s="1">
        <v>2</v>
      </c>
      <c r="D3415" s="1" t="s">
        <v>3745</v>
      </c>
      <c r="E3415" s="1">
        <v>4851</v>
      </c>
      <c r="F3415" s="1" t="s">
        <v>3725</v>
      </c>
      <c r="G3415" s="1">
        <v>2721669.7009999999</v>
      </c>
      <c r="H3415" s="1">
        <v>1281065.7859999901</v>
      </c>
      <c r="I3415" s="1" t="s">
        <v>571</v>
      </c>
    </row>
    <row r="3416" spans="1:9">
      <c r="A3416" s="1" t="s">
        <v>3746</v>
      </c>
      <c r="B3416" s="1">
        <v>8269</v>
      </c>
      <c r="C3416" s="1">
        <v>0</v>
      </c>
      <c r="D3416" s="1" t="s">
        <v>3745</v>
      </c>
      <c r="E3416" s="1">
        <v>4851</v>
      </c>
      <c r="F3416" s="1" t="s">
        <v>3725</v>
      </c>
      <c r="G3416" s="1">
        <v>2722266.5669999998</v>
      </c>
      <c r="H3416" s="1">
        <v>1280176.9169999899</v>
      </c>
      <c r="I3416" s="1" t="s">
        <v>571</v>
      </c>
    </row>
    <row r="3417" spans="1:9">
      <c r="A3417" s="1" t="s">
        <v>3747</v>
      </c>
      <c r="B3417" s="1">
        <v>8272</v>
      </c>
      <c r="C3417" s="1">
        <v>0</v>
      </c>
      <c r="D3417" s="1" t="s">
        <v>3747</v>
      </c>
      <c r="E3417" s="1">
        <v>4646</v>
      </c>
      <c r="F3417" s="1" t="s">
        <v>3725</v>
      </c>
      <c r="G3417" s="1">
        <v>2723302.5630000001</v>
      </c>
      <c r="H3417" s="1">
        <v>1281204.5859999901</v>
      </c>
      <c r="I3417" s="1" t="s">
        <v>571</v>
      </c>
    </row>
    <row r="3418" spans="1:9">
      <c r="A3418" s="1" t="s">
        <v>3748</v>
      </c>
      <c r="B3418" s="1">
        <v>8273</v>
      </c>
      <c r="C3418" s="1">
        <v>0</v>
      </c>
      <c r="D3418" s="1" t="s">
        <v>3747</v>
      </c>
      <c r="E3418" s="1">
        <v>4646</v>
      </c>
      <c r="F3418" s="1" t="s">
        <v>3725</v>
      </c>
      <c r="G3418" s="1">
        <v>2725376.0529999901</v>
      </c>
      <c r="H3418" s="1">
        <v>1280372.1359999999</v>
      </c>
      <c r="I3418" s="1" t="s">
        <v>571</v>
      </c>
    </row>
    <row r="3419" spans="1:9">
      <c r="A3419" s="1" t="s">
        <v>3749</v>
      </c>
      <c r="B3419" s="1">
        <v>8274</v>
      </c>
      <c r="C3419" s="1">
        <v>2</v>
      </c>
      <c r="D3419" s="1" t="s">
        <v>3749</v>
      </c>
      <c r="E3419" s="1">
        <v>4651</v>
      </c>
      <c r="F3419" s="1" t="s">
        <v>3725</v>
      </c>
      <c r="G3419" s="1">
        <v>2727308.3960000002</v>
      </c>
      <c r="H3419" s="1">
        <v>1280615.33399999</v>
      </c>
      <c r="I3419" s="1" t="s">
        <v>571</v>
      </c>
    </row>
    <row r="3420" spans="1:9">
      <c r="A3420" s="1" t="s">
        <v>3750</v>
      </c>
      <c r="B3420" s="1">
        <v>8274</v>
      </c>
      <c r="C3420" s="1">
        <v>0</v>
      </c>
      <c r="D3420" s="1" t="s">
        <v>3750</v>
      </c>
      <c r="E3420" s="1">
        <v>4696</v>
      </c>
      <c r="F3420" s="1" t="s">
        <v>3725</v>
      </c>
      <c r="G3420" s="1">
        <v>2727560.1770000001</v>
      </c>
      <c r="H3420" s="1">
        <v>1279627.3559999899</v>
      </c>
      <c r="I3420" s="1" t="s">
        <v>571</v>
      </c>
    </row>
    <row r="3421" spans="1:9">
      <c r="A3421" s="1" t="s">
        <v>3751</v>
      </c>
      <c r="B3421" s="1">
        <v>8280</v>
      </c>
      <c r="C3421" s="1">
        <v>0</v>
      </c>
      <c r="D3421" s="1" t="s">
        <v>3751</v>
      </c>
      <c r="E3421" s="1">
        <v>4671</v>
      </c>
      <c r="F3421" s="1" t="s">
        <v>3725</v>
      </c>
      <c r="G3421" s="1">
        <v>2730330.1660000002</v>
      </c>
      <c r="H3421" s="1">
        <v>1278554.23</v>
      </c>
      <c r="I3421" s="1" t="s">
        <v>571</v>
      </c>
    </row>
    <row r="3422" spans="1:9">
      <c r="A3422" s="1" t="s">
        <v>3752</v>
      </c>
      <c r="B3422" s="1">
        <v>8302</v>
      </c>
      <c r="C3422" s="1">
        <v>0</v>
      </c>
      <c r="D3422" s="1" t="s">
        <v>3752</v>
      </c>
      <c r="E3422" s="1">
        <v>62</v>
      </c>
      <c r="F3422" s="1" t="s">
        <v>3602</v>
      </c>
      <c r="G3422" s="1">
        <v>2686403.3359999899</v>
      </c>
      <c r="H3422" s="1">
        <v>1256379.76999999</v>
      </c>
      <c r="I3422" s="1" t="s">
        <v>571</v>
      </c>
    </row>
    <row r="3423" spans="1:9">
      <c r="A3423" s="1" t="s">
        <v>3753</v>
      </c>
      <c r="B3423" s="1">
        <v>8303</v>
      </c>
      <c r="C3423" s="1">
        <v>0</v>
      </c>
      <c r="D3423" s="1" t="s">
        <v>3753</v>
      </c>
      <c r="E3423" s="1">
        <v>52</v>
      </c>
      <c r="F3423" s="1" t="s">
        <v>3602</v>
      </c>
      <c r="G3423" s="1">
        <v>2689695.0060000001</v>
      </c>
      <c r="H3423" s="1">
        <v>1255514.47899999</v>
      </c>
      <c r="I3423" s="1" t="s">
        <v>571</v>
      </c>
    </row>
    <row r="3424" spans="1:9">
      <c r="A3424" s="1" t="s">
        <v>3754</v>
      </c>
      <c r="B3424" s="1">
        <v>8304</v>
      </c>
      <c r="C3424" s="1">
        <v>0</v>
      </c>
      <c r="D3424" s="1" t="s">
        <v>3754</v>
      </c>
      <c r="E3424" s="1">
        <v>69</v>
      </c>
      <c r="F3424" s="1" t="s">
        <v>3602</v>
      </c>
      <c r="G3424" s="1">
        <v>2687028.2960000001</v>
      </c>
      <c r="H3424" s="1">
        <v>1251957.2989999901</v>
      </c>
      <c r="I3424" s="1" t="s">
        <v>571</v>
      </c>
    </row>
    <row r="3425" spans="1:9">
      <c r="A3425" s="1" t="s">
        <v>3755</v>
      </c>
      <c r="B3425" s="1">
        <v>8305</v>
      </c>
      <c r="C3425" s="1">
        <v>0</v>
      </c>
      <c r="D3425" s="1" t="s">
        <v>3755</v>
      </c>
      <c r="E3425" s="1">
        <v>54</v>
      </c>
      <c r="F3425" s="1" t="s">
        <v>3602</v>
      </c>
      <c r="G3425" s="1">
        <v>2688817.0119999899</v>
      </c>
      <c r="H3425" s="1">
        <v>1253412.9809999899</v>
      </c>
      <c r="I3425" s="1" t="s">
        <v>571</v>
      </c>
    </row>
    <row r="3426" spans="1:9">
      <c r="A3426" s="1" t="s">
        <v>3756</v>
      </c>
      <c r="B3426" s="1">
        <v>8306</v>
      </c>
      <c r="C3426" s="1">
        <v>0</v>
      </c>
      <c r="D3426" s="1" t="s">
        <v>3757</v>
      </c>
      <c r="E3426" s="1">
        <v>200</v>
      </c>
      <c r="F3426" s="1" t="s">
        <v>3602</v>
      </c>
      <c r="G3426" s="1">
        <v>2689874.0959999999</v>
      </c>
      <c r="H3426" s="1">
        <v>1253172.4909999999</v>
      </c>
      <c r="I3426" s="1" t="s">
        <v>571</v>
      </c>
    </row>
    <row r="3427" spans="1:9">
      <c r="A3427" s="1" t="s">
        <v>3758</v>
      </c>
      <c r="B3427" s="1">
        <v>8307</v>
      </c>
      <c r="C3427" s="1">
        <v>0</v>
      </c>
      <c r="D3427" s="1" t="s">
        <v>3759</v>
      </c>
      <c r="E3427" s="1">
        <v>296</v>
      </c>
      <c r="F3427" s="1" t="s">
        <v>3602</v>
      </c>
      <c r="G3427" s="1">
        <v>2694372.7049999898</v>
      </c>
      <c r="H3427" s="1">
        <v>1253790.74599999</v>
      </c>
      <c r="I3427" s="1" t="s">
        <v>571</v>
      </c>
    </row>
    <row r="3428" spans="1:9">
      <c r="A3428" s="1" t="s">
        <v>3760</v>
      </c>
      <c r="B3428" s="1">
        <v>8307</v>
      </c>
      <c r="C3428" s="1">
        <v>2</v>
      </c>
      <c r="D3428" s="1" t="s">
        <v>3759</v>
      </c>
      <c r="E3428" s="1">
        <v>296</v>
      </c>
      <c r="F3428" s="1" t="s">
        <v>3602</v>
      </c>
      <c r="G3428" s="1">
        <v>2696427.4849999901</v>
      </c>
      <c r="H3428" s="1">
        <v>1254549.8489999899</v>
      </c>
      <c r="I3428" s="1" t="s">
        <v>571</v>
      </c>
    </row>
    <row r="3429" spans="1:9">
      <c r="A3429" s="1" t="s">
        <v>3761</v>
      </c>
      <c r="B3429" s="1">
        <v>8308</v>
      </c>
      <c r="C3429" s="1">
        <v>0</v>
      </c>
      <c r="D3429" s="1" t="s">
        <v>3759</v>
      </c>
      <c r="E3429" s="1">
        <v>296</v>
      </c>
      <c r="F3429" s="1" t="s">
        <v>3602</v>
      </c>
      <c r="G3429" s="1">
        <v>2696907.7949999999</v>
      </c>
      <c r="H3429" s="1">
        <v>1251697.4580000001</v>
      </c>
      <c r="I3429" s="1" t="s">
        <v>571</v>
      </c>
    </row>
    <row r="3430" spans="1:9">
      <c r="A3430" s="1" t="s">
        <v>3762</v>
      </c>
      <c r="B3430" s="1">
        <v>8308</v>
      </c>
      <c r="C3430" s="1">
        <v>2</v>
      </c>
      <c r="D3430" s="1" t="s">
        <v>3759</v>
      </c>
      <c r="E3430" s="1">
        <v>296</v>
      </c>
      <c r="F3430" s="1" t="s">
        <v>3602</v>
      </c>
      <c r="G3430" s="1">
        <v>2698440.2340000002</v>
      </c>
      <c r="H3430" s="1">
        <v>1253527.3700000001</v>
      </c>
      <c r="I3430" s="1" t="s">
        <v>571</v>
      </c>
    </row>
    <row r="3431" spans="1:9">
      <c r="A3431" s="1" t="s">
        <v>3763</v>
      </c>
      <c r="B3431" s="1">
        <v>8309</v>
      </c>
      <c r="C3431" s="1">
        <v>0</v>
      </c>
      <c r="D3431" s="1" t="s">
        <v>3763</v>
      </c>
      <c r="E3431" s="1">
        <v>64</v>
      </c>
      <c r="F3431" s="1" t="s">
        <v>3602</v>
      </c>
      <c r="G3431" s="1">
        <v>2691300.2319999998</v>
      </c>
      <c r="H3431" s="1">
        <v>1255946.8399999901</v>
      </c>
      <c r="I3431" s="1" t="s">
        <v>571</v>
      </c>
    </row>
    <row r="3432" spans="1:9">
      <c r="A3432" s="1" t="s">
        <v>3764</v>
      </c>
      <c r="B3432" s="1">
        <v>8310</v>
      </c>
      <c r="C3432" s="1">
        <v>0</v>
      </c>
      <c r="D3432" s="1" t="s">
        <v>3765</v>
      </c>
      <c r="E3432" s="1">
        <v>176</v>
      </c>
      <c r="F3432" s="1" t="s">
        <v>3602</v>
      </c>
      <c r="G3432" s="1">
        <v>2695550.9279999901</v>
      </c>
      <c r="H3432" s="1">
        <v>1256551.6950000001</v>
      </c>
      <c r="I3432" s="1" t="s">
        <v>571</v>
      </c>
    </row>
    <row r="3433" spans="1:9">
      <c r="A3433" s="1" t="s">
        <v>3766</v>
      </c>
      <c r="B3433" s="1">
        <v>8310</v>
      </c>
      <c r="C3433" s="1">
        <v>1</v>
      </c>
      <c r="D3433" s="1" t="s">
        <v>3765</v>
      </c>
      <c r="E3433" s="1">
        <v>176</v>
      </c>
      <c r="F3433" s="1" t="s">
        <v>3602</v>
      </c>
      <c r="G3433" s="1">
        <v>2695003.5179999899</v>
      </c>
      <c r="H3433" s="1">
        <v>1255548.6000000001</v>
      </c>
      <c r="I3433" s="1" t="s">
        <v>571</v>
      </c>
    </row>
    <row r="3434" spans="1:9">
      <c r="A3434" s="1" t="s">
        <v>3767</v>
      </c>
      <c r="B3434" s="1">
        <v>8311</v>
      </c>
      <c r="C3434" s="1">
        <v>0</v>
      </c>
      <c r="D3434" s="1" t="s">
        <v>3767</v>
      </c>
      <c r="E3434" s="1">
        <v>213</v>
      </c>
      <c r="F3434" s="1" t="s">
        <v>3602</v>
      </c>
      <c r="G3434" s="1">
        <v>2693140.99599999</v>
      </c>
      <c r="H3434" s="1">
        <v>1258879.36499999</v>
      </c>
      <c r="I3434" s="1" t="s">
        <v>571</v>
      </c>
    </row>
    <row r="3435" spans="1:9">
      <c r="A3435" s="1" t="s">
        <v>3768</v>
      </c>
      <c r="B3435" s="1">
        <v>8312</v>
      </c>
      <c r="C3435" s="1">
        <v>0</v>
      </c>
      <c r="D3435" s="1" t="s">
        <v>3765</v>
      </c>
      <c r="E3435" s="1">
        <v>176</v>
      </c>
      <c r="F3435" s="1" t="s">
        <v>3602</v>
      </c>
      <c r="G3435" s="1">
        <v>2694518.7030000002</v>
      </c>
      <c r="H3435" s="1">
        <v>1256951.13199999</v>
      </c>
      <c r="I3435" s="1" t="s">
        <v>571</v>
      </c>
    </row>
    <row r="3436" spans="1:9">
      <c r="A3436" s="1" t="s">
        <v>3769</v>
      </c>
      <c r="B3436" s="1">
        <v>8314</v>
      </c>
      <c r="C3436" s="1">
        <v>0</v>
      </c>
      <c r="D3436" s="1" t="s">
        <v>3759</v>
      </c>
      <c r="E3436" s="1">
        <v>296</v>
      </c>
      <c r="F3436" s="1" t="s">
        <v>3602</v>
      </c>
      <c r="G3436" s="1">
        <v>2698482.6539999899</v>
      </c>
      <c r="H3436" s="1">
        <v>1257152.513</v>
      </c>
      <c r="I3436" s="1" t="s">
        <v>571</v>
      </c>
    </row>
    <row r="3437" spans="1:9">
      <c r="A3437" s="1" t="s">
        <v>3765</v>
      </c>
      <c r="B3437" s="1">
        <v>8315</v>
      </c>
      <c r="C3437" s="1">
        <v>0</v>
      </c>
      <c r="D3437" s="1" t="s">
        <v>3765</v>
      </c>
      <c r="E3437" s="1">
        <v>176</v>
      </c>
      <c r="F3437" s="1" t="s">
        <v>3602</v>
      </c>
      <c r="G3437" s="1">
        <v>2692927.8280000002</v>
      </c>
      <c r="H3437" s="1">
        <v>1255292.44</v>
      </c>
      <c r="I3437" s="1" t="s">
        <v>571</v>
      </c>
    </row>
    <row r="3438" spans="1:9">
      <c r="A3438" s="1" t="s">
        <v>3770</v>
      </c>
      <c r="B3438" s="1">
        <v>8317</v>
      </c>
      <c r="C3438" s="1">
        <v>0</v>
      </c>
      <c r="D3438" s="1" t="s">
        <v>3765</v>
      </c>
      <c r="E3438" s="1">
        <v>176</v>
      </c>
      <c r="F3438" s="1" t="s">
        <v>3602</v>
      </c>
      <c r="G3438" s="1">
        <v>2693038.1</v>
      </c>
      <c r="H3438" s="1">
        <v>1254021.243</v>
      </c>
      <c r="I3438" s="1" t="s">
        <v>571</v>
      </c>
    </row>
    <row r="3439" spans="1:9">
      <c r="A3439" s="1" t="s">
        <v>3771</v>
      </c>
      <c r="B3439" s="1">
        <v>8320</v>
      </c>
      <c r="C3439" s="1">
        <v>0</v>
      </c>
      <c r="D3439" s="1" t="s">
        <v>3771</v>
      </c>
      <c r="E3439" s="1">
        <v>172</v>
      </c>
      <c r="F3439" s="1" t="s">
        <v>3602</v>
      </c>
      <c r="G3439" s="1">
        <v>2699186.2019999898</v>
      </c>
      <c r="H3439" s="1">
        <v>1249307.5359999901</v>
      </c>
      <c r="I3439" s="1" t="s">
        <v>571</v>
      </c>
    </row>
    <row r="3440" spans="1:9">
      <c r="A3440" s="1" t="s">
        <v>3772</v>
      </c>
      <c r="B3440" s="1">
        <v>8322</v>
      </c>
      <c r="C3440" s="1">
        <v>0</v>
      </c>
      <c r="D3440" s="1" t="s">
        <v>3773</v>
      </c>
      <c r="E3440" s="1">
        <v>178</v>
      </c>
      <c r="F3440" s="1" t="s">
        <v>3602</v>
      </c>
      <c r="G3440" s="1">
        <v>2702098.6939999899</v>
      </c>
      <c r="H3440" s="1">
        <v>1251919.0659999901</v>
      </c>
      <c r="I3440" s="1" t="s">
        <v>571</v>
      </c>
    </row>
    <row r="3441" spans="1:9">
      <c r="A3441" s="1" t="s">
        <v>3774</v>
      </c>
      <c r="B3441" s="1">
        <v>8322</v>
      </c>
      <c r="C3441" s="1">
        <v>2</v>
      </c>
      <c r="D3441" s="1" t="s">
        <v>3773</v>
      </c>
      <c r="E3441" s="1">
        <v>178</v>
      </c>
      <c r="F3441" s="1" t="s">
        <v>3602</v>
      </c>
      <c r="G3441" s="1">
        <v>2703330.1799999899</v>
      </c>
      <c r="H3441" s="1">
        <v>1250589.6099999901</v>
      </c>
      <c r="I3441" s="1" t="s">
        <v>571</v>
      </c>
    </row>
    <row r="3442" spans="1:9">
      <c r="A3442" s="1" t="s">
        <v>3775</v>
      </c>
      <c r="B3442" s="1">
        <v>8330</v>
      </c>
      <c r="C3442" s="1">
        <v>0</v>
      </c>
      <c r="D3442" s="1" t="s">
        <v>3776</v>
      </c>
      <c r="E3442" s="1">
        <v>177</v>
      </c>
      <c r="F3442" s="1" t="s">
        <v>3602</v>
      </c>
      <c r="G3442" s="1">
        <v>2701404.06399999</v>
      </c>
      <c r="H3442" s="1">
        <v>1246909.638</v>
      </c>
      <c r="I3442" s="1" t="s">
        <v>571</v>
      </c>
    </row>
    <row r="3443" spans="1:9">
      <c r="A3443" s="1" t="s">
        <v>3777</v>
      </c>
      <c r="B3443" s="1">
        <v>8331</v>
      </c>
      <c r="C3443" s="1">
        <v>0</v>
      </c>
      <c r="D3443" s="1" t="s">
        <v>3776</v>
      </c>
      <c r="E3443" s="1">
        <v>177</v>
      </c>
      <c r="F3443" s="1" t="s">
        <v>3602</v>
      </c>
      <c r="G3443" s="1">
        <v>2703391.1809999999</v>
      </c>
      <c r="H3443" s="1">
        <v>1244751.0009999899</v>
      </c>
      <c r="I3443" s="1" t="s">
        <v>571</v>
      </c>
    </row>
    <row r="3444" spans="1:9">
      <c r="A3444" s="1" t="s">
        <v>3773</v>
      </c>
      <c r="B3444" s="1">
        <v>8332</v>
      </c>
      <c r="C3444" s="1">
        <v>0</v>
      </c>
      <c r="D3444" s="1" t="s">
        <v>3773</v>
      </c>
      <c r="E3444" s="1">
        <v>178</v>
      </c>
      <c r="F3444" s="1" t="s">
        <v>3602</v>
      </c>
      <c r="G3444" s="1">
        <v>2700793.2450000001</v>
      </c>
      <c r="H3444" s="1">
        <v>1250344.39499999</v>
      </c>
      <c r="I3444" s="1" t="s">
        <v>571</v>
      </c>
    </row>
    <row r="3445" spans="1:9">
      <c r="A3445" s="1" t="s">
        <v>3778</v>
      </c>
      <c r="B3445" s="1">
        <v>8332</v>
      </c>
      <c r="C3445" s="1">
        <v>2</v>
      </c>
      <c r="D3445" s="1" t="s">
        <v>3773</v>
      </c>
      <c r="E3445" s="1">
        <v>178</v>
      </c>
      <c r="F3445" s="1" t="s">
        <v>3602</v>
      </c>
      <c r="G3445" s="1">
        <v>2699706.93899999</v>
      </c>
      <c r="H3445" s="1">
        <v>1251781.432</v>
      </c>
      <c r="I3445" s="1" t="s">
        <v>571</v>
      </c>
    </row>
    <row r="3446" spans="1:9">
      <c r="A3446" s="1" t="s">
        <v>3779</v>
      </c>
      <c r="B3446" s="1">
        <v>8335</v>
      </c>
      <c r="C3446" s="1">
        <v>0</v>
      </c>
      <c r="D3446" s="1" t="s">
        <v>3779</v>
      </c>
      <c r="E3446" s="1">
        <v>173</v>
      </c>
      <c r="F3446" s="1" t="s">
        <v>3602</v>
      </c>
      <c r="G3446" s="1">
        <v>2704660.1510000001</v>
      </c>
      <c r="H3446" s="1">
        <v>1246488.17599999</v>
      </c>
      <c r="I3446" s="1" t="s">
        <v>571</v>
      </c>
    </row>
    <row r="3447" spans="1:9">
      <c r="A3447" s="1" t="s">
        <v>3780</v>
      </c>
      <c r="B3447" s="1">
        <v>8340</v>
      </c>
      <c r="C3447" s="1">
        <v>0</v>
      </c>
      <c r="D3447" s="1" t="s">
        <v>3780</v>
      </c>
      <c r="E3447" s="1">
        <v>117</v>
      </c>
      <c r="F3447" s="1" t="s">
        <v>3602</v>
      </c>
      <c r="G3447" s="1">
        <v>2706524.7390000001</v>
      </c>
      <c r="H3447" s="1">
        <v>1239877.8589999999</v>
      </c>
      <c r="I3447" s="1" t="s">
        <v>571</v>
      </c>
    </row>
    <row r="3448" spans="1:9">
      <c r="A3448" s="1" t="s">
        <v>3781</v>
      </c>
      <c r="B3448" s="1">
        <v>8342</v>
      </c>
      <c r="C3448" s="1">
        <v>0</v>
      </c>
      <c r="D3448" s="1" t="s">
        <v>3780</v>
      </c>
      <c r="E3448" s="1">
        <v>117</v>
      </c>
      <c r="F3448" s="1" t="s">
        <v>3602</v>
      </c>
      <c r="G3448" s="1">
        <v>2707983.7689999999</v>
      </c>
      <c r="H3448" s="1">
        <v>1239658.4739999899</v>
      </c>
      <c r="I3448" s="1" t="s">
        <v>571</v>
      </c>
    </row>
    <row r="3449" spans="1:9">
      <c r="A3449" s="1" t="s">
        <v>3782</v>
      </c>
      <c r="B3449" s="1">
        <v>8344</v>
      </c>
      <c r="C3449" s="1">
        <v>0</v>
      </c>
      <c r="D3449" s="1" t="s">
        <v>3782</v>
      </c>
      <c r="E3449" s="1">
        <v>111</v>
      </c>
      <c r="F3449" s="1" t="s">
        <v>3602</v>
      </c>
      <c r="G3449" s="1">
        <v>2707099.7679999899</v>
      </c>
      <c r="H3449" s="1">
        <v>1243930.62799999</v>
      </c>
      <c r="I3449" s="1" t="s">
        <v>571</v>
      </c>
    </row>
    <row r="3450" spans="1:9">
      <c r="A3450" s="1" t="s">
        <v>3783</v>
      </c>
      <c r="B3450" s="1">
        <v>8345</v>
      </c>
      <c r="C3450" s="1">
        <v>0</v>
      </c>
      <c r="D3450" s="1" t="s">
        <v>3782</v>
      </c>
      <c r="E3450" s="1">
        <v>111</v>
      </c>
      <c r="F3450" s="1" t="s">
        <v>3602</v>
      </c>
      <c r="G3450" s="1">
        <v>2705932.48</v>
      </c>
      <c r="H3450" s="1">
        <v>1244241.618</v>
      </c>
      <c r="I3450" s="1" t="s">
        <v>571</v>
      </c>
    </row>
    <row r="3451" spans="1:9">
      <c r="A3451" s="1" t="s">
        <v>3784</v>
      </c>
      <c r="B3451" s="1">
        <v>8352</v>
      </c>
      <c r="C3451" s="1">
        <v>0</v>
      </c>
      <c r="D3451" s="1" t="s">
        <v>3784</v>
      </c>
      <c r="E3451" s="1">
        <v>219</v>
      </c>
      <c r="F3451" s="1" t="s">
        <v>3602</v>
      </c>
      <c r="G3451" s="1">
        <v>2702749.18899999</v>
      </c>
      <c r="H3451" s="1">
        <v>1262604.09499999</v>
      </c>
      <c r="I3451" s="1" t="s">
        <v>571</v>
      </c>
    </row>
    <row r="3452" spans="1:9">
      <c r="A3452" s="1" t="s">
        <v>3785</v>
      </c>
      <c r="B3452" s="1">
        <v>8352</v>
      </c>
      <c r="C3452" s="1">
        <v>2</v>
      </c>
      <c r="D3452" s="1" t="s">
        <v>3786</v>
      </c>
      <c r="E3452" s="1">
        <v>230</v>
      </c>
      <c r="F3452" s="1" t="s">
        <v>3602</v>
      </c>
      <c r="G3452" s="1">
        <v>2702669.2989999899</v>
      </c>
      <c r="H3452" s="1">
        <v>1260354.11199999</v>
      </c>
      <c r="I3452" s="1" t="s">
        <v>571</v>
      </c>
    </row>
    <row r="3453" spans="1:9">
      <c r="A3453" s="1" t="s">
        <v>3787</v>
      </c>
      <c r="B3453" s="1">
        <v>8353</v>
      </c>
      <c r="C3453" s="1">
        <v>0</v>
      </c>
      <c r="D3453" s="1" t="s">
        <v>3787</v>
      </c>
      <c r="E3453" s="1">
        <v>294</v>
      </c>
      <c r="F3453" s="1" t="s">
        <v>3602</v>
      </c>
      <c r="G3453" s="1">
        <v>2707682.2129999902</v>
      </c>
      <c r="H3453" s="1">
        <v>1260915.77299999</v>
      </c>
      <c r="I3453" s="1" t="s">
        <v>571</v>
      </c>
    </row>
    <row r="3454" spans="1:9">
      <c r="A3454" s="1" t="s">
        <v>3788</v>
      </c>
      <c r="B3454" s="1">
        <v>8354</v>
      </c>
      <c r="C3454" s="1">
        <v>0</v>
      </c>
      <c r="D3454" s="1" t="s">
        <v>3787</v>
      </c>
      <c r="E3454" s="1">
        <v>294</v>
      </c>
      <c r="F3454" s="1" t="s">
        <v>3602</v>
      </c>
      <c r="G3454" s="1">
        <v>2706672.2639999902</v>
      </c>
      <c r="H3454" s="1">
        <v>1258998.379</v>
      </c>
      <c r="I3454" s="1" t="s">
        <v>571</v>
      </c>
    </row>
    <row r="3455" spans="1:9">
      <c r="A3455" s="1" t="s">
        <v>3789</v>
      </c>
      <c r="B3455" s="1">
        <v>8354</v>
      </c>
      <c r="C3455" s="1">
        <v>1</v>
      </c>
      <c r="D3455" s="1" t="s">
        <v>3787</v>
      </c>
      <c r="E3455" s="1">
        <v>294</v>
      </c>
      <c r="F3455" s="1" t="s">
        <v>3602</v>
      </c>
      <c r="G3455" s="1">
        <v>2704962.92</v>
      </c>
      <c r="H3455" s="1">
        <v>1261558.0589999999</v>
      </c>
      <c r="I3455" s="1" t="s">
        <v>571</v>
      </c>
    </row>
    <row r="3456" spans="1:9">
      <c r="A3456" s="1" t="s">
        <v>3790</v>
      </c>
      <c r="B3456" s="1">
        <v>8355</v>
      </c>
      <c r="C3456" s="1">
        <v>0</v>
      </c>
      <c r="D3456" s="1" t="s">
        <v>3790</v>
      </c>
      <c r="E3456" s="1">
        <v>4551</v>
      </c>
      <c r="F3456" s="1" t="s">
        <v>3725</v>
      </c>
      <c r="G3456" s="1">
        <v>2709949.4039999899</v>
      </c>
      <c r="H3456" s="1">
        <v>1261088.4580000001</v>
      </c>
      <c r="I3456" s="1" t="s">
        <v>571</v>
      </c>
    </row>
    <row r="3457" spans="1:9">
      <c r="A3457" s="1" t="s">
        <v>3791</v>
      </c>
      <c r="B3457" s="1">
        <v>8356</v>
      </c>
      <c r="C3457" s="1">
        <v>0</v>
      </c>
      <c r="D3457" s="1" t="s">
        <v>3790</v>
      </c>
      <c r="E3457" s="1">
        <v>4551</v>
      </c>
      <c r="F3457" s="1" t="s">
        <v>3725</v>
      </c>
      <c r="G3457" s="1">
        <v>2710021.8009999902</v>
      </c>
      <c r="H3457" s="1">
        <v>1259647.0279999999</v>
      </c>
      <c r="I3457" s="1" t="s">
        <v>571</v>
      </c>
    </row>
    <row r="3458" spans="1:9">
      <c r="A3458" s="1" t="s">
        <v>3792</v>
      </c>
      <c r="B3458" s="1">
        <v>8357</v>
      </c>
      <c r="C3458" s="1">
        <v>0</v>
      </c>
      <c r="D3458" s="1" t="s">
        <v>3790</v>
      </c>
      <c r="E3458" s="1">
        <v>4551</v>
      </c>
      <c r="F3458" s="1" t="s">
        <v>3725</v>
      </c>
      <c r="G3458" s="1">
        <v>2711429.3689999902</v>
      </c>
      <c r="H3458" s="1">
        <v>1259214.7490000001</v>
      </c>
      <c r="I3458" s="1" t="s">
        <v>571</v>
      </c>
    </row>
    <row r="3459" spans="1:9">
      <c r="A3459" s="1" t="s">
        <v>3793</v>
      </c>
      <c r="B3459" s="1">
        <v>8360</v>
      </c>
      <c r="C3459" s="1">
        <v>0</v>
      </c>
      <c r="D3459" s="1" t="s">
        <v>3794</v>
      </c>
      <c r="E3459" s="1">
        <v>4724</v>
      </c>
      <c r="F3459" s="1" t="s">
        <v>3725</v>
      </c>
      <c r="G3459" s="1">
        <v>2715018.0830000001</v>
      </c>
      <c r="H3459" s="1">
        <v>1258316.7930000001</v>
      </c>
      <c r="I3459" s="1" t="s">
        <v>571</v>
      </c>
    </row>
    <row r="3460" spans="1:9">
      <c r="A3460" s="1" t="s">
        <v>3795</v>
      </c>
      <c r="B3460" s="1">
        <v>8360</v>
      </c>
      <c r="C3460" s="1">
        <v>2</v>
      </c>
      <c r="D3460" s="1" t="s">
        <v>3794</v>
      </c>
      <c r="E3460" s="1">
        <v>4724</v>
      </c>
      <c r="F3460" s="1" t="s">
        <v>3725</v>
      </c>
      <c r="G3460" s="1">
        <v>2714380.1359999999</v>
      </c>
      <c r="H3460" s="1">
        <v>1257092.50699999</v>
      </c>
      <c r="I3460" s="1" t="s">
        <v>571</v>
      </c>
    </row>
    <row r="3461" spans="1:9">
      <c r="A3461" s="1" t="s">
        <v>3796</v>
      </c>
      <c r="B3461" s="1">
        <v>8362</v>
      </c>
      <c r="C3461" s="1">
        <v>0</v>
      </c>
      <c r="D3461" s="1" t="s">
        <v>3797</v>
      </c>
      <c r="E3461" s="1">
        <v>4721</v>
      </c>
      <c r="F3461" s="1" t="s">
        <v>3725</v>
      </c>
      <c r="G3461" s="1">
        <v>2713038.5549999899</v>
      </c>
      <c r="H3461" s="1">
        <v>1256898.48699999</v>
      </c>
      <c r="I3461" s="1" t="s">
        <v>571</v>
      </c>
    </row>
    <row r="3462" spans="1:9">
      <c r="A3462" s="1" t="s">
        <v>3798</v>
      </c>
      <c r="B3462" s="1">
        <v>8363</v>
      </c>
      <c r="C3462" s="1">
        <v>0</v>
      </c>
      <c r="D3462" s="1" t="s">
        <v>3797</v>
      </c>
      <c r="E3462" s="1">
        <v>4721</v>
      </c>
      <c r="F3462" s="1" t="s">
        <v>3725</v>
      </c>
      <c r="G3462" s="1">
        <v>2711814.0630000001</v>
      </c>
      <c r="H3462" s="1">
        <v>1256638.71999999</v>
      </c>
      <c r="I3462" s="1" t="s">
        <v>571</v>
      </c>
    </row>
    <row r="3463" spans="1:9">
      <c r="A3463" s="1" t="s">
        <v>3799</v>
      </c>
      <c r="B3463" s="1">
        <v>8370</v>
      </c>
      <c r="C3463" s="1">
        <v>0</v>
      </c>
      <c r="D3463" s="1" t="s">
        <v>3799</v>
      </c>
      <c r="E3463" s="1">
        <v>4761</v>
      </c>
      <c r="F3463" s="1" t="s">
        <v>3725</v>
      </c>
      <c r="G3463" s="1">
        <v>2717534.361</v>
      </c>
      <c r="H3463" s="1">
        <v>1257972.8289999999</v>
      </c>
      <c r="I3463" s="1" t="s">
        <v>571</v>
      </c>
    </row>
    <row r="3464" spans="1:9">
      <c r="A3464" s="1" t="s">
        <v>3800</v>
      </c>
      <c r="B3464" s="1">
        <v>8371</v>
      </c>
      <c r="C3464" s="1">
        <v>0</v>
      </c>
      <c r="D3464" s="1" t="s">
        <v>3799</v>
      </c>
      <c r="E3464" s="1">
        <v>4761</v>
      </c>
      <c r="F3464" s="1" t="s">
        <v>3725</v>
      </c>
      <c r="G3464" s="1">
        <v>2718929.6310000001</v>
      </c>
      <c r="H3464" s="1">
        <v>1257039.08399999</v>
      </c>
      <c r="I3464" s="1" t="s">
        <v>571</v>
      </c>
    </row>
    <row r="3465" spans="1:9">
      <c r="A3465" s="1" t="s">
        <v>3801</v>
      </c>
      <c r="B3465" s="1">
        <v>8372</v>
      </c>
      <c r="C3465" s="1">
        <v>0</v>
      </c>
      <c r="D3465" s="1" t="s">
        <v>3799</v>
      </c>
      <c r="E3465" s="1">
        <v>4761</v>
      </c>
      <c r="F3465" s="1" t="s">
        <v>3725</v>
      </c>
      <c r="G3465" s="1">
        <v>2716733.5789999999</v>
      </c>
      <c r="H3465" s="1">
        <v>1256660.61199999</v>
      </c>
      <c r="I3465" s="1" t="s">
        <v>571</v>
      </c>
    </row>
    <row r="3466" spans="1:9">
      <c r="A3466" s="1" t="s">
        <v>3802</v>
      </c>
      <c r="B3466" s="1">
        <v>8374</v>
      </c>
      <c r="C3466" s="1">
        <v>0</v>
      </c>
      <c r="D3466" s="1" t="s">
        <v>3803</v>
      </c>
      <c r="E3466" s="1">
        <v>4726</v>
      </c>
      <c r="F3466" s="1" t="s">
        <v>3725</v>
      </c>
      <c r="G3466" s="1">
        <v>2714954.9339999999</v>
      </c>
      <c r="H3466" s="1">
        <v>1254389.3770000001</v>
      </c>
      <c r="I3466" s="1" t="s">
        <v>571</v>
      </c>
    </row>
    <row r="3467" spans="1:9">
      <c r="A3467" s="1" t="s">
        <v>3804</v>
      </c>
      <c r="B3467" s="1">
        <v>8374</v>
      </c>
      <c r="C3467" s="1">
        <v>2</v>
      </c>
      <c r="D3467" s="1" t="s">
        <v>3803</v>
      </c>
      <c r="E3467" s="1">
        <v>4726</v>
      </c>
      <c r="F3467" s="1" t="s">
        <v>3725</v>
      </c>
      <c r="G3467" s="1">
        <v>2715776.8999999901</v>
      </c>
      <c r="H3467" s="1">
        <v>1254358.7379999999</v>
      </c>
      <c r="I3467" s="1" t="s">
        <v>571</v>
      </c>
    </row>
    <row r="3468" spans="1:9">
      <c r="A3468" s="1" t="s">
        <v>3803</v>
      </c>
      <c r="B3468" s="1">
        <v>8376</v>
      </c>
      <c r="C3468" s="1">
        <v>0</v>
      </c>
      <c r="D3468" s="1" t="s">
        <v>3803</v>
      </c>
      <c r="E3468" s="1">
        <v>4726</v>
      </c>
      <c r="F3468" s="1" t="s">
        <v>3725</v>
      </c>
      <c r="G3468" s="1">
        <v>2715436.0389999999</v>
      </c>
      <c r="H3468" s="1">
        <v>1252413.5789999999</v>
      </c>
      <c r="I3468" s="1" t="s">
        <v>571</v>
      </c>
    </row>
    <row r="3469" spans="1:9">
      <c r="A3469" s="1" t="s">
        <v>3805</v>
      </c>
      <c r="B3469" s="1">
        <v>8376</v>
      </c>
      <c r="C3469" s="1">
        <v>2</v>
      </c>
      <c r="D3469" s="1" t="s">
        <v>3803</v>
      </c>
      <c r="E3469" s="1">
        <v>4726</v>
      </c>
      <c r="F3469" s="1" t="s">
        <v>3725</v>
      </c>
      <c r="G3469" s="1">
        <v>2714362.4750000001</v>
      </c>
      <c r="H3469" s="1">
        <v>1250761.236</v>
      </c>
      <c r="I3469" s="1" t="s">
        <v>571</v>
      </c>
    </row>
    <row r="3470" spans="1:9">
      <c r="A3470" s="1" t="s">
        <v>3786</v>
      </c>
      <c r="B3470" s="1">
        <v>8400</v>
      </c>
      <c r="C3470" s="1">
        <v>0</v>
      </c>
      <c r="D3470" s="1" t="s">
        <v>3786</v>
      </c>
      <c r="E3470" s="1">
        <v>230</v>
      </c>
      <c r="F3470" s="1" t="s">
        <v>3602</v>
      </c>
      <c r="G3470" s="1">
        <v>2697279.1469999999</v>
      </c>
      <c r="H3470" s="1">
        <v>1260895.56988049</v>
      </c>
      <c r="I3470" s="1" t="s">
        <v>571</v>
      </c>
    </row>
    <row r="3471" spans="1:9">
      <c r="A3471" s="1" t="s">
        <v>3786</v>
      </c>
      <c r="B3471" s="1">
        <v>8404</v>
      </c>
      <c r="C3471" s="1">
        <v>0</v>
      </c>
      <c r="D3471" s="1" t="s">
        <v>3786</v>
      </c>
      <c r="E3471" s="1">
        <v>230</v>
      </c>
      <c r="F3471" s="1" t="s">
        <v>3602</v>
      </c>
      <c r="G3471" s="1">
        <v>2699485.4014999899</v>
      </c>
      <c r="H3471" s="1">
        <v>1262695.2036524001</v>
      </c>
      <c r="I3471" s="1" t="s">
        <v>571</v>
      </c>
    </row>
    <row r="3472" spans="1:9">
      <c r="A3472" s="1" t="s">
        <v>3806</v>
      </c>
      <c r="B3472" s="1">
        <v>8404</v>
      </c>
      <c r="C3472" s="1">
        <v>2</v>
      </c>
      <c r="D3472" s="1" t="s">
        <v>3786</v>
      </c>
      <c r="E3472" s="1">
        <v>230</v>
      </c>
      <c r="F3472" s="1" t="s">
        <v>3602</v>
      </c>
      <c r="G3472" s="1">
        <v>2698853.048</v>
      </c>
      <c r="H3472" s="1">
        <v>1264961.7409999999</v>
      </c>
      <c r="I3472" s="1" t="s">
        <v>571</v>
      </c>
    </row>
    <row r="3473" spans="1:9">
      <c r="A3473" s="1" t="s">
        <v>3807</v>
      </c>
      <c r="B3473" s="1">
        <v>8404</v>
      </c>
      <c r="C3473" s="1">
        <v>3</v>
      </c>
      <c r="D3473" s="1" t="s">
        <v>3786</v>
      </c>
      <c r="E3473" s="1">
        <v>230</v>
      </c>
      <c r="F3473" s="1" t="s">
        <v>3602</v>
      </c>
      <c r="G3473" s="1">
        <v>2699603.8379999902</v>
      </c>
      <c r="H3473" s="1">
        <v>1265707.4609999901</v>
      </c>
      <c r="I3473" s="1" t="s">
        <v>571</v>
      </c>
    </row>
    <row r="3474" spans="1:9">
      <c r="A3474" s="1" t="s">
        <v>3786</v>
      </c>
      <c r="B3474" s="1">
        <v>8405</v>
      </c>
      <c r="C3474" s="1">
        <v>0</v>
      </c>
      <c r="D3474" s="1" t="s">
        <v>3786</v>
      </c>
      <c r="E3474" s="1">
        <v>230</v>
      </c>
      <c r="F3474" s="1" t="s">
        <v>3602</v>
      </c>
      <c r="G3474" s="1">
        <v>2700976.9181383601</v>
      </c>
      <c r="H3474" s="1">
        <v>1259392.6924999999</v>
      </c>
      <c r="I3474" s="1" t="s">
        <v>571</v>
      </c>
    </row>
    <row r="3475" spans="1:9">
      <c r="A3475" s="1" t="s">
        <v>3786</v>
      </c>
      <c r="B3475" s="1">
        <v>8406</v>
      </c>
      <c r="C3475" s="1">
        <v>0</v>
      </c>
      <c r="D3475" s="1" t="s">
        <v>3786</v>
      </c>
      <c r="E3475" s="1">
        <v>230</v>
      </c>
      <c r="F3475" s="1" t="s">
        <v>3602</v>
      </c>
      <c r="G3475" s="1">
        <v>2695114.8229999901</v>
      </c>
      <c r="H3475" s="1">
        <v>1259926.5686807299</v>
      </c>
      <c r="I3475" s="1" t="s">
        <v>571</v>
      </c>
    </row>
    <row r="3476" spans="1:9">
      <c r="A3476" s="1" t="s">
        <v>3786</v>
      </c>
      <c r="B3476" s="1">
        <v>8408</v>
      </c>
      <c r="C3476" s="1">
        <v>0</v>
      </c>
      <c r="D3476" s="1" t="s">
        <v>3786</v>
      </c>
      <c r="E3476" s="1">
        <v>230</v>
      </c>
      <c r="F3476" s="1" t="s">
        <v>3602</v>
      </c>
      <c r="G3476" s="1">
        <v>2693769.0635000002</v>
      </c>
      <c r="H3476" s="1">
        <v>1262631.14582676</v>
      </c>
      <c r="I3476" s="1" t="s">
        <v>571</v>
      </c>
    </row>
    <row r="3477" spans="1:9">
      <c r="A3477" s="1" t="s">
        <v>3786</v>
      </c>
      <c r="B3477" s="1">
        <v>8409</v>
      </c>
      <c r="C3477" s="1">
        <v>0</v>
      </c>
      <c r="D3477" s="1" t="s">
        <v>3786</v>
      </c>
      <c r="E3477" s="1">
        <v>230</v>
      </c>
      <c r="F3477" s="1" t="s">
        <v>3602</v>
      </c>
      <c r="G3477" s="1">
        <v>2701155.6459999899</v>
      </c>
      <c r="H3477" s="1">
        <v>1262984.8811697599</v>
      </c>
      <c r="I3477" s="1" t="s">
        <v>571</v>
      </c>
    </row>
    <row r="3478" spans="1:9">
      <c r="A3478" s="1" t="s">
        <v>3808</v>
      </c>
      <c r="B3478" s="1">
        <v>8412</v>
      </c>
      <c r="C3478" s="1">
        <v>0</v>
      </c>
      <c r="D3478" s="1" t="s">
        <v>3809</v>
      </c>
      <c r="E3478" s="1">
        <v>223</v>
      </c>
      <c r="F3478" s="1" t="s">
        <v>3602</v>
      </c>
      <c r="G3478" s="1">
        <v>2693410.5329999998</v>
      </c>
      <c r="H3478" s="1">
        <v>1266354.6829999899</v>
      </c>
      <c r="I3478" s="1" t="s">
        <v>571</v>
      </c>
    </row>
    <row r="3479" spans="1:9">
      <c r="A3479" s="1" t="s">
        <v>3810</v>
      </c>
      <c r="B3479" s="1">
        <v>8412</v>
      </c>
      <c r="C3479" s="1">
        <v>1</v>
      </c>
      <c r="D3479" s="1" t="s">
        <v>3809</v>
      </c>
      <c r="E3479" s="1">
        <v>223</v>
      </c>
      <c r="F3479" s="1" t="s">
        <v>3602</v>
      </c>
      <c r="G3479" s="1">
        <v>2693980.76599999</v>
      </c>
      <c r="H3479" s="1">
        <v>1265828.311</v>
      </c>
      <c r="I3479" s="1" t="s">
        <v>571</v>
      </c>
    </row>
    <row r="3480" spans="1:9">
      <c r="A3480" s="1" t="s">
        <v>3811</v>
      </c>
      <c r="B3480" s="1">
        <v>8412</v>
      </c>
      <c r="C3480" s="1">
        <v>2</v>
      </c>
      <c r="D3480" s="1" t="s">
        <v>3809</v>
      </c>
      <c r="E3480" s="1">
        <v>223</v>
      </c>
      <c r="F3480" s="1" t="s">
        <v>3602</v>
      </c>
      <c r="G3480" s="1">
        <v>2692552.15199999</v>
      </c>
      <c r="H3480" s="1">
        <v>1267549.70899999</v>
      </c>
      <c r="I3480" s="1" t="s">
        <v>571</v>
      </c>
    </row>
    <row r="3481" spans="1:9">
      <c r="A3481" s="1" t="s">
        <v>3809</v>
      </c>
      <c r="B3481" s="1">
        <v>8413</v>
      </c>
      <c r="C3481" s="1">
        <v>0</v>
      </c>
      <c r="D3481" s="1" t="s">
        <v>3809</v>
      </c>
      <c r="E3481" s="1">
        <v>223</v>
      </c>
      <c r="F3481" s="1" t="s">
        <v>3602</v>
      </c>
      <c r="G3481" s="1">
        <v>2692563.9010000001</v>
      </c>
      <c r="H3481" s="1">
        <v>1264927.28999999</v>
      </c>
      <c r="I3481" s="1" t="s">
        <v>571</v>
      </c>
    </row>
    <row r="3482" spans="1:9">
      <c r="A3482" s="1" t="s">
        <v>3812</v>
      </c>
      <c r="B3482" s="1">
        <v>8414</v>
      </c>
      <c r="C3482" s="1">
        <v>0</v>
      </c>
      <c r="D3482" s="1" t="s">
        <v>3812</v>
      </c>
      <c r="E3482" s="1">
        <v>24</v>
      </c>
      <c r="F3482" s="1" t="s">
        <v>3602</v>
      </c>
      <c r="G3482" s="1">
        <v>2689123.45899999</v>
      </c>
      <c r="H3482" s="1">
        <v>1267147.9039999901</v>
      </c>
      <c r="I3482" s="1" t="s">
        <v>571</v>
      </c>
    </row>
    <row r="3483" spans="1:9">
      <c r="A3483" s="1" t="s">
        <v>3813</v>
      </c>
      <c r="B3483" s="1">
        <v>8415</v>
      </c>
      <c r="C3483" s="1">
        <v>0</v>
      </c>
      <c r="D3483" s="1" t="s">
        <v>3813</v>
      </c>
      <c r="E3483" s="1">
        <v>23</v>
      </c>
      <c r="F3483" s="1" t="s">
        <v>3602</v>
      </c>
      <c r="G3483" s="1">
        <v>2687249.23</v>
      </c>
      <c r="H3483" s="1">
        <v>1269506.08799999</v>
      </c>
      <c r="I3483" s="1" t="s">
        <v>571</v>
      </c>
    </row>
    <row r="3484" spans="1:9">
      <c r="A3484" s="1" t="s">
        <v>3814</v>
      </c>
      <c r="B3484" s="1">
        <v>8415</v>
      </c>
      <c r="C3484" s="1">
        <v>1</v>
      </c>
      <c r="D3484" s="1" t="s">
        <v>3813</v>
      </c>
      <c r="E3484" s="1">
        <v>23</v>
      </c>
      <c r="F3484" s="1" t="s">
        <v>3602</v>
      </c>
      <c r="G3484" s="1">
        <v>2687807.9439999899</v>
      </c>
      <c r="H3484" s="1">
        <v>1268052.9820000001</v>
      </c>
      <c r="I3484" s="1" t="s">
        <v>571</v>
      </c>
    </row>
    <row r="3485" spans="1:9">
      <c r="A3485" s="1" t="s">
        <v>3815</v>
      </c>
      <c r="B3485" s="1">
        <v>8416</v>
      </c>
      <c r="C3485" s="1">
        <v>0</v>
      </c>
      <c r="D3485" s="1" t="s">
        <v>3815</v>
      </c>
      <c r="E3485" s="1">
        <v>28</v>
      </c>
      <c r="F3485" s="1" t="s">
        <v>3602</v>
      </c>
      <c r="G3485" s="1">
        <v>2687597.7509999899</v>
      </c>
      <c r="H3485" s="1">
        <v>1269830.6510000001</v>
      </c>
      <c r="I3485" s="1" t="s">
        <v>571</v>
      </c>
    </row>
    <row r="3486" spans="1:9">
      <c r="A3486" s="1" t="s">
        <v>3816</v>
      </c>
      <c r="B3486" s="1">
        <v>8418</v>
      </c>
      <c r="C3486" s="1">
        <v>0</v>
      </c>
      <c r="D3486" s="1" t="s">
        <v>3817</v>
      </c>
      <c r="E3486" s="1">
        <v>226</v>
      </c>
      <c r="F3486" s="1" t="s">
        <v>3602</v>
      </c>
      <c r="G3486" s="1">
        <v>2704590.2489999998</v>
      </c>
      <c r="H3486" s="1">
        <v>1258388.534</v>
      </c>
      <c r="I3486" s="1" t="s">
        <v>571</v>
      </c>
    </row>
    <row r="3487" spans="1:9">
      <c r="A3487" s="1" t="s">
        <v>3818</v>
      </c>
      <c r="B3487" s="1">
        <v>8421</v>
      </c>
      <c r="C3487" s="1">
        <v>0</v>
      </c>
      <c r="D3487" s="1" t="s">
        <v>3818</v>
      </c>
      <c r="E3487" s="1">
        <v>215</v>
      </c>
      <c r="F3487" s="1" t="s">
        <v>3602</v>
      </c>
      <c r="G3487" s="1">
        <v>2689282.8659999999</v>
      </c>
      <c r="H3487" s="1">
        <v>1264468.0089999901</v>
      </c>
      <c r="I3487" s="1" t="s">
        <v>571</v>
      </c>
    </row>
    <row r="3488" spans="1:9">
      <c r="A3488" s="1" t="s">
        <v>3819</v>
      </c>
      <c r="B3488" s="1">
        <v>8422</v>
      </c>
      <c r="C3488" s="1">
        <v>0</v>
      </c>
      <c r="D3488" s="1" t="s">
        <v>3819</v>
      </c>
      <c r="E3488" s="1">
        <v>224</v>
      </c>
      <c r="F3488" s="1" t="s">
        <v>3602</v>
      </c>
      <c r="G3488" s="1">
        <v>2690982.6490000002</v>
      </c>
      <c r="H3488" s="1">
        <v>1263492.6299999901</v>
      </c>
      <c r="I3488" s="1" t="s">
        <v>571</v>
      </c>
    </row>
    <row r="3489" spans="1:9">
      <c r="A3489" s="1" t="s">
        <v>3820</v>
      </c>
      <c r="B3489" s="1">
        <v>8424</v>
      </c>
      <c r="C3489" s="1">
        <v>0</v>
      </c>
      <c r="D3489" s="1" t="s">
        <v>3820</v>
      </c>
      <c r="E3489" s="1">
        <v>56</v>
      </c>
      <c r="F3489" s="1" t="s">
        <v>3602</v>
      </c>
      <c r="G3489" s="1">
        <v>2687141.45899999</v>
      </c>
      <c r="H3489" s="1">
        <v>1261805.6939999899</v>
      </c>
      <c r="I3489" s="1" t="s">
        <v>571</v>
      </c>
    </row>
    <row r="3490" spans="1:9">
      <c r="A3490" s="1" t="s">
        <v>3821</v>
      </c>
      <c r="B3490" s="1">
        <v>8425</v>
      </c>
      <c r="C3490" s="1">
        <v>0</v>
      </c>
      <c r="D3490" s="1" t="s">
        <v>3821</v>
      </c>
      <c r="E3490" s="1">
        <v>65</v>
      </c>
      <c r="F3490" s="1" t="s">
        <v>3602</v>
      </c>
      <c r="G3490" s="1">
        <v>2688837.8409999898</v>
      </c>
      <c r="H3490" s="1">
        <v>1260294.041</v>
      </c>
      <c r="I3490" s="1" t="s">
        <v>571</v>
      </c>
    </row>
    <row r="3491" spans="1:9">
      <c r="A3491" s="1" t="s">
        <v>3822</v>
      </c>
      <c r="B3491" s="1">
        <v>8426</v>
      </c>
      <c r="C3491" s="1">
        <v>0</v>
      </c>
      <c r="D3491" s="1" t="s">
        <v>3822</v>
      </c>
      <c r="E3491" s="1">
        <v>63</v>
      </c>
      <c r="F3491" s="1" t="s">
        <v>3602</v>
      </c>
      <c r="G3491" s="1">
        <v>2687042.4129999899</v>
      </c>
      <c r="H3491" s="1">
        <v>1260600.12799999</v>
      </c>
      <c r="I3491" s="1" t="s">
        <v>571</v>
      </c>
    </row>
    <row r="3492" spans="1:9">
      <c r="A3492" s="1" t="s">
        <v>3823</v>
      </c>
      <c r="B3492" s="1">
        <v>8427</v>
      </c>
      <c r="C3492" s="1">
        <v>2</v>
      </c>
      <c r="D3492" s="1" t="s">
        <v>3824</v>
      </c>
      <c r="E3492" s="1">
        <v>57</v>
      </c>
      <c r="F3492" s="1" t="s">
        <v>3602</v>
      </c>
      <c r="G3492" s="1">
        <v>2686761.5040000002</v>
      </c>
      <c r="H3492" s="1">
        <v>1265290.2390000001</v>
      </c>
      <c r="I3492" s="1" t="s">
        <v>571</v>
      </c>
    </row>
    <row r="3493" spans="1:9">
      <c r="A3493" s="1" t="s">
        <v>3825</v>
      </c>
      <c r="B3493" s="1">
        <v>8427</v>
      </c>
      <c r="C3493" s="1">
        <v>3</v>
      </c>
      <c r="D3493" s="1" t="s">
        <v>3825</v>
      </c>
      <c r="E3493" s="1">
        <v>68</v>
      </c>
      <c r="F3493" s="1" t="s">
        <v>3602</v>
      </c>
      <c r="G3493" s="1">
        <v>2685808.5309999902</v>
      </c>
      <c r="H3493" s="1">
        <v>1264872.1399999999</v>
      </c>
      <c r="I3493" s="1" t="s">
        <v>571</v>
      </c>
    </row>
    <row r="3494" spans="1:9">
      <c r="A3494" s="1" t="s">
        <v>3826</v>
      </c>
      <c r="B3494" s="1">
        <v>8428</v>
      </c>
      <c r="C3494" s="1">
        <v>0</v>
      </c>
      <c r="D3494" s="1" t="s">
        <v>3824</v>
      </c>
      <c r="E3494" s="1">
        <v>57</v>
      </c>
      <c r="F3494" s="1" t="s">
        <v>3602</v>
      </c>
      <c r="G3494" s="1">
        <v>2684966.7960000001</v>
      </c>
      <c r="H3494" s="1">
        <v>1267185.2690000001</v>
      </c>
      <c r="I3494" s="1" t="s">
        <v>571</v>
      </c>
    </row>
    <row r="3495" spans="1:9">
      <c r="A3495" s="1" t="s">
        <v>3827</v>
      </c>
      <c r="B3495" s="1">
        <v>8442</v>
      </c>
      <c r="C3495" s="1">
        <v>0</v>
      </c>
      <c r="D3495" s="1" t="s">
        <v>3827</v>
      </c>
      <c r="E3495" s="1">
        <v>221</v>
      </c>
      <c r="F3495" s="1" t="s">
        <v>3602</v>
      </c>
      <c r="G3495" s="1">
        <v>2695562.2989999899</v>
      </c>
      <c r="H3495" s="1">
        <v>1267179.3810000001</v>
      </c>
      <c r="I3495" s="1" t="s">
        <v>571</v>
      </c>
    </row>
    <row r="3496" spans="1:9">
      <c r="A3496" s="1" t="s">
        <v>3828</v>
      </c>
      <c r="B3496" s="1">
        <v>8444</v>
      </c>
      <c r="C3496" s="1">
        <v>0</v>
      </c>
      <c r="D3496" s="1" t="s">
        <v>3828</v>
      </c>
      <c r="E3496" s="1">
        <v>31</v>
      </c>
      <c r="F3496" s="1" t="s">
        <v>3602</v>
      </c>
      <c r="G3496" s="1">
        <v>2693670.0049999901</v>
      </c>
      <c r="H3496" s="1">
        <v>1268741.7239999899</v>
      </c>
      <c r="I3496" s="1" t="s">
        <v>571</v>
      </c>
    </row>
    <row r="3497" spans="1:9">
      <c r="A3497" s="1" t="s">
        <v>3829</v>
      </c>
      <c r="B3497" s="1">
        <v>8447</v>
      </c>
      <c r="C3497" s="1">
        <v>0</v>
      </c>
      <c r="D3497" s="1" t="s">
        <v>3829</v>
      </c>
      <c r="E3497" s="1">
        <v>25</v>
      </c>
      <c r="F3497" s="1" t="s">
        <v>3602</v>
      </c>
      <c r="G3497" s="1">
        <v>2688270.1510000001</v>
      </c>
      <c r="H3497" s="1">
        <v>1280253.5630000001</v>
      </c>
      <c r="I3497" s="1" t="s">
        <v>571</v>
      </c>
    </row>
    <row r="3498" spans="1:9">
      <c r="A3498" s="1" t="s">
        <v>3830</v>
      </c>
      <c r="B3498" s="1">
        <v>8450</v>
      </c>
      <c r="C3498" s="1">
        <v>0</v>
      </c>
      <c r="D3498" s="1" t="s">
        <v>3830</v>
      </c>
      <c r="E3498" s="1">
        <v>30</v>
      </c>
      <c r="F3498" s="1" t="s">
        <v>3602</v>
      </c>
      <c r="G3498" s="1">
        <v>2693252.7329999902</v>
      </c>
      <c r="H3498" s="1">
        <v>1272313.46299999</v>
      </c>
      <c r="I3498" s="1" t="s">
        <v>571</v>
      </c>
    </row>
    <row r="3499" spans="1:9">
      <c r="A3499" s="1" t="s">
        <v>3831</v>
      </c>
      <c r="B3499" s="1">
        <v>8451</v>
      </c>
      <c r="C3499" s="1">
        <v>0</v>
      </c>
      <c r="D3499" s="1" t="s">
        <v>3831</v>
      </c>
      <c r="E3499" s="1">
        <v>33</v>
      </c>
      <c r="F3499" s="1" t="s">
        <v>3602</v>
      </c>
      <c r="G3499" s="1">
        <v>2693580.7450000001</v>
      </c>
      <c r="H3499" s="1">
        <v>1272835.3299999901</v>
      </c>
      <c r="I3499" s="1" t="s">
        <v>571</v>
      </c>
    </row>
    <row r="3500" spans="1:9">
      <c r="A3500" s="1" t="s">
        <v>3832</v>
      </c>
      <c r="B3500" s="1">
        <v>8452</v>
      </c>
      <c r="C3500" s="1">
        <v>0</v>
      </c>
      <c r="D3500" s="1" t="s">
        <v>3833</v>
      </c>
      <c r="E3500" s="1">
        <v>21</v>
      </c>
      <c r="F3500" s="1" t="s">
        <v>3602</v>
      </c>
      <c r="G3500" s="1">
        <v>2694310.9270000001</v>
      </c>
      <c r="H3500" s="1">
        <v>1271012.84099999</v>
      </c>
      <c r="I3500" s="1" t="s">
        <v>571</v>
      </c>
    </row>
    <row r="3501" spans="1:9">
      <c r="A3501" s="1" t="s">
        <v>3834</v>
      </c>
      <c r="B3501" s="1">
        <v>8453</v>
      </c>
      <c r="C3501" s="1">
        <v>0</v>
      </c>
      <c r="D3501" s="1" t="s">
        <v>3831</v>
      </c>
      <c r="E3501" s="1">
        <v>33</v>
      </c>
      <c r="F3501" s="1" t="s">
        <v>3602</v>
      </c>
      <c r="G3501" s="1">
        <v>2690909.1030000001</v>
      </c>
      <c r="H3501" s="1">
        <v>1272782.1259999899</v>
      </c>
      <c r="I3501" s="1" t="s">
        <v>571</v>
      </c>
    </row>
    <row r="3502" spans="1:9">
      <c r="A3502" s="1" t="s">
        <v>3835</v>
      </c>
      <c r="B3502" s="1">
        <v>8454</v>
      </c>
      <c r="C3502" s="1">
        <v>0</v>
      </c>
      <c r="D3502" s="1" t="s">
        <v>3835</v>
      </c>
      <c r="E3502" s="1">
        <v>2933</v>
      </c>
      <c r="F3502" s="1" t="s">
        <v>3686</v>
      </c>
      <c r="G3502" s="1">
        <v>2684588.8459999999</v>
      </c>
      <c r="H3502" s="1">
        <v>1269725.11499999</v>
      </c>
      <c r="I3502" s="1" t="s">
        <v>571</v>
      </c>
    </row>
    <row r="3503" spans="1:9">
      <c r="A3503" s="1" t="s">
        <v>3836</v>
      </c>
      <c r="B3503" s="1">
        <v>8455</v>
      </c>
      <c r="C3503" s="1">
        <v>0</v>
      </c>
      <c r="D3503" s="1" t="s">
        <v>3836</v>
      </c>
      <c r="E3503" s="1">
        <v>2938</v>
      </c>
      <c r="F3503" s="1" t="s">
        <v>3686</v>
      </c>
      <c r="G3503" s="1">
        <v>2685284.3779999898</v>
      </c>
      <c r="H3503" s="1">
        <v>1270446.7279999999</v>
      </c>
      <c r="I3503" s="1" t="s">
        <v>571</v>
      </c>
    </row>
    <row r="3504" spans="1:9">
      <c r="A3504" s="1" t="s">
        <v>3837</v>
      </c>
      <c r="B3504" s="1">
        <v>8457</v>
      </c>
      <c r="C3504" s="1">
        <v>0</v>
      </c>
      <c r="D3504" s="1" t="s">
        <v>3837</v>
      </c>
      <c r="E3504" s="1">
        <v>32</v>
      </c>
      <c r="F3504" s="1" t="s">
        <v>3602</v>
      </c>
      <c r="G3504" s="1">
        <v>2692613.574</v>
      </c>
      <c r="H3504" s="1">
        <v>1270162.3399999901</v>
      </c>
      <c r="I3504" s="1" t="s">
        <v>571</v>
      </c>
    </row>
    <row r="3505" spans="1:9">
      <c r="A3505" s="1" t="s">
        <v>3838</v>
      </c>
      <c r="B3505" s="1">
        <v>8458</v>
      </c>
      <c r="C3505" s="1">
        <v>0</v>
      </c>
      <c r="D3505" s="1" t="s">
        <v>3838</v>
      </c>
      <c r="E3505" s="1">
        <v>26</v>
      </c>
      <c r="F3505" s="1" t="s">
        <v>3602</v>
      </c>
      <c r="G3505" s="1">
        <v>2690995.8590000002</v>
      </c>
      <c r="H3505" s="1">
        <v>1269698.7589999901</v>
      </c>
      <c r="I3505" s="1" t="s">
        <v>571</v>
      </c>
    </row>
    <row r="3506" spans="1:9">
      <c r="A3506" s="1" t="s">
        <v>3839</v>
      </c>
      <c r="B3506" s="1">
        <v>8459</v>
      </c>
      <c r="C3506" s="1">
        <v>0</v>
      </c>
      <c r="D3506" s="1" t="s">
        <v>3839</v>
      </c>
      <c r="E3506" s="1">
        <v>43</v>
      </c>
      <c r="F3506" s="1" t="s">
        <v>3602</v>
      </c>
      <c r="G3506" s="1">
        <v>2689565.9580000001</v>
      </c>
      <c r="H3506" s="1">
        <v>1269805.068</v>
      </c>
      <c r="I3506" s="1" t="s">
        <v>571</v>
      </c>
    </row>
    <row r="3507" spans="1:9">
      <c r="A3507" s="1" t="s">
        <v>3840</v>
      </c>
      <c r="B3507" s="1">
        <v>8460</v>
      </c>
      <c r="C3507" s="1">
        <v>0</v>
      </c>
      <c r="D3507" s="1" t="s">
        <v>3840</v>
      </c>
      <c r="E3507" s="1">
        <v>35</v>
      </c>
      <c r="F3507" s="1" t="s">
        <v>3602</v>
      </c>
      <c r="G3507" s="1">
        <v>2690936.2450000001</v>
      </c>
      <c r="H3507" s="1">
        <v>1275649.4059999899</v>
      </c>
      <c r="I3507" s="1" t="s">
        <v>571</v>
      </c>
    </row>
    <row r="3508" spans="1:9">
      <c r="A3508" s="1" t="s">
        <v>3841</v>
      </c>
      <c r="B3508" s="1">
        <v>8461</v>
      </c>
      <c r="C3508" s="1">
        <v>0</v>
      </c>
      <c r="D3508" s="1" t="s">
        <v>3831</v>
      </c>
      <c r="E3508" s="1">
        <v>33</v>
      </c>
      <c r="F3508" s="1" t="s">
        <v>3602</v>
      </c>
      <c r="G3508" s="1">
        <v>2693030.9470000002</v>
      </c>
      <c r="H3508" s="1">
        <v>1275546.23699999</v>
      </c>
      <c r="I3508" s="1" t="s">
        <v>571</v>
      </c>
    </row>
    <row r="3509" spans="1:9">
      <c r="A3509" s="1" t="s">
        <v>3842</v>
      </c>
      <c r="B3509" s="1">
        <v>8462</v>
      </c>
      <c r="C3509" s="1">
        <v>0</v>
      </c>
      <c r="D3509" s="1" t="s">
        <v>3842</v>
      </c>
      <c r="E3509" s="1">
        <v>38</v>
      </c>
      <c r="F3509" s="1" t="s">
        <v>3602</v>
      </c>
      <c r="G3509" s="1">
        <v>2687521.2479999899</v>
      </c>
      <c r="H3509" s="1">
        <v>1277681.5379999899</v>
      </c>
      <c r="I3509" s="1" t="s">
        <v>571</v>
      </c>
    </row>
    <row r="3510" spans="1:9">
      <c r="A3510" s="1" t="s">
        <v>3843</v>
      </c>
      <c r="B3510" s="1">
        <v>8463</v>
      </c>
      <c r="C3510" s="1">
        <v>0</v>
      </c>
      <c r="D3510" s="1" t="s">
        <v>3844</v>
      </c>
      <c r="E3510" s="1">
        <v>22</v>
      </c>
      <c r="F3510" s="1" t="s">
        <v>3602</v>
      </c>
      <c r="G3510" s="1">
        <v>2691310.51</v>
      </c>
      <c r="H3510" s="1">
        <v>1278717.0460000001</v>
      </c>
      <c r="I3510" s="1" t="s">
        <v>571</v>
      </c>
    </row>
    <row r="3511" spans="1:9">
      <c r="A3511" s="1" t="s">
        <v>3845</v>
      </c>
      <c r="B3511" s="1">
        <v>8464</v>
      </c>
      <c r="C3511" s="1">
        <v>0</v>
      </c>
      <c r="D3511" s="1" t="s">
        <v>3840</v>
      </c>
      <c r="E3511" s="1">
        <v>35</v>
      </c>
      <c r="F3511" s="1" t="s">
        <v>3602</v>
      </c>
      <c r="G3511" s="1">
        <v>2687135.142</v>
      </c>
      <c r="H3511" s="1">
        <v>1273399.0799999901</v>
      </c>
      <c r="I3511" s="1" t="s">
        <v>571</v>
      </c>
    </row>
    <row r="3512" spans="1:9">
      <c r="A3512" s="1" t="s">
        <v>3846</v>
      </c>
      <c r="B3512" s="1">
        <v>8465</v>
      </c>
      <c r="C3512" s="1">
        <v>0</v>
      </c>
      <c r="D3512" s="1" t="s">
        <v>3847</v>
      </c>
      <c r="E3512" s="1">
        <v>40</v>
      </c>
      <c r="F3512" s="1" t="s">
        <v>3602</v>
      </c>
      <c r="G3512" s="1">
        <v>2692789.38199999</v>
      </c>
      <c r="H3512" s="1">
        <v>1277363.7109999901</v>
      </c>
      <c r="I3512" s="1" t="s">
        <v>571</v>
      </c>
    </row>
    <row r="3513" spans="1:9">
      <c r="A3513" s="1" t="s">
        <v>3848</v>
      </c>
      <c r="B3513" s="1">
        <v>8465</v>
      </c>
      <c r="C3513" s="1">
        <v>1</v>
      </c>
      <c r="D3513" s="1" t="s">
        <v>3847</v>
      </c>
      <c r="E3513" s="1">
        <v>40</v>
      </c>
      <c r="F3513" s="1" t="s">
        <v>3602</v>
      </c>
      <c r="G3513" s="1">
        <v>2692956.1329999999</v>
      </c>
      <c r="H3513" s="1">
        <v>1278630.72899999</v>
      </c>
      <c r="I3513" s="1" t="s">
        <v>571</v>
      </c>
    </row>
    <row r="3514" spans="1:9">
      <c r="A3514" s="1" t="s">
        <v>3847</v>
      </c>
      <c r="B3514" s="1">
        <v>8466</v>
      </c>
      <c r="C3514" s="1">
        <v>0</v>
      </c>
      <c r="D3514" s="1" t="s">
        <v>3847</v>
      </c>
      <c r="E3514" s="1">
        <v>40</v>
      </c>
      <c r="F3514" s="1" t="s">
        <v>3602</v>
      </c>
      <c r="G3514" s="1">
        <v>2694209.7509999899</v>
      </c>
      <c r="H3514" s="1">
        <v>1277042.348</v>
      </c>
      <c r="I3514" s="1" t="s">
        <v>571</v>
      </c>
    </row>
    <row r="3515" spans="1:9">
      <c r="A3515" s="1" t="s">
        <v>3849</v>
      </c>
      <c r="B3515" s="1">
        <v>8467</v>
      </c>
      <c r="C3515" s="1">
        <v>0</v>
      </c>
      <c r="D3515" s="1" t="s">
        <v>3849</v>
      </c>
      <c r="E3515" s="1">
        <v>41</v>
      </c>
      <c r="F3515" s="1" t="s">
        <v>3602</v>
      </c>
      <c r="G3515" s="1">
        <v>2696797.73999999</v>
      </c>
      <c r="H3515" s="1">
        <v>1276290.175</v>
      </c>
      <c r="I3515" s="1" t="s">
        <v>571</v>
      </c>
    </row>
    <row r="3516" spans="1:9">
      <c r="A3516" s="1" t="s">
        <v>3850</v>
      </c>
      <c r="B3516" s="1">
        <v>8468</v>
      </c>
      <c r="C3516" s="1">
        <v>0</v>
      </c>
      <c r="D3516" s="1" t="s">
        <v>3851</v>
      </c>
      <c r="E3516" s="1">
        <v>292</v>
      </c>
      <c r="F3516" s="1" t="s">
        <v>3602</v>
      </c>
      <c r="G3516" s="1">
        <v>2700750.497</v>
      </c>
      <c r="H3516" s="1">
        <v>1275506.3999999899</v>
      </c>
      <c r="I3516" s="1" t="s">
        <v>571</v>
      </c>
    </row>
    <row r="3517" spans="1:9">
      <c r="A3517" s="1" t="s">
        <v>3852</v>
      </c>
      <c r="B3517" s="1">
        <v>8468</v>
      </c>
      <c r="C3517" s="1">
        <v>2</v>
      </c>
      <c r="D3517" s="1" t="s">
        <v>3851</v>
      </c>
      <c r="E3517" s="1">
        <v>292</v>
      </c>
      <c r="F3517" s="1" t="s">
        <v>3602</v>
      </c>
      <c r="G3517" s="1">
        <v>2699996.6510000001</v>
      </c>
      <c r="H3517" s="1">
        <v>1276849.0309999899</v>
      </c>
      <c r="I3517" s="1" t="s">
        <v>571</v>
      </c>
    </row>
    <row r="3518" spans="1:9">
      <c r="A3518" s="1" t="s">
        <v>3853</v>
      </c>
      <c r="B3518" s="1">
        <v>8471</v>
      </c>
      <c r="C3518" s="1">
        <v>0</v>
      </c>
      <c r="D3518" s="1" t="s">
        <v>3854</v>
      </c>
      <c r="E3518" s="1">
        <v>214</v>
      </c>
      <c r="F3518" s="1" t="s">
        <v>3602</v>
      </c>
      <c r="G3518" s="1">
        <v>2697211.2989999899</v>
      </c>
      <c r="H3518" s="1">
        <v>1268112.73299999</v>
      </c>
      <c r="I3518" s="1" t="s">
        <v>571</v>
      </c>
    </row>
    <row r="3519" spans="1:9">
      <c r="A3519" s="1" t="s">
        <v>3854</v>
      </c>
      <c r="B3519" s="1">
        <v>8471</v>
      </c>
      <c r="C3519" s="1">
        <v>2</v>
      </c>
      <c r="D3519" s="1" t="s">
        <v>3854</v>
      </c>
      <c r="E3519" s="1">
        <v>214</v>
      </c>
      <c r="F3519" s="1" t="s">
        <v>3602</v>
      </c>
      <c r="G3519" s="1">
        <v>2696592.99599999</v>
      </c>
      <c r="H3519" s="1">
        <v>1268587.82099999</v>
      </c>
      <c r="I3519" s="1" t="s">
        <v>571</v>
      </c>
    </row>
    <row r="3520" spans="1:9">
      <c r="A3520" s="1" t="s">
        <v>3855</v>
      </c>
      <c r="B3520" s="1">
        <v>8471</v>
      </c>
      <c r="C3520" s="1">
        <v>3</v>
      </c>
      <c r="D3520" s="1" t="s">
        <v>3854</v>
      </c>
      <c r="E3520" s="1">
        <v>214</v>
      </c>
      <c r="F3520" s="1" t="s">
        <v>3602</v>
      </c>
      <c r="G3520" s="1">
        <v>2696158.4840000002</v>
      </c>
      <c r="H3520" s="1">
        <v>1269881.11199999</v>
      </c>
      <c r="I3520" s="1" t="s">
        <v>571</v>
      </c>
    </row>
    <row r="3521" spans="1:9">
      <c r="A3521" s="1" t="s">
        <v>3856</v>
      </c>
      <c r="B3521" s="1">
        <v>8471</v>
      </c>
      <c r="C3521" s="1">
        <v>4</v>
      </c>
      <c r="D3521" s="1" t="s">
        <v>3854</v>
      </c>
      <c r="E3521" s="1">
        <v>214</v>
      </c>
      <c r="F3521" s="1" t="s">
        <v>3602</v>
      </c>
      <c r="G3521" s="1">
        <v>2697420.12099999</v>
      </c>
      <c r="H3521" s="1">
        <v>1268915.2679999899</v>
      </c>
      <c r="I3521" s="1" t="s">
        <v>571</v>
      </c>
    </row>
    <row r="3522" spans="1:9">
      <c r="A3522" s="1" t="s">
        <v>3857</v>
      </c>
      <c r="B3522" s="1">
        <v>8471</v>
      </c>
      <c r="C3522" s="1">
        <v>5</v>
      </c>
      <c r="D3522" s="1" t="s">
        <v>3854</v>
      </c>
      <c r="E3522" s="1">
        <v>214</v>
      </c>
      <c r="F3522" s="1" t="s">
        <v>3602</v>
      </c>
      <c r="G3522" s="1">
        <v>2697902.4750000001</v>
      </c>
      <c r="H3522" s="1">
        <v>1267217.12099999</v>
      </c>
      <c r="I3522" s="1" t="s">
        <v>571</v>
      </c>
    </row>
    <row r="3523" spans="1:9">
      <c r="A3523" s="1" t="s">
        <v>3858</v>
      </c>
      <c r="B3523" s="1">
        <v>8472</v>
      </c>
      <c r="C3523" s="1">
        <v>0</v>
      </c>
      <c r="D3523" s="1" t="s">
        <v>3858</v>
      </c>
      <c r="E3523" s="1">
        <v>227</v>
      </c>
      <c r="F3523" s="1" t="s">
        <v>3602</v>
      </c>
      <c r="G3523" s="1">
        <v>2697861.469</v>
      </c>
      <c r="H3523" s="1">
        <v>1265866.2109999901</v>
      </c>
      <c r="I3523" s="1" t="s">
        <v>571</v>
      </c>
    </row>
    <row r="3524" spans="1:9">
      <c r="A3524" s="1" t="s">
        <v>3859</v>
      </c>
      <c r="B3524" s="1">
        <v>8474</v>
      </c>
      <c r="C3524" s="1">
        <v>0</v>
      </c>
      <c r="D3524" s="1" t="s">
        <v>3859</v>
      </c>
      <c r="E3524" s="1">
        <v>216</v>
      </c>
      <c r="F3524" s="1" t="s">
        <v>3602</v>
      </c>
      <c r="G3524" s="1">
        <v>2700078.4939999902</v>
      </c>
      <c r="H3524" s="1">
        <v>1268012.879</v>
      </c>
      <c r="I3524" s="1" t="s">
        <v>571</v>
      </c>
    </row>
    <row r="3525" spans="1:9">
      <c r="A3525" s="1" t="s">
        <v>3860</v>
      </c>
      <c r="B3525" s="1">
        <v>8475</v>
      </c>
      <c r="C3525" s="1">
        <v>0</v>
      </c>
      <c r="D3525" s="1" t="s">
        <v>3860</v>
      </c>
      <c r="E3525" s="1">
        <v>37</v>
      </c>
      <c r="F3525" s="1" t="s">
        <v>3602</v>
      </c>
      <c r="G3525" s="1">
        <v>2696777.4549999898</v>
      </c>
      <c r="H3525" s="1">
        <v>1274089.22599999</v>
      </c>
      <c r="I3525" s="1" t="s">
        <v>571</v>
      </c>
    </row>
    <row r="3526" spans="1:9">
      <c r="A3526" s="1" t="s">
        <v>3861</v>
      </c>
      <c r="B3526" s="1">
        <v>8476</v>
      </c>
      <c r="C3526" s="1">
        <v>0</v>
      </c>
      <c r="D3526" s="1" t="s">
        <v>3851</v>
      </c>
      <c r="E3526" s="1">
        <v>292</v>
      </c>
      <c r="F3526" s="1" t="s">
        <v>3602</v>
      </c>
      <c r="G3526" s="1">
        <v>2701723.355</v>
      </c>
      <c r="H3526" s="1">
        <v>1277563.8469999901</v>
      </c>
      <c r="I3526" s="1" t="s">
        <v>571</v>
      </c>
    </row>
    <row r="3527" spans="1:9">
      <c r="A3527" s="1" t="s">
        <v>3862</v>
      </c>
      <c r="B3527" s="1">
        <v>8477</v>
      </c>
      <c r="C3527" s="1">
        <v>0</v>
      </c>
      <c r="D3527" s="1" t="s">
        <v>3851</v>
      </c>
      <c r="E3527" s="1">
        <v>292</v>
      </c>
      <c r="F3527" s="1" t="s">
        <v>3602</v>
      </c>
      <c r="G3527" s="1">
        <v>2702399.03</v>
      </c>
      <c r="H3527" s="1">
        <v>1276817.0519999999</v>
      </c>
      <c r="I3527" s="1" t="s">
        <v>571</v>
      </c>
    </row>
    <row r="3528" spans="1:9">
      <c r="A3528" s="1" t="s">
        <v>3863</v>
      </c>
      <c r="B3528" s="1">
        <v>8478</v>
      </c>
      <c r="C3528" s="1">
        <v>0</v>
      </c>
      <c r="D3528" s="1" t="s">
        <v>3863</v>
      </c>
      <c r="E3528" s="1">
        <v>39</v>
      </c>
      <c r="F3528" s="1" t="s">
        <v>3602</v>
      </c>
      <c r="G3528" s="1">
        <v>2698983.9979999899</v>
      </c>
      <c r="H3528" s="1">
        <v>1270637.581</v>
      </c>
      <c r="I3528" s="1" t="s">
        <v>571</v>
      </c>
    </row>
    <row r="3529" spans="1:9">
      <c r="A3529" s="1" t="s">
        <v>3864</v>
      </c>
      <c r="B3529" s="1">
        <v>8479</v>
      </c>
      <c r="C3529" s="1">
        <v>0</v>
      </c>
      <c r="D3529" s="1" t="s">
        <v>3864</v>
      </c>
      <c r="E3529" s="1">
        <v>211</v>
      </c>
      <c r="F3529" s="1" t="s">
        <v>3602</v>
      </c>
      <c r="G3529" s="1">
        <v>2701260.5460000001</v>
      </c>
      <c r="H3529" s="1">
        <v>1270261.118</v>
      </c>
      <c r="I3529" s="1" t="s">
        <v>571</v>
      </c>
    </row>
    <row r="3530" spans="1:9">
      <c r="A3530" s="1" t="s">
        <v>3865</v>
      </c>
      <c r="B3530" s="1">
        <v>8482</v>
      </c>
      <c r="C3530" s="1">
        <v>0</v>
      </c>
      <c r="D3530" s="1" t="s">
        <v>3786</v>
      </c>
      <c r="E3530" s="1">
        <v>230</v>
      </c>
      <c r="F3530" s="1" t="s">
        <v>3602</v>
      </c>
      <c r="G3530" s="1">
        <v>2699466.5529999901</v>
      </c>
      <c r="H3530" s="1">
        <v>1258434.84099999</v>
      </c>
      <c r="I3530" s="1" t="s">
        <v>571</v>
      </c>
    </row>
    <row r="3531" spans="1:9">
      <c r="A3531" s="1" t="s">
        <v>3866</v>
      </c>
      <c r="B3531" s="1">
        <v>8483</v>
      </c>
      <c r="C3531" s="1">
        <v>0</v>
      </c>
      <c r="D3531" s="1" t="s">
        <v>3867</v>
      </c>
      <c r="E3531" s="1">
        <v>231</v>
      </c>
      <c r="F3531" s="1" t="s">
        <v>3602</v>
      </c>
      <c r="G3531" s="1">
        <v>2700891.4029999999</v>
      </c>
      <c r="H3531" s="1">
        <v>1257139.0859999901</v>
      </c>
      <c r="I3531" s="1" t="s">
        <v>571</v>
      </c>
    </row>
    <row r="3532" spans="1:9">
      <c r="A3532" s="1" t="s">
        <v>3868</v>
      </c>
      <c r="B3532" s="1">
        <v>8484</v>
      </c>
      <c r="C3532" s="1">
        <v>0</v>
      </c>
      <c r="D3532" s="1" t="s">
        <v>3868</v>
      </c>
      <c r="E3532" s="1">
        <v>180</v>
      </c>
      <c r="F3532" s="1" t="s">
        <v>3602</v>
      </c>
      <c r="G3532" s="1">
        <v>2700069.1959999902</v>
      </c>
      <c r="H3532" s="1">
        <v>1254471.6880000001</v>
      </c>
      <c r="I3532" s="1" t="s">
        <v>571</v>
      </c>
    </row>
    <row r="3533" spans="1:9">
      <c r="A3533" s="1" t="s">
        <v>3869</v>
      </c>
      <c r="B3533" s="1">
        <v>8484</v>
      </c>
      <c r="C3533" s="1">
        <v>2</v>
      </c>
      <c r="D3533" s="1" t="s">
        <v>3868</v>
      </c>
      <c r="E3533" s="1">
        <v>180</v>
      </c>
      <c r="F3533" s="1" t="s">
        <v>3602</v>
      </c>
      <c r="G3533" s="1">
        <v>2701818.2019999898</v>
      </c>
      <c r="H3533" s="1">
        <v>1254142.7069999899</v>
      </c>
      <c r="I3533" s="1" t="s">
        <v>571</v>
      </c>
    </row>
    <row r="3534" spans="1:9">
      <c r="A3534" s="1" t="s">
        <v>3870</v>
      </c>
      <c r="B3534" s="1">
        <v>8484</v>
      </c>
      <c r="C3534" s="1">
        <v>3</v>
      </c>
      <c r="D3534" s="1" t="s">
        <v>3868</v>
      </c>
      <c r="E3534" s="1">
        <v>180</v>
      </c>
      <c r="F3534" s="1" t="s">
        <v>3602</v>
      </c>
      <c r="G3534" s="1">
        <v>2700292.40199999</v>
      </c>
      <c r="H3534" s="1">
        <v>1253105.0060000001</v>
      </c>
      <c r="I3534" s="1" t="s">
        <v>571</v>
      </c>
    </row>
    <row r="3535" spans="1:9">
      <c r="A3535" s="1" t="s">
        <v>3871</v>
      </c>
      <c r="B3535" s="1">
        <v>8486</v>
      </c>
      <c r="C3535" s="1">
        <v>0</v>
      </c>
      <c r="D3535" s="1" t="s">
        <v>3867</v>
      </c>
      <c r="E3535" s="1">
        <v>231</v>
      </c>
      <c r="F3535" s="1" t="s">
        <v>3602</v>
      </c>
      <c r="G3535" s="1">
        <v>2702434.6909999899</v>
      </c>
      <c r="H3535" s="1">
        <v>1255767.5649999999</v>
      </c>
      <c r="I3535" s="1" t="s">
        <v>571</v>
      </c>
    </row>
    <row r="3536" spans="1:9">
      <c r="A3536" s="1" t="s">
        <v>3872</v>
      </c>
      <c r="B3536" s="1">
        <v>8487</v>
      </c>
      <c r="C3536" s="1">
        <v>0</v>
      </c>
      <c r="D3536" s="1" t="s">
        <v>3867</v>
      </c>
      <c r="E3536" s="1">
        <v>231</v>
      </c>
      <c r="F3536" s="1" t="s">
        <v>3602</v>
      </c>
      <c r="G3536" s="1">
        <v>2704382.3009999902</v>
      </c>
      <c r="H3536" s="1">
        <v>1256224.19599999</v>
      </c>
      <c r="I3536" s="1" t="s">
        <v>571</v>
      </c>
    </row>
    <row r="3537" spans="1:9">
      <c r="A3537" s="1" t="s">
        <v>3873</v>
      </c>
      <c r="B3537" s="1">
        <v>8487</v>
      </c>
      <c r="C3537" s="1">
        <v>1</v>
      </c>
      <c r="D3537" s="1" t="s">
        <v>3867</v>
      </c>
      <c r="E3537" s="1">
        <v>231</v>
      </c>
      <c r="F3537" s="1" t="s">
        <v>3602</v>
      </c>
      <c r="G3537" s="1">
        <v>2704123.28</v>
      </c>
      <c r="H3537" s="1">
        <v>1255446.5889999999</v>
      </c>
      <c r="I3537" s="1" t="s">
        <v>571</v>
      </c>
    </row>
    <row r="3538" spans="1:9">
      <c r="A3538" s="1" t="s">
        <v>3874</v>
      </c>
      <c r="B3538" s="1">
        <v>8488</v>
      </c>
      <c r="C3538" s="1">
        <v>0</v>
      </c>
      <c r="D3538" s="1" t="s">
        <v>3874</v>
      </c>
      <c r="E3538" s="1">
        <v>228</v>
      </c>
      <c r="F3538" s="1" t="s">
        <v>3602</v>
      </c>
      <c r="G3538" s="1">
        <v>2706270.8999999901</v>
      </c>
      <c r="H3538" s="1">
        <v>1254771.92599999</v>
      </c>
      <c r="I3538" s="1" t="s">
        <v>571</v>
      </c>
    </row>
    <row r="3539" spans="1:9">
      <c r="A3539" s="1" t="s">
        <v>3875</v>
      </c>
      <c r="B3539" s="1">
        <v>8489</v>
      </c>
      <c r="C3539" s="1">
        <v>0</v>
      </c>
      <c r="D3539" s="1" t="s">
        <v>3875</v>
      </c>
      <c r="E3539" s="1">
        <v>182</v>
      </c>
      <c r="F3539" s="1" t="s">
        <v>3602</v>
      </c>
      <c r="G3539" s="1">
        <v>2703969.6849999898</v>
      </c>
      <c r="H3539" s="1">
        <v>1253880.5190000001</v>
      </c>
      <c r="I3539" s="1" t="s">
        <v>571</v>
      </c>
    </row>
    <row r="3540" spans="1:9">
      <c r="A3540" s="1" t="s">
        <v>3876</v>
      </c>
      <c r="B3540" s="1">
        <v>8489</v>
      </c>
      <c r="C3540" s="1">
        <v>1</v>
      </c>
      <c r="D3540" s="1" t="s">
        <v>3875</v>
      </c>
      <c r="E3540" s="1">
        <v>182</v>
      </c>
      <c r="F3540" s="1" t="s">
        <v>3602</v>
      </c>
      <c r="G3540" s="1">
        <v>2704729.4239999899</v>
      </c>
      <c r="H3540" s="1">
        <v>1251604.1779999901</v>
      </c>
      <c r="I3540" s="1" t="s">
        <v>571</v>
      </c>
    </row>
    <row r="3541" spans="1:9">
      <c r="A3541" s="1" t="s">
        <v>3877</v>
      </c>
      <c r="B3541" s="1">
        <v>8489</v>
      </c>
      <c r="C3541" s="1">
        <v>2</v>
      </c>
      <c r="D3541" s="1" t="s">
        <v>3875</v>
      </c>
      <c r="E3541" s="1">
        <v>182</v>
      </c>
      <c r="F3541" s="1" t="s">
        <v>3602</v>
      </c>
      <c r="G3541" s="1">
        <v>2703408.69</v>
      </c>
      <c r="H3541" s="1">
        <v>1252918.173</v>
      </c>
      <c r="I3541" s="1" t="s">
        <v>571</v>
      </c>
    </row>
    <row r="3542" spans="1:9">
      <c r="A3542" s="1" t="s">
        <v>3878</v>
      </c>
      <c r="B3542" s="1">
        <v>8492</v>
      </c>
      <c r="C3542" s="1">
        <v>0</v>
      </c>
      <c r="D3542" s="1" t="s">
        <v>3878</v>
      </c>
      <c r="E3542" s="1">
        <v>181</v>
      </c>
      <c r="F3542" s="1" t="s">
        <v>3602</v>
      </c>
      <c r="G3542" s="1">
        <v>2706184.9329999899</v>
      </c>
      <c r="H3542" s="1">
        <v>1253019.28299999</v>
      </c>
      <c r="I3542" s="1" t="s">
        <v>571</v>
      </c>
    </row>
    <row r="3543" spans="1:9">
      <c r="A3543" s="1" t="s">
        <v>3879</v>
      </c>
      <c r="B3543" s="1">
        <v>8493</v>
      </c>
      <c r="C3543" s="1">
        <v>0</v>
      </c>
      <c r="D3543" s="1" t="s">
        <v>3880</v>
      </c>
      <c r="E3543" s="1">
        <v>297</v>
      </c>
      <c r="F3543" s="1" t="s">
        <v>3602</v>
      </c>
      <c r="G3543" s="1">
        <v>2706818.7609999999</v>
      </c>
      <c r="H3543" s="1">
        <v>1249883.72899999</v>
      </c>
      <c r="I3543" s="1" t="s">
        <v>571</v>
      </c>
    </row>
    <row r="3544" spans="1:9">
      <c r="A3544" s="1" t="s">
        <v>3880</v>
      </c>
      <c r="B3544" s="1">
        <v>8494</v>
      </c>
      <c r="C3544" s="1">
        <v>0</v>
      </c>
      <c r="D3544" s="1" t="s">
        <v>3880</v>
      </c>
      <c r="E3544" s="1">
        <v>297</v>
      </c>
      <c r="F3544" s="1" t="s">
        <v>3602</v>
      </c>
      <c r="G3544" s="1">
        <v>2708661.1559999902</v>
      </c>
      <c r="H3544" s="1">
        <v>1247267.6200000001</v>
      </c>
      <c r="I3544" s="1" t="s">
        <v>571</v>
      </c>
    </row>
    <row r="3545" spans="1:9">
      <c r="A3545" s="1" t="s">
        <v>3881</v>
      </c>
      <c r="B3545" s="1">
        <v>8495</v>
      </c>
      <c r="C3545" s="1">
        <v>0</v>
      </c>
      <c r="D3545" s="1" t="s">
        <v>3874</v>
      </c>
      <c r="E3545" s="1">
        <v>228</v>
      </c>
      <c r="F3545" s="1" t="s">
        <v>3602</v>
      </c>
      <c r="G3545" s="1">
        <v>2710539.1329999999</v>
      </c>
      <c r="H3545" s="1">
        <v>1252587.17599999</v>
      </c>
      <c r="I3545" s="1" t="s">
        <v>571</v>
      </c>
    </row>
    <row r="3546" spans="1:9">
      <c r="A3546" s="1" t="s">
        <v>3882</v>
      </c>
      <c r="B3546" s="1">
        <v>8496</v>
      </c>
      <c r="C3546" s="1">
        <v>0</v>
      </c>
      <c r="D3546" s="1" t="s">
        <v>3883</v>
      </c>
      <c r="E3546" s="1">
        <v>114</v>
      </c>
      <c r="F3546" s="1" t="s">
        <v>3602</v>
      </c>
      <c r="G3546" s="1">
        <v>2712851.5359999901</v>
      </c>
      <c r="H3546" s="1">
        <v>1245858.51999999</v>
      </c>
      <c r="I3546" s="1" t="s">
        <v>571</v>
      </c>
    </row>
    <row r="3547" spans="1:9">
      <c r="A3547" s="1" t="s">
        <v>3883</v>
      </c>
      <c r="B3547" s="1">
        <v>8497</v>
      </c>
      <c r="C3547" s="1">
        <v>0</v>
      </c>
      <c r="D3547" s="1" t="s">
        <v>3883</v>
      </c>
      <c r="E3547" s="1">
        <v>114</v>
      </c>
      <c r="F3547" s="1" t="s">
        <v>3602</v>
      </c>
      <c r="G3547" s="1">
        <v>2711914.20899999</v>
      </c>
      <c r="H3547" s="1">
        <v>1243345.4539999999</v>
      </c>
      <c r="I3547" s="1" t="s">
        <v>571</v>
      </c>
    </row>
    <row r="3548" spans="1:9">
      <c r="A3548" s="1" t="s">
        <v>3884</v>
      </c>
      <c r="B3548" s="1">
        <v>8498</v>
      </c>
      <c r="C3548" s="1">
        <v>0</v>
      </c>
      <c r="D3548" s="1" t="s">
        <v>3883</v>
      </c>
      <c r="E3548" s="1">
        <v>114</v>
      </c>
      <c r="F3548" s="1" t="s">
        <v>3602</v>
      </c>
      <c r="G3548" s="1">
        <v>2711646.0260000001</v>
      </c>
      <c r="H3548" s="1">
        <v>1241391.824</v>
      </c>
      <c r="I3548" s="1" t="s">
        <v>571</v>
      </c>
    </row>
    <row r="3549" spans="1:9">
      <c r="A3549" s="1" t="s">
        <v>3885</v>
      </c>
      <c r="B3549" s="1">
        <v>8499</v>
      </c>
      <c r="C3549" s="1">
        <v>0</v>
      </c>
      <c r="D3549" s="1" t="s">
        <v>3880</v>
      </c>
      <c r="E3549" s="1">
        <v>297</v>
      </c>
      <c r="F3549" s="1" t="s">
        <v>3602</v>
      </c>
      <c r="G3549" s="1">
        <v>2711225.6579999998</v>
      </c>
      <c r="H3549" s="1">
        <v>1249540.7960000001</v>
      </c>
      <c r="I3549" s="1" t="s">
        <v>571</v>
      </c>
    </row>
    <row r="3550" spans="1:9">
      <c r="A3550" s="1" t="s">
        <v>3886</v>
      </c>
      <c r="B3550" s="1">
        <v>8500</v>
      </c>
      <c r="C3550" s="1">
        <v>0</v>
      </c>
      <c r="D3550" s="1" t="s">
        <v>3886</v>
      </c>
      <c r="E3550" s="1">
        <v>4566</v>
      </c>
      <c r="F3550" s="1" t="s">
        <v>3725</v>
      </c>
      <c r="G3550" s="1">
        <v>2709858.1739999899</v>
      </c>
      <c r="H3550" s="1">
        <v>1268274.64799999</v>
      </c>
      <c r="I3550" s="1" t="s">
        <v>571</v>
      </c>
    </row>
    <row r="3551" spans="1:9">
      <c r="A3551" s="1" t="s">
        <v>3887</v>
      </c>
      <c r="B3551" s="1">
        <v>8500</v>
      </c>
      <c r="C3551" s="1">
        <v>4</v>
      </c>
      <c r="D3551" s="1" t="s">
        <v>3886</v>
      </c>
      <c r="E3551" s="1">
        <v>4566</v>
      </c>
      <c r="F3551" s="1" t="s">
        <v>3725</v>
      </c>
      <c r="G3551" s="1">
        <v>2708404.5649999999</v>
      </c>
      <c r="H3551" s="1">
        <v>1266138.409</v>
      </c>
      <c r="I3551" s="1" t="s">
        <v>571</v>
      </c>
    </row>
    <row r="3552" spans="1:9">
      <c r="A3552" s="1" t="s">
        <v>3888</v>
      </c>
      <c r="B3552" s="1">
        <v>8505</v>
      </c>
      <c r="C3552" s="1">
        <v>0</v>
      </c>
      <c r="D3552" s="1" t="s">
        <v>3888</v>
      </c>
      <c r="E3552" s="1">
        <v>4841</v>
      </c>
      <c r="F3552" s="1" t="s">
        <v>3725</v>
      </c>
      <c r="G3552" s="1">
        <v>2714523.0589999999</v>
      </c>
      <c r="H3552" s="1">
        <v>1272631.65799999</v>
      </c>
      <c r="I3552" s="1" t="s">
        <v>571</v>
      </c>
    </row>
    <row r="3553" spans="1:9">
      <c r="A3553" s="1" t="s">
        <v>3889</v>
      </c>
      <c r="B3553" s="1">
        <v>8505</v>
      </c>
      <c r="C3553" s="1">
        <v>2</v>
      </c>
      <c r="D3553" s="1" t="s">
        <v>3888</v>
      </c>
      <c r="E3553" s="1">
        <v>4841</v>
      </c>
      <c r="F3553" s="1" t="s">
        <v>3725</v>
      </c>
      <c r="G3553" s="1">
        <v>2713563.9369999901</v>
      </c>
      <c r="H3553" s="1">
        <v>1275100.6769999999</v>
      </c>
      <c r="I3553" s="1" t="s">
        <v>571</v>
      </c>
    </row>
    <row r="3554" spans="1:9">
      <c r="A3554" s="1" t="s">
        <v>3890</v>
      </c>
      <c r="B3554" s="1">
        <v>8506</v>
      </c>
      <c r="C3554" s="1">
        <v>0</v>
      </c>
      <c r="D3554" s="1" t="s">
        <v>3891</v>
      </c>
      <c r="E3554" s="1">
        <v>4811</v>
      </c>
      <c r="F3554" s="1" t="s">
        <v>3725</v>
      </c>
      <c r="G3554" s="1">
        <v>2712699.60399999</v>
      </c>
      <c r="H3554" s="1">
        <v>1275813.1529999999</v>
      </c>
      <c r="I3554" s="1" t="s">
        <v>571</v>
      </c>
    </row>
    <row r="3555" spans="1:9">
      <c r="A3555" s="1" t="s">
        <v>3892</v>
      </c>
      <c r="B3555" s="1">
        <v>8507</v>
      </c>
      <c r="C3555" s="1">
        <v>0</v>
      </c>
      <c r="D3555" s="1" t="s">
        <v>3893</v>
      </c>
      <c r="E3555" s="1">
        <v>4816</v>
      </c>
      <c r="F3555" s="1" t="s">
        <v>3725</v>
      </c>
      <c r="G3555" s="1">
        <v>2715082.22899999</v>
      </c>
      <c r="H3555" s="1">
        <v>1276842.4839999999</v>
      </c>
      <c r="I3555" s="1" t="s">
        <v>571</v>
      </c>
    </row>
    <row r="3556" spans="1:9">
      <c r="A3556" s="1" t="s">
        <v>3893</v>
      </c>
      <c r="B3556" s="1">
        <v>8508</v>
      </c>
      <c r="C3556" s="1">
        <v>0</v>
      </c>
      <c r="D3556" s="1" t="s">
        <v>3893</v>
      </c>
      <c r="E3556" s="1">
        <v>4816</v>
      </c>
      <c r="F3556" s="1" t="s">
        <v>3725</v>
      </c>
      <c r="G3556" s="1">
        <v>2717972.9539999999</v>
      </c>
      <c r="H3556" s="1">
        <v>1277233.2949999999</v>
      </c>
      <c r="I3556" s="1" t="s">
        <v>571</v>
      </c>
    </row>
    <row r="3557" spans="1:9">
      <c r="A3557" s="1" t="s">
        <v>3894</v>
      </c>
      <c r="B3557" s="1">
        <v>8512</v>
      </c>
      <c r="C3557" s="1">
        <v>0</v>
      </c>
      <c r="D3557" s="1" t="s">
        <v>3894</v>
      </c>
      <c r="E3557" s="1">
        <v>4611</v>
      </c>
      <c r="F3557" s="1" t="s">
        <v>3725</v>
      </c>
      <c r="G3557" s="1">
        <v>2714787.469</v>
      </c>
      <c r="H3557" s="1">
        <v>1267224.0830000001</v>
      </c>
      <c r="I3557" s="1" t="s">
        <v>571</v>
      </c>
    </row>
    <row r="3558" spans="1:9">
      <c r="A3558" s="1" t="s">
        <v>3895</v>
      </c>
      <c r="B3558" s="1">
        <v>8512</v>
      </c>
      <c r="C3558" s="1">
        <v>2</v>
      </c>
      <c r="D3558" s="1" t="s">
        <v>3894</v>
      </c>
      <c r="E3558" s="1">
        <v>4611</v>
      </c>
      <c r="F3558" s="1" t="s">
        <v>3725</v>
      </c>
      <c r="G3558" s="1">
        <v>2716495.1570000001</v>
      </c>
      <c r="H3558" s="1">
        <v>1267782.2709999999</v>
      </c>
      <c r="I3558" s="1" t="s">
        <v>571</v>
      </c>
    </row>
    <row r="3559" spans="1:9">
      <c r="A3559" s="1" t="s">
        <v>3896</v>
      </c>
      <c r="B3559" s="1">
        <v>8512</v>
      </c>
      <c r="C3559" s="1">
        <v>3</v>
      </c>
      <c r="D3559" s="1" t="s">
        <v>3894</v>
      </c>
      <c r="E3559" s="1">
        <v>4611</v>
      </c>
      <c r="F3559" s="1" t="s">
        <v>3725</v>
      </c>
      <c r="G3559" s="1">
        <v>2717640.5399999898</v>
      </c>
      <c r="H3559" s="1">
        <v>1266412.78999999</v>
      </c>
      <c r="I3559" s="1" t="s">
        <v>571</v>
      </c>
    </row>
    <row r="3560" spans="1:9">
      <c r="A3560" s="1" t="s">
        <v>3897</v>
      </c>
      <c r="B3560" s="1">
        <v>8514</v>
      </c>
      <c r="C3560" s="1">
        <v>0</v>
      </c>
      <c r="D3560" s="1" t="s">
        <v>3897</v>
      </c>
      <c r="E3560" s="1">
        <v>4881</v>
      </c>
      <c r="F3560" s="1" t="s">
        <v>3725</v>
      </c>
      <c r="G3560" s="1">
        <v>2721147.5129999998</v>
      </c>
      <c r="H3560" s="1">
        <v>1269598.9709999999</v>
      </c>
      <c r="I3560" s="1" t="s">
        <v>571</v>
      </c>
    </row>
    <row r="3561" spans="1:9">
      <c r="A3561" s="1" t="s">
        <v>3898</v>
      </c>
      <c r="B3561" s="1">
        <v>8522</v>
      </c>
      <c r="C3561" s="1">
        <v>0</v>
      </c>
      <c r="D3561" s="1" t="s">
        <v>3790</v>
      </c>
      <c r="E3561" s="1">
        <v>4551</v>
      </c>
      <c r="F3561" s="1" t="s">
        <v>3725</v>
      </c>
      <c r="G3561" s="1">
        <v>2710301.6389999902</v>
      </c>
      <c r="H3561" s="1">
        <v>1265047.061</v>
      </c>
      <c r="I3561" s="1" t="s">
        <v>571</v>
      </c>
    </row>
    <row r="3562" spans="1:9">
      <c r="A3562" s="1" t="s">
        <v>3899</v>
      </c>
      <c r="B3562" s="1">
        <v>8522</v>
      </c>
      <c r="C3562" s="1">
        <v>2</v>
      </c>
      <c r="D3562" s="1" t="s">
        <v>3790</v>
      </c>
      <c r="E3562" s="1">
        <v>4551</v>
      </c>
      <c r="F3562" s="1" t="s">
        <v>3725</v>
      </c>
      <c r="G3562" s="1">
        <v>2710074.8869999899</v>
      </c>
      <c r="H3562" s="1">
        <v>1263407.199</v>
      </c>
      <c r="I3562" s="1" t="s">
        <v>571</v>
      </c>
    </row>
    <row r="3563" spans="1:9">
      <c r="A3563" s="1" t="s">
        <v>3900</v>
      </c>
      <c r="B3563" s="1">
        <v>8523</v>
      </c>
      <c r="C3563" s="1">
        <v>0</v>
      </c>
      <c r="D3563" s="1" t="s">
        <v>3901</v>
      </c>
      <c r="E3563" s="1">
        <v>220</v>
      </c>
      <c r="F3563" s="1" t="s">
        <v>3602</v>
      </c>
      <c r="G3563" s="1">
        <v>2709145.34499999</v>
      </c>
      <c r="H3563" s="1">
        <v>1264371.6229999899</v>
      </c>
      <c r="I3563" s="1" t="s">
        <v>571</v>
      </c>
    </row>
    <row r="3564" spans="1:9">
      <c r="A3564" s="1" t="s">
        <v>3902</v>
      </c>
      <c r="B3564" s="1">
        <v>8524</v>
      </c>
      <c r="C3564" s="1">
        <v>0</v>
      </c>
      <c r="D3564" s="1" t="s">
        <v>3903</v>
      </c>
      <c r="E3564" s="1">
        <v>4616</v>
      </c>
      <c r="F3564" s="1" t="s">
        <v>3725</v>
      </c>
      <c r="G3564" s="1">
        <v>2705172.1680000001</v>
      </c>
      <c r="H3564" s="1">
        <v>1270911.0309999899</v>
      </c>
      <c r="I3564" s="1" t="s">
        <v>571</v>
      </c>
    </row>
    <row r="3565" spans="1:9">
      <c r="A3565" s="1" t="s">
        <v>3904</v>
      </c>
      <c r="B3565" s="1">
        <v>8524</v>
      </c>
      <c r="C3565" s="1">
        <v>2</v>
      </c>
      <c r="D3565" s="1" t="s">
        <v>3903</v>
      </c>
      <c r="E3565" s="1">
        <v>4616</v>
      </c>
      <c r="F3565" s="1" t="s">
        <v>3725</v>
      </c>
      <c r="G3565" s="1">
        <v>2705228.5509999902</v>
      </c>
      <c r="H3565" s="1">
        <v>1273020.80999999</v>
      </c>
      <c r="I3565" s="1" t="s">
        <v>571</v>
      </c>
    </row>
    <row r="3566" spans="1:9">
      <c r="A3566" s="1" t="s">
        <v>3905</v>
      </c>
      <c r="B3566" s="1">
        <v>8525</v>
      </c>
      <c r="C3566" s="1">
        <v>2</v>
      </c>
      <c r="D3566" s="1" t="s">
        <v>3851</v>
      </c>
      <c r="E3566" s="1">
        <v>292</v>
      </c>
      <c r="F3566" s="1" t="s">
        <v>3602</v>
      </c>
      <c r="G3566" s="1">
        <v>2702160.7219999898</v>
      </c>
      <c r="H3566" s="1">
        <v>1273317.0179999899</v>
      </c>
      <c r="I3566" s="1" t="s">
        <v>571</v>
      </c>
    </row>
    <row r="3567" spans="1:9">
      <c r="A3567" s="1" t="s">
        <v>3906</v>
      </c>
      <c r="B3567" s="1">
        <v>8525</v>
      </c>
      <c r="C3567" s="1">
        <v>0</v>
      </c>
      <c r="D3567" s="1" t="s">
        <v>3907</v>
      </c>
      <c r="E3567" s="1">
        <v>4601</v>
      </c>
      <c r="F3567" s="1" t="s">
        <v>3725</v>
      </c>
      <c r="G3567" s="1">
        <v>2700737.4539999999</v>
      </c>
      <c r="H3567" s="1">
        <v>1272474.405</v>
      </c>
      <c r="I3567" s="1" t="s">
        <v>571</v>
      </c>
    </row>
    <row r="3568" spans="1:9">
      <c r="A3568" s="1" t="s">
        <v>3908</v>
      </c>
      <c r="B3568" s="1">
        <v>8526</v>
      </c>
      <c r="C3568" s="1">
        <v>0</v>
      </c>
      <c r="D3568" s="1" t="s">
        <v>3907</v>
      </c>
      <c r="E3568" s="1">
        <v>4601</v>
      </c>
      <c r="F3568" s="1" t="s">
        <v>3725</v>
      </c>
      <c r="G3568" s="1">
        <v>2699870.9730000002</v>
      </c>
      <c r="H3568" s="1">
        <v>1273652.19599999</v>
      </c>
      <c r="I3568" s="1" t="s">
        <v>571</v>
      </c>
    </row>
    <row r="3569" spans="1:9">
      <c r="A3569" s="1" t="s">
        <v>3909</v>
      </c>
      <c r="B3569" s="1">
        <v>8532</v>
      </c>
      <c r="C3569" s="1">
        <v>0</v>
      </c>
      <c r="D3569" s="1" t="s">
        <v>3910</v>
      </c>
      <c r="E3569" s="1">
        <v>4621</v>
      </c>
      <c r="F3569" s="1" t="s">
        <v>3725</v>
      </c>
      <c r="G3569" s="1">
        <v>2707958.47899999</v>
      </c>
      <c r="H3569" s="1">
        <v>1271378.0729999901</v>
      </c>
      <c r="I3569" s="1" t="s">
        <v>571</v>
      </c>
    </row>
    <row r="3570" spans="1:9">
      <c r="A3570" s="1" t="s">
        <v>3911</v>
      </c>
      <c r="B3570" s="1">
        <v>8532</v>
      </c>
      <c r="C3570" s="1">
        <v>2</v>
      </c>
      <c r="D3570" s="1" t="s">
        <v>3910</v>
      </c>
      <c r="E3570" s="1">
        <v>4621</v>
      </c>
      <c r="F3570" s="1" t="s">
        <v>3725</v>
      </c>
      <c r="G3570" s="1">
        <v>2709263.6339999898</v>
      </c>
      <c r="H3570" s="1">
        <v>1271895.0190000001</v>
      </c>
      <c r="I3570" s="1" t="s">
        <v>571</v>
      </c>
    </row>
    <row r="3571" spans="1:9">
      <c r="A3571" s="1" t="s">
        <v>3891</v>
      </c>
      <c r="B3571" s="1">
        <v>8535</v>
      </c>
      <c r="C3571" s="1">
        <v>0</v>
      </c>
      <c r="D3571" s="1" t="s">
        <v>3891</v>
      </c>
      <c r="E3571" s="1">
        <v>4811</v>
      </c>
      <c r="F3571" s="1" t="s">
        <v>3725</v>
      </c>
      <c r="G3571" s="1">
        <v>2710605.5520000001</v>
      </c>
      <c r="H3571" s="1">
        <v>1273717.3469999901</v>
      </c>
      <c r="I3571" s="1" t="s">
        <v>571</v>
      </c>
    </row>
    <row r="3572" spans="1:9">
      <c r="A3572" s="1" t="s">
        <v>3912</v>
      </c>
      <c r="B3572" s="1">
        <v>8536</v>
      </c>
      <c r="C3572" s="1">
        <v>0</v>
      </c>
      <c r="D3572" s="1" t="s">
        <v>3912</v>
      </c>
      <c r="E3572" s="1">
        <v>4821</v>
      </c>
      <c r="F3572" s="1" t="s">
        <v>3725</v>
      </c>
      <c r="G3572" s="1">
        <v>2707866.1559999902</v>
      </c>
      <c r="H3572" s="1">
        <v>1274122.3759999899</v>
      </c>
      <c r="I3572" s="1" t="s">
        <v>571</v>
      </c>
    </row>
    <row r="3573" spans="1:9">
      <c r="A3573" s="1" t="s">
        <v>3913</v>
      </c>
      <c r="B3573" s="1">
        <v>8537</v>
      </c>
      <c r="C3573" s="1">
        <v>0</v>
      </c>
      <c r="D3573" s="1" t="s">
        <v>3912</v>
      </c>
      <c r="E3573" s="1">
        <v>4821</v>
      </c>
      <c r="F3573" s="1" t="s">
        <v>3725</v>
      </c>
      <c r="G3573" s="1">
        <v>2704545.8020000001</v>
      </c>
      <c r="H3573" s="1">
        <v>1276083.8940000001</v>
      </c>
      <c r="I3573" s="1" t="s">
        <v>571</v>
      </c>
    </row>
    <row r="3574" spans="1:9">
      <c r="A3574" s="1" t="s">
        <v>3914</v>
      </c>
      <c r="B3574" s="1">
        <v>8537</v>
      </c>
      <c r="C3574" s="1">
        <v>2</v>
      </c>
      <c r="D3574" s="1" t="s">
        <v>3912</v>
      </c>
      <c r="E3574" s="1">
        <v>4821</v>
      </c>
      <c r="F3574" s="1" t="s">
        <v>3725</v>
      </c>
      <c r="G3574" s="1">
        <v>2703693.4270000001</v>
      </c>
      <c r="H3574" s="1">
        <v>1274133.7930000001</v>
      </c>
      <c r="I3574" s="1" t="s">
        <v>571</v>
      </c>
    </row>
    <row r="3575" spans="1:9">
      <c r="A3575" s="1" t="s">
        <v>3915</v>
      </c>
      <c r="B3575" s="1">
        <v>8542</v>
      </c>
      <c r="C3575" s="1">
        <v>0</v>
      </c>
      <c r="D3575" s="1" t="s">
        <v>3915</v>
      </c>
      <c r="E3575" s="1">
        <v>298</v>
      </c>
      <c r="F3575" s="1" t="s">
        <v>3602</v>
      </c>
      <c r="G3575" s="1">
        <v>2701740.8390000002</v>
      </c>
      <c r="H3575" s="1">
        <v>1264266.54399999</v>
      </c>
      <c r="I3575" s="1" t="s">
        <v>571</v>
      </c>
    </row>
    <row r="3576" spans="1:9">
      <c r="A3576" s="1" t="s">
        <v>3916</v>
      </c>
      <c r="B3576" s="1">
        <v>8543</v>
      </c>
      <c r="C3576" s="1">
        <v>0</v>
      </c>
      <c r="D3576" s="1" t="s">
        <v>3915</v>
      </c>
      <c r="E3576" s="1">
        <v>298</v>
      </c>
      <c r="F3576" s="1" t="s">
        <v>3602</v>
      </c>
      <c r="G3576" s="1">
        <v>2703612.1179999998</v>
      </c>
      <c r="H3576" s="1">
        <v>1264915.743</v>
      </c>
      <c r="I3576" s="1" t="s">
        <v>571</v>
      </c>
    </row>
    <row r="3577" spans="1:9">
      <c r="A3577" s="1" t="s">
        <v>3917</v>
      </c>
      <c r="B3577" s="1">
        <v>8543</v>
      </c>
      <c r="C3577" s="1">
        <v>1</v>
      </c>
      <c r="D3577" s="1" t="s">
        <v>3915</v>
      </c>
      <c r="E3577" s="1">
        <v>298</v>
      </c>
      <c r="F3577" s="1" t="s">
        <v>3602</v>
      </c>
      <c r="G3577" s="1">
        <v>2704176.0399999898</v>
      </c>
      <c r="H3577" s="1">
        <v>1266375.953</v>
      </c>
      <c r="I3577" s="1" t="s">
        <v>571</v>
      </c>
    </row>
    <row r="3578" spans="1:9">
      <c r="A3578" s="1" t="s">
        <v>3918</v>
      </c>
      <c r="B3578" s="1">
        <v>8543</v>
      </c>
      <c r="C3578" s="1">
        <v>2</v>
      </c>
      <c r="D3578" s="1" t="s">
        <v>3915</v>
      </c>
      <c r="E3578" s="1">
        <v>298</v>
      </c>
      <c r="F3578" s="1" t="s">
        <v>3602</v>
      </c>
      <c r="G3578" s="1">
        <v>2704811.5980000002</v>
      </c>
      <c r="H3578" s="1">
        <v>1267392.8489999899</v>
      </c>
      <c r="I3578" s="1" t="s">
        <v>571</v>
      </c>
    </row>
    <row r="3579" spans="1:9">
      <c r="A3579" s="1" t="s">
        <v>3919</v>
      </c>
      <c r="B3579" s="1">
        <v>8544</v>
      </c>
      <c r="C3579" s="1">
        <v>0</v>
      </c>
      <c r="D3579" s="1" t="s">
        <v>3915</v>
      </c>
      <c r="E3579" s="1">
        <v>298</v>
      </c>
      <c r="F3579" s="1" t="s">
        <v>3602</v>
      </c>
      <c r="G3579" s="1">
        <v>2702348.7540000002</v>
      </c>
      <c r="H3579" s="1">
        <v>1265902.1140000001</v>
      </c>
      <c r="I3579" s="1" t="s">
        <v>571</v>
      </c>
    </row>
    <row r="3580" spans="1:9">
      <c r="A3580" s="1" t="s">
        <v>3920</v>
      </c>
      <c r="B3580" s="1">
        <v>8545</v>
      </c>
      <c r="C3580" s="1">
        <v>0</v>
      </c>
      <c r="D3580" s="1" t="s">
        <v>3921</v>
      </c>
      <c r="E3580" s="1">
        <v>225</v>
      </c>
      <c r="F3580" s="1" t="s">
        <v>3602</v>
      </c>
      <c r="G3580" s="1">
        <v>2702012.5709999902</v>
      </c>
      <c r="H3580" s="1">
        <v>1267628.1680000001</v>
      </c>
      <c r="I3580" s="1" t="s">
        <v>571</v>
      </c>
    </row>
    <row r="3581" spans="1:9">
      <c r="A3581" s="1" t="s">
        <v>3922</v>
      </c>
      <c r="B3581" s="1">
        <v>8545</v>
      </c>
      <c r="C3581" s="1">
        <v>1</v>
      </c>
      <c r="D3581" s="1" t="s">
        <v>3921</v>
      </c>
      <c r="E3581" s="1">
        <v>225</v>
      </c>
      <c r="F3581" s="1" t="s">
        <v>3602</v>
      </c>
      <c r="G3581" s="1">
        <v>2701580.33399999</v>
      </c>
      <c r="H3581" s="1">
        <v>1266425.2309999899</v>
      </c>
      <c r="I3581" s="1" t="s">
        <v>571</v>
      </c>
    </row>
    <row r="3582" spans="1:9">
      <c r="A3582" s="1" t="s">
        <v>3923</v>
      </c>
      <c r="B3582" s="1">
        <v>8546</v>
      </c>
      <c r="C3582" s="1">
        <v>3</v>
      </c>
      <c r="D3582" s="1" t="s">
        <v>3915</v>
      </c>
      <c r="E3582" s="1">
        <v>298</v>
      </c>
      <c r="F3582" s="1" t="s">
        <v>3602</v>
      </c>
      <c r="G3582" s="1">
        <v>2704120.2390000001</v>
      </c>
      <c r="H3582" s="1">
        <v>1267465.0529999901</v>
      </c>
      <c r="I3582" s="1" t="s">
        <v>571</v>
      </c>
    </row>
    <row r="3583" spans="1:9">
      <c r="A3583" s="1" t="s">
        <v>3924</v>
      </c>
      <c r="B3583" s="1">
        <v>8546</v>
      </c>
      <c r="C3583" s="1">
        <v>0</v>
      </c>
      <c r="D3583" s="1" t="s">
        <v>3925</v>
      </c>
      <c r="E3583" s="1">
        <v>4571</v>
      </c>
      <c r="F3583" s="1" t="s">
        <v>3725</v>
      </c>
      <c r="G3583" s="1">
        <v>2705916.4160000002</v>
      </c>
      <c r="H3583" s="1">
        <v>1267286.6559999899</v>
      </c>
      <c r="I3583" s="1" t="s">
        <v>571</v>
      </c>
    </row>
    <row r="3584" spans="1:9">
      <c r="A3584" s="1" t="s">
        <v>3926</v>
      </c>
      <c r="B3584" s="1">
        <v>8546</v>
      </c>
      <c r="C3584" s="1">
        <v>2</v>
      </c>
      <c r="D3584" s="1" t="s">
        <v>3925</v>
      </c>
      <c r="E3584" s="1">
        <v>4571</v>
      </c>
      <c r="F3584" s="1" t="s">
        <v>3725</v>
      </c>
      <c r="G3584" s="1">
        <v>2705012.1680000001</v>
      </c>
      <c r="H3584" s="1">
        <v>1267553.9719999901</v>
      </c>
      <c r="I3584" s="1" t="s">
        <v>571</v>
      </c>
    </row>
    <row r="3585" spans="1:9">
      <c r="A3585" s="1" t="s">
        <v>3925</v>
      </c>
      <c r="B3585" s="1">
        <v>8547</v>
      </c>
      <c r="C3585" s="1">
        <v>0</v>
      </c>
      <c r="D3585" s="1" t="s">
        <v>3925</v>
      </c>
      <c r="E3585" s="1">
        <v>4571</v>
      </c>
      <c r="F3585" s="1" t="s">
        <v>3725</v>
      </c>
      <c r="G3585" s="1">
        <v>2706345.855</v>
      </c>
      <c r="H3585" s="1">
        <v>1266192.5729999901</v>
      </c>
      <c r="I3585" s="1" t="s">
        <v>571</v>
      </c>
    </row>
    <row r="3586" spans="1:9">
      <c r="A3586" s="1" t="s">
        <v>3927</v>
      </c>
      <c r="B3586" s="1">
        <v>8548</v>
      </c>
      <c r="C3586" s="1">
        <v>0</v>
      </c>
      <c r="D3586" s="1" t="s">
        <v>3927</v>
      </c>
      <c r="E3586" s="1">
        <v>218</v>
      </c>
      <c r="F3586" s="1" t="s">
        <v>3602</v>
      </c>
      <c r="G3586" s="1">
        <v>2704363.96999999</v>
      </c>
      <c r="H3586" s="1">
        <v>1268844.6609999901</v>
      </c>
      <c r="I3586" s="1" t="s">
        <v>571</v>
      </c>
    </row>
    <row r="3587" spans="1:9">
      <c r="A3587" s="1" t="s">
        <v>3928</v>
      </c>
      <c r="B3587" s="1">
        <v>8552</v>
      </c>
      <c r="C3587" s="1">
        <v>0</v>
      </c>
      <c r="D3587" s="1" t="s">
        <v>3928</v>
      </c>
      <c r="E3587" s="1">
        <v>4561</v>
      </c>
      <c r="F3587" s="1" t="s">
        <v>3725</v>
      </c>
      <c r="G3587" s="1">
        <v>2713154.06399999</v>
      </c>
      <c r="H3587" s="1">
        <v>1270662.7809999899</v>
      </c>
      <c r="I3587" s="1" t="s">
        <v>571</v>
      </c>
    </row>
    <row r="3588" spans="1:9">
      <c r="A3588" s="1" t="s">
        <v>3929</v>
      </c>
      <c r="B3588" s="1">
        <v>8553</v>
      </c>
      <c r="C3588" s="1">
        <v>2</v>
      </c>
      <c r="D3588" s="1" t="s">
        <v>3930</v>
      </c>
      <c r="E3588" s="1">
        <v>4590</v>
      </c>
      <c r="F3588" s="1" t="s">
        <v>3725</v>
      </c>
      <c r="G3588" s="1">
        <v>2717514.60399999</v>
      </c>
      <c r="H3588" s="1">
        <v>1270102.7690000001</v>
      </c>
      <c r="I3588" s="1" t="s">
        <v>571</v>
      </c>
    </row>
    <row r="3589" spans="1:9">
      <c r="A3589" s="1" t="s">
        <v>3931</v>
      </c>
      <c r="B3589" s="1">
        <v>8553</v>
      </c>
      <c r="C3589" s="1">
        <v>3</v>
      </c>
      <c r="D3589" s="1" t="s">
        <v>3930</v>
      </c>
      <c r="E3589" s="1">
        <v>4590</v>
      </c>
      <c r="F3589" s="1" t="s">
        <v>3725</v>
      </c>
      <c r="G3589" s="1">
        <v>2715197.8629999999</v>
      </c>
      <c r="H3589" s="1">
        <v>1270756.7749999899</v>
      </c>
      <c r="I3589" s="1" t="s">
        <v>571</v>
      </c>
    </row>
    <row r="3590" spans="1:9">
      <c r="A3590" s="1" t="s">
        <v>3930</v>
      </c>
      <c r="B3590" s="1">
        <v>8553</v>
      </c>
      <c r="C3590" s="1">
        <v>4</v>
      </c>
      <c r="D3590" s="1" t="s">
        <v>3930</v>
      </c>
      <c r="E3590" s="1">
        <v>4590</v>
      </c>
      <c r="F3590" s="1" t="s">
        <v>3725</v>
      </c>
      <c r="G3590" s="1">
        <v>2716057.5549999899</v>
      </c>
      <c r="H3590" s="1">
        <v>1270694.03999999</v>
      </c>
      <c r="I3590" s="1" t="s">
        <v>571</v>
      </c>
    </row>
    <row r="3591" spans="1:9">
      <c r="A3591" s="1" t="s">
        <v>3932</v>
      </c>
      <c r="B3591" s="1">
        <v>8553</v>
      </c>
      <c r="C3591" s="1">
        <v>5</v>
      </c>
      <c r="D3591" s="1" t="s">
        <v>3930</v>
      </c>
      <c r="E3591" s="1">
        <v>4590</v>
      </c>
      <c r="F3591" s="1" t="s">
        <v>3725</v>
      </c>
      <c r="G3591" s="1">
        <v>2717821.5</v>
      </c>
      <c r="H3591" s="1">
        <v>1271074.625</v>
      </c>
      <c r="I3591" s="1" t="s">
        <v>571</v>
      </c>
    </row>
    <row r="3592" spans="1:9">
      <c r="A3592" s="1" t="s">
        <v>3933</v>
      </c>
      <c r="B3592" s="1">
        <v>8554</v>
      </c>
      <c r="C3592" s="1">
        <v>0</v>
      </c>
      <c r="D3592" s="1" t="s">
        <v>3934</v>
      </c>
      <c r="E3592" s="1">
        <v>4951</v>
      </c>
      <c r="F3592" s="1" t="s">
        <v>3725</v>
      </c>
      <c r="G3592" s="1">
        <v>2718612.72899999</v>
      </c>
      <c r="H3592" s="1">
        <v>1272018.4269999999</v>
      </c>
      <c r="I3592" s="1" t="s">
        <v>571</v>
      </c>
    </row>
    <row r="3593" spans="1:9">
      <c r="A3593" s="1" t="s">
        <v>3935</v>
      </c>
      <c r="B3593" s="1">
        <v>8554</v>
      </c>
      <c r="C3593" s="1">
        <v>3</v>
      </c>
      <c r="D3593" s="1" t="s">
        <v>3934</v>
      </c>
      <c r="E3593" s="1">
        <v>4951</v>
      </c>
      <c r="F3593" s="1" t="s">
        <v>3725</v>
      </c>
      <c r="G3593" s="1">
        <v>2720791.7639999902</v>
      </c>
      <c r="H3593" s="1">
        <v>1271448.33799999</v>
      </c>
      <c r="I3593" s="1" t="s">
        <v>571</v>
      </c>
    </row>
    <row r="3594" spans="1:9">
      <c r="A3594" s="1" t="s">
        <v>3936</v>
      </c>
      <c r="B3594" s="1">
        <v>8555</v>
      </c>
      <c r="C3594" s="1">
        <v>0</v>
      </c>
      <c r="D3594" s="1" t="s">
        <v>3937</v>
      </c>
      <c r="E3594" s="1">
        <v>4831</v>
      </c>
      <c r="F3594" s="1" t="s">
        <v>3725</v>
      </c>
      <c r="G3594" s="1">
        <v>2718195.98999999</v>
      </c>
      <c r="H3594" s="1">
        <v>1273681.95899999</v>
      </c>
      <c r="I3594" s="1" t="s">
        <v>571</v>
      </c>
    </row>
    <row r="3595" spans="1:9">
      <c r="A3595" s="1" t="s">
        <v>3934</v>
      </c>
      <c r="B3595" s="1">
        <v>8556</v>
      </c>
      <c r="C3595" s="1">
        <v>0</v>
      </c>
      <c r="D3595" s="1" t="s">
        <v>3934</v>
      </c>
      <c r="E3595" s="1">
        <v>4951</v>
      </c>
      <c r="F3595" s="1" t="s">
        <v>3725</v>
      </c>
      <c r="G3595" s="1">
        <v>2719754.8420000002</v>
      </c>
      <c r="H3595" s="1">
        <v>1272886.64099999</v>
      </c>
      <c r="I3595" s="1" t="s">
        <v>571</v>
      </c>
    </row>
    <row r="3596" spans="1:9">
      <c r="A3596" s="1" t="s">
        <v>3938</v>
      </c>
      <c r="B3596" s="1">
        <v>8556</v>
      </c>
      <c r="C3596" s="1">
        <v>2</v>
      </c>
      <c r="D3596" s="1" t="s">
        <v>3934</v>
      </c>
      <c r="E3596" s="1">
        <v>4951</v>
      </c>
      <c r="F3596" s="1" t="s">
        <v>3725</v>
      </c>
      <c r="G3596" s="1">
        <v>2721382.8169999998</v>
      </c>
      <c r="H3596" s="1">
        <v>1273393.1999999899</v>
      </c>
      <c r="I3596" s="1" t="s">
        <v>571</v>
      </c>
    </row>
    <row r="3597" spans="1:9">
      <c r="A3597" s="1" t="s">
        <v>3939</v>
      </c>
      <c r="B3597" s="1">
        <v>8556</v>
      </c>
      <c r="C3597" s="1">
        <v>3</v>
      </c>
      <c r="D3597" s="1" t="s">
        <v>3934</v>
      </c>
      <c r="E3597" s="1">
        <v>4951</v>
      </c>
      <c r="F3597" s="1" t="s">
        <v>3725</v>
      </c>
      <c r="G3597" s="1">
        <v>2720246.85399999</v>
      </c>
      <c r="H3597" s="1">
        <v>1275373.26</v>
      </c>
      <c r="I3597" s="1" t="s">
        <v>571</v>
      </c>
    </row>
    <row r="3598" spans="1:9">
      <c r="A3598" s="1" t="s">
        <v>3940</v>
      </c>
      <c r="B3598" s="1">
        <v>8556</v>
      </c>
      <c r="C3598" s="1">
        <v>4</v>
      </c>
      <c r="D3598" s="1" t="s">
        <v>3934</v>
      </c>
      <c r="E3598" s="1">
        <v>4951</v>
      </c>
      <c r="F3598" s="1" t="s">
        <v>3725</v>
      </c>
      <c r="G3598" s="1">
        <v>2720306.9499999899</v>
      </c>
      <c r="H3598" s="1">
        <v>1274690.442</v>
      </c>
      <c r="I3598" s="1" t="s">
        <v>571</v>
      </c>
    </row>
    <row r="3599" spans="1:9">
      <c r="A3599" s="1" t="s">
        <v>3941</v>
      </c>
      <c r="B3599" s="1">
        <v>8558</v>
      </c>
      <c r="C3599" s="1">
        <v>0</v>
      </c>
      <c r="D3599" s="1" t="s">
        <v>3941</v>
      </c>
      <c r="E3599" s="1">
        <v>4846</v>
      </c>
      <c r="F3599" s="1" t="s">
        <v>3725</v>
      </c>
      <c r="G3599" s="1">
        <v>2720530.548</v>
      </c>
      <c r="H3599" s="1">
        <v>1276963.355</v>
      </c>
      <c r="I3599" s="1" t="s">
        <v>571</v>
      </c>
    </row>
    <row r="3600" spans="1:9">
      <c r="A3600" s="1" t="s">
        <v>3942</v>
      </c>
      <c r="B3600" s="1">
        <v>8560</v>
      </c>
      <c r="C3600" s="1">
        <v>0</v>
      </c>
      <c r="D3600" s="1" t="s">
        <v>3942</v>
      </c>
      <c r="E3600" s="1">
        <v>4941</v>
      </c>
      <c r="F3600" s="1" t="s">
        <v>3725</v>
      </c>
      <c r="G3600" s="1">
        <v>2722639.932</v>
      </c>
      <c r="H3600" s="1">
        <v>1272744.5830000001</v>
      </c>
      <c r="I3600" s="1" t="s">
        <v>571</v>
      </c>
    </row>
    <row r="3601" spans="1:9">
      <c r="A3601" s="1" t="s">
        <v>3943</v>
      </c>
      <c r="B3601" s="1">
        <v>8561</v>
      </c>
      <c r="C3601" s="1">
        <v>0</v>
      </c>
      <c r="D3601" s="1" t="s">
        <v>3942</v>
      </c>
      <c r="E3601" s="1">
        <v>4941</v>
      </c>
      <c r="F3601" s="1" t="s">
        <v>3725</v>
      </c>
      <c r="G3601" s="1">
        <v>2723875.9629999902</v>
      </c>
      <c r="H3601" s="1">
        <v>1272037.43899999</v>
      </c>
      <c r="I3601" s="1" t="s">
        <v>571</v>
      </c>
    </row>
    <row r="3602" spans="1:9">
      <c r="A3602" s="1" t="s">
        <v>3944</v>
      </c>
      <c r="B3602" s="1">
        <v>8564</v>
      </c>
      <c r="C3602" s="1">
        <v>0</v>
      </c>
      <c r="D3602" s="1" t="s">
        <v>3945</v>
      </c>
      <c r="E3602" s="1">
        <v>4701</v>
      </c>
      <c r="F3602" s="1" t="s">
        <v>3725</v>
      </c>
      <c r="G3602" s="1">
        <v>2722210.574</v>
      </c>
      <c r="H3602" s="1">
        <v>1275186.2919999899</v>
      </c>
      <c r="I3602" s="1" t="s">
        <v>571</v>
      </c>
    </row>
    <row r="3603" spans="1:9">
      <c r="A3603" s="1" t="s">
        <v>3946</v>
      </c>
      <c r="B3603" s="1">
        <v>8564</v>
      </c>
      <c r="C3603" s="1">
        <v>2</v>
      </c>
      <c r="D3603" s="1" t="s">
        <v>3945</v>
      </c>
      <c r="E3603" s="1">
        <v>4701</v>
      </c>
      <c r="F3603" s="1" t="s">
        <v>3725</v>
      </c>
      <c r="G3603" s="1">
        <v>2724566.0329999998</v>
      </c>
      <c r="H3603" s="1">
        <v>1275366.3999999899</v>
      </c>
      <c r="I3603" s="1" t="s">
        <v>571</v>
      </c>
    </row>
    <row r="3604" spans="1:9">
      <c r="A3604" s="1" t="s">
        <v>3947</v>
      </c>
      <c r="B3604" s="1">
        <v>8564</v>
      </c>
      <c r="C3604" s="1">
        <v>3</v>
      </c>
      <c r="D3604" s="1" t="s">
        <v>3945</v>
      </c>
      <c r="E3604" s="1">
        <v>4701</v>
      </c>
      <c r="F3604" s="1" t="s">
        <v>3725</v>
      </c>
      <c r="G3604" s="1">
        <v>2723242.7129999902</v>
      </c>
      <c r="H3604" s="1">
        <v>1275754.83799999</v>
      </c>
      <c r="I3604" s="1" t="s">
        <v>571</v>
      </c>
    </row>
    <row r="3605" spans="1:9">
      <c r="A3605" s="1" t="s">
        <v>3945</v>
      </c>
      <c r="B3605" s="1">
        <v>8564</v>
      </c>
      <c r="C3605" s="1">
        <v>4</v>
      </c>
      <c r="D3605" s="1" t="s">
        <v>3945</v>
      </c>
      <c r="E3605" s="1">
        <v>4701</v>
      </c>
      <c r="F3605" s="1" t="s">
        <v>3725</v>
      </c>
      <c r="G3605" s="1">
        <v>2724420.0249999901</v>
      </c>
      <c r="H3605" s="1">
        <v>1277249.6999999899</v>
      </c>
      <c r="I3605" s="1" t="s">
        <v>571</v>
      </c>
    </row>
    <row r="3606" spans="1:9">
      <c r="A3606" s="1" t="s">
        <v>3948</v>
      </c>
      <c r="B3606" s="1">
        <v>8564</v>
      </c>
      <c r="C3606" s="1">
        <v>5</v>
      </c>
      <c r="D3606" s="1" t="s">
        <v>3945</v>
      </c>
      <c r="E3606" s="1">
        <v>4701</v>
      </c>
      <c r="F3606" s="1" t="s">
        <v>3725</v>
      </c>
      <c r="G3606" s="1">
        <v>2721371.3659999999</v>
      </c>
      <c r="H3606" s="1">
        <v>1275291.53299999</v>
      </c>
      <c r="I3606" s="1" t="s">
        <v>571</v>
      </c>
    </row>
    <row r="3607" spans="1:9">
      <c r="A3607" s="1" t="s">
        <v>3949</v>
      </c>
      <c r="B3607" s="1">
        <v>8564</v>
      </c>
      <c r="C3607" s="1">
        <v>7</v>
      </c>
      <c r="D3607" s="1" t="s">
        <v>3945</v>
      </c>
      <c r="E3607" s="1">
        <v>4701</v>
      </c>
      <c r="F3607" s="1" t="s">
        <v>3725</v>
      </c>
      <c r="G3607" s="1">
        <v>2722376.6970000002</v>
      </c>
      <c r="H3607" s="1">
        <v>1276049.6969999999</v>
      </c>
      <c r="I3607" s="1" t="s">
        <v>571</v>
      </c>
    </row>
    <row r="3608" spans="1:9">
      <c r="A3608" s="1" t="s">
        <v>3950</v>
      </c>
      <c r="B3608" s="1">
        <v>8564</v>
      </c>
      <c r="C3608" s="1">
        <v>8</v>
      </c>
      <c r="D3608" s="1" t="s">
        <v>3945</v>
      </c>
      <c r="E3608" s="1">
        <v>4701</v>
      </c>
      <c r="F3608" s="1" t="s">
        <v>3725</v>
      </c>
      <c r="G3608" s="1">
        <v>2723087.6609999901</v>
      </c>
      <c r="H3608" s="1">
        <v>1277388.5659999901</v>
      </c>
      <c r="I3608" s="1" t="s">
        <v>571</v>
      </c>
    </row>
    <row r="3609" spans="1:9">
      <c r="A3609" s="1" t="s">
        <v>3951</v>
      </c>
      <c r="B3609" s="1">
        <v>8564</v>
      </c>
      <c r="C3609" s="1">
        <v>6</v>
      </c>
      <c r="D3609" s="1" t="s">
        <v>3934</v>
      </c>
      <c r="E3609" s="1">
        <v>4951</v>
      </c>
      <c r="F3609" s="1" t="s">
        <v>3725</v>
      </c>
      <c r="G3609" s="1">
        <v>2722229.3130000001</v>
      </c>
      <c r="H3609" s="1">
        <v>1274280.60399999</v>
      </c>
      <c r="I3609" s="1" t="s">
        <v>571</v>
      </c>
    </row>
    <row r="3610" spans="1:9">
      <c r="A3610" s="1" t="s">
        <v>3952</v>
      </c>
      <c r="B3610" s="1">
        <v>8565</v>
      </c>
      <c r="C3610" s="1">
        <v>0</v>
      </c>
      <c r="D3610" s="1" t="s">
        <v>3953</v>
      </c>
      <c r="E3610" s="1">
        <v>4666</v>
      </c>
      <c r="F3610" s="1" t="s">
        <v>3725</v>
      </c>
      <c r="G3610" s="1">
        <v>2726073.7119999998</v>
      </c>
      <c r="H3610" s="1">
        <v>1273354.361</v>
      </c>
      <c r="I3610" s="1" t="s">
        <v>571</v>
      </c>
    </row>
    <row r="3611" spans="1:9">
      <c r="A3611" s="1" t="s">
        <v>3954</v>
      </c>
      <c r="B3611" s="1">
        <v>8566</v>
      </c>
      <c r="C3611" s="1">
        <v>0</v>
      </c>
      <c r="D3611" s="1" t="s">
        <v>3953</v>
      </c>
      <c r="E3611" s="1">
        <v>4666</v>
      </c>
      <c r="F3611" s="1" t="s">
        <v>3725</v>
      </c>
      <c r="G3611" s="1">
        <v>2727465.6669999901</v>
      </c>
      <c r="H3611" s="1">
        <v>1275745.3</v>
      </c>
      <c r="I3611" s="1" t="s">
        <v>571</v>
      </c>
    </row>
    <row r="3612" spans="1:9">
      <c r="A3612" s="1" t="s">
        <v>3955</v>
      </c>
      <c r="B3612" s="1">
        <v>8566</v>
      </c>
      <c r="C3612" s="1">
        <v>2</v>
      </c>
      <c r="D3612" s="1" t="s">
        <v>3953</v>
      </c>
      <c r="E3612" s="1">
        <v>4666</v>
      </c>
      <c r="F3612" s="1" t="s">
        <v>3725</v>
      </c>
      <c r="G3612" s="1">
        <v>2728031.9070000001</v>
      </c>
      <c r="H3612" s="1">
        <v>1273557.78</v>
      </c>
      <c r="I3612" s="1" t="s">
        <v>571</v>
      </c>
    </row>
    <row r="3613" spans="1:9">
      <c r="A3613" s="1" t="s">
        <v>3956</v>
      </c>
      <c r="B3613" s="1">
        <v>8566</v>
      </c>
      <c r="C3613" s="1">
        <v>4</v>
      </c>
      <c r="D3613" s="1" t="s">
        <v>3953</v>
      </c>
      <c r="E3613" s="1">
        <v>4666</v>
      </c>
      <c r="F3613" s="1" t="s">
        <v>3725</v>
      </c>
      <c r="G3613" s="1">
        <v>2727581.6310000001</v>
      </c>
      <c r="H3613" s="1">
        <v>1275042.4269999999</v>
      </c>
      <c r="I3613" s="1" t="s">
        <v>571</v>
      </c>
    </row>
    <row r="3614" spans="1:9">
      <c r="A3614" s="1" t="s">
        <v>3957</v>
      </c>
      <c r="B3614" s="1">
        <v>8566</v>
      </c>
      <c r="C3614" s="1">
        <v>5</v>
      </c>
      <c r="D3614" s="1" t="s">
        <v>3953</v>
      </c>
      <c r="E3614" s="1">
        <v>4666</v>
      </c>
      <c r="F3614" s="1" t="s">
        <v>3725</v>
      </c>
      <c r="G3614" s="1">
        <v>2725768.125</v>
      </c>
      <c r="H3614" s="1">
        <v>1274696.2709999999</v>
      </c>
      <c r="I3614" s="1" t="s">
        <v>571</v>
      </c>
    </row>
    <row r="3615" spans="1:9">
      <c r="A3615" s="1" t="s">
        <v>3958</v>
      </c>
      <c r="B3615" s="1">
        <v>8570</v>
      </c>
      <c r="C3615" s="1">
        <v>0</v>
      </c>
      <c r="D3615" s="1" t="s">
        <v>3958</v>
      </c>
      <c r="E3615" s="1">
        <v>4946</v>
      </c>
      <c r="F3615" s="1" t="s">
        <v>3725</v>
      </c>
      <c r="G3615" s="1">
        <v>2725859.1669999901</v>
      </c>
      <c r="H3615" s="1">
        <v>1269936.95899999</v>
      </c>
      <c r="I3615" s="1" t="s">
        <v>571</v>
      </c>
    </row>
    <row r="3616" spans="1:9">
      <c r="A3616" s="1" t="s">
        <v>3959</v>
      </c>
      <c r="B3616" s="1">
        <v>8572</v>
      </c>
      <c r="C3616" s="1">
        <v>0</v>
      </c>
      <c r="D3616" s="1" t="s">
        <v>3960</v>
      </c>
      <c r="E3616" s="1">
        <v>4891</v>
      </c>
      <c r="F3616" s="1" t="s">
        <v>3725</v>
      </c>
      <c r="G3616" s="1">
        <v>2732230.1559999902</v>
      </c>
      <c r="H3616" s="1">
        <v>1273339</v>
      </c>
      <c r="I3616" s="1" t="s">
        <v>571</v>
      </c>
    </row>
    <row r="3617" spans="1:9">
      <c r="A3617" s="1" t="s">
        <v>3959</v>
      </c>
      <c r="B3617" s="1">
        <v>8572</v>
      </c>
      <c r="C3617" s="1">
        <v>0</v>
      </c>
      <c r="D3617" s="1" t="s">
        <v>3960</v>
      </c>
      <c r="E3617" s="1">
        <v>4891</v>
      </c>
      <c r="F3617" s="1" t="s">
        <v>3725</v>
      </c>
      <c r="G3617" s="1">
        <v>2729893.8130000001</v>
      </c>
      <c r="H3617" s="1">
        <v>1271146.8370000001</v>
      </c>
      <c r="I3617" s="1" t="s">
        <v>571</v>
      </c>
    </row>
    <row r="3618" spans="1:9">
      <c r="A3618" s="1" t="s">
        <v>3961</v>
      </c>
      <c r="B3618" s="1">
        <v>8572</v>
      </c>
      <c r="C3618" s="1">
        <v>2</v>
      </c>
      <c r="D3618" s="1" t="s">
        <v>3960</v>
      </c>
      <c r="E3618" s="1">
        <v>4891</v>
      </c>
      <c r="F3618" s="1" t="s">
        <v>3725</v>
      </c>
      <c r="G3618" s="1">
        <v>2730980.9750000001</v>
      </c>
      <c r="H3618" s="1">
        <v>1271154.3259999999</v>
      </c>
      <c r="I3618" s="1" t="s">
        <v>571</v>
      </c>
    </row>
    <row r="3619" spans="1:9">
      <c r="A3619" s="1" t="s">
        <v>3962</v>
      </c>
      <c r="B3619" s="1">
        <v>8572</v>
      </c>
      <c r="C3619" s="1">
        <v>3</v>
      </c>
      <c r="D3619" s="1" t="s">
        <v>3960</v>
      </c>
      <c r="E3619" s="1">
        <v>4891</v>
      </c>
      <c r="F3619" s="1" t="s">
        <v>3725</v>
      </c>
      <c r="G3619" s="1">
        <v>2731140.1099999901</v>
      </c>
      <c r="H3619" s="1">
        <v>1273144.4990000001</v>
      </c>
      <c r="I3619" s="1" t="s">
        <v>571</v>
      </c>
    </row>
    <row r="3620" spans="1:9">
      <c r="A3620" s="1" t="s">
        <v>3963</v>
      </c>
      <c r="B3620" s="1">
        <v>8572</v>
      </c>
      <c r="C3620" s="1">
        <v>4</v>
      </c>
      <c r="D3620" s="1" t="s">
        <v>3960</v>
      </c>
      <c r="E3620" s="1">
        <v>4891</v>
      </c>
      <c r="F3620" s="1" t="s">
        <v>3725</v>
      </c>
      <c r="G3620" s="1">
        <v>2731665.49599999</v>
      </c>
      <c r="H3620" s="1">
        <v>1270523.2320000001</v>
      </c>
      <c r="I3620" s="1" t="s">
        <v>571</v>
      </c>
    </row>
    <row r="3621" spans="1:9">
      <c r="A3621" s="1" t="s">
        <v>3964</v>
      </c>
      <c r="B3621" s="1">
        <v>8573</v>
      </c>
      <c r="C3621" s="1">
        <v>0</v>
      </c>
      <c r="D3621" s="1" t="s">
        <v>3953</v>
      </c>
      <c r="E3621" s="1">
        <v>4666</v>
      </c>
      <c r="F3621" s="1" t="s">
        <v>3725</v>
      </c>
      <c r="G3621" s="1">
        <v>2730055.78</v>
      </c>
      <c r="H3621" s="1">
        <v>1274834.7009999999</v>
      </c>
      <c r="I3621" s="1" t="s">
        <v>571</v>
      </c>
    </row>
    <row r="3622" spans="1:9">
      <c r="A3622" s="1" t="s">
        <v>3965</v>
      </c>
      <c r="B3622" s="1">
        <v>8573</v>
      </c>
      <c r="C3622" s="1">
        <v>2</v>
      </c>
      <c r="D3622" s="1" t="s">
        <v>3953</v>
      </c>
      <c r="E3622" s="1">
        <v>4666</v>
      </c>
      <c r="F3622" s="1" t="s">
        <v>3725</v>
      </c>
      <c r="G3622" s="1">
        <v>2729046.3679999998</v>
      </c>
      <c r="H3622" s="1">
        <v>1274629.92</v>
      </c>
      <c r="I3622" s="1" t="s">
        <v>571</v>
      </c>
    </row>
    <row r="3623" spans="1:9">
      <c r="A3623" s="1" t="s">
        <v>3966</v>
      </c>
      <c r="B3623" s="1">
        <v>8573</v>
      </c>
      <c r="C3623" s="1">
        <v>3</v>
      </c>
      <c r="D3623" s="1" t="s">
        <v>3953</v>
      </c>
      <c r="E3623" s="1">
        <v>4666</v>
      </c>
      <c r="F3623" s="1" t="s">
        <v>3725</v>
      </c>
      <c r="G3623" s="1">
        <v>2730250.6739999899</v>
      </c>
      <c r="H3623" s="1">
        <v>1273723.622</v>
      </c>
      <c r="I3623" s="1" t="s">
        <v>571</v>
      </c>
    </row>
    <row r="3624" spans="1:9">
      <c r="A3624" s="1" t="s">
        <v>3967</v>
      </c>
      <c r="B3624" s="1">
        <v>8574</v>
      </c>
      <c r="C3624" s="1">
        <v>1</v>
      </c>
      <c r="D3624" s="1" t="s">
        <v>3968</v>
      </c>
      <c r="E3624" s="1">
        <v>4683</v>
      </c>
      <c r="F3624" s="1" t="s">
        <v>3725</v>
      </c>
      <c r="G3624" s="1">
        <v>2732961.7779999999</v>
      </c>
      <c r="H3624" s="1">
        <v>1274057.9779999999</v>
      </c>
      <c r="I3624" s="1" t="s">
        <v>571</v>
      </c>
    </row>
    <row r="3625" spans="1:9">
      <c r="A3625" s="1" t="s">
        <v>3969</v>
      </c>
      <c r="B3625" s="1">
        <v>8574</v>
      </c>
      <c r="C3625" s="1">
        <v>2</v>
      </c>
      <c r="D3625" s="1" t="s">
        <v>3968</v>
      </c>
      <c r="E3625" s="1">
        <v>4683</v>
      </c>
      <c r="F3625" s="1" t="s">
        <v>3725</v>
      </c>
      <c r="G3625" s="1">
        <v>2732026.3309999998</v>
      </c>
      <c r="H3625" s="1">
        <v>1275699.79399999</v>
      </c>
      <c r="I3625" s="1" t="s">
        <v>571</v>
      </c>
    </row>
    <row r="3626" spans="1:9">
      <c r="A3626" s="1" t="s">
        <v>3968</v>
      </c>
      <c r="B3626" s="1">
        <v>8574</v>
      </c>
      <c r="C3626" s="1">
        <v>3</v>
      </c>
      <c r="D3626" s="1" t="s">
        <v>3968</v>
      </c>
      <c r="E3626" s="1">
        <v>4683</v>
      </c>
      <c r="F3626" s="1" t="s">
        <v>3725</v>
      </c>
      <c r="G3626" s="1">
        <v>2731641.20899999</v>
      </c>
      <c r="H3626" s="1">
        <v>1276491.0190000001</v>
      </c>
      <c r="I3626" s="1" t="s">
        <v>571</v>
      </c>
    </row>
    <row r="3627" spans="1:9">
      <c r="A3627" s="1" t="s">
        <v>3968</v>
      </c>
      <c r="B3627" s="1">
        <v>8574</v>
      </c>
      <c r="C3627" s="1">
        <v>3</v>
      </c>
      <c r="D3627" s="1" t="s">
        <v>3968</v>
      </c>
      <c r="E3627" s="1">
        <v>4683</v>
      </c>
      <c r="F3627" s="1" t="s">
        <v>3725</v>
      </c>
      <c r="G3627" s="1">
        <v>2732939.82</v>
      </c>
      <c r="H3627" s="1">
        <v>1275365.6310000001</v>
      </c>
      <c r="I3627" s="1" t="s">
        <v>571</v>
      </c>
    </row>
    <row r="3628" spans="1:9">
      <c r="A3628" s="1" t="s">
        <v>3970</v>
      </c>
      <c r="B3628" s="1">
        <v>8574</v>
      </c>
      <c r="C3628" s="1">
        <v>4</v>
      </c>
      <c r="D3628" s="1" t="s">
        <v>3968</v>
      </c>
      <c r="E3628" s="1">
        <v>4683</v>
      </c>
      <c r="F3628" s="1" t="s">
        <v>3725</v>
      </c>
      <c r="G3628" s="1">
        <v>2732446.3729999899</v>
      </c>
      <c r="H3628" s="1">
        <v>1275931.8399999901</v>
      </c>
      <c r="I3628" s="1" t="s">
        <v>571</v>
      </c>
    </row>
    <row r="3629" spans="1:9">
      <c r="A3629" s="1" t="s">
        <v>3971</v>
      </c>
      <c r="B3629" s="1">
        <v>8575</v>
      </c>
      <c r="C3629" s="1">
        <v>0</v>
      </c>
      <c r="D3629" s="1" t="s">
        <v>3972</v>
      </c>
      <c r="E3629" s="1">
        <v>4911</v>
      </c>
      <c r="F3629" s="1" t="s">
        <v>3725</v>
      </c>
      <c r="G3629" s="1">
        <v>2729140.4329999899</v>
      </c>
      <c r="H3629" s="1">
        <v>1267688.574</v>
      </c>
      <c r="I3629" s="1" t="s">
        <v>571</v>
      </c>
    </row>
    <row r="3630" spans="1:9">
      <c r="A3630" s="1" t="s">
        <v>3973</v>
      </c>
      <c r="B3630" s="1">
        <v>8575</v>
      </c>
      <c r="C3630" s="1">
        <v>1</v>
      </c>
      <c r="D3630" s="1" t="s">
        <v>3972</v>
      </c>
      <c r="E3630" s="1">
        <v>4911</v>
      </c>
      <c r="F3630" s="1" t="s">
        <v>3725</v>
      </c>
      <c r="G3630" s="1">
        <v>2728732.93899999</v>
      </c>
      <c r="H3630" s="1">
        <v>1266983.9169999899</v>
      </c>
      <c r="I3630" s="1" t="s">
        <v>571</v>
      </c>
    </row>
    <row r="3631" spans="1:9">
      <c r="A3631" s="1" t="s">
        <v>3974</v>
      </c>
      <c r="B3631" s="1">
        <v>8576</v>
      </c>
      <c r="C3631" s="1">
        <v>0</v>
      </c>
      <c r="D3631" s="1" t="s">
        <v>3960</v>
      </c>
      <c r="E3631" s="1">
        <v>4891</v>
      </c>
      <c r="F3631" s="1" t="s">
        <v>3725</v>
      </c>
      <c r="G3631" s="1">
        <v>2728910.1559999902</v>
      </c>
      <c r="H3631" s="1">
        <v>1269832.0630000001</v>
      </c>
      <c r="I3631" s="1" t="s">
        <v>571</v>
      </c>
    </row>
    <row r="3632" spans="1:9">
      <c r="A3632" s="1" t="s">
        <v>3975</v>
      </c>
      <c r="B3632" s="1">
        <v>8577</v>
      </c>
      <c r="C3632" s="1">
        <v>0</v>
      </c>
      <c r="D3632" s="1" t="s">
        <v>3975</v>
      </c>
      <c r="E3632" s="1">
        <v>4756</v>
      </c>
      <c r="F3632" s="1" t="s">
        <v>3725</v>
      </c>
      <c r="G3632" s="1">
        <v>2728213.0019999999</v>
      </c>
      <c r="H3632" s="1">
        <v>1264307.129</v>
      </c>
      <c r="I3632" s="1" t="s">
        <v>571</v>
      </c>
    </row>
    <row r="3633" spans="1:9">
      <c r="A3633" s="1" t="s">
        <v>3976</v>
      </c>
      <c r="B3633" s="1">
        <v>8580</v>
      </c>
      <c r="C3633" s="1">
        <v>7</v>
      </c>
      <c r="D3633" s="1" t="s">
        <v>3976</v>
      </c>
      <c r="E3633" s="1">
        <v>4416</v>
      </c>
      <c r="F3633" s="1" t="s">
        <v>3725</v>
      </c>
      <c r="G3633" s="1">
        <v>2739986.9929999998</v>
      </c>
      <c r="H3633" s="1">
        <v>1269889.9509999999</v>
      </c>
      <c r="I3633" s="1" t="s">
        <v>571</v>
      </c>
    </row>
    <row r="3634" spans="1:9">
      <c r="A3634" s="1" t="s">
        <v>3977</v>
      </c>
      <c r="B3634" s="1">
        <v>8580</v>
      </c>
      <c r="C3634" s="1">
        <v>3</v>
      </c>
      <c r="D3634" s="1" t="s">
        <v>3977</v>
      </c>
      <c r="E3634" s="1">
        <v>4446</v>
      </c>
      <c r="F3634" s="1" t="s">
        <v>3725</v>
      </c>
      <c r="G3634" s="1">
        <v>2739318.0049999901</v>
      </c>
      <c r="H3634" s="1">
        <v>1270141.7250000001</v>
      </c>
      <c r="I3634" s="1" t="s">
        <v>571</v>
      </c>
    </row>
    <row r="3635" spans="1:9">
      <c r="A3635" s="1" t="s">
        <v>3978</v>
      </c>
      <c r="B3635" s="1">
        <v>8580</v>
      </c>
      <c r="C3635" s="1">
        <v>0</v>
      </c>
      <c r="D3635" s="1" t="s">
        <v>3978</v>
      </c>
      <c r="E3635" s="1">
        <v>4461</v>
      </c>
      <c r="F3635" s="1" t="s">
        <v>3725</v>
      </c>
      <c r="G3635" s="1">
        <v>2739929.62099999</v>
      </c>
      <c r="H3635" s="1">
        <v>1267685.3299999901</v>
      </c>
      <c r="I3635" s="1" t="s">
        <v>571</v>
      </c>
    </row>
    <row r="3636" spans="1:9">
      <c r="A3636" s="1" t="s">
        <v>3979</v>
      </c>
      <c r="B3636" s="1">
        <v>8580</v>
      </c>
      <c r="C3636" s="1">
        <v>5</v>
      </c>
      <c r="D3636" s="1" t="s">
        <v>3978</v>
      </c>
      <c r="E3636" s="1">
        <v>4461</v>
      </c>
      <c r="F3636" s="1" t="s">
        <v>3725</v>
      </c>
      <c r="G3636" s="1">
        <v>2740698.53</v>
      </c>
      <c r="H3636" s="1">
        <v>1265931.0089999901</v>
      </c>
      <c r="I3636" s="1" t="s">
        <v>571</v>
      </c>
    </row>
    <row r="3637" spans="1:9">
      <c r="A3637" s="1" t="s">
        <v>3980</v>
      </c>
      <c r="B3637" s="1">
        <v>8580</v>
      </c>
      <c r="C3637" s="1">
        <v>8</v>
      </c>
      <c r="D3637" s="1" t="s">
        <v>3978</v>
      </c>
      <c r="E3637" s="1">
        <v>4461</v>
      </c>
      <c r="F3637" s="1" t="s">
        <v>3725</v>
      </c>
      <c r="G3637" s="1">
        <v>2737134.1849999898</v>
      </c>
      <c r="H3637" s="1">
        <v>1267791.2149999901</v>
      </c>
      <c r="I3637" s="1" t="s">
        <v>571</v>
      </c>
    </row>
    <row r="3638" spans="1:9">
      <c r="A3638" s="1" t="s">
        <v>3981</v>
      </c>
      <c r="B3638" s="1">
        <v>8581</v>
      </c>
      <c r="C3638" s="1">
        <v>0</v>
      </c>
      <c r="D3638" s="1" t="s">
        <v>3978</v>
      </c>
      <c r="E3638" s="1">
        <v>4461</v>
      </c>
      <c r="F3638" s="1" t="s">
        <v>3725</v>
      </c>
      <c r="G3638" s="1">
        <v>2737604.51</v>
      </c>
      <c r="H3638" s="1">
        <v>1266738.23299999</v>
      </c>
      <c r="I3638" s="1" t="s">
        <v>571</v>
      </c>
    </row>
    <row r="3639" spans="1:9">
      <c r="A3639" s="1" t="s">
        <v>3982</v>
      </c>
      <c r="B3639" s="1">
        <v>8582</v>
      </c>
      <c r="C3639" s="1">
        <v>0</v>
      </c>
      <c r="D3639" s="1" t="s">
        <v>3982</v>
      </c>
      <c r="E3639" s="1">
        <v>4406</v>
      </c>
      <c r="F3639" s="1" t="s">
        <v>3725</v>
      </c>
      <c r="G3639" s="1">
        <v>2741541.0079999999</v>
      </c>
      <c r="H3639" s="1">
        <v>1271179.3149999999</v>
      </c>
      <c r="I3639" s="1" t="s">
        <v>571</v>
      </c>
    </row>
    <row r="3640" spans="1:9">
      <c r="A3640" s="1" t="s">
        <v>3983</v>
      </c>
      <c r="B3640" s="1">
        <v>8583</v>
      </c>
      <c r="C3640" s="1">
        <v>0</v>
      </c>
      <c r="D3640" s="1" t="s">
        <v>3983</v>
      </c>
      <c r="E3640" s="1">
        <v>4506</v>
      </c>
      <c r="F3640" s="1" t="s">
        <v>3725</v>
      </c>
      <c r="G3640" s="1">
        <v>2731379.7579999999</v>
      </c>
      <c r="H3640" s="1">
        <v>1267274.91899999</v>
      </c>
      <c r="I3640" s="1" t="s">
        <v>571</v>
      </c>
    </row>
    <row r="3641" spans="1:9">
      <c r="A3641" s="1" t="s">
        <v>3984</v>
      </c>
      <c r="B3641" s="1">
        <v>8583</v>
      </c>
      <c r="C3641" s="1">
        <v>1</v>
      </c>
      <c r="D3641" s="1" t="s">
        <v>3983</v>
      </c>
      <c r="E3641" s="1">
        <v>4506</v>
      </c>
      <c r="F3641" s="1" t="s">
        <v>3725</v>
      </c>
      <c r="G3641" s="1">
        <v>2733817.3169999998</v>
      </c>
      <c r="H3641" s="1">
        <v>1266446.4750000001</v>
      </c>
      <c r="I3641" s="1" t="s">
        <v>571</v>
      </c>
    </row>
    <row r="3642" spans="1:9">
      <c r="A3642" s="1" t="s">
        <v>3985</v>
      </c>
      <c r="B3642" s="1">
        <v>8583</v>
      </c>
      <c r="C3642" s="1">
        <v>2</v>
      </c>
      <c r="D3642" s="1" t="s">
        <v>3983</v>
      </c>
      <c r="E3642" s="1">
        <v>4506</v>
      </c>
      <c r="F3642" s="1" t="s">
        <v>3725</v>
      </c>
      <c r="G3642" s="1">
        <v>2732281.2250000001</v>
      </c>
      <c r="H3642" s="1">
        <v>1268533.6369999901</v>
      </c>
      <c r="I3642" s="1" t="s">
        <v>571</v>
      </c>
    </row>
    <row r="3643" spans="1:9">
      <c r="A3643" s="1" t="s">
        <v>3986</v>
      </c>
      <c r="B3643" s="1">
        <v>8584</v>
      </c>
      <c r="C3643" s="1">
        <v>0</v>
      </c>
      <c r="D3643" s="1" t="s">
        <v>3972</v>
      </c>
      <c r="E3643" s="1">
        <v>4911</v>
      </c>
      <c r="F3643" s="1" t="s">
        <v>3725</v>
      </c>
      <c r="G3643" s="1">
        <v>2731646.3509999998</v>
      </c>
      <c r="H3643" s="1">
        <v>1269287.3559999899</v>
      </c>
      <c r="I3643" s="1" t="s">
        <v>571</v>
      </c>
    </row>
    <row r="3644" spans="1:9">
      <c r="A3644" s="1" t="s">
        <v>3987</v>
      </c>
      <c r="B3644" s="1">
        <v>8584</v>
      </c>
      <c r="C3644" s="1">
        <v>1</v>
      </c>
      <c r="D3644" s="1" t="s">
        <v>3972</v>
      </c>
      <c r="E3644" s="1">
        <v>4911</v>
      </c>
      <c r="F3644" s="1" t="s">
        <v>3725</v>
      </c>
      <c r="G3644" s="1">
        <v>2730433.5509999902</v>
      </c>
      <c r="H3644" s="1">
        <v>1269186.01</v>
      </c>
      <c r="I3644" s="1" t="s">
        <v>571</v>
      </c>
    </row>
    <row r="3645" spans="1:9">
      <c r="A3645" s="1" t="s">
        <v>3988</v>
      </c>
      <c r="B3645" s="1">
        <v>8585</v>
      </c>
      <c r="C3645" s="1">
        <v>4</v>
      </c>
      <c r="D3645" s="1" t="s">
        <v>3988</v>
      </c>
      <c r="E3645" s="1">
        <v>4681</v>
      </c>
      <c r="F3645" s="1" t="s">
        <v>3725</v>
      </c>
      <c r="G3645" s="1">
        <v>2736057.25</v>
      </c>
      <c r="H3645" s="1">
        <v>1271854.875</v>
      </c>
      <c r="I3645" s="1" t="s">
        <v>571</v>
      </c>
    </row>
    <row r="3646" spans="1:9">
      <c r="A3646" s="1" t="s">
        <v>3989</v>
      </c>
      <c r="B3646" s="1">
        <v>8585</v>
      </c>
      <c r="C3646" s="1">
        <v>5</v>
      </c>
      <c r="D3646" s="1" t="s">
        <v>3988</v>
      </c>
      <c r="E3646" s="1">
        <v>4681</v>
      </c>
      <c r="F3646" s="1" t="s">
        <v>3725</v>
      </c>
      <c r="G3646" s="1">
        <v>2735189.9010000001</v>
      </c>
      <c r="H3646" s="1">
        <v>1274440.0759999999</v>
      </c>
      <c r="I3646" s="1" t="s">
        <v>571</v>
      </c>
    </row>
    <row r="3647" spans="1:9">
      <c r="A3647" s="1" t="s">
        <v>3990</v>
      </c>
      <c r="B3647" s="1">
        <v>8585</v>
      </c>
      <c r="C3647" s="1">
        <v>7</v>
      </c>
      <c r="D3647" s="1" t="s">
        <v>3988</v>
      </c>
      <c r="E3647" s="1">
        <v>4681</v>
      </c>
      <c r="F3647" s="1" t="s">
        <v>3725</v>
      </c>
      <c r="G3647" s="1">
        <v>2734734.0749999899</v>
      </c>
      <c r="H3647" s="1">
        <v>1275285.8019999999</v>
      </c>
      <c r="I3647" s="1" t="s">
        <v>571</v>
      </c>
    </row>
    <row r="3648" spans="1:9">
      <c r="A3648" s="1" t="s">
        <v>3991</v>
      </c>
      <c r="B3648" s="1">
        <v>8585</v>
      </c>
      <c r="C3648" s="1">
        <v>8</v>
      </c>
      <c r="D3648" s="1" t="s">
        <v>3988</v>
      </c>
      <c r="E3648" s="1">
        <v>4681</v>
      </c>
      <c r="F3648" s="1" t="s">
        <v>3725</v>
      </c>
      <c r="G3648" s="1">
        <v>2735727.625</v>
      </c>
      <c r="H3648" s="1">
        <v>1273470.75</v>
      </c>
      <c r="I3648" s="1" t="s">
        <v>571</v>
      </c>
    </row>
    <row r="3649" spans="1:9">
      <c r="A3649" s="1" t="s">
        <v>3992</v>
      </c>
      <c r="B3649" s="1">
        <v>8585</v>
      </c>
      <c r="C3649" s="1">
        <v>1</v>
      </c>
      <c r="D3649" s="1" t="s">
        <v>3993</v>
      </c>
      <c r="E3649" s="1">
        <v>4901</v>
      </c>
      <c r="F3649" s="1" t="s">
        <v>3725</v>
      </c>
      <c r="G3649" s="1">
        <v>2732989.8309999998</v>
      </c>
      <c r="H3649" s="1">
        <v>1271161.159</v>
      </c>
      <c r="I3649" s="1" t="s">
        <v>571</v>
      </c>
    </row>
    <row r="3650" spans="1:9">
      <c r="A3650" s="1" t="s">
        <v>3994</v>
      </c>
      <c r="B3650" s="1">
        <v>8585</v>
      </c>
      <c r="C3650" s="1">
        <v>2</v>
      </c>
      <c r="D3650" s="1" t="s">
        <v>3993</v>
      </c>
      <c r="E3650" s="1">
        <v>4901</v>
      </c>
      <c r="F3650" s="1" t="s">
        <v>3725</v>
      </c>
      <c r="G3650" s="1">
        <v>2734223.67199999</v>
      </c>
      <c r="H3650" s="1">
        <v>1271203.76999999</v>
      </c>
      <c r="I3650" s="1" t="s">
        <v>571</v>
      </c>
    </row>
    <row r="3651" spans="1:9">
      <c r="A3651" s="1" t="s">
        <v>3993</v>
      </c>
      <c r="B3651" s="1">
        <v>8585</v>
      </c>
      <c r="C3651" s="1">
        <v>9</v>
      </c>
      <c r="D3651" s="1" t="s">
        <v>3993</v>
      </c>
      <c r="E3651" s="1">
        <v>4901</v>
      </c>
      <c r="F3651" s="1" t="s">
        <v>3725</v>
      </c>
      <c r="G3651" s="1">
        <v>2732297.5210000002</v>
      </c>
      <c r="H3651" s="1">
        <v>1271676.6880000001</v>
      </c>
      <c r="I3651" s="1" t="s">
        <v>571</v>
      </c>
    </row>
    <row r="3652" spans="1:9">
      <c r="A3652" s="1" t="s">
        <v>3995</v>
      </c>
      <c r="B3652" s="1">
        <v>8585</v>
      </c>
      <c r="C3652" s="1">
        <v>10</v>
      </c>
      <c r="D3652" s="1" t="s">
        <v>3993</v>
      </c>
      <c r="E3652" s="1">
        <v>4901</v>
      </c>
      <c r="F3652" s="1" t="s">
        <v>3725</v>
      </c>
      <c r="G3652" s="1">
        <v>2733471.25</v>
      </c>
      <c r="H3652" s="1">
        <v>1272290.25</v>
      </c>
      <c r="I3652" s="1" t="s">
        <v>571</v>
      </c>
    </row>
    <row r="3653" spans="1:9">
      <c r="A3653" s="1" t="s">
        <v>3996</v>
      </c>
      <c r="B3653" s="1">
        <v>8586</v>
      </c>
      <c r="C3653" s="1">
        <v>0</v>
      </c>
      <c r="D3653" s="1" t="s">
        <v>3996</v>
      </c>
      <c r="E3653" s="1">
        <v>4476</v>
      </c>
      <c r="F3653" s="1" t="s">
        <v>3725</v>
      </c>
      <c r="G3653" s="1">
        <v>2735178.24599999</v>
      </c>
      <c r="H3653" s="1">
        <v>1267915.8659999999</v>
      </c>
      <c r="I3653" s="1" t="s">
        <v>571</v>
      </c>
    </row>
    <row r="3654" spans="1:9">
      <c r="A3654" s="1" t="s">
        <v>3997</v>
      </c>
      <c r="B3654" s="1">
        <v>8586</v>
      </c>
      <c r="C3654" s="1">
        <v>3</v>
      </c>
      <c r="D3654" s="1" t="s">
        <v>3996</v>
      </c>
      <c r="E3654" s="1">
        <v>4476</v>
      </c>
      <c r="F3654" s="1" t="s">
        <v>3725</v>
      </c>
      <c r="G3654" s="1">
        <v>2735884.6979999901</v>
      </c>
      <c r="H3654" s="1">
        <v>1269856.9479999901</v>
      </c>
      <c r="I3654" s="1" t="s">
        <v>571</v>
      </c>
    </row>
    <row r="3655" spans="1:9">
      <c r="A3655" s="1" t="s">
        <v>3998</v>
      </c>
      <c r="B3655" s="1">
        <v>8586</v>
      </c>
      <c r="C3655" s="1">
        <v>5</v>
      </c>
      <c r="D3655" s="1" t="s">
        <v>3996</v>
      </c>
      <c r="E3655" s="1">
        <v>4476</v>
      </c>
      <c r="F3655" s="1" t="s">
        <v>3725</v>
      </c>
      <c r="G3655" s="1">
        <v>2733806.5249999901</v>
      </c>
      <c r="H3655" s="1">
        <v>1267612.3759999899</v>
      </c>
      <c r="I3655" s="1" t="s">
        <v>571</v>
      </c>
    </row>
    <row r="3656" spans="1:9">
      <c r="A3656" s="1" t="s">
        <v>3999</v>
      </c>
      <c r="B3656" s="1">
        <v>8586</v>
      </c>
      <c r="C3656" s="1">
        <v>7</v>
      </c>
      <c r="D3656" s="1" t="s">
        <v>3996</v>
      </c>
      <c r="E3656" s="1">
        <v>4476</v>
      </c>
      <c r="F3656" s="1" t="s">
        <v>3725</v>
      </c>
      <c r="G3656" s="1">
        <v>2735057.6299999901</v>
      </c>
      <c r="H3656" s="1">
        <v>1266862.4890000001</v>
      </c>
      <c r="I3656" s="1" t="s">
        <v>571</v>
      </c>
    </row>
    <row r="3657" spans="1:9">
      <c r="A3657" s="1" t="s">
        <v>4000</v>
      </c>
      <c r="B3657" s="1">
        <v>8586</v>
      </c>
      <c r="C3657" s="1">
        <v>8</v>
      </c>
      <c r="D3657" s="1" t="s">
        <v>3996</v>
      </c>
      <c r="E3657" s="1">
        <v>4476</v>
      </c>
      <c r="F3657" s="1" t="s">
        <v>3725</v>
      </c>
      <c r="G3657" s="1">
        <v>2736288.75</v>
      </c>
      <c r="H3657" s="1">
        <v>1268875.375</v>
      </c>
      <c r="I3657" s="1" t="s">
        <v>571</v>
      </c>
    </row>
    <row r="3658" spans="1:9">
      <c r="A3658" s="1" t="s">
        <v>4001</v>
      </c>
      <c r="B3658" s="1">
        <v>8586</v>
      </c>
      <c r="C3658" s="1">
        <v>9</v>
      </c>
      <c r="D3658" s="1" t="s">
        <v>3996</v>
      </c>
      <c r="E3658" s="1">
        <v>4476</v>
      </c>
      <c r="F3658" s="1" t="s">
        <v>3725</v>
      </c>
      <c r="G3658" s="1">
        <v>2733781.9849999901</v>
      </c>
      <c r="H3658" s="1">
        <v>1268008.81399999</v>
      </c>
      <c r="I3658" s="1" t="s">
        <v>571</v>
      </c>
    </row>
    <row r="3659" spans="1:9">
      <c r="A3659" s="1" t="s">
        <v>4002</v>
      </c>
      <c r="B3659" s="1">
        <v>8586</v>
      </c>
      <c r="C3659" s="1">
        <v>2</v>
      </c>
      <c r="D3659" s="1" t="s">
        <v>3993</v>
      </c>
      <c r="E3659" s="1">
        <v>4901</v>
      </c>
      <c r="F3659" s="1" t="s">
        <v>3725</v>
      </c>
      <c r="G3659" s="1">
        <v>2733726.16899999</v>
      </c>
      <c r="H3659" s="1">
        <v>1269849.83399999</v>
      </c>
      <c r="I3659" s="1" t="s">
        <v>571</v>
      </c>
    </row>
    <row r="3660" spans="1:9">
      <c r="A3660" s="1" t="s">
        <v>4003</v>
      </c>
      <c r="B3660" s="1">
        <v>8586</v>
      </c>
      <c r="C3660" s="1">
        <v>10</v>
      </c>
      <c r="D3660" s="1" t="s">
        <v>3993</v>
      </c>
      <c r="E3660" s="1">
        <v>4901</v>
      </c>
      <c r="F3660" s="1" t="s">
        <v>3725</v>
      </c>
      <c r="G3660" s="1">
        <v>2735163.5</v>
      </c>
      <c r="H3660" s="1">
        <v>1270476.625</v>
      </c>
      <c r="I3660" s="1" t="s">
        <v>571</v>
      </c>
    </row>
    <row r="3661" spans="1:9">
      <c r="A3661" s="1" t="s">
        <v>4004</v>
      </c>
      <c r="B3661" s="1">
        <v>8587</v>
      </c>
      <c r="C3661" s="1">
        <v>0</v>
      </c>
      <c r="D3661" s="1" t="s">
        <v>3978</v>
      </c>
      <c r="E3661" s="1">
        <v>4461</v>
      </c>
      <c r="F3661" s="1" t="s">
        <v>3725</v>
      </c>
      <c r="G3661" s="1">
        <v>2737594.0359999901</v>
      </c>
      <c r="H3661" s="1">
        <v>1269185.1739999901</v>
      </c>
      <c r="I3661" s="1" t="s">
        <v>571</v>
      </c>
    </row>
    <row r="3662" spans="1:9">
      <c r="A3662" s="1" t="s">
        <v>4005</v>
      </c>
      <c r="B3662" s="1">
        <v>8588</v>
      </c>
      <c r="C3662" s="1">
        <v>0</v>
      </c>
      <c r="D3662" s="1" t="s">
        <v>4006</v>
      </c>
      <c r="E3662" s="1">
        <v>4511</v>
      </c>
      <c r="F3662" s="1" t="s">
        <v>3725</v>
      </c>
      <c r="G3662" s="1">
        <v>2736998.0799999898</v>
      </c>
      <c r="H3662" s="1">
        <v>1264979.473</v>
      </c>
      <c r="I3662" s="1" t="s">
        <v>571</v>
      </c>
    </row>
    <row r="3663" spans="1:9">
      <c r="A3663" s="1" t="s">
        <v>4007</v>
      </c>
      <c r="B3663" s="1">
        <v>8589</v>
      </c>
      <c r="C3663" s="1">
        <v>0</v>
      </c>
      <c r="D3663" s="1" t="s">
        <v>4006</v>
      </c>
      <c r="E3663" s="1">
        <v>4511</v>
      </c>
      <c r="F3663" s="1" t="s">
        <v>3725</v>
      </c>
      <c r="G3663" s="1">
        <v>2736339.7159999898</v>
      </c>
      <c r="H3663" s="1">
        <v>1263133.4380000001</v>
      </c>
      <c r="I3663" s="1" t="s">
        <v>571</v>
      </c>
    </row>
    <row r="3664" spans="1:9">
      <c r="A3664" s="1" t="s">
        <v>4008</v>
      </c>
      <c r="B3664" s="1">
        <v>8590</v>
      </c>
      <c r="C3664" s="1">
        <v>0</v>
      </c>
      <c r="D3664" s="1" t="s">
        <v>4008</v>
      </c>
      <c r="E3664" s="1">
        <v>4436</v>
      </c>
      <c r="F3664" s="1" t="s">
        <v>3725</v>
      </c>
      <c r="G3664" s="1">
        <v>2745288.39099999</v>
      </c>
      <c r="H3664" s="1">
        <v>1270027.335</v>
      </c>
      <c r="I3664" s="1" t="s">
        <v>571</v>
      </c>
    </row>
    <row r="3665" spans="1:9">
      <c r="A3665" s="1" t="s">
        <v>4009</v>
      </c>
      <c r="B3665" s="1">
        <v>8592</v>
      </c>
      <c r="C3665" s="1">
        <v>0</v>
      </c>
      <c r="D3665" s="1" t="s">
        <v>4009</v>
      </c>
      <c r="E3665" s="1">
        <v>4451</v>
      </c>
      <c r="F3665" s="1" t="s">
        <v>3725</v>
      </c>
      <c r="G3665" s="1">
        <v>2743101.3879999998</v>
      </c>
      <c r="H3665" s="1">
        <v>1272055.41899999</v>
      </c>
      <c r="I3665" s="1" t="s">
        <v>571</v>
      </c>
    </row>
    <row r="3666" spans="1:9">
      <c r="A3666" s="1" t="s">
        <v>4010</v>
      </c>
      <c r="B3666" s="1">
        <v>8593</v>
      </c>
      <c r="C3666" s="1">
        <v>0</v>
      </c>
      <c r="D3666" s="1" t="s">
        <v>4010</v>
      </c>
      <c r="E3666" s="1">
        <v>4426</v>
      </c>
      <c r="F3666" s="1" t="s">
        <v>3725</v>
      </c>
      <c r="G3666" s="1">
        <v>2741255.3289999999</v>
      </c>
      <c r="H3666" s="1">
        <v>1273102.0889999999</v>
      </c>
      <c r="I3666" s="1" t="s">
        <v>571</v>
      </c>
    </row>
    <row r="3667" spans="1:9">
      <c r="A3667" s="1" t="s">
        <v>4011</v>
      </c>
      <c r="B3667" s="1">
        <v>8594</v>
      </c>
      <c r="C3667" s="1">
        <v>0</v>
      </c>
      <c r="D3667" s="1" t="s">
        <v>4011</v>
      </c>
      <c r="E3667" s="1">
        <v>4656</v>
      </c>
      <c r="F3667" s="1" t="s">
        <v>3725</v>
      </c>
      <c r="G3667" s="1">
        <v>2738941.1279999898</v>
      </c>
      <c r="H3667" s="1">
        <v>1274074.02299999</v>
      </c>
      <c r="I3667" s="1" t="s">
        <v>571</v>
      </c>
    </row>
    <row r="3668" spans="1:9">
      <c r="A3668" s="1" t="s">
        <v>4012</v>
      </c>
      <c r="B3668" s="1">
        <v>8595</v>
      </c>
      <c r="C3668" s="1">
        <v>0</v>
      </c>
      <c r="D3668" s="1" t="s">
        <v>4012</v>
      </c>
      <c r="E3668" s="1">
        <v>4641</v>
      </c>
      <c r="F3668" s="1" t="s">
        <v>3725</v>
      </c>
      <c r="G3668" s="1">
        <v>2736770.804</v>
      </c>
      <c r="H3668" s="1">
        <v>1274623.784</v>
      </c>
      <c r="I3668" s="1" t="s">
        <v>571</v>
      </c>
    </row>
    <row r="3669" spans="1:9">
      <c r="A3669" s="1" t="s">
        <v>4013</v>
      </c>
      <c r="B3669" s="1">
        <v>8596</v>
      </c>
      <c r="C3669" s="1">
        <v>0</v>
      </c>
      <c r="D3669" s="1" t="s">
        <v>4014</v>
      </c>
      <c r="E3669" s="1">
        <v>4691</v>
      </c>
      <c r="F3669" s="1" t="s">
        <v>3725</v>
      </c>
      <c r="G3669" s="1">
        <v>2734116.679</v>
      </c>
      <c r="H3669" s="1">
        <v>1277227.818</v>
      </c>
      <c r="I3669" s="1" t="s">
        <v>571</v>
      </c>
    </row>
    <row r="3670" spans="1:9">
      <c r="A3670" s="1" t="s">
        <v>4014</v>
      </c>
      <c r="B3670" s="1">
        <v>8596</v>
      </c>
      <c r="C3670" s="1">
        <v>1</v>
      </c>
      <c r="D3670" s="1" t="s">
        <v>4014</v>
      </c>
      <c r="E3670" s="1">
        <v>4691</v>
      </c>
      <c r="F3670" s="1" t="s">
        <v>3725</v>
      </c>
      <c r="G3670" s="1">
        <v>2735006.3429999901</v>
      </c>
      <c r="H3670" s="1">
        <v>1277186.8799999901</v>
      </c>
      <c r="I3670" s="1" t="s">
        <v>571</v>
      </c>
    </row>
    <row r="3671" spans="1:9">
      <c r="A3671" s="1" t="s">
        <v>4015</v>
      </c>
      <c r="B3671" s="1">
        <v>8597</v>
      </c>
      <c r="C3671" s="1">
        <v>0</v>
      </c>
      <c r="D3671" s="1" t="s">
        <v>4014</v>
      </c>
      <c r="E3671" s="1">
        <v>4691</v>
      </c>
      <c r="F3671" s="1" t="s">
        <v>3725</v>
      </c>
      <c r="G3671" s="1">
        <v>2735744.0980000002</v>
      </c>
      <c r="H3671" s="1">
        <v>1276555.3189999899</v>
      </c>
      <c r="I3671" s="1" t="s">
        <v>571</v>
      </c>
    </row>
    <row r="3672" spans="1:9">
      <c r="A3672" s="1" t="s">
        <v>4016</v>
      </c>
      <c r="B3672" s="1">
        <v>8598</v>
      </c>
      <c r="C3672" s="1">
        <v>0</v>
      </c>
      <c r="D3672" s="1" t="s">
        <v>4016</v>
      </c>
      <c r="E3672" s="1">
        <v>4643</v>
      </c>
      <c r="F3672" s="1" t="s">
        <v>3725</v>
      </c>
      <c r="G3672" s="1">
        <v>2733352.20899999</v>
      </c>
      <c r="H3672" s="1">
        <v>1278190.48</v>
      </c>
      <c r="I3672" s="1" t="s">
        <v>571</v>
      </c>
    </row>
    <row r="3673" spans="1:9">
      <c r="A3673" s="1" t="s">
        <v>4017</v>
      </c>
      <c r="B3673" s="1">
        <v>8599</v>
      </c>
      <c r="C3673" s="1">
        <v>0</v>
      </c>
      <c r="D3673" s="1" t="s">
        <v>4017</v>
      </c>
      <c r="E3673" s="1">
        <v>4441</v>
      </c>
      <c r="F3673" s="1" t="s">
        <v>3725</v>
      </c>
      <c r="G3673" s="1">
        <v>2745719.89</v>
      </c>
      <c r="H3673" s="1">
        <v>1269016.01399999</v>
      </c>
      <c r="I3673" s="1" t="s">
        <v>571</v>
      </c>
    </row>
    <row r="3674" spans="1:9">
      <c r="A3674" s="1" t="s">
        <v>3604</v>
      </c>
      <c r="B3674" s="1">
        <v>8600</v>
      </c>
      <c r="C3674" s="1">
        <v>0</v>
      </c>
      <c r="D3674" s="1" t="s">
        <v>3604</v>
      </c>
      <c r="E3674" s="1">
        <v>191</v>
      </c>
      <c r="F3674" s="1" t="s">
        <v>3602</v>
      </c>
      <c r="G3674" s="1">
        <v>2689039.1779999901</v>
      </c>
      <c r="H3674" s="1">
        <v>1250030.5859999901</v>
      </c>
      <c r="I3674" s="1" t="s">
        <v>571</v>
      </c>
    </row>
    <row r="3675" spans="1:9">
      <c r="A3675" s="1" t="s">
        <v>4018</v>
      </c>
      <c r="B3675" s="1">
        <v>8602</v>
      </c>
      <c r="C3675" s="1">
        <v>0</v>
      </c>
      <c r="D3675" s="1" t="s">
        <v>3757</v>
      </c>
      <c r="E3675" s="1">
        <v>200</v>
      </c>
      <c r="F3675" s="1" t="s">
        <v>3602</v>
      </c>
      <c r="G3675" s="1">
        <v>2691158.8869999899</v>
      </c>
      <c r="H3675" s="1">
        <v>1251662.122</v>
      </c>
      <c r="I3675" s="1" t="s">
        <v>571</v>
      </c>
    </row>
    <row r="3676" spans="1:9">
      <c r="A3676" s="1" t="s">
        <v>4019</v>
      </c>
      <c r="B3676" s="1">
        <v>8603</v>
      </c>
      <c r="C3676" s="1">
        <v>0</v>
      </c>
      <c r="D3676" s="1" t="s">
        <v>4019</v>
      </c>
      <c r="E3676" s="1">
        <v>197</v>
      </c>
      <c r="F3676" s="1" t="s">
        <v>3602</v>
      </c>
      <c r="G3676" s="1">
        <v>2691638.0449999999</v>
      </c>
      <c r="H3676" s="1">
        <v>1248370.5109999999</v>
      </c>
      <c r="I3676" s="1" t="s">
        <v>571</v>
      </c>
    </row>
    <row r="3677" spans="1:9">
      <c r="A3677" s="1" t="s">
        <v>4020</v>
      </c>
      <c r="B3677" s="1">
        <v>8604</v>
      </c>
      <c r="C3677" s="1">
        <v>0</v>
      </c>
      <c r="D3677" s="1" t="s">
        <v>4020</v>
      </c>
      <c r="E3677" s="1">
        <v>199</v>
      </c>
      <c r="F3677" s="1" t="s">
        <v>3602</v>
      </c>
      <c r="G3677" s="1">
        <v>2694588.412</v>
      </c>
      <c r="H3677" s="1">
        <v>1249446.6129999999</v>
      </c>
      <c r="I3677" s="1" t="s">
        <v>571</v>
      </c>
    </row>
    <row r="3678" spans="1:9">
      <c r="A3678" s="1" t="s">
        <v>4021</v>
      </c>
      <c r="B3678" s="1">
        <v>8605</v>
      </c>
      <c r="C3678" s="1">
        <v>0</v>
      </c>
      <c r="D3678" s="1" t="s">
        <v>4020</v>
      </c>
      <c r="E3678" s="1">
        <v>199</v>
      </c>
      <c r="F3678" s="1" t="s">
        <v>3602</v>
      </c>
      <c r="G3678" s="1">
        <v>2696600.7699999898</v>
      </c>
      <c r="H3678" s="1">
        <v>1249044.3729999899</v>
      </c>
      <c r="I3678" s="1" t="s">
        <v>571</v>
      </c>
    </row>
    <row r="3679" spans="1:9">
      <c r="A3679" s="1" t="s">
        <v>4022</v>
      </c>
      <c r="B3679" s="1">
        <v>8606</v>
      </c>
      <c r="C3679" s="1">
        <v>2</v>
      </c>
      <c r="D3679" s="1" t="s">
        <v>4022</v>
      </c>
      <c r="E3679" s="1">
        <v>194</v>
      </c>
      <c r="F3679" s="1" t="s">
        <v>3602</v>
      </c>
      <c r="G3679" s="1">
        <v>2693540.31399999</v>
      </c>
      <c r="H3679" s="1">
        <v>1246753.4669999999</v>
      </c>
      <c r="I3679" s="1" t="s">
        <v>571</v>
      </c>
    </row>
    <row r="3680" spans="1:9">
      <c r="A3680" s="1" t="s">
        <v>4023</v>
      </c>
      <c r="B3680" s="1">
        <v>8606</v>
      </c>
      <c r="C3680" s="1">
        <v>0</v>
      </c>
      <c r="D3680" s="1" t="s">
        <v>4024</v>
      </c>
      <c r="E3680" s="1">
        <v>198</v>
      </c>
      <c r="F3680" s="1" t="s">
        <v>3602</v>
      </c>
      <c r="G3680" s="1">
        <v>2694770.1570000001</v>
      </c>
      <c r="H3680" s="1">
        <v>1247350.90799999</v>
      </c>
      <c r="I3680" s="1" t="s">
        <v>571</v>
      </c>
    </row>
    <row r="3681" spans="1:9">
      <c r="A3681" s="1" t="s">
        <v>4025</v>
      </c>
      <c r="B3681" s="1">
        <v>8607</v>
      </c>
      <c r="C3681" s="1">
        <v>0</v>
      </c>
      <c r="D3681" s="1" t="s">
        <v>4026</v>
      </c>
      <c r="E3681" s="1">
        <v>119</v>
      </c>
      <c r="F3681" s="1" t="s">
        <v>3602</v>
      </c>
      <c r="G3681" s="1">
        <v>2700585.855</v>
      </c>
      <c r="H3681" s="1">
        <v>1244029.105</v>
      </c>
      <c r="I3681" s="1" t="s">
        <v>571</v>
      </c>
    </row>
    <row r="3682" spans="1:9">
      <c r="A3682" s="1" t="s">
        <v>4027</v>
      </c>
      <c r="B3682" s="1">
        <v>8608</v>
      </c>
      <c r="C3682" s="1">
        <v>0</v>
      </c>
      <c r="D3682" s="1" t="s">
        <v>4027</v>
      </c>
      <c r="E3682" s="1">
        <v>112</v>
      </c>
      <c r="F3682" s="1" t="s">
        <v>3602</v>
      </c>
      <c r="G3682" s="1">
        <v>2704320.3319999902</v>
      </c>
      <c r="H3682" s="1">
        <v>1236261.19599999</v>
      </c>
      <c r="I3682" s="1" t="s">
        <v>571</v>
      </c>
    </row>
    <row r="3683" spans="1:9">
      <c r="A3683" s="1" t="s">
        <v>4024</v>
      </c>
      <c r="B3683" s="1">
        <v>8610</v>
      </c>
      <c r="C3683" s="1">
        <v>0</v>
      </c>
      <c r="D3683" s="1" t="s">
        <v>4024</v>
      </c>
      <c r="E3683" s="1">
        <v>198</v>
      </c>
      <c r="F3683" s="1" t="s">
        <v>3602</v>
      </c>
      <c r="G3683" s="1">
        <v>2696590.1529999999</v>
      </c>
      <c r="H3683" s="1">
        <v>1244675.01</v>
      </c>
      <c r="I3683" s="1" t="s">
        <v>571</v>
      </c>
    </row>
    <row r="3684" spans="1:9">
      <c r="A3684" s="1" t="s">
        <v>4028</v>
      </c>
      <c r="B3684" s="1">
        <v>8614</v>
      </c>
      <c r="C3684" s="1">
        <v>0</v>
      </c>
      <c r="D3684" s="1" t="s">
        <v>4029</v>
      </c>
      <c r="E3684" s="1">
        <v>115</v>
      </c>
      <c r="F3684" s="1" t="s">
        <v>3602</v>
      </c>
      <c r="G3684" s="1">
        <v>2699688.1499999901</v>
      </c>
      <c r="H3684" s="1">
        <v>1241957.4909999999</v>
      </c>
      <c r="I3684" s="1" t="s">
        <v>571</v>
      </c>
    </row>
    <row r="3685" spans="1:9">
      <c r="A3685" s="1" t="s">
        <v>4030</v>
      </c>
      <c r="B3685" s="1">
        <v>8614</v>
      </c>
      <c r="C3685" s="1">
        <v>2</v>
      </c>
      <c r="D3685" s="1" t="s">
        <v>4024</v>
      </c>
      <c r="E3685" s="1">
        <v>198</v>
      </c>
      <c r="F3685" s="1" t="s">
        <v>3602</v>
      </c>
      <c r="G3685" s="1">
        <v>2698874.1059999899</v>
      </c>
      <c r="H3685" s="1">
        <v>1242834.3289999999</v>
      </c>
      <c r="I3685" s="1" t="s">
        <v>571</v>
      </c>
    </row>
    <row r="3686" spans="1:9">
      <c r="A3686" s="1" t="s">
        <v>4031</v>
      </c>
      <c r="B3686" s="1">
        <v>8615</v>
      </c>
      <c r="C3686" s="1">
        <v>0</v>
      </c>
      <c r="D3686" s="1" t="s">
        <v>4024</v>
      </c>
      <c r="E3686" s="1">
        <v>198</v>
      </c>
      <c r="F3686" s="1" t="s">
        <v>3602</v>
      </c>
      <c r="G3686" s="1">
        <v>2698753.6559999902</v>
      </c>
      <c r="H3686" s="1">
        <v>1246517.84099999</v>
      </c>
      <c r="I3686" s="1" t="s">
        <v>571</v>
      </c>
    </row>
    <row r="3687" spans="1:9">
      <c r="A3687" s="1" t="s">
        <v>4032</v>
      </c>
      <c r="B3687" s="1">
        <v>8615</v>
      </c>
      <c r="C3687" s="1">
        <v>2</v>
      </c>
      <c r="D3687" s="1" t="s">
        <v>4024</v>
      </c>
      <c r="E3687" s="1">
        <v>198</v>
      </c>
      <c r="F3687" s="1" t="s">
        <v>3602</v>
      </c>
      <c r="G3687" s="1">
        <v>2697836.3810000001</v>
      </c>
      <c r="H3687" s="1">
        <v>1247907.2419999901</v>
      </c>
      <c r="I3687" s="1" t="s">
        <v>571</v>
      </c>
    </row>
    <row r="3688" spans="1:9">
      <c r="A3688" s="1" t="s">
        <v>4033</v>
      </c>
      <c r="B3688" s="1">
        <v>8616</v>
      </c>
      <c r="C3688" s="1">
        <v>0</v>
      </c>
      <c r="D3688" s="1" t="s">
        <v>4024</v>
      </c>
      <c r="E3688" s="1">
        <v>198</v>
      </c>
      <c r="F3688" s="1" t="s">
        <v>3602</v>
      </c>
      <c r="G3688" s="1">
        <v>2696208.2489999998</v>
      </c>
      <c r="H3688" s="1">
        <v>1243186.9750000001</v>
      </c>
      <c r="I3688" s="1" t="s">
        <v>571</v>
      </c>
    </row>
    <row r="3689" spans="1:9">
      <c r="A3689" s="1" t="s">
        <v>4034</v>
      </c>
      <c r="B3689" s="1">
        <v>8617</v>
      </c>
      <c r="C3689" s="1">
        <v>0</v>
      </c>
      <c r="D3689" s="1" t="s">
        <v>4034</v>
      </c>
      <c r="E3689" s="1">
        <v>196</v>
      </c>
      <c r="F3689" s="1" t="s">
        <v>3602</v>
      </c>
      <c r="G3689" s="1">
        <v>2697038.4629999902</v>
      </c>
      <c r="H3689" s="1">
        <v>1240712.9909999999</v>
      </c>
      <c r="I3689" s="1" t="s">
        <v>571</v>
      </c>
    </row>
    <row r="3690" spans="1:9">
      <c r="A3690" s="1" t="s">
        <v>4035</v>
      </c>
      <c r="B3690" s="1">
        <v>8618</v>
      </c>
      <c r="C3690" s="1">
        <v>0</v>
      </c>
      <c r="D3690" s="1" t="s">
        <v>4035</v>
      </c>
      <c r="E3690" s="1">
        <v>157</v>
      </c>
      <c r="F3690" s="1" t="s">
        <v>3602</v>
      </c>
      <c r="G3690" s="1">
        <v>2697205.392</v>
      </c>
      <c r="H3690" s="1">
        <v>1236271.416</v>
      </c>
      <c r="I3690" s="1" t="s">
        <v>571</v>
      </c>
    </row>
    <row r="3691" spans="1:9">
      <c r="A3691" s="1" t="s">
        <v>4036</v>
      </c>
      <c r="B3691" s="1">
        <v>8620</v>
      </c>
      <c r="C3691" s="1">
        <v>0</v>
      </c>
      <c r="D3691" s="1" t="s">
        <v>4037</v>
      </c>
      <c r="E3691" s="1">
        <v>121</v>
      </c>
      <c r="F3691" s="1" t="s">
        <v>3602</v>
      </c>
      <c r="G3691" s="1">
        <v>2703395.9070596402</v>
      </c>
      <c r="H3691" s="1">
        <v>1242180.54849999</v>
      </c>
      <c r="I3691" s="1" t="s">
        <v>571</v>
      </c>
    </row>
    <row r="3692" spans="1:9">
      <c r="A3692" s="1" t="s">
        <v>4036</v>
      </c>
      <c r="B3692" s="1">
        <v>8623</v>
      </c>
      <c r="C3692" s="1">
        <v>0</v>
      </c>
      <c r="D3692" s="1" t="s">
        <v>4037</v>
      </c>
      <c r="E3692" s="1">
        <v>121</v>
      </c>
      <c r="F3692" s="1" t="s">
        <v>3602</v>
      </c>
      <c r="G3692" s="1">
        <v>2704513.55604624</v>
      </c>
      <c r="H3692" s="1">
        <v>1243287.87949999</v>
      </c>
      <c r="I3692" s="1" t="s">
        <v>571</v>
      </c>
    </row>
    <row r="3693" spans="1:9">
      <c r="A3693" s="1" t="s">
        <v>4038</v>
      </c>
      <c r="B3693" s="1">
        <v>8624</v>
      </c>
      <c r="C3693" s="1">
        <v>0</v>
      </c>
      <c r="D3693" s="1" t="s">
        <v>4029</v>
      </c>
      <c r="E3693" s="1">
        <v>115</v>
      </c>
      <c r="F3693" s="1" t="s">
        <v>3602</v>
      </c>
      <c r="G3693" s="1">
        <v>2701575.844</v>
      </c>
      <c r="H3693" s="1">
        <v>1240888.15799999</v>
      </c>
      <c r="I3693" s="1" t="s">
        <v>571</v>
      </c>
    </row>
    <row r="3694" spans="1:9">
      <c r="A3694" s="1" t="s">
        <v>4039</v>
      </c>
      <c r="B3694" s="1">
        <v>8625</v>
      </c>
      <c r="C3694" s="1">
        <v>0</v>
      </c>
      <c r="D3694" s="1" t="s">
        <v>4029</v>
      </c>
      <c r="E3694" s="1">
        <v>115</v>
      </c>
      <c r="F3694" s="1" t="s">
        <v>3602</v>
      </c>
      <c r="G3694" s="1">
        <v>2700134.8739999998</v>
      </c>
      <c r="H3694" s="1">
        <v>1239751.3130000001</v>
      </c>
      <c r="I3694" s="1" t="s">
        <v>571</v>
      </c>
    </row>
    <row r="3695" spans="1:9">
      <c r="A3695" s="1" t="s">
        <v>4040</v>
      </c>
      <c r="B3695" s="1">
        <v>8626</v>
      </c>
      <c r="C3695" s="1">
        <v>0</v>
      </c>
      <c r="D3695" s="1" t="s">
        <v>4029</v>
      </c>
      <c r="E3695" s="1">
        <v>115</v>
      </c>
      <c r="F3695" s="1" t="s">
        <v>3602</v>
      </c>
      <c r="G3695" s="1">
        <v>2701404.1539999899</v>
      </c>
      <c r="H3695" s="1">
        <v>1239266.307</v>
      </c>
      <c r="I3695" s="1" t="s">
        <v>571</v>
      </c>
    </row>
    <row r="3696" spans="1:9">
      <c r="A3696" s="1" t="s">
        <v>4041</v>
      </c>
      <c r="B3696" s="1">
        <v>8627</v>
      </c>
      <c r="C3696" s="1">
        <v>0</v>
      </c>
      <c r="D3696" s="1" t="s">
        <v>4041</v>
      </c>
      <c r="E3696" s="1">
        <v>116</v>
      </c>
      <c r="F3696" s="1" t="s">
        <v>3602</v>
      </c>
      <c r="G3696" s="1">
        <v>2700106.3110000002</v>
      </c>
      <c r="H3696" s="1">
        <v>1237944.3459999999</v>
      </c>
      <c r="I3696" s="1" t="s">
        <v>571</v>
      </c>
    </row>
    <row r="3697" spans="1:9">
      <c r="A3697" s="1" t="s">
        <v>4042</v>
      </c>
      <c r="B3697" s="1">
        <v>8630</v>
      </c>
      <c r="C3697" s="1">
        <v>0</v>
      </c>
      <c r="D3697" s="1" t="s">
        <v>4043</v>
      </c>
      <c r="E3697" s="1">
        <v>118</v>
      </c>
      <c r="F3697" s="1" t="s">
        <v>3602</v>
      </c>
      <c r="G3697" s="1">
        <v>2706756.409</v>
      </c>
      <c r="H3697" s="1">
        <v>1235203.673</v>
      </c>
      <c r="I3697" s="1" t="s">
        <v>571</v>
      </c>
    </row>
    <row r="3698" spans="1:9">
      <c r="A3698" s="1" t="s">
        <v>4044</v>
      </c>
      <c r="B3698" s="1">
        <v>8632</v>
      </c>
      <c r="C3698" s="1">
        <v>0</v>
      </c>
      <c r="D3698" s="1" t="s">
        <v>4045</v>
      </c>
      <c r="E3698" s="1">
        <v>113</v>
      </c>
      <c r="F3698" s="1" t="s">
        <v>3602</v>
      </c>
      <c r="G3698" s="1">
        <v>2706928.5240000002</v>
      </c>
      <c r="H3698" s="1">
        <v>1235700.1640000001</v>
      </c>
      <c r="I3698" s="1" t="s">
        <v>571</v>
      </c>
    </row>
    <row r="3699" spans="1:9">
      <c r="A3699" s="1" t="s">
        <v>4046</v>
      </c>
      <c r="B3699" s="1">
        <v>8633</v>
      </c>
      <c r="C3699" s="1">
        <v>0</v>
      </c>
      <c r="D3699" s="1" t="s">
        <v>4027</v>
      </c>
      <c r="E3699" s="1">
        <v>112</v>
      </c>
      <c r="F3699" s="1" t="s">
        <v>3602</v>
      </c>
      <c r="G3699" s="1">
        <v>2703047.6129999999</v>
      </c>
      <c r="H3699" s="1">
        <v>1234854.4469999999</v>
      </c>
      <c r="I3699" s="1" t="s">
        <v>571</v>
      </c>
    </row>
    <row r="3700" spans="1:9">
      <c r="A3700" s="1" t="s">
        <v>4047</v>
      </c>
      <c r="B3700" s="1">
        <v>8634</v>
      </c>
      <c r="C3700" s="1">
        <v>0</v>
      </c>
      <c r="D3700" s="1" t="s">
        <v>4047</v>
      </c>
      <c r="E3700" s="1">
        <v>153</v>
      </c>
      <c r="F3700" s="1" t="s">
        <v>3602</v>
      </c>
      <c r="G3700" s="1">
        <v>2700313.48699999</v>
      </c>
      <c r="H3700" s="1">
        <v>1234409.2339999999</v>
      </c>
      <c r="I3700" s="1" t="s">
        <v>571</v>
      </c>
    </row>
    <row r="3701" spans="1:9">
      <c r="A3701" s="1" t="s">
        <v>4045</v>
      </c>
      <c r="B3701" s="1">
        <v>8635</v>
      </c>
      <c r="C3701" s="1">
        <v>0</v>
      </c>
      <c r="D3701" s="1" t="s">
        <v>4045</v>
      </c>
      <c r="E3701" s="1">
        <v>113</v>
      </c>
      <c r="F3701" s="1" t="s">
        <v>3602</v>
      </c>
      <c r="G3701" s="1">
        <v>2706266.42199999</v>
      </c>
      <c r="H3701" s="1">
        <v>1237310.7209999999</v>
      </c>
      <c r="I3701" s="1" t="s">
        <v>571</v>
      </c>
    </row>
    <row r="3702" spans="1:9">
      <c r="A3702" s="1" t="s">
        <v>4048</v>
      </c>
      <c r="B3702" s="1">
        <v>8636</v>
      </c>
      <c r="C3702" s="1">
        <v>0</v>
      </c>
      <c r="D3702" s="1" t="s">
        <v>4049</v>
      </c>
      <c r="E3702" s="1">
        <v>120</v>
      </c>
      <c r="F3702" s="1" t="s">
        <v>3602</v>
      </c>
      <c r="G3702" s="1">
        <v>2711773.2809999902</v>
      </c>
      <c r="H3702" s="1">
        <v>1237290.649</v>
      </c>
      <c r="I3702" s="1" t="s">
        <v>571</v>
      </c>
    </row>
    <row r="3703" spans="1:9">
      <c r="A3703" s="1" t="s">
        <v>4050</v>
      </c>
      <c r="B3703" s="1">
        <v>8637</v>
      </c>
      <c r="C3703" s="1">
        <v>0</v>
      </c>
      <c r="D3703" s="1" t="s">
        <v>4049</v>
      </c>
      <c r="E3703" s="1">
        <v>120</v>
      </c>
      <c r="F3703" s="1" t="s">
        <v>3602</v>
      </c>
      <c r="G3703" s="1">
        <v>2712733.8269999898</v>
      </c>
      <c r="H3703" s="1">
        <v>1235981.3839999901</v>
      </c>
      <c r="I3703" s="1" t="s">
        <v>571</v>
      </c>
    </row>
    <row r="3704" spans="1:9">
      <c r="A3704" s="1" t="s">
        <v>4051</v>
      </c>
      <c r="B3704" s="1">
        <v>8638</v>
      </c>
      <c r="C3704" s="1">
        <v>0</v>
      </c>
      <c r="D3704" s="1" t="s">
        <v>4052</v>
      </c>
      <c r="E3704" s="1">
        <v>3342</v>
      </c>
      <c r="F3704" s="1" t="s">
        <v>3438</v>
      </c>
      <c r="G3704" s="1">
        <v>2715661.105</v>
      </c>
      <c r="H3704" s="1">
        <v>1235779.6939999899</v>
      </c>
      <c r="I3704" s="1" t="s">
        <v>571</v>
      </c>
    </row>
    <row r="3705" spans="1:9">
      <c r="A3705" s="1" t="s">
        <v>4053</v>
      </c>
      <c r="B3705" s="1">
        <v>8640</v>
      </c>
      <c r="C3705" s="1">
        <v>3</v>
      </c>
      <c r="D3705" s="1" t="s">
        <v>4054</v>
      </c>
      <c r="E3705" s="1">
        <v>1322</v>
      </c>
      <c r="F3705" s="1" t="s">
        <v>2853</v>
      </c>
      <c r="G3705" s="1">
        <v>2703565.443</v>
      </c>
      <c r="H3705" s="1">
        <v>1230162.9210000001</v>
      </c>
      <c r="I3705" s="1" t="s">
        <v>571</v>
      </c>
    </row>
    <row r="3706" spans="1:9">
      <c r="A3706" s="1" t="s">
        <v>4055</v>
      </c>
      <c r="B3706" s="1">
        <v>8640</v>
      </c>
      <c r="C3706" s="1">
        <v>0</v>
      </c>
      <c r="D3706" s="1" t="s">
        <v>4056</v>
      </c>
      <c r="E3706" s="1">
        <v>3340</v>
      </c>
      <c r="F3706" s="1" t="s">
        <v>3438</v>
      </c>
      <c r="G3706" s="1">
        <v>2704353.875</v>
      </c>
      <c r="H3706" s="1">
        <v>1231656.8370000001</v>
      </c>
      <c r="I3706" s="1" t="s">
        <v>571</v>
      </c>
    </row>
    <row r="3707" spans="1:9">
      <c r="A3707" s="1" t="s">
        <v>4057</v>
      </c>
      <c r="B3707" s="1">
        <v>8645</v>
      </c>
      <c r="C3707" s="1">
        <v>0</v>
      </c>
      <c r="D3707" s="1" t="s">
        <v>4056</v>
      </c>
      <c r="E3707" s="1">
        <v>3340</v>
      </c>
      <c r="F3707" s="1" t="s">
        <v>3438</v>
      </c>
      <c r="G3707" s="1">
        <v>2705857.4409999899</v>
      </c>
      <c r="H3707" s="1">
        <v>1231849.6569999999</v>
      </c>
      <c r="I3707" s="1" t="s">
        <v>571</v>
      </c>
    </row>
    <row r="3708" spans="1:9">
      <c r="A3708" s="1" t="s">
        <v>4058</v>
      </c>
      <c r="B3708" s="1">
        <v>8646</v>
      </c>
      <c r="C3708" s="1">
        <v>0</v>
      </c>
      <c r="D3708" s="1" t="s">
        <v>4056</v>
      </c>
      <c r="E3708" s="1">
        <v>3340</v>
      </c>
      <c r="F3708" s="1" t="s">
        <v>3438</v>
      </c>
      <c r="G3708" s="1">
        <v>2709604.9979999899</v>
      </c>
      <c r="H3708" s="1">
        <v>1232123.767</v>
      </c>
      <c r="I3708" s="1" t="s">
        <v>571</v>
      </c>
    </row>
    <row r="3709" spans="1:9">
      <c r="A3709" s="1" t="s">
        <v>4059</v>
      </c>
      <c r="B3709" s="1">
        <v>8700</v>
      </c>
      <c r="C3709" s="1">
        <v>0</v>
      </c>
      <c r="D3709" s="1" t="s">
        <v>3631</v>
      </c>
      <c r="E3709" s="1">
        <v>154</v>
      </c>
      <c r="F3709" s="1" t="s">
        <v>3602</v>
      </c>
      <c r="G3709" s="1">
        <v>2686560.6660000002</v>
      </c>
      <c r="H3709" s="1">
        <v>1241297.629</v>
      </c>
      <c r="I3709" s="1" t="s">
        <v>571</v>
      </c>
    </row>
    <row r="3710" spans="1:9">
      <c r="A3710" s="1" t="s">
        <v>3628</v>
      </c>
      <c r="B3710" s="1">
        <v>8702</v>
      </c>
      <c r="C3710" s="1">
        <v>0</v>
      </c>
      <c r="D3710" s="1" t="s">
        <v>3628</v>
      </c>
      <c r="E3710" s="1">
        <v>161</v>
      </c>
      <c r="F3710" s="1" t="s">
        <v>3602</v>
      </c>
      <c r="G3710" s="1">
        <v>2685818.6999999899</v>
      </c>
      <c r="H3710" s="1">
        <v>1243666.6669999899</v>
      </c>
      <c r="I3710" s="1" t="s">
        <v>571</v>
      </c>
    </row>
    <row r="3711" spans="1:9">
      <c r="A3711" s="1" t="s">
        <v>4060</v>
      </c>
      <c r="B3711" s="1">
        <v>8703</v>
      </c>
      <c r="C3711" s="1">
        <v>0</v>
      </c>
      <c r="D3711" s="1" t="s">
        <v>4061</v>
      </c>
      <c r="E3711" s="1">
        <v>151</v>
      </c>
      <c r="F3711" s="1" t="s">
        <v>3602</v>
      </c>
      <c r="G3711" s="1">
        <v>2687193.486</v>
      </c>
      <c r="H3711" s="1">
        <v>1239686.23699999</v>
      </c>
      <c r="I3711" s="1" t="s">
        <v>571</v>
      </c>
    </row>
    <row r="3712" spans="1:9">
      <c r="A3712" s="1" t="s">
        <v>4062</v>
      </c>
      <c r="B3712" s="1">
        <v>8704</v>
      </c>
      <c r="C3712" s="1">
        <v>0</v>
      </c>
      <c r="D3712" s="1" t="s">
        <v>4062</v>
      </c>
      <c r="E3712" s="1">
        <v>152</v>
      </c>
      <c r="F3712" s="1" t="s">
        <v>3602</v>
      </c>
      <c r="G3712" s="1">
        <v>2689134.3849999998</v>
      </c>
      <c r="H3712" s="1">
        <v>1237813.72899999</v>
      </c>
      <c r="I3712" s="1" t="s">
        <v>571</v>
      </c>
    </row>
    <row r="3713" spans="1:9">
      <c r="A3713" s="1" t="s">
        <v>4063</v>
      </c>
      <c r="B3713" s="1">
        <v>8706</v>
      </c>
      <c r="C3713" s="1">
        <v>0</v>
      </c>
      <c r="D3713" s="1" t="s">
        <v>4063</v>
      </c>
      <c r="E3713" s="1">
        <v>156</v>
      </c>
      <c r="F3713" s="1" t="s">
        <v>3602</v>
      </c>
      <c r="G3713" s="1">
        <v>2690904.5980000002</v>
      </c>
      <c r="H3713" s="1">
        <v>1235938.4809999899</v>
      </c>
      <c r="I3713" s="1" t="s">
        <v>571</v>
      </c>
    </row>
    <row r="3714" spans="1:9">
      <c r="A3714" s="1" t="s">
        <v>4064</v>
      </c>
      <c r="B3714" s="1">
        <v>8707</v>
      </c>
      <c r="C3714" s="1">
        <v>0</v>
      </c>
      <c r="D3714" s="1" t="s">
        <v>4064</v>
      </c>
      <c r="E3714" s="1">
        <v>159</v>
      </c>
      <c r="F3714" s="1" t="s">
        <v>3602</v>
      </c>
      <c r="G3714" s="1">
        <v>2693716.8810000001</v>
      </c>
      <c r="H3714" s="1">
        <v>1235285.4010000001</v>
      </c>
      <c r="I3714" s="1" t="s">
        <v>571</v>
      </c>
    </row>
    <row r="3715" spans="1:9">
      <c r="A3715" s="1" t="s">
        <v>4065</v>
      </c>
      <c r="B3715" s="1">
        <v>8708</v>
      </c>
      <c r="C3715" s="1">
        <v>0</v>
      </c>
      <c r="D3715" s="1" t="s">
        <v>4065</v>
      </c>
      <c r="E3715" s="1">
        <v>155</v>
      </c>
      <c r="F3715" s="1" t="s">
        <v>3602</v>
      </c>
      <c r="G3715" s="1">
        <v>2695008.9360000002</v>
      </c>
      <c r="H3715" s="1">
        <v>1234513.5549999899</v>
      </c>
      <c r="I3715" s="1" t="s">
        <v>571</v>
      </c>
    </row>
    <row r="3716" spans="1:9">
      <c r="A3716" s="1" t="s">
        <v>4066</v>
      </c>
      <c r="B3716" s="1">
        <v>8712</v>
      </c>
      <c r="C3716" s="1">
        <v>0</v>
      </c>
      <c r="D3716" s="1" t="s">
        <v>4066</v>
      </c>
      <c r="E3716" s="1">
        <v>158</v>
      </c>
      <c r="F3716" s="1" t="s">
        <v>3602</v>
      </c>
      <c r="G3716" s="1">
        <v>2697854.5449999999</v>
      </c>
      <c r="H3716" s="1">
        <v>1232808.7849999999</v>
      </c>
      <c r="I3716" s="1" t="s">
        <v>571</v>
      </c>
    </row>
    <row r="3717" spans="1:9">
      <c r="A3717" s="1" t="s">
        <v>4067</v>
      </c>
      <c r="B3717" s="1">
        <v>8713</v>
      </c>
      <c r="C3717" s="1">
        <v>0</v>
      </c>
      <c r="D3717" s="1" t="s">
        <v>4066</v>
      </c>
      <c r="E3717" s="1">
        <v>158</v>
      </c>
      <c r="F3717" s="1" t="s">
        <v>3602</v>
      </c>
      <c r="G3717" s="1">
        <v>2699808.7239999902</v>
      </c>
      <c r="H3717" s="1">
        <v>1232354.1779999901</v>
      </c>
      <c r="I3717" s="1" t="s">
        <v>571</v>
      </c>
    </row>
    <row r="3718" spans="1:9">
      <c r="A3718" s="1" t="s">
        <v>4068</v>
      </c>
      <c r="B3718" s="1">
        <v>8714</v>
      </c>
      <c r="C3718" s="1">
        <v>0</v>
      </c>
      <c r="D3718" s="1" t="s">
        <v>4047</v>
      </c>
      <c r="E3718" s="1">
        <v>153</v>
      </c>
      <c r="F3718" s="1" t="s">
        <v>3602</v>
      </c>
      <c r="G3718" s="1">
        <v>2701724.3640000001</v>
      </c>
      <c r="H3718" s="1">
        <v>1232869.1429999899</v>
      </c>
      <c r="I3718" s="1" t="s">
        <v>571</v>
      </c>
    </row>
    <row r="3719" spans="1:9">
      <c r="A3719" s="1" t="s">
        <v>4069</v>
      </c>
      <c r="B3719" s="1">
        <v>8715</v>
      </c>
      <c r="C3719" s="1">
        <v>0</v>
      </c>
      <c r="D3719" s="1" t="s">
        <v>4056</v>
      </c>
      <c r="E3719" s="1">
        <v>3340</v>
      </c>
      <c r="F3719" s="1" t="s">
        <v>3438</v>
      </c>
      <c r="G3719" s="1">
        <v>2710255.1639999999</v>
      </c>
      <c r="H3719" s="1">
        <v>1230850.8969999901</v>
      </c>
      <c r="I3719" s="1" t="s">
        <v>571</v>
      </c>
    </row>
    <row r="3720" spans="1:9">
      <c r="A3720" s="1" t="s">
        <v>4070</v>
      </c>
      <c r="B3720" s="1">
        <v>8716</v>
      </c>
      <c r="C3720" s="1">
        <v>0</v>
      </c>
      <c r="D3720" s="1" t="s">
        <v>4070</v>
      </c>
      <c r="E3720" s="1">
        <v>3338</v>
      </c>
      <c r="F3720" s="1" t="s">
        <v>3438</v>
      </c>
      <c r="G3720" s="1">
        <v>2713769.3599999901</v>
      </c>
      <c r="H3720" s="1">
        <v>1231734.4890000001</v>
      </c>
      <c r="I3720" s="1" t="s">
        <v>571</v>
      </c>
    </row>
    <row r="3721" spans="1:9">
      <c r="A3721" s="1" t="s">
        <v>4071</v>
      </c>
      <c r="B3721" s="1">
        <v>8717</v>
      </c>
      <c r="C3721" s="1">
        <v>0</v>
      </c>
      <c r="D3721" s="1" t="s">
        <v>4072</v>
      </c>
      <c r="E3721" s="1">
        <v>3312</v>
      </c>
      <c r="F3721" s="1" t="s">
        <v>3438</v>
      </c>
      <c r="G3721" s="1">
        <v>2718734.03</v>
      </c>
      <c r="H3721" s="1">
        <v>1228761.8740000001</v>
      </c>
      <c r="I3721" s="1" t="s">
        <v>571</v>
      </c>
    </row>
    <row r="3722" spans="1:9">
      <c r="A3722" s="1" t="s">
        <v>4073</v>
      </c>
      <c r="B3722" s="1">
        <v>8718</v>
      </c>
      <c r="C3722" s="1">
        <v>0</v>
      </c>
      <c r="D3722" s="1" t="s">
        <v>4073</v>
      </c>
      <c r="E3722" s="1">
        <v>3315</v>
      </c>
      <c r="F3722" s="1" t="s">
        <v>3438</v>
      </c>
      <c r="G3722" s="1">
        <v>2721833.4239999899</v>
      </c>
      <c r="H3722" s="1">
        <v>1224463.7239999899</v>
      </c>
      <c r="I3722" s="1" t="s">
        <v>571</v>
      </c>
    </row>
    <row r="3723" spans="1:9">
      <c r="A3723" s="1" t="s">
        <v>4074</v>
      </c>
      <c r="B3723" s="1">
        <v>8722</v>
      </c>
      <c r="C3723" s="1">
        <v>0</v>
      </c>
      <c r="D3723" s="1" t="s">
        <v>4074</v>
      </c>
      <c r="E3723" s="1">
        <v>3313</v>
      </c>
      <c r="F3723" s="1" t="s">
        <v>3438</v>
      </c>
      <c r="G3723" s="1">
        <v>2720129.5189999999</v>
      </c>
      <c r="H3723" s="1">
        <v>1230436.9339999999</v>
      </c>
      <c r="I3723" s="1" t="s">
        <v>571</v>
      </c>
    </row>
    <row r="3724" spans="1:9">
      <c r="A3724" s="1" t="s">
        <v>4075</v>
      </c>
      <c r="B3724" s="1">
        <v>8723</v>
      </c>
      <c r="C3724" s="1">
        <v>0</v>
      </c>
      <c r="D3724" s="1" t="s">
        <v>4073</v>
      </c>
      <c r="E3724" s="1">
        <v>3315</v>
      </c>
      <c r="F3724" s="1" t="s">
        <v>3438</v>
      </c>
      <c r="G3724" s="1">
        <v>2722096.517</v>
      </c>
      <c r="H3724" s="1">
        <v>1226701.642</v>
      </c>
      <c r="I3724" s="1" t="s">
        <v>571</v>
      </c>
    </row>
    <row r="3725" spans="1:9">
      <c r="A3725" s="1" t="s">
        <v>4076</v>
      </c>
      <c r="B3725" s="1">
        <v>8723</v>
      </c>
      <c r="C3725" s="1">
        <v>2</v>
      </c>
      <c r="D3725" s="1" t="s">
        <v>4073</v>
      </c>
      <c r="E3725" s="1">
        <v>3315</v>
      </c>
      <c r="F3725" s="1" t="s">
        <v>3438</v>
      </c>
      <c r="G3725" s="1">
        <v>2722071.4640000002</v>
      </c>
      <c r="H3725" s="1">
        <v>1228018.0830000001</v>
      </c>
      <c r="I3725" s="1" t="s">
        <v>571</v>
      </c>
    </row>
    <row r="3726" spans="1:9">
      <c r="A3726" s="1" t="s">
        <v>4077</v>
      </c>
      <c r="B3726" s="1">
        <v>8725</v>
      </c>
      <c r="C3726" s="1">
        <v>0</v>
      </c>
      <c r="D3726" s="1" t="s">
        <v>4078</v>
      </c>
      <c r="E3726" s="1">
        <v>3341</v>
      </c>
      <c r="F3726" s="1" t="s">
        <v>3438</v>
      </c>
      <c r="G3726" s="1">
        <v>2718408.81399999</v>
      </c>
      <c r="H3726" s="1">
        <v>1232992.2419999901</v>
      </c>
      <c r="I3726" s="1" t="s">
        <v>571</v>
      </c>
    </row>
    <row r="3727" spans="1:9">
      <c r="A3727" s="1" t="s">
        <v>4079</v>
      </c>
      <c r="B3727" s="1">
        <v>8725</v>
      </c>
      <c r="C3727" s="1">
        <v>2</v>
      </c>
      <c r="D3727" s="1" t="s">
        <v>4078</v>
      </c>
      <c r="E3727" s="1">
        <v>3341</v>
      </c>
      <c r="F3727" s="1" t="s">
        <v>3438</v>
      </c>
      <c r="G3727" s="1">
        <v>2718687.6939999899</v>
      </c>
      <c r="H3727" s="1">
        <v>1234648.5109999999</v>
      </c>
      <c r="I3727" s="1" t="s">
        <v>571</v>
      </c>
    </row>
    <row r="3728" spans="1:9">
      <c r="A3728" s="1" t="s">
        <v>4080</v>
      </c>
      <c r="B3728" s="1">
        <v>8726</v>
      </c>
      <c r="C3728" s="1">
        <v>0</v>
      </c>
      <c r="D3728" s="1" t="s">
        <v>4081</v>
      </c>
      <c r="E3728" s="1">
        <v>3379</v>
      </c>
      <c r="F3728" s="1" t="s">
        <v>3438</v>
      </c>
      <c r="G3728" s="1">
        <v>2721665.59499999</v>
      </c>
      <c r="H3728" s="1">
        <v>1236169.0430000001</v>
      </c>
      <c r="I3728" s="1" t="s">
        <v>571</v>
      </c>
    </row>
    <row r="3729" spans="1:9">
      <c r="A3729" s="1" t="s">
        <v>4082</v>
      </c>
      <c r="B3729" s="1">
        <v>8727</v>
      </c>
      <c r="C3729" s="1">
        <v>0</v>
      </c>
      <c r="D3729" s="1" t="s">
        <v>4052</v>
      </c>
      <c r="E3729" s="1">
        <v>3342</v>
      </c>
      <c r="F3729" s="1" t="s">
        <v>3438</v>
      </c>
      <c r="G3729" s="1">
        <v>2718951.0389999999</v>
      </c>
      <c r="H3729" s="1">
        <v>1236677.736</v>
      </c>
      <c r="I3729" s="1" t="s">
        <v>571</v>
      </c>
    </row>
    <row r="3730" spans="1:9">
      <c r="A3730" s="1" t="s">
        <v>4083</v>
      </c>
      <c r="B3730" s="1">
        <v>8730</v>
      </c>
      <c r="C3730" s="1">
        <v>0</v>
      </c>
      <c r="D3730" s="1" t="s">
        <v>4083</v>
      </c>
      <c r="E3730" s="1">
        <v>3339</v>
      </c>
      <c r="F3730" s="1" t="s">
        <v>3438</v>
      </c>
      <c r="G3730" s="1">
        <v>2717210.2140000002</v>
      </c>
      <c r="H3730" s="1">
        <v>1231661.557</v>
      </c>
      <c r="I3730" s="1" t="s">
        <v>571</v>
      </c>
    </row>
    <row r="3731" spans="1:9">
      <c r="A3731" s="1" t="s">
        <v>4084</v>
      </c>
      <c r="B3731" s="1">
        <v>8732</v>
      </c>
      <c r="C3731" s="1">
        <v>0</v>
      </c>
      <c r="D3731" s="1" t="s">
        <v>4052</v>
      </c>
      <c r="E3731" s="1">
        <v>3342</v>
      </c>
      <c r="F3731" s="1" t="s">
        <v>3438</v>
      </c>
      <c r="G3731" s="1">
        <v>2714210.2899999898</v>
      </c>
      <c r="H3731" s="1">
        <v>1233478.7409999999</v>
      </c>
      <c r="I3731" s="1" t="s">
        <v>571</v>
      </c>
    </row>
    <row r="3732" spans="1:9">
      <c r="A3732" s="1" t="s">
        <v>4085</v>
      </c>
      <c r="B3732" s="1">
        <v>8733</v>
      </c>
      <c r="C3732" s="1">
        <v>0</v>
      </c>
      <c r="D3732" s="1" t="s">
        <v>4052</v>
      </c>
      <c r="E3732" s="1">
        <v>3342</v>
      </c>
      <c r="F3732" s="1" t="s">
        <v>3438</v>
      </c>
      <c r="G3732" s="1">
        <v>2712150.0419999901</v>
      </c>
      <c r="H3732" s="1">
        <v>1233132.4029999999</v>
      </c>
      <c r="I3732" s="1" t="s">
        <v>571</v>
      </c>
    </row>
    <row r="3733" spans="1:9">
      <c r="A3733" s="1" t="s">
        <v>4086</v>
      </c>
      <c r="B3733" s="1">
        <v>8734</v>
      </c>
      <c r="C3733" s="1">
        <v>0</v>
      </c>
      <c r="D3733" s="1" t="s">
        <v>4052</v>
      </c>
      <c r="E3733" s="1">
        <v>3342</v>
      </c>
      <c r="F3733" s="1" t="s">
        <v>3438</v>
      </c>
      <c r="G3733" s="1">
        <v>2709429.81399999</v>
      </c>
      <c r="H3733" s="1">
        <v>1233676.8489999899</v>
      </c>
      <c r="I3733" s="1" t="s">
        <v>571</v>
      </c>
    </row>
    <row r="3734" spans="1:9">
      <c r="A3734" s="1" t="s">
        <v>4087</v>
      </c>
      <c r="B3734" s="1">
        <v>8735</v>
      </c>
      <c r="C3734" s="1">
        <v>0</v>
      </c>
      <c r="D3734" s="1" t="s">
        <v>4052</v>
      </c>
      <c r="E3734" s="1">
        <v>3342</v>
      </c>
      <c r="F3734" s="1" t="s">
        <v>3438</v>
      </c>
      <c r="G3734" s="1">
        <v>2715847.5509999902</v>
      </c>
      <c r="H3734" s="1">
        <v>1233849.7219999901</v>
      </c>
      <c r="I3734" s="1" t="s">
        <v>571</v>
      </c>
    </row>
    <row r="3735" spans="1:9">
      <c r="A3735" s="1" t="s">
        <v>4088</v>
      </c>
      <c r="B3735" s="1">
        <v>8735</v>
      </c>
      <c r="C3735" s="1">
        <v>2</v>
      </c>
      <c r="D3735" s="1" t="s">
        <v>4052</v>
      </c>
      <c r="E3735" s="1">
        <v>3342</v>
      </c>
      <c r="F3735" s="1" t="s">
        <v>3438</v>
      </c>
      <c r="G3735" s="1">
        <v>2717369.69</v>
      </c>
      <c r="H3735" s="1">
        <v>1235399.1609999901</v>
      </c>
      <c r="I3735" s="1" t="s">
        <v>571</v>
      </c>
    </row>
    <row r="3736" spans="1:9">
      <c r="A3736" s="1" t="s">
        <v>4078</v>
      </c>
      <c r="B3736" s="1">
        <v>8737</v>
      </c>
      <c r="C3736" s="1">
        <v>0</v>
      </c>
      <c r="D3736" s="1" t="s">
        <v>4078</v>
      </c>
      <c r="E3736" s="1">
        <v>3341</v>
      </c>
      <c r="F3736" s="1" t="s">
        <v>3438</v>
      </c>
      <c r="G3736" s="1">
        <v>2719949.19</v>
      </c>
      <c r="H3736" s="1">
        <v>1232349.9010000001</v>
      </c>
      <c r="I3736" s="1" t="s">
        <v>571</v>
      </c>
    </row>
    <row r="3737" spans="1:9">
      <c r="A3737" s="1" t="s">
        <v>4089</v>
      </c>
      <c r="B3737" s="1">
        <v>8738</v>
      </c>
      <c r="C3737" s="1">
        <v>0</v>
      </c>
      <c r="D3737" s="1" t="s">
        <v>4078</v>
      </c>
      <c r="E3737" s="1">
        <v>3341</v>
      </c>
      <c r="F3737" s="1" t="s">
        <v>3438</v>
      </c>
      <c r="G3737" s="1">
        <v>2720744.94</v>
      </c>
      <c r="H3737" s="1">
        <v>1233026.287</v>
      </c>
      <c r="I3737" s="1" t="s">
        <v>571</v>
      </c>
    </row>
    <row r="3738" spans="1:9">
      <c r="A3738" s="1" t="s">
        <v>4090</v>
      </c>
      <c r="B3738" s="1">
        <v>8739</v>
      </c>
      <c r="C3738" s="1">
        <v>0</v>
      </c>
      <c r="D3738" s="1" t="s">
        <v>4078</v>
      </c>
      <c r="E3738" s="1">
        <v>3341</v>
      </c>
      <c r="F3738" s="1" t="s">
        <v>3438</v>
      </c>
      <c r="G3738" s="1">
        <v>2722086.6970000002</v>
      </c>
      <c r="H3738" s="1">
        <v>1231133.442</v>
      </c>
      <c r="I3738" s="1" t="s">
        <v>571</v>
      </c>
    </row>
    <row r="3739" spans="1:9">
      <c r="A3739" s="1" t="s">
        <v>4091</v>
      </c>
      <c r="B3739" s="1">
        <v>8750</v>
      </c>
      <c r="C3739" s="1">
        <v>0</v>
      </c>
      <c r="D3739" s="1" t="s">
        <v>4091</v>
      </c>
      <c r="E3739" s="1">
        <v>1632</v>
      </c>
      <c r="F3739" s="1" t="s">
        <v>4092</v>
      </c>
      <c r="G3739" s="1">
        <v>2723644.5520000001</v>
      </c>
      <c r="H3739" s="1">
        <v>1211218.5219999901</v>
      </c>
      <c r="I3739" s="1" t="s">
        <v>571</v>
      </c>
    </row>
    <row r="3740" spans="1:9">
      <c r="A3740" s="1" t="s">
        <v>4093</v>
      </c>
      <c r="B3740" s="1">
        <v>8750</v>
      </c>
      <c r="C3740" s="1">
        <v>2</v>
      </c>
      <c r="D3740" s="1" t="s">
        <v>4091</v>
      </c>
      <c r="E3740" s="1">
        <v>1632</v>
      </c>
      <c r="F3740" s="1" t="s">
        <v>4092</v>
      </c>
      <c r="G3740" s="1">
        <v>2722224.3759999899</v>
      </c>
      <c r="H3740" s="1">
        <v>1212146.013</v>
      </c>
      <c r="I3740" s="1" t="s">
        <v>571</v>
      </c>
    </row>
    <row r="3741" spans="1:9">
      <c r="A3741" s="1" t="s">
        <v>4094</v>
      </c>
      <c r="B3741" s="1">
        <v>8750</v>
      </c>
      <c r="C3741" s="1">
        <v>3</v>
      </c>
      <c r="D3741" s="1" t="s">
        <v>4091</v>
      </c>
      <c r="E3741" s="1">
        <v>1632</v>
      </c>
      <c r="F3741" s="1" t="s">
        <v>4092</v>
      </c>
      <c r="G3741" s="1">
        <v>2714304.73</v>
      </c>
      <c r="H3741" s="1">
        <v>1209374.30099999</v>
      </c>
      <c r="I3741" s="1" t="s">
        <v>571</v>
      </c>
    </row>
    <row r="3742" spans="1:9">
      <c r="A3742" s="1" t="s">
        <v>4095</v>
      </c>
      <c r="B3742" s="1">
        <v>8751</v>
      </c>
      <c r="C3742" s="1">
        <v>0</v>
      </c>
      <c r="D3742" s="1" t="s">
        <v>2893</v>
      </c>
      <c r="E3742" s="1">
        <v>1218</v>
      </c>
      <c r="F3742" s="1" t="s">
        <v>2841</v>
      </c>
      <c r="G3742" s="1">
        <v>2711553.3759999899</v>
      </c>
      <c r="H3742" s="1">
        <v>1194134.35099999</v>
      </c>
      <c r="I3742" s="1" t="s">
        <v>571</v>
      </c>
    </row>
    <row r="3743" spans="1:9">
      <c r="A3743" s="1" t="s">
        <v>4096</v>
      </c>
      <c r="B3743" s="1">
        <v>8752</v>
      </c>
      <c r="C3743" s="1">
        <v>0</v>
      </c>
      <c r="D3743" s="1" t="s">
        <v>4097</v>
      </c>
      <c r="E3743" s="1">
        <v>1630</v>
      </c>
      <c r="F3743" s="1" t="s">
        <v>4092</v>
      </c>
      <c r="G3743" s="1">
        <v>2722853.5630000001</v>
      </c>
      <c r="H3743" s="1">
        <v>1217946.4059999899</v>
      </c>
      <c r="I3743" s="1" t="s">
        <v>571</v>
      </c>
    </row>
    <row r="3744" spans="1:9">
      <c r="A3744" s="1" t="s">
        <v>4098</v>
      </c>
      <c r="B3744" s="1">
        <v>8753</v>
      </c>
      <c r="C3744" s="1">
        <v>0</v>
      </c>
      <c r="D3744" s="1" t="s">
        <v>4097</v>
      </c>
      <c r="E3744" s="1">
        <v>1630</v>
      </c>
      <c r="F3744" s="1" t="s">
        <v>4092</v>
      </c>
      <c r="G3744" s="1">
        <v>2724287.73999999</v>
      </c>
      <c r="H3744" s="1">
        <v>1217151.3319999899</v>
      </c>
      <c r="I3744" s="1" t="s">
        <v>571</v>
      </c>
    </row>
    <row r="3745" spans="1:9">
      <c r="A3745" s="1" t="s">
        <v>4099</v>
      </c>
      <c r="B3745" s="1">
        <v>8754</v>
      </c>
      <c r="C3745" s="1">
        <v>0</v>
      </c>
      <c r="D3745" s="1" t="s">
        <v>4091</v>
      </c>
      <c r="E3745" s="1">
        <v>1632</v>
      </c>
      <c r="F3745" s="1" t="s">
        <v>4092</v>
      </c>
      <c r="G3745" s="1">
        <v>2722466.8089999999</v>
      </c>
      <c r="H3745" s="1">
        <v>1213770.50299999</v>
      </c>
      <c r="I3745" s="1" t="s">
        <v>571</v>
      </c>
    </row>
    <row r="3746" spans="1:9">
      <c r="A3746" s="1" t="s">
        <v>4100</v>
      </c>
      <c r="B3746" s="1">
        <v>8755</v>
      </c>
      <c r="C3746" s="1">
        <v>0</v>
      </c>
      <c r="D3746" s="1" t="s">
        <v>4091</v>
      </c>
      <c r="E3746" s="1">
        <v>1632</v>
      </c>
      <c r="F3746" s="1" t="s">
        <v>4092</v>
      </c>
      <c r="G3746" s="1">
        <v>2724674.193</v>
      </c>
      <c r="H3746" s="1">
        <v>1210502.102</v>
      </c>
      <c r="I3746" s="1" t="s">
        <v>571</v>
      </c>
    </row>
    <row r="3747" spans="1:9">
      <c r="A3747" s="1" t="s">
        <v>4101</v>
      </c>
      <c r="B3747" s="1">
        <v>8756</v>
      </c>
      <c r="C3747" s="1">
        <v>0</v>
      </c>
      <c r="D3747" s="1" t="s">
        <v>4102</v>
      </c>
      <c r="E3747" s="1">
        <v>1631</v>
      </c>
      <c r="F3747" s="1" t="s">
        <v>4092</v>
      </c>
      <c r="G3747" s="1">
        <v>2724728.9840000002</v>
      </c>
      <c r="H3747" s="1">
        <v>1207904.6739999901</v>
      </c>
      <c r="I3747" s="1" t="s">
        <v>571</v>
      </c>
    </row>
    <row r="3748" spans="1:9">
      <c r="A3748" s="1" t="s">
        <v>4103</v>
      </c>
      <c r="B3748" s="1">
        <v>8757</v>
      </c>
      <c r="C3748" s="1">
        <v>0</v>
      </c>
      <c r="D3748" s="1" t="s">
        <v>4097</v>
      </c>
      <c r="E3748" s="1">
        <v>1630</v>
      </c>
      <c r="F3748" s="1" t="s">
        <v>4092</v>
      </c>
      <c r="G3748" s="1">
        <v>2728432.8289999999</v>
      </c>
      <c r="H3748" s="1">
        <v>1220213.52699999</v>
      </c>
      <c r="I3748" s="1" t="s">
        <v>571</v>
      </c>
    </row>
    <row r="3749" spans="1:9">
      <c r="A3749" s="1" t="s">
        <v>4104</v>
      </c>
      <c r="B3749" s="1">
        <v>8758</v>
      </c>
      <c r="C3749" s="1">
        <v>0</v>
      </c>
      <c r="D3749" s="1" t="s">
        <v>4097</v>
      </c>
      <c r="E3749" s="1">
        <v>1630</v>
      </c>
      <c r="F3749" s="1" t="s">
        <v>4092</v>
      </c>
      <c r="G3749" s="1">
        <v>2729950.0119999899</v>
      </c>
      <c r="H3749" s="1">
        <v>1219922.26999999</v>
      </c>
      <c r="I3749" s="1" t="s">
        <v>571</v>
      </c>
    </row>
    <row r="3750" spans="1:9">
      <c r="A3750" s="1" t="s">
        <v>4105</v>
      </c>
      <c r="B3750" s="1">
        <v>8762</v>
      </c>
      <c r="C3750" s="1">
        <v>0</v>
      </c>
      <c r="D3750" s="1" t="s">
        <v>4102</v>
      </c>
      <c r="E3750" s="1">
        <v>1631</v>
      </c>
      <c r="F3750" s="1" t="s">
        <v>4092</v>
      </c>
      <c r="G3750" s="1">
        <v>2724441.8149999999</v>
      </c>
      <c r="H3750" s="1">
        <v>1206203.9180000001</v>
      </c>
      <c r="I3750" s="1" t="s">
        <v>571</v>
      </c>
    </row>
    <row r="3751" spans="1:9">
      <c r="A3751" s="1" t="s">
        <v>4106</v>
      </c>
      <c r="B3751" s="1">
        <v>8762</v>
      </c>
      <c r="C3751" s="1">
        <v>2</v>
      </c>
      <c r="D3751" s="1" t="s">
        <v>4102</v>
      </c>
      <c r="E3751" s="1">
        <v>1631</v>
      </c>
      <c r="F3751" s="1" t="s">
        <v>4092</v>
      </c>
      <c r="G3751" s="1">
        <v>2723805.2059999998</v>
      </c>
      <c r="H3751" s="1">
        <v>1207356.574</v>
      </c>
      <c r="I3751" s="1" t="s">
        <v>571</v>
      </c>
    </row>
    <row r="3752" spans="1:9">
      <c r="A3752" s="1" t="s">
        <v>4107</v>
      </c>
      <c r="B3752" s="1">
        <v>8762</v>
      </c>
      <c r="C3752" s="1">
        <v>3</v>
      </c>
      <c r="D3752" s="1" t="s">
        <v>4102</v>
      </c>
      <c r="E3752" s="1">
        <v>1631</v>
      </c>
      <c r="F3752" s="1" t="s">
        <v>4092</v>
      </c>
      <c r="G3752" s="1">
        <v>2725263.7650000001</v>
      </c>
      <c r="H3752" s="1">
        <v>1206833.6529999999</v>
      </c>
      <c r="I3752" s="1" t="s">
        <v>571</v>
      </c>
    </row>
    <row r="3753" spans="1:9">
      <c r="A3753" s="1" t="s">
        <v>4108</v>
      </c>
      <c r="B3753" s="1">
        <v>8765</v>
      </c>
      <c r="C3753" s="1">
        <v>0</v>
      </c>
      <c r="D3753" s="1" t="s">
        <v>4102</v>
      </c>
      <c r="E3753" s="1">
        <v>1631</v>
      </c>
      <c r="F3753" s="1" t="s">
        <v>4092</v>
      </c>
      <c r="G3753" s="1">
        <v>2730044.9339999999</v>
      </c>
      <c r="H3753" s="1">
        <v>1204992.798</v>
      </c>
      <c r="I3753" s="1" t="s">
        <v>571</v>
      </c>
    </row>
    <row r="3754" spans="1:9">
      <c r="A3754" s="1" t="s">
        <v>4109</v>
      </c>
      <c r="B3754" s="1">
        <v>8766</v>
      </c>
      <c r="C3754" s="1">
        <v>0</v>
      </c>
      <c r="D3754" s="1" t="s">
        <v>4102</v>
      </c>
      <c r="E3754" s="1">
        <v>1631</v>
      </c>
      <c r="F3754" s="1" t="s">
        <v>4092</v>
      </c>
      <c r="G3754" s="1">
        <v>2731776.34499999</v>
      </c>
      <c r="H3754" s="1">
        <v>1202805.013</v>
      </c>
      <c r="I3754" s="1" t="s">
        <v>571</v>
      </c>
    </row>
    <row r="3755" spans="1:9">
      <c r="A3755" s="1" t="s">
        <v>4110</v>
      </c>
      <c r="B3755" s="1">
        <v>8767</v>
      </c>
      <c r="C3755" s="1">
        <v>0</v>
      </c>
      <c r="D3755" s="1" t="s">
        <v>4102</v>
      </c>
      <c r="E3755" s="1">
        <v>1631</v>
      </c>
      <c r="F3755" s="1" t="s">
        <v>4092</v>
      </c>
      <c r="G3755" s="1">
        <v>2732035.4670000002</v>
      </c>
      <c r="H3755" s="1">
        <v>1197846.8629999999</v>
      </c>
      <c r="I3755" s="1" t="s">
        <v>571</v>
      </c>
    </row>
    <row r="3756" spans="1:9">
      <c r="A3756" s="1" t="s">
        <v>4111</v>
      </c>
      <c r="B3756" s="1">
        <v>8772</v>
      </c>
      <c r="C3756" s="1">
        <v>0</v>
      </c>
      <c r="D3756" s="1" t="s">
        <v>4102</v>
      </c>
      <c r="E3756" s="1">
        <v>1631</v>
      </c>
      <c r="F3756" s="1" t="s">
        <v>4092</v>
      </c>
      <c r="G3756" s="1">
        <v>2722679.1439999999</v>
      </c>
      <c r="H3756" s="1">
        <v>1205243.9499999899</v>
      </c>
      <c r="I3756" s="1" t="s">
        <v>571</v>
      </c>
    </row>
    <row r="3757" spans="1:9">
      <c r="A3757" s="1" t="s">
        <v>4112</v>
      </c>
      <c r="B3757" s="1">
        <v>8773</v>
      </c>
      <c r="C3757" s="1">
        <v>0</v>
      </c>
      <c r="D3757" s="1" t="s">
        <v>4102</v>
      </c>
      <c r="E3757" s="1">
        <v>1631</v>
      </c>
      <c r="F3757" s="1" t="s">
        <v>4092</v>
      </c>
      <c r="G3757" s="1">
        <v>2723355.7009999999</v>
      </c>
      <c r="H3757" s="1">
        <v>1204565.638</v>
      </c>
      <c r="I3757" s="1" t="s">
        <v>571</v>
      </c>
    </row>
    <row r="3758" spans="1:9">
      <c r="A3758" s="1" t="s">
        <v>4113</v>
      </c>
      <c r="B3758" s="1">
        <v>8774</v>
      </c>
      <c r="C3758" s="1">
        <v>0</v>
      </c>
      <c r="D3758" s="1" t="s">
        <v>4102</v>
      </c>
      <c r="E3758" s="1">
        <v>1631</v>
      </c>
      <c r="F3758" s="1" t="s">
        <v>4092</v>
      </c>
      <c r="G3758" s="1">
        <v>2721919.14</v>
      </c>
      <c r="H3758" s="1">
        <v>1204095.55999999</v>
      </c>
      <c r="I3758" s="1" t="s">
        <v>571</v>
      </c>
    </row>
    <row r="3759" spans="1:9">
      <c r="A3759" s="1" t="s">
        <v>4114</v>
      </c>
      <c r="B3759" s="1">
        <v>8775</v>
      </c>
      <c r="C3759" s="1">
        <v>1</v>
      </c>
      <c r="D3759" s="1" t="s">
        <v>4102</v>
      </c>
      <c r="E3759" s="1">
        <v>1631</v>
      </c>
      <c r="F3759" s="1" t="s">
        <v>4092</v>
      </c>
      <c r="G3759" s="1">
        <v>2721537.3189999899</v>
      </c>
      <c r="H3759" s="1">
        <v>1202970.78299999</v>
      </c>
      <c r="I3759" s="1" t="s">
        <v>571</v>
      </c>
    </row>
    <row r="3760" spans="1:9">
      <c r="A3760" s="1" t="s">
        <v>4115</v>
      </c>
      <c r="B3760" s="1">
        <v>8775</v>
      </c>
      <c r="C3760" s="1">
        <v>2</v>
      </c>
      <c r="D3760" s="1" t="s">
        <v>4102</v>
      </c>
      <c r="E3760" s="1">
        <v>1631</v>
      </c>
      <c r="F3760" s="1" t="s">
        <v>4092</v>
      </c>
      <c r="G3760" s="1">
        <v>2721909.05</v>
      </c>
      <c r="H3760" s="1">
        <v>1202399.7279999999</v>
      </c>
      <c r="I3760" s="1" t="s">
        <v>571</v>
      </c>
    </row>
    <row r="3761" spans="1:9">
      <c r="A3761" s="1" t="s">
        <v>4116</v>
      </c>
      <c r="B3761" s="1">
        <v>8777</v>
      </c>
      <c r="C3761" s="1">
        <v>0</v>
      </c>
      <c r="D3761" s="1" t="s">
        <v>4102</v>
      </c>
      <c r="E3761" s="1">
        <v>1631</v>
      </c>
      <c r="F3761" s="1" t="s">
        <v>4092</v>
      </c>
      <c r="G3761" s="1">
        <v>2721544.7859999901</v>
      </c>
      <c r="H3761" s="1">
        <v>1201330.37099999</v>
      </c>
      <c r="I3761" s="1" t="s">
        <v>571</v>
      </c>
    </row>
    <row r="3762" spans="1:9">
      <c r="A3762" s="1" t="s">
        <v>4117</v>
      </c>
      <c r="B3762" s="1">
        <v>8777</v>
      </c>
      <c r="C3762" s="1">
        <v>2</v>
      </c>
      <c r="D3762" s="1" t="s">
        <v>4102</v>
      </c>
      <c r="E3762" s="1">
        <v>1631</v>
      </c>
      <c r="F3762" s="1" t="s">
        <v>4092</v>
      </c>
      <c r="G3762" s="1">
        <v>2720952.3839999898</v>
      </c>
      <c r="H3762" s="1">
        <v>1200451.64099999</v>
      </c>
      <c r="I3762" s="1" t="s">
        <v>571</v>
      </c>
    </row>
    <row r="3763" spans="1:9">
      <c r="A3763" s="1" t="s">
        <v>4118</v>
      </c>
      <c r="B3763" s="1">
        <v>8782</v>
      </c>
      <c r="C3763" s="1">
        <v>0</v>
      </c>
      <c r="D3763" s="1" t="s">
        <v>4102</v>
      </c>
      <c r="E3763" s="1">
        <v>1631</v>
      </c>
      <c r="F3763" s="1" t="s">
        <v>4092</v>
      </c>
      <c r="G3763" s="1">
        <v>2719869.548</v>
      </c>
      <c r="H3763" s="1">
        <v>1199370.4109999901</v>
      </c>
      <c r="I3763" s="1" t="s">
        <v>571</v>
      </c>
    </row>
    <row r="3764" spans="1:9">
      <c r="A3764" s="1" t="s">
        <v>4119</v>
      </c>
      <c r="B3764" s="1">
        <v>8783</v>
      </c>
      <c r="C3764" s="1">
        <v>0</v>
      </c>
      <c r="D3764" s="1" t="s">
        <v>4102</v>
      </c>
      <c r="E3764" s="1">
        <v>1631</v>
      </c>
      <c r="F3764" s="1" t="s">
        <v>4092</v>
      </c>
      <c r="G3764" s="1">
        <v>2719090.5759999999</v>
      </c>
      <c r="H3764" s="1">
        <v>1198240.92199999</v>
      </c>
      <c r="I3764" s="1" t="s">
        <v>571</v>
      </c>
    </row>
    <row r="3765" spans="1:9">
      <c r="A3765" s="1" t="s">
        <v>4120</v>
      </c>
      <c r="B3765" s="1">
        <v>8784</v>
      </c>
      <c r="C3765" s="1">
        <v>0</v>
      </c>
      <c r="D3765" s="1" t="s">
        <v>4102</v>
      </c>
      <c r="E3765" s="1">
        <v>1631</v>
      </c>
      <c r="F3765" s="1" t="s">
        <v>4092</v>
      </c>
      <c r="G3765" s="1">
        <v>2718733.2479999899</v>
      </c>
      <c r="H3765" s="1">
        <v>1200023.1429999899</v>
      </c>
      <c r="I3765" s="1" t="s">
        <v>571</v>
      </c>
    </row>
    <row r="3766" spans="1:9">
      <c r="A3766" s="1" t="s">
        <v>3642</v>
      </c>
      <c r="B3766" s="1">
        <v>8800</v>
      </c>
      <c r="C3766" s="1">
        <v>0</v>
      </c>
      <c r="D3766" s="1" t="s">
        <v>3642</v>
      </c>
      <c r="E3766" s="1">
        <v>141</v>
      </c>
      <c r="F3766" s="1" t="s">
        <v>3602</v>
      </c>
      <c r="G3766" s="1">
        <v>2685516.6710000001</v>
      </c>
      <c r="H3766" s="1">
        <v>1238319.3459999999</v>
      </c>
      <c r="I3766" s="1" t="s">
        <v>571</v>
      </c>
    </row>
    <row r="3767" spans="1:9">
      <c r="A3767" s="1" t="s">
        <v>4121</v>
      </c>
      <c r="B3767" s="1">
        <v>8802</v>
      </c>
      <c r="C3767" s="1">
        <v>0</v>
      </c>
      <c r="D3767" s="1" t="s">
        <v>4122</v>
      </c>
      <c r="E3767" s="1">
        <v>135</v>
      </c>
      <c r="F3767" s="1" t="s">
        <v>3602</v>
      </c>
      <c r="G3767" s="1">
        <v>2683478.1030000001</v>
      </c>
      <c r="H3767" s="1">
        <v>1241647.6779999901</v>
      </c>
      <c r="I3767" s="1" t="s">
        <v>571</v>
      </c>
    </row>
    <row r="3768" spans="1:9">
      <c r="A3768" s="1" t="s">
        <v>4123</v>
      </c>
      <c r="B3768" s="1">
        <v>8803</v>
      </c>
      <c r="C3768" s="1">
        <v>0</v>
      </c>
      <c r="D3768" s="1" t="s">
        <v>4123</v>
      </c>
      <c r="E3768" s="1">
        <v>139</v>
      </c>
      <c r="F3768" s="1" t="s">
        <v>3602</v>
      </c>
      <c r="G3768" s="1">
        <v>2684407.12099999</v>
      </c>
      <c r="H3768" s="1">
        <v>1240427.35399999</v>
      </c>
      <c r="I3768" s="1" t="s">
        <v>571</v>
      </c>
    </row>
    <row r="3769" spans="1:9">
      <c r="A3769" s="1" t="s">
        <v>4124</v>
      </c>
      <c r="B3769" s="1">
        <v>8804</v>
      </c>
      <c r="C3769" s="1">
        <v>0</v>
      </c>
      <c r="D3769" s="1" t="s">
        <v>4125</v>
      </c>
      <c r="E3769" s="1">
        <v>293</v>
      </c>
      <c r="F3769" s="1" t="s">
        <v>3602</v>
      </c>
      <c r="G3769" s="1">
        <v>2691173.2719999999</v>
      </c>
      <c r="H3769" s="1">
        <v>1233596.416</v>
      </c>
      <c r="I3769" s="1" t="s">
        <v>571</v>
      </c>
    </row>
    <row r="3770" spans="1:9">
      <c r="A3770" s="1" t="s">
        <v>4126</v>
      </c>
      <c r="B3770" s="1">
        <v>8805</v>
      </c>
      <c r="C3770" s="1">
        <v>0</v>
      </c>
      <c r="D3770" s="1" t="s">
        <v>4126</v>
      </c>
      <c r="E3770" s="1">
        <v>138</v>
      </c>
      <c r="F3770" s="1" t="s">
        <v>3602</v>
      </c>
      <c r="G3770" s="1">
        <v>2695631.5040000002</v>
      </c>
      <c r="H3770" s="1">
        <v>1229360.0989999899</v>
      </c>
      <c r="I3770" s="1" t="s">
        <v>571</v>
      </c>
    </row>
    <row r="3771" spans="1:9">
      <c r="A3771" s="1" t="s">
        <v>4127</v>
      </c>
      <c r="B3771" s="1">
        <v>8806</v>
      </c>
      <c r="C3771" s="1">
        <v>0</v>
      </c>
      <c r="D3771" s="1" t="s">
        <v>4054</v>
      </c>
      <c r="E3771" s="1">
        <v>1322</v>
      </c>
      <c r="F3771" s="1" t="s">
        <v>2853</v>
      </c>
      <c r="G3771" s="1">
        <v>2698042.4649999999</v>
      </c>
      <c r="H3771" s="1">
        <v>1228915.88899999</v>
      </c>
      <c r="I3771" s="1" t="s">
        <v>571</v>
      </c>
    </row>
    <row r="3772" spans="1:9">
      <c r="A3772" s="1" t="s">
        <v>4054</v>
      </c>
      <c r="B3772" s="1">
        <v>8807</v>
      </c>
      <c r="C3772" s="1">
        <v>0</v>
      </c>
      <c r="D3772" s="1" t="s">
        <v>4054</v>
      </c>
      <c r="E3772" s="1">
        <v>1322</v>
      </c>
      <c r="F3772" s="1" t="s">
        <v>2853</v>
      </c>
      <c r="G3772" s="1">
        <v>2700150.3049999899</v>
      </c>
      <c r="H3772" s="1">
        <v>1229108.3589999999</v>
      </c>
      <c r="I3772" s="1" t="s">
        <v>571</v>
      </c>
    </row>
    <row r="3773" spans="1:9">
      <c r="A3773" s="1" t="s">
        <v>4128</v>
      </c>
      <c r="B3773" s="1">
        <v>8808</v>
      </c>
      <c r="C3773" s="1">
        <v>0</v>
      </c>
      <c r="D3773" s="1" t="s">
        <v>4054</v>
      </c>
      <c r="E3773" s="1">
        <v>1322</v>
      </c>
      <c r="F3773" s="1" t="s">
        <v>2853</v>
      </c>
      <c r="G3773" s="1">
        <v>2701481.4649999999</v>
      </c>
      <c r="H3773" s="1">
        <v>1228580.6979999901</v>
      </c>
      <c r="I3773" s="1" t="s">
        <v>571</v>
      </c>
    </row>
    <row r="3774" spans="1:9">
      <c r="A3774" s="1" t="s">
        <v>3639</v>
      </c>
      <c r="B3774" s="1">
        <v>8810</v>
      </c>
      <c r="C3774" s="1">
        <v>0</v>
      </c>
      <c r="D3774" s="1" t="s">
        <v>3639</v>
      </c>
      <c r="E3774" s="1">
        <v>295</v>
      </c>
      <c r="F3774" s="1" t="s">
        <v>3602</v>
      </c>
      <c r="G3774" s="1">
        <v>2687701.6549999998</v>
      </c>
      <c r="H3774" s="1">
        <v>1234937.7779999999</v>
      </c>
      <c r="I3774" s="1" t="s">
        <v>571</v>
      </c>
    </row>
    <row r="3775" spans="1:9">
      <c r="A3775" s="1" t="s">
        <v>4129</v>
      </c>
      <c r="B3775" s="1">
        <v>8815</v>
      </c>
      <c r="C3775" s="1">
        <v>0</v>
      </c>
      <c r="D3775" s="1" t="s">
        <v>3639</v>
      </c>
      <c r="E3775" s="1">
        <v>295</v>
      </c>
      <c r="F3775" s="1" t="s">
        <v>3602</v>
      </c>
      <c r="G3775" s="1">
        <v>2686699.554</v>
      </c>
      <c r="H3775" s="1">
        <v>1233626.59499999</v>
      </c>
      <c r="I3775" s="1" t="s">
        <v>571</v>
      </c>
    </row>
    <row r="3776" spans="1:9">
      <c r="A3776" s="1" t="s">
        <v>4130</v>
      </c>
      <c r="B3776" s="1">
        <v>8816</v>
      </c>
      <c r="C3776" s="1">
        <v>0</v>
      </c>
      <c r="D3776" s="1" t="s">
        <v>3639</v>
      </c>
      <c r="E3776" s="1">
        <v>295</v>
      </c>
      <c r="F3776" s="1" t="s">
        <v>3602</v>
      </c>
      <c r="G3776" s="1">
        <v>2688474.5929999901</v>
      </c>
      <c r="H3776" s="1">
        <v>1230223.9010000001</v>
      </c>
      <c r="I3776" s="1" t="s">
        <v>571</v>
      </c>
    </row>
    <row r="3777" spans="1:9">
      <c r="A3777" s="1" t="s">
        <v>4125</v>
      </c>
      <c r="B3777" s="1">
        <v>8820</v>
      </c>
      <c r="C3777" s="1">
        <v>0</v>
      </c>
      <c r="D3777" s="1" t="s">
        <v>4125</v>
      </c>
      <c r="E3777" s="1">
        <v>293</v>
      </c>
      <c r="F3777" s="1" t="s">
        <v>3602</v>
      </c>
      <c r="G3777" s="1">
        <v>2693383.355</v>
      </c>
      <c r="H3777" s="1">
        <v>1231571.703</v>
      </c>
      <c r="I3777" s="1" t="s">
        <v>571</v>
      </c>
    </row>
    <row r="3778" spans="1:9">
      <c r="A3778" s="1" t="s">
        <v>4131</v>
      </c>
      <c r="B3778" s="1">
        <v>8824</v>
      </c>
      <c r="C3778" s="1">
        <v>0</v>
      </c>
      <c r="D3778" s="1" t="s">
        <v>4125</v>
      </c>
      <c r="E3778" s="1">
        <v>293</v>
      </c>
      <c r="F3778" s="1" t="s">
        <v>3602</v>
      </c>
      <c r="G3778" s="1">
        <v>2691422.017</v>
      </c>
      <c r="H3778" s="1">
        <v>1227586.4679999901</v>
      </c>
      <c r="I3778" s="1" t="s">
        <v>571</v>
      </c>
    </row>
    <row r="3779" spans="1:9">
      <c r="A3779" s="1" t="s">
        <v>4132</v>
      </c>
      <c r="B3779" s="1">
        <v>8825</v>
      </c>
      <c r="C3779" s="1">
        <v>0</v>
      </c>
      <c r="D3779" s="1" t="s">
        <v>4125</v>
      </c>
      <c r="E3779" s="1">
        <v>293</v>
      </c>
      <c r="F3779" s="1" t="s">
        <v>3602</v>
      </c>
      <c r="G3779" s="1">
        <v>2693268.4919999898</v>
      </c>
      <c r="H3779" s="1">
        <v>1225696.72599999</v>
      </c>
      <c r="I3779" s="1" t="s">
        <v>571</v>
      </c>
    </row>
    <row r="3780" spans="1:9">
      <c r="A3780" s="1" t="s">
        <v>4133</v>
      </c>
      <c r="B3780" s="1">
        <v>8832</v>
      </c>
      <c r="C3780" s="1">
        <v>0</v>
      </c>
      <c r="D3780" s="1" t="s">
        <v>4054</v>
      </c>
      <c r="E3780" s="1">
        <v>1322</v>
      </c>
      <c r="F3780" s="1" t="s">
        <v>2853</v>
      </c>
      <c r="G3780" s="1">
        <v>2699555.1389999902</v>
      </c>
      <c r="H3780" s="1">
        <v>1228088.4739999899</v>
      </c>
      <c r="I3780" s="1" t="s">
        <v>571</v>
      </c>
    </row>
    <row r="3781" spans="1:9">
      <c r="A3781" s="1" t="s">
        <v>4134</v>
      </c>
      <c r="B3781" s="1">
        <v>8832</v>
      </c>
      <c r="C3781" s="1">
        <v>2</v>
      </c>
      <c r="D3781" s="1" t="s">
        <v>4054</v>
      </c>
      <c r="E3781" s="1">
        <v>1322</v>
      </c>
      <c r="F3781" s="1" t="s">
        <v>2853</v>
      </c>
      <c r="G3781" s="1">
        <v>2698202.0389999999</v>
      </c>
      <c r="H3781" s="1">
        <v>1228150.311</v>
      </c>
      <c r="I3781" s="1" t="s">
        <v>571</v>
      </c>
    </row>
    <row r="3782" spans="1:9">
      <c r="A3782" s="1" t="s">
        <v>4133</v>
      </c>
      <c r="B3782" s="1">
        <v>8832</v>
      </c>
      <c r="C3782" s="1">
        <v>0</v>
      </c>
      <c r="D3782" s="1" t="s">
        <v>4133</v>
      </c>
      <c r="E3782" s="1">
        <v>1323</v>
      </c>
      <c r="F3782" s="1" t="s">
        <v>2853</v>
      </c>
      <c r="G3782" s="1">
        <v>2697009.57</v>
      </c>
      <c r="H3782" s="1">
        <v>1228015.3399999901</v>
      </c>
      <c r="I3782" s="1" t="s">
        <v>571</v>
      </c>
    </row>
    <row r="3783" spans="1:9">
      <c r="A3783" s="1" t="s">
        <v>4135</v>
      </c>
      <c r="B3783" s="1">
        <v>8833</v>
      </c>
      <c r="C3783" s="1">
        <v>0</v>
      </c>
      <c r="D3783" s="1" t="s">
        <v>4126</v>
      </c>
      <c r="E3783" s="1">
        <v>138</v>
      </c>
      <c r="F3783" s="1" t="s">
        <v>3602</v>
      </c>
      <c r="G3783" s="1">
        <v>2693942.3459999999</v>
      </c>
      <c r="H3783" s="1">
        <v>1227812.5079999999</v>
      </c>
      <c r="I3783" s="1" t="s">
        <v>571</v>
      </c>
    </row>
    <row r="3784" spans="1:9">
      <c r="A3784" s="1" t="s">
        <v>4136</v>
      </c>
      <c r="B3784" s="1">
        <v>8834</v>
      </c>
      <c r="C3784" s="1">
        <v>0</v>
      </c>
      <c r="D3784" s="1" t="s">
        <v>4137</v>
      </c>
      <c r="E3784" s="1">
        <v>1321</v>
      </c>
      <c r="F3784" s="1" t="s">
        <v>2853</v>
      </c>
      <c r="G3784" s="1">
        <v>2696582.3799999901</v>
      </c>
      <c r="H3784" s="1">
        <v>1225607.7690000001</v>
      </c>
      <c r="I3784" s="1" t="s">
        <v>571</v>
      </c>
    </row>
    <row r="3785" spans="1:9">
      <c r="A3785" s="1" t="s">
        <v>4137</v>
      </c>
      <c r="B3785" s="1">
        <v>8835</v>
      </c>
      <c r="C3785" s="1">
        <v>0</v>
      </c>
      <c r="D3785" s="1" t="s">
        <v>4137</v>
      </c>
      <c r="E3785" s="1">
        <v>1321</v>
      </c>
      <c r="F3785" s="1" t="s">
        <v>2853</v>
      </c>
      <c r="G3785" s="1">
        <v>2699214.4750000001</v>
      </c>
      <c r="H3785" s="1">
        <v>1227135.15799999</v>
      </c>
      <c r="I3785" s="1" t="s">
        <v>571</v>
      </c>
    </row>
    <row r="3786" spans="1:9">
      <c r="A3786" s="1" t="s">
        <v>4138</v>
      </c>
      <c r="B3786" s="1">
        <v>8836</v>
      </c>
      <c r="C3786" s="1">
        <v>0</v>
      </c>
      <c r="D3786" s="1" t="s">
        <v>4139</v>
      </c>
      <c r="E3786" s="1">
        <v>1301</v>
      </c>
      <c r="F3786" s="1" t="s">
        <v>2853</v>
      </c>
      <c r="G3786" s="1">
        <v>2697933.5890000002</v>
      </c>
      <c r="H3786" s="1">
        <v>1222763.2479999899</v>
      </c>
      <c r="I3786" s="1" t="s">
        <v>571</v>
      </c>
    </row>
    <row r="3787" spans="1:9">
      <c r="A3787" s="1" t="s">
        <v>4139</v>
      </c>
      <c r="B3787" s="1">
        <v>8840</v>
      </c>
      <c r="C3787" s="1">
        <v>0</v>
      </c>
      <c r="D3787" s="1" t="s">
        <v>4139</v>
      </c>
      <c r="E3787" s="1">
        <v>1301</v>
      </c>
      <c r="F3787" s="1" t="s">
        <v>2853</v>
      </c>
      <c r="G3787" s="1">
        <v>2699480.8189999899</v>
      </c>
      <c r="H3787" s="1">
        <v>1220540.061</v>
      </c>
      <c r="I3787" s="1" t="s">
        <v>571</v>
      </c>
    </row>
    <row r="3788" spans="1:9">
      <c r="A3788" s="1" t="s">
        <v>4140</v>
      </c>
      <c r="B3788" s="1">
        <v>8840</v>
      </c>
      <c r="C3788" s="1">
        <v>2</v>
      </c>
      <c r="D3788" s="1" t="s">
        <v>4139</v>
      </c>
      <c r="E3788" s="1">
        <v>1301</v>
      </c>
      <c r="F3788" s="1" t="s">
        <v>2853</v>
      </c>
      <c r="G3788" s="1">
        <v>2697685.5229999898</v>
      </c>
      <c r="H3788" s="1">
        <v>1217110.93499999</v>
      </c>
      <c r="I3788" s="1" t="s">
        <v>571</v>
      </c>
    </row>
    <row r="3789" spans="1:9">
      <c r="A3789" s="1" t="s">
        <v>4141</v>
      </c>
      <c r="B3789" s="1">
        <v>8841</v>
      </c>
      <c r="C3789" s="1">
        <v>0</v>
      </c>
      <c r="D3789" s="1" t="s">
        <v>4139</v>
      </c>
      <c r="E3789" s="1">
        <v>1301</v>
      </c>
      <c r="F3789" s="1" t="s">
        <v>2853</v>
      </c>
      <c r="G3789" s="1">
        <v>2701525.554</v>
      </c>
      <c r="H3789" s="1">
        <v>1219185.01999999</v>
      </c>
      <c r="I3789" s="1" t="s">
        <v>571</v>
      </c>
    </row>
    <row r="3790" spans="1:9">
      <c r="A3790" s="1" t="s">
        <v>4142</v>
      </c>
      <c r="B3790" s="1">
        <v>8842</v>
      </c>
      <c r="C3790" s="1">
        <v>0</v>
      </c>
      <c r="D3790" s="1" t="s">
        <v>4142</v>
      </c>
      <c r="E3790" s="1">
        <v>1375</v>
      </c>
      <c r="F3790" s="1" t="s">
        <v>2853</v>
      </c>
      <c r="G3790" s="1">
        <v>2703673.9989999998</v>
      </c>
      <c r="H3790" s="1">
        <v>1212606.1539999901</v>
      </c>
      <c r="I3790" s="1" t="s">
        <v>571</v>
      </c>
    </row>
    <row r="3791" spans="1:9">
      <c r="A3791" s="1" t="s">
        <v>4143</v>
      </c>
      <c r="B3791" s="1">
        <v>8843</v>
      </c>
      <c r="C3791" s="1">
        <v>0</v>
      </c>
      <c r="D3791" s="1" t="s">
        <v>4143</v>
      </c>
      <c r="E3791" s="1">
        <v>1368</v>
      </c>
      <c r="F3791" s="1" t="s">
        <v>2853</v>
      </c>
      <c r="G3791" s="1">
        <v>2702428.0649999999</v>
      </c>
      <c r="H3791" s="1">
        <v>1210953.4549999901</v>
      </c>
      <c r="I3791" s="1" t="s">
        <v>571</v>
      </c>
    </row>
    <row r="3792" spans="1:9">
      <c r="A3792" s="1" t="s">
        <v>4144</v>
      </c>
      <c r="B3792" s="1">
        <v>8844</v>
      </c>
      <c r="C3792" s="1">
        <v>0</v>
      </c>
      <c r="D3792" s="1" t="s">
        <v>4139</v>
      </c>
      <c r="E3792" s="1">
        <v>1301</v>
      </c>
      <c r="F3792" s="1" t="s">
        <v>2853</v>
      </c>
      <c r="G3792" s="1">
        <v>2704596.8679999998</v>
      </c>
      <c r="H3792" s="1">
        <v>1217000.05</v>
      </c>
      <c r="I3792" s="1" t="s">
        <v>571</v>
      </c>
    </row>
    <row r="3793" spans="1:9">
      <c r="A3793" s="1" t="s">
        <v>4145</v>
      </c>
      <c r="B3793" s="1">
        <v>8845</v>
      </c>
      <c r="C3793" s="1">
        <v>0</v>
      </c>
      <c r="D3793" s="1" t="s">
        <v>4142</v>
      </c>
      <c r="E3793" s="1">
        <v>1375</v>
      </c>
      <c r="F3793" s="1" t="s">
        <v>2853</v>
      </c>
      <c r="G3793" s="1">
        <v>2705955.7309999899</v>
      </c>
      <c r="H3793" s="1">
        <v>1214538.8079999899</v>
      </c>
      <c r="I3793" s="1" t="s">
        <v>571</v>
      </c>
    </row>
    <row r="3794" spans="1:9">
      <c r="A3794" s="1" t="s">
        <v>4146</v>
      </c>
      <c r="B3794" s="1">
        <v>8846</v>
      </c>
      <c r="C3794" s="1">
        <v>0</v>
      </c>
      <c r="D3794" s="1" t="s">
        <v>4139</v>
      </c>
      <c r="E3794" s="1">
        <v>1301</v>
      </c>
      <c r="F3794" s="1" t="s">
        <v>2853</v>
      </c>
      <c r="G3794" s="1">
        <v>2702838.4339999999</v>
      </c>
      <c r="H3794" s="1">
        <v>1220761.34099999</v>
      </c>
      <c r="I3794" s="1" t="s">
        <v>571</v>
      </c>
    </row>
    <row r="3795" spans="1:9">
      <c r="A3795" s="1" t="s">
        <v>4147</v>
      </c>
      <c r="B3795" s="1">
        <v>8847</v>
      </c>
      <c r="C3795" s="1">
        <v>0</v>
      </c>
      <c r="D3795" s="1" t="s">
        <v>4139</v>
      </c>
      <c r="E3795" s="1">
        <v>1301</v>
      </c>
      <c r="F3795" s="1" t="s">
        <v>2853</v>
      </c>
      <c r="G3795" s="1">
        <v>2701756.486</v>
      </c>
      <c r="H3795" s="1">
        <v>1224241.2859999901</v>
      </c>
      <c r="I3795" s="1" t="s">
        <v>571</v>
      </c>
    </row>
    <row r="3796" spans="1:9">
      <c r="A3796" s="1" t="s">
        <v>4148</v>
      </c>
      <c r="B3796" s="1">
        <v>8849</v>
      </c>
      <c r="C3796" s="1">
        <v>0</v>
      </c>
      <c r="D3796" s="1" t="s">
        <v>4148</v>
      </c>
      <c r="E3796" s="1">
        <v>1361</v>
      </c>
      <c r="F3796" s="1" t="s">
        <v>2853</v>
      </c>
      <c r="G3796" s="1">
        <v>2697032.7889999999</v>
      </c>
      <c r="H3796" s="1">
        <v>1214090.33399999</v>
      </c>
      <c r="I3796" s="1" t="s">
        <v>571</v>
      </c>
    </row>
    <row r="3797" spans="1:9">
      <c r="A3797" s="1" t="s">
        <v>4149</v>
      </c>
      <c r="B3797" s="1">
        <v>8852</v>
      </c>
      <c r="C3797" s="1">
        <v>0</v>
      </c>
      <c r="D3797" s="1" t="s">
        <v>4149</v>
      </c>
      <c r="E3797" s="1">
        <v>1341</v>
      </c>
      <c r="F3797" s="1" t="s">
        <v>2853</v>
      </c>
      <c r="G3797" s="1">
        <v>2705506.2540000002</v>
      </c>
      <c r="H3797" s="1">
        <v>1227714.0959999999</v>
      </c>
      <c r="I3797" s="1" t="s">
        <v>571</v>
      </c>
    </row>
    <row r="3798" spans="1:9">
      <c r="A3798" s="1" t="s">
        <v>4150</v>
      </c>
      <c r="B3798" s="1">
        <v>8853</v>
      </c>
      <c r="C3798" s="1">
        <v>0</v>
      </c>
      <c r="D3798" s="1" t="s">
        <v>4151</v>
      </c>
      <c r="E3798" s="1">
        <v>1344</v>
      </c>
      <c r="F3798" s="1" t="s">
        <v>2853</v>
      </c>
      <c r="G3798" s="1">
        <v>2707535.969</v>
      </c>
      <c r="H3798" s="1">
        <v>1228362.06399999</v>
      </c>
      <c r="I3798" s="1" t="s">
        <v>571</v>
      </c>
    </row>
    <row r="3799" spans="1:9">
      <c r="A3799" s="1" t="s">
        <v>4152</v>
      </c>
      <c r="B3799" s="1">
        <v>8854</v>
      </c>
      <c r="C3799" s="1">
        <v>2</v>
      </c>
      <c r="D3799" s="1" t="s">
        <v>4152</v>
      </c>
      <c r="E3799" s="1">
        <v>1342</v>
      </c>
      <c r="F3799" s="1" t="s">
        <v>2853</v>
      </c>
      <c r="G3799" s="1">
        <v>2708806.5460000001</v>
      </c>
      <c r="H3799" s="1">
        <v>1226701.4140000001</v>
      </c>
      <c r="I3799" s="1" t="s">
        <v>571</v>
      </c>
    </row>
    <row r="3800" spans="1:9">
      <c r="A3800" s="1" t="s">
        <v>4153</v>
      </c>
      <c r="B3800" s="1">
        <v>8854</v>
      </c>
      <c r="C3800" s="1">
        <v>0</v>
      </c>
      <c r="D3800" s="1" t="s">
        <v>4154</v>
      </c>
      <c r="E3800" s="1">
        <v>1346</v>
      </c>
      <c r="F3800" s="1" t="s">
        <v>2853</v>
      </c>
      <c r="G3800" s="1">
        <v>2710558.986</v>
      </c>
      <c r="H3800" s="1">
        <v>1226049.2219999901</v>
      </c>
      <c r="I3800" s="1" t="s">
        <v>571</v>
      </c>
    </row>
    <row r="3801" spans="1:9">
      <c r="A3801" s="1" t="s">
        <v>4155</v>
      </c>
      <c r="B3801" s="1">
        <v>8855</v>
      </c>
      <c r="C3801" s="1">
        <v>0</v>
      </c>
      <c r="D3801" s="1" t="s">
        <v>4156</v>
      </c>
      <c r="E3801" s="1">
        <v>1349</v>
      </c>
      <c r="F3801" s="1" t="s">
        <v>2853</v>
      </c>
      <c r="G3801" s="1">
        <v>2710407.423</v>
      </c>
      <c r="H3801" s="1">
        <v>1227889.9809999899</v>
      </c>
      <c r="I3801" s="1" t="s">
        <v>571</v>
      </c>
    </row>
    <row r="3802" spans="1:9">
      <c r="A3802" s="1" t="s">
        <v>4157</v>
      </c>
      <c r="B3802" s="1">
        <v>8856</v>
      </c>
      <c r="C3802" s="1">
        <v>0</v>
      </c>
      <c r="D3802" s="1" t="s">
        <v>4157</v>
      </c>
      <c r="E3802" s="1">
        <v>1347</v>
      </c>
      <c r="F3802" s="1" t="s">
        <v>2853</v>
      </c>
      <c r="G3802" s="1">
        <v>2713786.92199999</v>
      </c>
      <c r="H3802" s="1">
        <v>1229147.3839999901</v>
      </c>
      <c r="I3802" s="1" t="s">
        <v>571</v>
      </c>
    </row>
    <row r="3803" spans="1:9">
      <c r="A3803" s="1" t="s">
        <v>4158</v>
      </c>
      <c r="B3803" s="1">
        <v>8857</v>
      </c>
      <c r="C3803" s="1">
        <v>0</v>
      </c>
      <c r="D3803" s="1" t="s">
        <v>4158</v>
      </c>
      <c r="E3803" s="1">
        <v>1348</v>
      </c>
      <c r="F3803" s="1" t="s">
        <v>2853</v>
      </c>
      <c r="G3803" s="1">
        <v>2710851.1159999999</v>
      </c>
      <c r="H3803" s="1">
        <v>1220114.5729999901</v>
      </c>
      <c r="I3803" s="1" t="s">
        <v>571</v>
      </c>
    </row>
    <row r="3804" spans="1:9">
      <c r="A3804" s="1" t="s">
        <v>4159</v>
      </c>
      <c r="B3804" s="1">
        <v>8858</v>
      </c>
      <c r="C3804" s="1">
        <v>0</v>
      </c>
      <c r="D3804" s="1" t="s">
        <v>4159</v>
      </c>
      <c r="E3804" s="1">
        <v>1343</v>
      </c>
      <c r="F3804" s="1" t="s">
        <v>2853</v>
      </c>
      <c r="G3804" s="1">
        <v>2712379.5649999999</v>
      </c>
      <c r="H3804" s="1">
        <v>1218305.72899999</v>
      </c>
      <c r="I3804" s="1" t="s">
        <v>571</v>
      </c>
    </row>
    <row r="3805" spans="1:9">
      <c r="A3805" s="1" t="s">
        <v>4154</v>
      </c>
      <c r="B3805" s="1">
        <v>8862</v>
      </c>
      <c r="C3805" s="1">
        <v>0</v>
      </c>
      <c r="D3805" s="1" t="s">
        <v>4154</v>
      </c>
      <c r="E3805" s="1">
        <v>1346</v>
      </c>
      <c r="F3805" s="1" t="s">
        <v>2853</v>
      </c>
      <c r="G3805" s="1">
        <v>2712917.2069999902</v>
      </c>
      <c r="H3805" s="1">
        <v>1225769.6070000001</v>
      </c>
      <c r="I3805" s="1" t="s">
        <v>571</v>
      </c>
    </row>
    <row r="3806" spans="1:9">
      <c r="A3806" s="1" t="s">
        <v>4160</v>
      </c>
      <c r="B3806" s="1">
        <v>8863</v>
      </c>
      <c r="C3806" s="1">
        <v>0</v>
      </c>
      <c r="D3806" s="1" t="s">
        <v>4154</v>
      </c>
      <c r="E3806" s="1">
        <v>1346</v>
      </c>
      <c r="F3806" s="1" t="s">
        <v>2853</v>
      </c>
      <c r="G3806" s="1">
        <v>2714823.2859999901</v>
      </c>
      <c r="H3806" s="1">
        <v>1225863.75299999</v>
      </c>
      <c r="I3806" s="1" t="s">
        <v>571</v>
      </c>
    </row>
    <row r="3807" spans="1:9">
      <c r="A3807" s="1" t="s">
        <v>4161</v>
      </c>
      <c r="B3807" s="1">
        <v>8864</v>
      </c>
      <c r="C3807" s="1">
        <v>0</v>
      </c>
      <c r="D3807" s="1" t="s">
        <v>4161</v>
      </c>
      <c r="E3807" s="1">
        <v>1345</v>
      </c>
      <c r="F3807" s="1" t="s">
        <v>2853</v>
      </c>
      <c r="G3807" s="1">
        <v>2716409.8659999999</v>
      </c>
      <c r="H3807" s="1">
        <v>1225636.9180000001</v>
      </c>
      <c r="I3807" s="1" t="s">
        <v>571</v>
      </c>
    </row>
    <row r="3808" spans="1:9">
      <c r="A3808" s="1" t="s">
        <v>4162</v>
      </c>
      <c r="B3808" s="1">
        <v>8865</v>
      </c>
      <c r="C3808" s="1">
        <v>0</v>
      </c>
      <c r="D3808" s="1" t="s">
        <v>4097</v>
      </c>
      <c r="E3808" s="1">
        <v>1630</v>
      </c>
      <c r="F3808" s="1" t="s">
        <v>4092</v>
      </c>
      <c r="G3808" s="1">
        <v>2720297.4109999901</v>
      </c>
      <c r="H3808" s="1">
        <v>1223345.2149999901</v>
      </c>
      <c r="I3808" s="1" t="s">
        <v>571</v>
      </c>
    </row>
    <row r="3809" spans="1:9">
      <c r="A3809" s="1" t="s">
        <v>4163</v>
      </c>
      <c r="B3809" s="1">
        <v>8866</v>
      </c>
      <c r="C3809" s="1">
        <v>0</v>
      </c>
      <c r="D3809" s="1" t="s">
        <v>4073</v>
      </c>
      <c r="E3809" s="1">
        <v>3315</v>
      </c>
      <c r="F3809" s="1" t="s">
        <v>3438</v>
      </c>
      <c r="G3809" s="1">
        <v>2723013.997</v>
      </c>
      <c r="H3809" s="1">
        <v>1221859.304</v>
      </c>
      <c r="I3809" s="1" t="s">
        <v>571</v>
      </c>
    </row>
    <row r="3810" spans="1:9">
      <c r="A3810" s="1" t="s">
        <v>4164</v>
      </c>
      <c r="B3810" s="1">
        <v>8867</v>
      </c>
      <c r="C3810" s="1">
        <v>0</v>
      </c>
      <c r="D3810" s="1" t="s">
        <v>4097</v>
      </c>
      <c r="E3810" s="1">
        <v>1630</v>
      </c>
      <c r="F3810" s="1" t="s">
        <v>4092</v>
      </c>
      <c r="G3810" s="1">
        <v>2722482.3929999899</v>
      </c>
      <c r="H3810" s="1">
        <v>1220673.4310000001</v>
      </c>
      <c r="I3810" s="1" t="s">
        <v>571</v>
      </c>
    </row>
    <row r="3811" spans="1:9">
      <c r="A3811" s="1" t="s">
        <v>4165</v>
      </c>
      <c r="B3811" s="1">
        <v>8868</v>
      </c>
      <c r="C3811" s="1">
        <v>0</v>
      </c>
      <c r="D3811" s="1" t="s">
        <v>4097</v>
      </c>
      <c r="E3811" s="1">
        <v>1630</v>
      </c>
      <c r="F3811" s="1" t="s">
        <v>4092</v>
      </c>
      <c r="G3811" s="1">
        <v>2722953.85</v>
      </c>
      <c r="H3811" s="1">
        <v>1219449.6939999899</v>
      </c>
      <c r="I3811" s="1" t="s">
        <v>571</v>
      </c>
    </row>
    <row r="3812" spans="1:9">
      <c r="A3812" s="1" t="s">
        <v>4166</v>
      </c>
      <c r="B3812" s="1">
        <v>8872</v>
      </c>
      <c r="C3812" s="1">
        <v>0</v>
      </c>
      <c r="D3812" s="1" t="s">
        <v>4166</v>
      </c>
      <c r="E3812" s="1">
        <v>3316</v>
      </c>
      <c r="F3812" s="1" t="s">
        <v>3438</v>
      </c>
      <c r="G3812" s="1">
        <v>2725743.8220000002</v>
      </c>
      <c r="H3812" s="1">
        <v>1221809.247</v>
      </c>
      <c r="I3812" s="1" t="s">
        <v>571</v>
      </c>
    </row>
    <row r="3813" spans="1:9">
      <c r="A3813" s="1" t="s">
        <v>4167</v>
      </c>
      <c r="B3813" s="1">
        <v>8873</v>
      </c>
      <c r="C3813" s="1">
        <v>0</v>
      </c>
      <c r="D3813" s="1" t="s">
        <v>4167</v>
      </c>
      <c r="E3813" s="1">
        <v>3311</v>
      </c>
      <c r="F3813" s="1" t="s">
        <v>3438</v>
      </c>
      <c r="G3813" s="1">
        <v>2729468.0759999999</v>
      </c>
      <c r="H3813" s="1">
        <v>1223477.7379999999</v>
      </c>
      <c r="I3813" s="1" t="s">
        <v>571</v>
      </c>
    </row>
    <row r="3814" spans="1:9">
      <c r="A3814" s="1" t="s">
        <v>4168</v>
      </c>
      <c r="B3814" s="1">
        <v>8874</v>
      </c>
      <c r="C3814" s="1">
        <v>0</v>
      </c>
      <c r="D3814" s="1" t="s">
        <v>4097</v>
      </c>
      <c r="E3814" s="1">
        <v>1630</v>
      </c>
      <c r="F3814" s="1" t="s">
        <v>4092</v>
      </c>
      <c r="G3814" s="1">
        <v>2731586.6</v>
      </c>
      <c r="H3814" s="1">
        <v>1219937.3770000001</v>
      </c>
      <c r="I3814" s="1" t="s">
        <v>571</v>
      </c>
    </row>
    <row r="3815" spans="1:9">
      <c r="A3815" s="1" t="s">
        <v>4169</v>
      </c>
      <c r="B3815" s="1">
        <v>8877</v>
      </c>
      <c r="C3815" s="1">
        <v>0</v>
      </c>
      <c r="D3815" s="1" t="s">
        <v>4170</v>
      </c>
      <c r="E3815" s="1">
        <v>3295</v>
      </c>
      <c r="F3815" s="1" t="s">
        <v>3438</v>
      </c>
      <c r="G3815" s="1">
        <v>2734882.804</v>
      </c>
      <c r="H3815" s="1">
        <v>1219514.173</v>
      </c>
      <c r="I3815" s="1" t="s">
        <v>571</v>
      </c>
    </row>
    <row r="3816" spans="1:9">
      <c r="A3816" s="1" t="s">
        <v>4171</v>
      </c>
      <c r="B3816" s="1">
        <v>8878</v>
      </c>
      <c r="C3816" s="1">
        <v>0</v>
      </c>
      <c r="D3816" s="1" t="s">
        <v>4170</v>
      </c>
      <c r="E3816" s="1">
        <v>3295</v>
      </c>
      <c r="F3816" s="1" t="s">
        <v>3438</v>
      </c>
      <c r="G3816" s="1">
        <v>2734838.6449999898</v>
      </c>
      <c r="H3816" s="1">
        <v>1221328.703</v>
      </c>
      <c r="I3816" s="1" t="s">
        <v>571</v>
      </c>
    </row>
    <row r="3817" spans="1:9">
      <c r="A3817" s="1" t="s">
        <v>4172</v>
      </c>
      <c r="B3817" s="1">
        <v>8880</v>
      </c>
      <c r="C3817" s="1">
        <v>0</v>
      </c>
      <c r="D3817" s="1" t="s">
        <v>4172</v>
      </c>
      <c r="E3817" s="1">
        <v>3298</v>
      </c>
      <c r="F3817" s="1" t="s">
        <v>3438</v>
      </c>
      <c r="G3817" s="1">
        <v>2742353.76</v>
      </c>
      <c r="H3817" s="1">
        <v>1220939.4979999899</v>
      </c>
      <c r="I3817" s="1" t="s">
        <v>571</v>
      </c>
    </row>
    <row r="3818" spans="1:9">
      <c r="A3818" s="1" t="s">
        <v>4173</v>
      </c>
      <c r="B3818" s="1">
        <v>8881</v>
      </c>
      <c r="C3818" s="1">
        <v>1</v>
      </c>
      <c r="D3818" s="1" t="s">
        <v>4172</v>
      </c>
      <c r="E3818" s="1">
        <v>3298</v>
      </c>
      <c r="F3818" s="1" t="s">
        <v>3438</v>
      </c>
      <c r="G3818" s="1">
        <v>2740208.3769999999</v>
      </c>
      <c r="H3818" s="1">
        <v>1222224.46</v>
      </c>
      <c r="I3818" s="1" t="s">
        <v>571</v>
      </c>
    </row>
    <row r="3819" spans="1:9">
      <c r="A3819" s="1" t="s">
        <v>4174</v>
      </c>
      <c r="B3819" s="1">
        <v>8881</v>
      </c>
      <c r="C3819" s="1">
        <v>6</v>
      </c>
      <c r="D3819" s="1" t="s">
        <v>4172</v>
      </c>
      <c r="E3819" s="1">
        <v>3298</v>
      </c>
      <c r="F3819" s="1" t="s">
        <v>3438</v>
      </c>
      <c r="G3819" s="1">
        <v>2743785.0029999898</v>
      </c>
      <c r="H3819" s="1">
        <v>1220344.3689999899</v>
      </c>
      <c r="I3819" s="1" t="s">
        <v>571</v>
      </c>
    </row>
    <row r="3820" spans="1:9">
      <c r="A3820" s="1" t="s">
        <v>4175</v>
      </c>
      <c r="B3820" s="1">
        <v>8882</v>
      </c>
      <c r="C3820" s="1">
        <v>0</v>
      </c>
      <c r="D3820" s="1" t="s">
        <v>4170</v>
      </c>
      <c r="E3820" s="1">
        <v>3295</v>
      </c>
      <c r="F3820" s="1" t="s">
        <v>3438</v>
      </c>
      <c r="G3820" s="1">
        <v>2737873.284</v>
      </c>
      <c r="H3820" s="1">
        <v>1219717.1599999999</v>
      </c>
      <c r="I3820" s="1" t="s">
        <v>571</v>
      </c>
    </row>
    <row r="3821" spans="1:9">
      <c r="A3821" s="1" t="s">
        <v>4170</v>
      </c>
      <c r="B3821" s="1">
        <v>8883</v>
      </c>
      <c r="C3821" s="1">
        <v>0</v>
      </c>
      <c r="D3821" s="1" t="s">
        <v>4170</v>
      </c>
      <c r="E3821" s="1">
        <v>3295</v>
      </c>
      <c r="F3821" s="1" t="s">
        <v>3438</v>
      </c>
      <c r="G3821" s="1">
        <v>2736836.58399999</v>
      </c>
      <c r="H3821" s="1">
        <v>1219145.182</v>
      </c>
      <c r="I3821" s="1" t="s">
        <v>571</v>
      </c>
    </row>
    <row r="3822" spans="1:9">
      <c r="A3822" s="1" t="s">
        <v>4176</v>
      </c>
      <c r="B3822" s="1">
        <v>8884</v>
      </c>
      <c r="C3822" s="1">
        <v>0</v>
      </c>
      <c r="D3822" s="1" t="s">
        <v>4170</v>
      </c>
      <c r="E3822" s="1">
        <v>3295</v>
      </c>
      <c r="F3822" s="1" t="s">
        <v>3438</v>
      </c>
      <c r="G3822" s="1">
        <v>2737918.4989999998</v>
      </c>
      <c r="H3822" s="1">
        <v>1218464.1909999901</v>
      </c>
      <c r="I3822" s="1" t="s">
        <v>571</v>
      </c>
    </row>
    <row r="3823" spans="1:9">
      <c r="A3823" s="1" t="s">
        <v>4177</v>
      </c>
      <c r="B3823" s="1">
        <v>8885</v>
      </c>
      <c r="C3823" s="1">
        <v>0</v>
      </c>
      <c r="D3823" s="1" t="s">
        <v>4170</v>
      </c>
      <c r="E3823" s="1">
        <v>3295</v>
      </c>
      <c r="F3823" s="1" t="s">
        <v>3438</v>
      </c>
      <c r="G3823" s="1">
        <v>2739837.824</v>
      </c>
      <c r="H3823" s="1">
        <v>1219559.1669999899</v>
      </c>
      <c r="I3823" s="1" t="s">
        <v>571</v>
      </c>
    </row>
    <row r="3824" spans="1:9">
      <c r="A3824" s="1" t="s">
        <v>4178</v>
      </c>
      <c r="B3824" s="1">
        <v>8886</v>
      </c>
      <c r="C3824" s="1">
        <v>0</v>
      </c>
      <c r="D3824" s="1" t="s">
        <v>3450</v>
      </c>
      <c r="E3824" s="1">
        <v>3293</v>
      </c>
      <c r="F3824" s="1" t="s">
        <v>3438</v>
      </c>
      <c r="G3824" s="1">
        <v>2748470.3409999898</v>
      </c>
      <c r="H3824" s="1">
        <v>1212956.399</v>
      </c>
      <c r="I3824" s="1" t="s">
        <v>571</v>
      </c>
    </row>
    <row r="3825" spans="1:9">
      <c r="A3825" s="1" t="s">
        <v>3450</v>
      </c>
      <c r="B3825" s="1">
        <v>8887</v>
      </c>
      <c r="C3825" s="1">
        <v>0</v>
      </c>
      <c r="D3825" s="1" t="s">
        <v>3450</v>
      </c>
      <c r="E3825" s="1">
        <v>3293</v>
      </c>
      <c r="F3825" s="1" t="s">
        <v>3438</v>
      </c>
      <c r="G3825" s="1">
        <v>2750739.1570000001</v>
      </c>
      <c r="H3825" s="1">
        <v>1212515.96999999</v>
      </c>
      <c r="I3825" s="1" t="s">
        <v>571</v>
      </c>
    </row>
    <row r="3826" spans="1:9">
      <c r="A3826" s="1" t="s">
        <v>4179</v>
      </c>
      <c r="B3826" s="1">
        <v>8888</v>
      </c>
      <c r="C3826" s="1">
        <v>0</v>
      </c>
      <c r="D3826" s="1" t="s">
        <v>3450</v>
      </c>
      <c r="E3826" s="1">
        <v>3293</v>
      </c>
      <c r="F3826" s="1" t="s">
        <v>3438</v>
      </c>
      <c r="G3826" s="1">
        <v>2749786.548</v>
      </c>
      <c r="H3826" s="1">
        <v>1213858.39099999</v>
      </c>
      <c r="I3826" s="1" t="s">
        <v>571</v>
      </c>
    </row>
    <row r="3827" spans="1:9">
      <c r="A3827" s="1" t="s">
        <v>4180</v>
      </c>
      <c r="B3827" s="1">
        <v>8889</v>
      </c>
      <c r="C3827" s="1">
        <v>0</v>
      </c>
      <c r="D3827" s="1" t="s">
        <v>3450</v>
      </c>
      <c r="E3827" s="1">
        <v>3293</v>
      </c>
      <c r="F3827" s="1" t="s">
        <v>3438</v>
      </c>
      <c r="G3827" s="1">
        <v>2748998.0649999999</v>
      </c>
      <c r="H3827" s="1">
        <v>1213636.46999999</v>
      </c>
      <c r="I3827" s="1" t="s">
        <v>571</v>
      </c>
    </row>
    <row r="3828" spans="1:9">
      <c r="A3828" s="1" t="s">
        <v>4181</v>
      </c>
      <c r="B3828" s="1">
        <v>8890</v>
      </c>
      <c r="C3828" s="1">
        <v>0</v>
      </c>
      <c r="D3828" s="1" t="s">
        <v>4181</v>
      </c>
      <c r="E3828" s="1">
        <v>3292</v>
      </c>
      <c r="F3828" s="1" t="s">
        <v>3438</v>
      </c>
      <c r="G3828" s="1">
        <v>2744709.8359999899</v>
      </c>
      <c r="H3828" s="1">
        <v>1217291.47899999</v>
      </c>
      <c r="I3828" s="1" t="s">
        <v>571</v>
      </c>
    </row>
    <row r="3829" spans="1:9">
      <c r="A3829" s="1" t="s">
        <v>4182</v>
      </c>
      <c r="B3829" s="1">
        <v>8892</v>
      </c>
      <c r="C3829" s="1">
        <v>0</v>
      </c>
      <c r="D3829" s="1" t="s">
        <v>4172</v>
      </c>
      <c r="E3829" s="1">
        <v>3298</v>
      </c>
      <c r="F3829" s="1" t="s">
        <v>3438</v>
      </c>
      <c r="G3829" s="1">
        <v>2744840.5329999998</v>
      </c>
      <c r="H3829" s="1">
        <v>1218892.57699999</v>
      </c>
      <c r="I3829" s="1" t="s">
        <v>571</v>
      </c>
    </row>
    <row r="3830" spans="1:9">
      <c r="A3830" s="1" t="s">
        <v>4183</v>
      </c>
      <c r="B3830" s="1">
        <v>8893</v>
      </c>
      <c r="C3830" s="1">
        <v>0</v>
      </c>
      <c r="D3830" s="1" t="s">
        <v>4181</v>
      </c>
      <c r="E3830" s="1">
        <v>3292</v>
      </c>
      <c r="F3830" s="1" t="s">
        <v>3438</v>
      </c>
      <c r="G3830" s="1">
        <v>2746705.3859999999</v>
      </c>
      <c r="H3830" s="1">
        <v>1216561.8570000001</v>
      </c>
      <c r="I3830" s="1" t="s">
        <v>571</v>
      </c>
    </row>
    <row r="3831" spans="1:9">
      <c r="A3831" s="1" t="s">
        <v>4184</v>
      </c>
      <c r="B3831" s="1">
        <v>8894</v>
      </c>
      <c r="C3831" s="1">
        <v>0</v>
      </c>
      <c r="D3831" s="1" t="s">
        <v>4181</v>
      </c>
      <c r="E3831" s="1">
        <v>3292</v>
      </c>
      <c r="F3831" s="1" t="s">
        <v>3438</v>
      </c>
      <c r="G3831" s="1">
        <v>2745147.3159999899</v>
      </c>
      <c r="H3831" s="1">
        <v>1215954.71299999</v>
      </c>
      <c r="I3831" s="1" t="s">
        <v>571</v>
      </c>
    </row>
    <row r="3832" spans="1:9">
      <c r="A3832" s="1" t="s">
        <v>4185</v>
      </c>
      <c r="B3832" s="1">
        <v>8895</v>
      </c>
      <c r="C3832" s="1">
        <v>0</v>
      </c>
      <c r="D3832" s="1" t="s">
        <v>4181</v>
      </c>
      <c r="E3832" s="1">
        <v>3292</v>
      </c>
      <c r="F3832" s="1" t="s">
        <v>3438</v>
      </c>
      <c r="G3832" s="1">
        <v>2744027.69</v>
      </c>
      <c r="H3832" s="1">
        <v>1216440.1240000001</v>
      </c>
      <c r="I3832" s="1" t="s">
        <v>571</v>
      </c>
    </row>
    <row r="3833" spans="1:9">
      <c r="A3833" s="1" t="s">
        <v>4186</v>
      </c>
      <c r="B3833" s="1">
        <v>8896</v>
      </c>
      <c r="C3833" s="1">
        <v>0</v>
      </c>
      <c r="D3833" s="1" t="s">
        <v>4181</v>
      </c>
      <c r="E3833" s="1">
        <v>3292</v>
      </c>
      <c r="F3833" s="1" t="s">
        <v>3438</v>
      </c>
      <c r="G3833" s="1">
        <v>2741737.7250000001</v>
      </c>
      <c r="H3833" s="1">
        <v>1217980.9649999901</v>
      </c>
      <c r="I3833" s="1" t="s">
        <v>571</v>
      </c>
    </row>
    <row r="3834" spans="1:9">
      <c r="A3834" s="1" t="s">
        <v>4187</v>
      </c>
      <c r="B3834" s="1">
        <v>8897</v>
      </c>
      <c r="C3834" s="1">
        <v>0</v>
      </c>
      <c r="D3834" s="1" t="s">
        <v>4181</v>
      </c>
      <c r="E3834" s="1">
        <v>3292</v>
      </c>
      <c r="F3834" s="1" t="s">
        <v>3438</v>
      </c>
      <c r="G3834" s="1">
        <v>2741624.6919999998</v>
      </c>
      <c r="H3834" s="1">
        <v>1217042.348</v>
      </c>
      <c r="I3834" s="1" t="s">
        <v>571</v>
      </c>
    </row>
    <row r="3835" spans="1:9">
      <c r="A3835" s="1" t="s">
        <v>4188</v>
      </c>
      <c r="B3835" s="1">
        <v>8898</v>
      </c>
      <c r="C3835" s="1">
        <v>0</v>
      </c>
      <c r="D3835" s="1" t="s">
        <v>4181</v>
      </c>
      <c r="E3835" s="1">
        <v>3292</v>
      </c>
      <c r="F3835" s="1" t="s">
        <v>3438</v>
      </c>
      <c r="G3835" s="1">
        <v>2740114.6839999999</v>
      </c>
      <c r="H3835" s="1">
        <v>1217497.49599999</v>
      </c>
      <c r="I3835" s="1" t="s">
        <v>571</v>
      </c>
    </row>
    <row r="3836" spans="1:9">
      <c r="A3836" s="1" t="s">
        <v>4189</v>
      </c>
      <c r="B3836" s="1">
        <v>8902</v>
      </c>
      <c r="C3836" s="1">
        <v>0</v>
      </c>
      <c r="D3836" s="1" t="s">
        <v>4189</v>
      </c>
      <c r="E3836" s="1">
        <v>250</v>
      </c>
      <c r="F3836" s="1" t="s">
        <v>3602</v>
      </c>
      <c r="G3836" s="1">
        <v>2674389.1909999899</v>
      </c>
      <c r="H3836" s="1">
        <v>1248448.074</v>
      </c>
      <c r="I3836" s="1" t="s">
        <v>571</v>
      </c>
    </row>
    <row r="3837" spans="1:9">
      <c r="A3837" s="1" t="s">
        <v>4190</v>
      </c>
      <c r="B3837" s="1">
        <v>8903</v>
      </c>
      <c r="C3837" s="1">
        <v>0</v>
      </c>
      <c r="D3837" s="1" t="s">
        <v>4191</v>
      </c>
      <c r="E3837" s="1">
        <v>242</v>
      </c>
      <c r="F3837" s="1" t="s">
        <v>3602</v>
      </c>
      <c r="G3837" s="1">
        <v>2675748.6939999899</v>
      </c>
      <c r="H3837" s="1">
        <v>1245018.3640000001</v>
      </c>
      <c r="I3837" s="1" t="s">
        <v>571</v>
      </c>
    </row>
    <row r="3838" spans="1:9">
      <c r="A3838" s="1" t="s">
        <v>4192</v>
      </c>
      <c r="B3838" s="1">
        <v>8904</v>
      </c>
      <c r="C3838" s="1">
        <v>0</v>
      </c>
      <c r="D3838" s="1" t="s">
        <v>4193</v>
      </c>
      <c r="E3838" s="1">
        <v>241</v>
      </c>
      <c r="F3838" s="1" t="s">
        <v>3602</v>
      </c>
      <c r="G3838" s="1">
        <v>2675547.0799999898</v>
      </c>
      <c r="H3838" s="1">
        <v>1243424.8869999901</v>
      </c>
      <c r="I3838" s="1" t="s">
        <v>571</v>
      </c>
    </row>
    <row r="3839" spans="1:9">
      <c r="A3839" s="1" t="s">
        <v>4194</v>
      </c>
      <c r="B3839" s="1">
        <v>8905</v>
      </c>
      <c r="C3839" s="1">
        <v>3</v>
      </c>
      <c r="D3839" s="1" t="s">
        <v>4195</v>
      </c>
      <c r="E3839" s="1">
        <v>4061</v>
      </c>
      <c r="F3839" s="1" t="s">
        <v>2118</v>
      </c>
      <c r="G3839" s="1">
        <v>2674218.1579999998</v>
      </c>
      <c r="H3839" s="1">
        <v>1241316.58399999</v>
      </c>
      <c r="I3839" s="1" t="s">
        <v>571</v>
      </c>
    </row>
    <row r="3840" spans="1:9">
      <c r="A3840" s="1" t="s">
        <v>4196</v>
      </c>
      <c r="B3840" s="1">
        <v>8905</v>
      </c>
      <c r="C3840" s="1">
        <v>2</v>
      </c>
      <c r="D3840" s="1" t="s">
        <v>4196</v>
      </c>
      <c r="E3840" s="1">
        <v>4084</v>
      </c>
      <c r="F3840" s="1" t="s">
        <v>2118</v>
      </c>
      <c r="G3840" s="1">
        <v>2675645.7170000002</v>
      </c>
      <c r="H3840" s="1">
        <v>1241777.155</v>
      </c>
      <c r="I3840" s="1" t="s">
        <v>571</v>
      </c>
    </row>
    <row r="3841" spans="1:9">
      <c r="A3841" s="1" t="s">
        <v>4197</v>
      </c>
      <c r="B3841" s="1">
        <v>8906</v>
      </c>
      <c r="C3841" s="1">
        <v>0</v>
      </c>
      <c r="D3841" s="1" t="s">
        <v>4197</v>
      </c>
      <c r="E3841" s="1">
        <v>3</v>
      </c>
      <c r="F3841" s="1" t="s">
        <v>3602</v>
      </c>
      <c r="G3841" s="1">
        <v>2677798.5709999902</v>
      </c>
      <c r="H3841" s="1">
        <v>1241024.8429999901</v>
      </c>
      <c r="I3841" s="1" t="s">
        <v>571</v>
      </c>
    </row>
    <row r="3842" spans="1:9">
      <c r="A3842" s="1" t="s">
        <v>4198</v>
      </c>
      <c r="B3842" s="1">
        <v>8907</v>
      </c>
      <c r="C3842" s="1">
        <v>0</v>
      </c>
      <c r="D3842" s="1" t="s">
        <v>4199</v>
      </c>
      <c r="E3842" s="1">
        <v>14</v>
      </c>
      <c r="F3842" s="1" t="s">
        <v>3602</v>
      </c>
      <c r="G3842" s="1">
        <v>2678321.2749999901</v>
      </c>
      <c r="H3842" s="1">
        <v>1243534.57699999</v>
      </c>
      <c r="I3842" s="1" t="s">
        <v>571</v>
      </c>
    </row>
    <row r="3843" spans="1:9">
      <c r="A3843" s="1" t="s">
        <v>4200</v>
      </c>
      <c r="B3843" s="1">
        <v>8908</v>
      </c>
      <c r="C3843" s="1">
        <v>0</v>
      </c>
      <c r="D3843" s="1" t="s">
        <v>4200</v>
      </c>
      <c r="E3843" s="1">
        <v>5</v>
      </c>
      <c r="F3843" s="1" t="s">
        <v>3602</v>
      </c>
      <c r="G3843" s="1">
        <v>2676518.5109999999</v>
      </c>
      <c r="H3843" s="1">
        <v>1239054.3</v>
      </c>
      <c r="I3843" s="1" t="s">
        <v>571</v>
      </c>
    </row>
    <row r="3844" spans="1:9">
      <c r="A3844" s="1" t="s">
        <v>4201</v>
      </c>
      <c r="B3844" s="1">
        <v>8909</v>
      </c>
      <c r="C3844" s="1">
        <v>0</v>
      </c>
      <c r="D3844" s="1" t="s">
        <v>4202</v>
      </c>
      <c r="E3844" s="1">
        <v>2</v>
      </c>
      <c r="F3844" s="1" t="s">
        <v>3602</v>
      </c>
      <c r="G3844" s="1">
        <v>2675104.5189999999</v>
      </c>
      <c r="H3844" s="1">
        <v>1237890.4879999999</v>
      </c>
      <c r="I3844" s="1" t="s">
        <v>571</v>
      </c>
    </row>
    <row r="3845" spans="1:9">
      <c r="A3845" s="1" t="s">
        <v>4202</v>
      </c>
      <c r="B3845" s="1">
        <v>8910</v>
      </c>
      <c r="C3845" s="1">
        <v>0</v>
      </c>
      <c r="D3845" s="1" t="s">
        <v>4202</v>
      </c>
      <c r="E3845" s="1">
        <v>2</v>
      </c>
      <c r="F3845" s="1" t="s">
        <v>3602</v>
      </c>
      <c r="G3845" s="1">
        <v>2676439.3579999902</v>
      </c>
      <c r="H3845" s="1">
        <v>1236966.37099999</v>
      </c>
      <c r="I3845" s="1" t="s">
        <v>571</v>
      </c>
    </row>
    <row r="3846" spans="1:9">
      <c r="A3846" s="1" t="s">
        <v>4203</v>
      </c>
      <c r="B3846" s="1">
        <v>8911</v>
      </c>
      <c r="C3846" s="1">
        <v>0</v>
      </c>
      <c r="D3846" s="1" t="s">
        <v>4203</v>
      </c>
      <c r="E3846" s="1">
        <v>12</v>
      </c>
      <c r="F3846" s="1" t="s">
        <v>3602</v>
      </c>
      <c r="G3846" s="1">
        <v>2680092.7639999902</v>
      </c>
      <c r="H3846" s="1">
        <v>1233046.1469999901</v>
      </c>
      <c r="I3846" s="1" t="s">
        <v>571</v>
      </c>
    </row>
    <row r="3847" spans="1:9">
      <c r="A3847" s="1" t="s">
        <v>4204</v>
      </c>
      <c r="B3847" s="1">
        <v>8912</v>
      </c>
      <c r="C3847" s="1">
        <v>0</v>
      </c>
      <c r="D3847" s="1" t="s">
        <v>4204</v>
      </c>
      <c r="E3847" s="1">
        <v>10</v>
      </c>
      <c r="F3847" s="1" t="s">
        <v>3602</v>
      </c>
      <c r="G3847" s="1">
        <v>2674501.5699999998</v>
      </c>
      <c r="H3847" s="1">
        <v>1235213.6939999899</v>
      </c>
      <c r="I3847" s="1" t="s">
        <v>571</v>
      </c>
    </row>
    <row r="3848" spans="1:9">
      <c r="A3848" s="1" t="s">
        <v>4205</v>
      </c>
      <c r="B3848" s="1">
        <v>8913</v>
      </c>
      <c r="C3848" s="1">
        <v>0</v>
      </c>
      <c r="D3848" s="1" t="s">
        <v>4205</v>
      </c>
      <c r="E3848" s="1">
        <v>11</v>
      </c>
      <c r="F3848" s="1" t="s">
        <v>3602</v>
      </c>
      <c r="G3848" s="1">
        <v>2673060.19</v>
      </c>
      <c r="H3848" s="1">
        <v>1237324.4099999999</v>
      </c>
      <c r="I3848" s="1" t="s">
        <v>571</v>
      </c>
    </row>
    <row r="3849" spans="1:9">
      <c r="A3849" s="1" t="s">
        <v>4206</v>
      </c>
      <c r="B3849" s="1">
        <v>8914</v>
      </c>
      <c r="C3849" s="1">
        <v>0</v>
      </c>
      <c r="D3849" s="1" t="s">
        <v>4206</v>
      </c>
      <c r="E3849" s="1">
        <v>1</v>
      </c>
      <c r="F3849" s="1" t="s">
        <v>3602</v>
      </c>
      <c r="G3849" s="1">
        <v>2679435.8169999998</v>
      </c>
      <c r="H3849" s="1">
        <v>1235653.18499999</v>
      </c>
      <c r="I3849" s="1" t="s">
        <v>571</v>
      </c>
    </row>
    <row r="3850" spans="1:9">
      <c r="A3850" s="1" t="s">
        <v>4207</v>
      </c>
      <c r="B3850" s="1">
        <v>8914</v>
      </c>
      <c r="C3850" s="1">
        <v>2</v>
      </c>
      <c r="D3850" s="1" t="s">
        <v>4206</v>
      </c>
      <c r="E3850" s="1">
        <v>1</v>
      </c>
      <c r="F3850" s="1" t="s">
        <v>3602</v>
      </c>
      <c r="G3850" s="1">
        <v>2679815.4750000001</v>
      </c>
      <c r="H3850" s="1">
        <v>1237410.2149999901</v>
      </c>
      <c r="I3850" s="1" t="s">
        <v>571</v>
      </c>
    </row>
    <row r="3851" spans="1:9">
      <c r="A3851" s="1" t="s">
        <v>4208</v>
      </c>
      <c r="B3851" s="1">
        <v>8915</v>
      </c>
      <c r="C3851" s="1">
        <v>0</v>
      </c>
      <c r="D3851" s="1" t="s">
        <v>4208</v>
      </c>
      <c r="E3851" s="1">
        <v>4</v>
      </c>
      <c r="F3851" s="1" t="s">
        <v>3602</v>
      </c>
      <c r="G3851" s="1">
        <v>2682996.33399999</v>
      </c>
      <c r="H3851" s="1">
        <v>1232961.6499999899</v>
      </c>
      <c r="I3851" s="1" t="s">
        <v>571</v>
      </c>
    </row>
    <row r="3852" spans="1:9">
      <c r="A3852" s="1" t="s">
        <v>4209</v>
      </c>
      <c r="B3852" s="1">
        <v>8916</v>
      </c>
      <c r="C3852" s="1">
        <v>0</v>
      </c>
      <c r="D3852" s="1" t="s">
        <v>4209</v>
      </c>
      <c r="E3852" s="1">
        <v>4071</v>
      </c>
      <c r="F3852" s="1" t="s">
        <v>2118</v>
      </c>
      <c r="G3852" s="1">
        <v>2672371.7629999998</v>
      </c>
      <c r="H3852" s="1">
        <v>1238764.649</v>
      </c>
      <c r="I3852" s="1" t="s">
        <v>571</v>
      </c>
    </row>
    <row r="3853" spans="1:9">
      <c r="A3853" s="1" t="s">
        <v>4210</v>
      </c>
      <c r="B3853" s="1">
        <v>8917</v>
      </c>
      <c r="C3853" s="1">
        <v>0</v>
      </c>
      <c r="D3853" s="1" t="s">
        <v>4210</v>
      </c>
      <c r="E3853" s="1">
        <v>4073</v>
      </c>
      <c r="F3853" s="1" t="s">
        <v>2118</v>
      </c>
      <c r="G3853" s="1">
        <v>2671932.5389999999</v>
      </c>
      <c r="H3853" s="1">
        <v>1240605.29399999</v>
      </c>
      <c r="I3853" s="1" t="s">
        <v>571</v>
      </c>
    </row>
    <row r="3854" spans="1:9">
      <c r="A3854" s="1" t="s">
        <v>4211</v>
      </c>
      <c r="B3854" s="1">
        <v>8918</v>
      </c>
      <c r="C3854" s="1">
        <v>0</v>
      </c>
      <c r="D3854" s="1" t="s">
        <v>4211</v>
      </c>
      <c r="E3854" s="1">
        <v>4079</v>
      </c>
      <c r="F3854" s="1" t="s">
        <v>2118</v>
      </c>
      <c r="G3854" s="1">
        <v>2671228.7039999999</v>
      </c>
      <c r="H3854" s="1">
        <v>1241582.70199999</v>
      </c>
      <c r="I3854" s="1" t="s">
        <v>571</v>
      </c>
    </row>
    <row r="3855" spans="1:9">
      <c r="A3855" s="1" t="s">
        <v>4212</v>
      </c>
      <c r="B3855" s="1">
        <v>8919</v>
      </c>
      <c r="C3855" s="1">
        <v>0</v>
      </c>
      <c r="D3855" s="1" t="s">
        <v>4212</v>
      </c>
      <c r="E3855" s="1">
        <v>4238</v>
      </c>
      <c r="F3855" s="1" t="s">
        <v>2118</v>
      </c>
      <c r="G3855" s="1">
        <v>2670113.8099999898</v>
      </c>
      <c r="H3855" s="1">
        <v>1240808.6240000001</v>
      </c>
      <c r="I3855" s="1" t="s">
        <v>571</v>
      </c>
    </row>
    <row r="3856" spans="1:9">
      <c r="A3856" s="1" t="s">
        <v>4213</v>
      </c>
      <c r="B3856" s="1">
        <v>8925</v>
      </c>
      <c r="C3856" s="1">
        <v>0</v>
      </c>
      <c r="D3856" s="1" t="s">
        <v>4208</v>
      </c>
      <c r="E3856" s="1">
        <v>4</v>
      </c>
      <c r="F3856" s="1" t="s">
        <v>3602</v>
      </c>
      <c r="G3856" s="1">
        <v>2684168.7039999999</v>
      </c>
      <c r="H3856" s="1">
        <v>1231176.63899999</v>
      </c>
      <c r="I3856" s="1" t="s">
        <v>571</v>
      </c>
    </row>
    <row r="3857" spans="1:9">
      <c r="A3857" s="1" t="s">
        <v>4214</v>
      </c>
      <c r="B3857" s="1">
        <v>8926</v>
      </c>
      <c r="C3857" s="1">
        <v>0</v>
      </c>
      <c r="D3857" s="1" t="s">
        <v>4214</v>
      </c>
      <c r="E3857" s="1">
        <v>6</v>
      </c>
      <c r="F3857" s="1" t="s">
        <v>3602</v>
      </c>
      <c r="G3857" s="1">
        <v>2682261.5689999899</v>
      </c>
      <c r="H3857" s="1">
        <v>1231284.4239999901</v>
      </c>
      <c r="I3857" s="1" t="s">
        <v>571</v>
      </c>
    </row>
    <row r="3858" spans="1:9">
      <c r="A3858" s="1" t="s">
        <v>4215</v>
      </c>
      <c r="B3858" s="1">
        <v>8926</v>
      </c>
      <c r="C3858" s="1">
        <v>2</v>
      </c>
      <c r="D3858" s="1" t="s">
        <v>4214</v>
      </c>
      <c r="E3858" s="1">
        <v>6</v>
      </c>
      <c r="F3858" s="1" t="s">
        <v>3602</v>
      </c>
      <c r="G3858" s="1">
        <v>2680023.4210000001</v>
      </c>
      <c r="H3858" s="1">
        <v>1231589.6979999901</v>
      </c>
      <c r="I3858" s="1" t="s">
        <v>571</v>
      </c>
    </row>
    <row r="3859" spans="1:9">
      <c r="A3859" s="1" t="s">
        <v>4216</v>
      </c>
      <c r="B3859" s="1">
        <v>8926</v>
      </c>
      <c r="C3859" s="1">
        <v>3</v>
      </c>
      <c r="D3859" s="1" t="s">
        <v>4214</v>
      </c>
      <c r="E3859" s="1">
        <v>6</v>
      </c>
      <c r="F3859" s="1" t="s">
        <v>3602</v>
      </c>
      <c r="G3859" s="1">
        <v>2680340.9659999898</v>
      </c>
      <c r="H3859" s="1">
        <v>1230665.1000000001</v>
      </c>
      <c r="I3859" s="1" t="s">
        <v>571</v>
      </c>
    </row>
    <row r="3860" spans="1:9">
      <c r="A3860" s="1" t="s">
        <v>4217</v>
      </c>
      <c r="B3860" s="1">
        <v>8932</v>
      </c>
      <c r="C3860" s="1">
        <v>0</v>
      </c>
      <c r="D3860" s="1" t="s">
        <v>4217</v>
      </c>
      <c r="E3860" s="1">
        <v>9</v>
      </c>
      <c r="F3860" s="1" t="s">
        <v>3602</v>
      </c>
      <c r="G3860" s="1">
        <v>2677613.7280000001</v>
      </c>
      <c r="H3860" s="1">
        <v>1232937.7749999899</v>
      </c>
      <c r="I3860" s="1" t="s">
        <v>571</v>
      </c>
    </row>
    <row r="3861" spans="1:9">
      <c r="A3861" s="1" t="s">
        <v>4218</v>
      </c>
      <c r="B3861" s="1">
        <v>8933</v>
      </c>
      <c r="C3861" s="1">
        <v>0</v>
      </c>
      <c r="D3861" s="1" t="s">
        <v>4218</v>
      </c>
      <c r="E3861" s="1">
        <v>8</v>
      </c>
      <c r="F3861" s="1" t="s">
        <v>3602</v>
      </c>
      <c r="G3861" s="1">
        <v>2674785.6379999998</v>
      </c>
      <c r="H3861" s="1">
        <v>1232061.10399999</v>
      </c>
      <c r="I3861" s="1" t="s">
        <v>571</v>
      </c>
    </row>
    <row r="3862" spans="1:9">
      <c r="A3862" s="1" t="s">
        <v>4219</v>
      </c>
      <c r="B3862" s="1">
        <v>8934</v>
      </c>
      <c r="C3862" s="1">
        <v>0</v>
      </c>
      <c r="D3862" s="1" t="s">
        <v>4219</v>
      </c>
      <c r="E3862" s="1">
        <v>7</v>
      </c>
      <c r="F3862" s="1" t="s">
        <v>3602</v>
      </c>
      <c r="G3862" s="1">
        <v>2677402.5299999998</v>
      </c>
      <c r="H3862" s="1">
        <v>1230821.89499999</v>
      </c>
      <c r="I3862" s="1" t="s">
        <v>571</v>
      </c>
    </row>
    <row r="3863" spans="1:9">
      <c r="A3863" s="1" t="s">
        <v>4220</v>
      </c>
      <c r="B3863" s="1">
        <v>8942</v>
      </c>
      <c r="C3863" s="1">
        <v>0</v>
      </c>
      <c r="D3863" s="1" t="s">
        <v>4220</v>
      </c>
      <c r="E3863" s="1">
        <v>137</v>
      </c>
      <c r="F3863" s="1" t="s">
        <v>3602</v>
      </c>
      <c r="G3863" s="1">
        <v>2686107.9879999999</v>
      </c>
      <c r="H3863" s="1">
        <v>1236859.19599999</v>
      </c>
      <c r="I3863" s="1" t="s">
        <v>571</v>
      </c>
    </row>
    <row r="3864" spans="1:9">
      <c r="A3864" s="1" t="s">
        <v>4221</v>
      </c>
      <c r="B3864" s="1">
        <v>8951</v>
      </c>
      <c r="C3864" s="1">
        <v>0</v>
      </c>
      <c r="D3864" s="1" t="s">
        <v>4222</v>
      </c>
      <c r="E3864" s="1">
        <v>244</v>
      </c>
      <c r="F3864" s="1" t="s">
        <v>3602</v>
      </c>
      <c r="G3864" s="1">
        <v>2673726.9719999898</v>
      </c>
      <c r="H3864" s="1">
        <v>1251525.6999999899</v>
      </c>
      <c r="I3864" s="1" t="s">
        <v>571</v>
      </c>
    </row>
    <row r="3865" spans="1:9">
      <c r="A3865" s="1" t="s">
        <v>4223</v>
      </c>
      <c r="B3865" s="1">
        <v>8952</v>
      </c>
      <c r="C3865" s="1">
        <v>0</v>
      </c>
      <c r="D3865" s="1" t="s">
        <v>4223</v>
      </c>
      <c r="E3865" s="1">
        <v>247</v>
      </c>
      <c r="F3865" s="1" t="s">
        <v>3602</v>
      </c>
      <c r="G3865" s="1">
        <v>2676033.0210000002</v>
      </c>
      <c r="H3865" s="1">
        <v>1250018.899</v>
      </c>
      <c r="I3865" s="1" t="s">
        <v>571</v>
      </c>
    </row>
    <row r="3866" spans="1:9">
      <c r="A3866" s="1" t="s">
        <v>4224</v>
      </c>
      <c r="B3866" s="1">
        <v>8953</v>
      </c>
      <c r="C3866" s="1">
        <v>0</v>
      </c>
      <c r="D3866" s="1" t="s">
        <v>4224</v>
      </c>
      <c r="E3866" s="1">
        <v>243</v>
      </c>
      <c r="F3866" s="1" t="s">
        <v>3602</v>
      </c>
      <c r="G3866" s="1">
        <v>2672846.6549999998</v>
      </c>
      <c r="H3866" s="1">
        <v>1250902.78299999</v>
      </c>
      <c r="I3866" s="1" t="s">
        <v>571</v>
      </c>
    </row>
    <row r="3867" spans="1:9">
      <c r="A3867" s="1" t="s">
        <v>4222</v>
      </c>
      <c r="B3867" s="1">
        <v>8954</v>
      </c>
      <c r="C3867" s="1">
        <v>0</v>
      </c>
      <c r="D3867" s="1" t="s">
        <v>4222</v>
      </c>
      <c r="E3867" s="1">
        <v>244</v>
      </c>
      <c r="F3867" s="1" t="s">
        <v>3602</v>
      </c>
      <c r="G3867" s="1">
        <v>2673324.2140000002</v>
      </c>
      <c r="H3867" s="1">
        <v>1252856.85799999</v>
      </c>
      <c r="I3867" s="1" t="s">
        <v>571</v>
      </c>
    </row>
    <row r="3868" spans="1:9">
      <c r="A3868" s="1" t="s">
        <v>4225</v>
      </c>
      <c r="B3868" s="1">
        <v>8955</v>
      </c>
      <c r="C3868" s="1">
        <v>0</v>
      </c>
      <c r="D3868" s="1" t="s">
        <v>4225</v>
      </c>
      <c r="E3868" s="1">
        <v>246</v>
      </c>
      <c r="F3868" s="1" t="s">
        <v>3602</v>
      </c>
      <c r="G3868" s="1">
        <v>2672155.9419999998</v>
      </c>
      <c r="H3868" s="1">
        <v>1253478.6240000001</v>
      </c>
      <c r="I3868" s="1" t="s">
        <v>571</v>
      </c>
    </row>
    <row r="3869" spans="1:9">
      <c r="A3869" s="1" t="s">
        <v>4226</v>
      </c>
      <c r="B3869" s="1">
        <v>8956</v>
      </c>
      <c r="C3869" s="1">
        <v>0</v>
      </c>
      <c r="D3869" s="1" t="s">
        <v>4226</v>
      </c>
      <c r="E3869" s="1">
        <v>4030</v>
      </c>
      <c r="F3869" s="1" t="s">
        <v>2118</v>
      </c>
      <c r="G3869" s="1">
        <v>2668658.7930000001</v>
      </c>
      <c r="H3869" s="1">
        <v>1253943.429</v>
      </c>
      <c r="I3869" s="1" t="s">
        <v>571</v>
      </c>
    </row>
    <row r="3870" spans="1:9">
      <c r="A3870" s="1" t="s">
        <v>4227</v>
      </c>
      <c r="B3870" s="1">
        <v>8957</v>
      </c>
      <c r="C3870" s="1">
        <v>0</v>
      </c>
      <c r="D3870" s="1" t="s">
        <v>4227</v>
      </c>
      <c r="E3870" s="1">
        <v>4040</v>
      </c>
      <c r="F3870" s="1" t="s">
        <v>2118</v>
      </c>
      <c r="G3870" s="1">
        <v>2669953.1290000002</v>
      </c>
      <c r="H3870" s="1">
        <v>1252195.5119999901</v>
      </c>
      <c r="I3870" s="1" t="s">
        <v>571</v>
      </c>
    </row>
    <row r="3871" spans="1:9">
      <c r="A3871" s="1" t="s">
        <v>4228</v>
      </c>
      <c r="B3871" s="1">
        <v>8962</v>
      </c>
      <c r="C3871" s="1">
        <v>0</v>
      </c>
      <c r="D3871" s="1" t="s">
        <v>4228</v>
      </c>
      <c r="E3871" s="1">
        <v>4023</v>
      </c>
      <c r="F3871" s="1" t="s">
        <v>2118</v>
      </c>
      <c r="G3871" s="1">
        <v>2671102.45899999</v>
      </c>
      <c r="H3871" s="1">
        <v>1249307.4239999901</v>
      </c>
      <c r="I3871" s="1" t="s">
        <v>571</v>
      </c>
    </row>
    <row r="3872" spans="1:9">
      <c r="A3872" s="1" t="s">
        <v>4229</v>
      </c>
      <c r="B3872" s="1">
        <v>8964</v>
      </c>
      <c r="C3872" s="1">
        <v>0</v>
      </c>
      <c r="D3872" s="1" t="s">
        <v>4230</v>
      </c>
      <c r="E3872" s="1">
        <v>4075</v>
      </c>
      <c r="F3872" s="1" t="s">
        <v>2118</v>
      </c>
      <c r="G3872" s="1">
        <v>2671043.0060000001</v>
      </c>
      <c r="H3872" s="1">
        <v>1246808.767</v>
      </c>
      <c r="I3872" s="1" t="s">
        <v>571</v>
      </c>
    </row>
    <row r="3873" spans="1:9">
      <c r="A3873" s="1" t="s">
        <v>4231</v>
      </c>
      <c r="B3873" s="1">
        <v>8965</v>
      </c>
      <c r="C3873" s="1">
        <v>0</v>
      </c>
      <c r="D3873" s="1" t="s">
        <v>4231</v>
      </c>
      <c r="E3873" s="1">
        <v>4062</v>
      </c>
      <c r="F3873" s="1" t="s">
        <v>2118</v>
      </c>
      <c r="G3873" s="1">
        <v>2670599.4819999998</v>
      </c>
      <c r="H3873" s="1">
        <v>1244747.91899999</v>
      </c>
      <c r="I3873" s="1" t="s">
        <v>571</v>
      </c>
    </row>
    <row r="3874" spans="1:9">
      <c r="A3874" s="1" t="s">
        <v>4232</v>
      </c>
      <c r="B3874" s="1">
        <v>8966</v>
      </c>
      <c r="C3874" s="1">
        <v>0</v>
      </c>
      <c r="D3874" s="1" t="s">
        <v>4232</v>
      </c>
      <c r="E3874" s="1">
        <v>4074</v>
      </c>
      <c r="F3874" s="1" t="s">
        <v>2118</v>
      </c>
      <c r="G3874" s="1">
        <v>2671571.4750000001</v>
      </c>
      <c r="H3874" s="1">
        <v>1243193.3729999899</v>
      </c>
      <c r="I3874" s="1" t="s">
        <v>571</v>
      </c>
    </row>
    <row r="3875" spans="1:9">
      <c r="A3875" s="1" t="s">
        <v>4233</v>
      </c>
      <c r="B3875" s="1">
        <v>8967</v>
      </c>
      <c r="C3875" s="1">
        <v>0</v>
      </c>
      <c r="D3875" s="1" t="s">
        <v>4233</v>
      </c>
      <c r="E3875" s="1">
        <v>4081</v>
      </c>
      <c r="F3875" s="1" t="s">
        <v>2118</v>
      </c>
      <c r="G3875" s="1">
        <v>2669418.5830000001</v>
      </c>
      <c r="H3875" s="1">
        <v>1246721.34499999</v>
      </c>
      <c r="I3875" s="1" t="s">
        <v>571</v>
      </c>
    </row>
    <row r="3876" spans="1:9">
      <c r="A3876" s="1" t="s">
        <v>4234</v>
      </c>
      <c r="B3876" s="1">
        <v>9000</v>
      </c>
      <c r="C3876" s="1">
        <v>0</v>
      </c>
      <c r="D3876" s="1" t="s">
        <v>4234</v>
      </c>
      <c r="E3876" s="1">
        <v>3203</v>
      </c>
      <c r="F3876" s="1" t="s">
        <v>3438</v>
      </c>
      <c r="G3876" s="1">
        <v>2745132.9015198401</v>
      </c>
      <c r="H3876" s="1">
        <v>1254315.432</v>
      </c>
      <c r="I3876" s="1" t="s">
        <v>571</v>
      </c>
    </row>
    <row r="3877" spans="1:9">
      <c r="A3877" s="1" t="s">
        <v>4234</v>
      </c>
      <c r="B3877" s="1">
        <v>9008</v>
      </c>
      <c r="C3877" s="1">
        <v>0</v>
      </c>
      <c r="D3877" s="1" t="s">
        <v>4234</v>
      </c>
      <c r="E3877" s="1">
        <v>3203</v>
      </c>
      <c r="F3877" s="1" t="s">
        <v>3438</v>
      </c>
      <c r="G3877" s="1">
        <v>2747317.0289999899</v>
      </c>
      <c r="H3877" s="1">
        <v>1256391.43760115</v>
      </c>
      <c r="I3877" s="1" t="s">
        <v>571</v>
      </c>
    </row>
    <row r="3878" spans="1:9">
      <c r="A3878" s="1" t="s">
        <v>4234</v>
      </c>
      <c r="B3878" s="1">
        <v>9010</v>
      </c>
      <c r="C3878" s="1">
        <v>0</v>
      </c>
      <c r="D3878" s="1" t="s">
        <v>4234</v>
      </c>
      <c r="E3878" s="1">
        <v>3203</v>
      </c>
      <c r="F3878" s="1" t="s">
        <v>3438</v>
      </c>
      <c r="G3878" s="1">
        <v>2745797.10421453</v>
      </c>
      <c r="H3878" s="1">
        <v>1256400.8935</v>
      </c>
      <c r="I3878" s="1" t="s">
        <v>571</v>
      </c>
    </row>
    <row r="3879" spans="1:9">
      <c r="A3879" s="1" t="s">
        <v>4234</v>
      </c>
      <c r="B3879" s="1">
        <v>9011</v>
      </c>
      <c r="C3879" s="1">
        <v>0</v>
      </c>
      <c r="D3879" s="1" t="s">
        <v>4234</v>
      </c>
      <c r="E3879" s="1">
        <v>3203</v>
      </c>
      <c r="F3879" s="1" t="s">
        <v>3438</v>
      </c>
      <c r="G3879" s="1">
        <v>2747955.1255000001</v>
      </c>
      <c r="H3879" s="1">
        <v>1253398.61523306</v>
      </c>
      <c r="I3879" s="1" t="s">
        <v>571</v>
      </c>
    </row>
    <row r="3880" spans="1:9">
      <c r="A3880" s="1" t="s">
        <v>4234</v>
      </c>
      <c r="B3880" s="1">
        <v>9012</v>
      </c>
      <c r="C3880" s="1">
        <v>0</v>
      </c>
      <c r="D3880" s="1" t="s">
        <v>4234</v>
      </c>
      <c r="E3880" s="1">
        <v>3203</v>
      </c>
      <c r="F3880" s="1" t="s">
        <v>3438</v>
      </c>
      <c r="G3880" s="1">
        <v>2745062.8561744699</v>
      </c>
      <c r="H3880" s="1">
        <v>1252828.9065</v>
      </c>
      <c r="I3880" s="1" t="s">
        <v>571</v>
      </c>
    </row>
    <row r="3881" spans="1:9">
      <c r="A3881" s="1" t="s">
        <v>4234</v>
      </c>
      <c r="B3881" s="1">
        <v>9014</v>
      </c>
      <c r="C3881" s="1">
        <v>0</v>
      </c>
      <c r="D3881" s="1" t="s">
        <v>4234</v>
      </c>
      <c r="E3881" s="1">
        <v>3203</v>
      </c>
      <c r="F3881" s="1" t="s">
        <v>3438</v>
      </c>
      <c r="G3881" s="1">
        <v>2743153.5477778902</v>
      </c>
      <c r="H3881" s="1">
        <v>1252668.2705000001</v>
      </c>
      <c r="I3881" s="1" t="s">
        <v>571</v>
      </c>
    </row>
    <row r="3882" spans="1:9">
      <c r="A3882" s="1" t="s">
        <v>4234</v>
      </c>
      <c r="B3882" s="1">
        <v>9015</v>
      </c>
      <c r="C3882" s="1">
        <v>0</v>
      </c>
      <c r="D3882" s="1" t="s">
        <v>4234</v>
      </c>
      <c r="E3882" s="1">
        <v>3203</v>
      </c>
      <c r="F3882" s="1" t="s">
        <v>3438</v>
      </c>
      <c r="G3882" s="1">
        <v>2741252.3835</v>
      </c>
      <c r="H3882" s="1">
        <v>1252232.0356942699</v>
      </c>
      <c r="I3882" s="1" t="s">
        <v>571</v>
      </c>
    </row>
    <row r="3883" spans="1:9">
      <c r="A3883" s="1" t="s">
        <v>4234</v>
      </c>
      <c r="B3883" s="1">
        <v>9016</v>
      </c>
      <c r="C3883" s="1">
        <v>0</v>
      </c>
      <c r="D3883" s="1" t="s">
        <v>4234</v>
      </c>
      <c r="E3883" s="1">
        <v>3203</v>
      </c>
      <c r="F3883" s="1" t="s">
        <v>3438</v>
      </c>
      <c r="G3883" s="1">
        <v>2748993.0145076602</v>
      </c>
      <c r="H3883" s="1">
        <v>1256398.57849999</v>
      </c>
      <c r="I3883" s="1" t="s">
        <v>571</v>
      </c>
    </row>
    <row r="3884" spans="1:9">
      <c r="A3884" s="1" t="s">
        <v>4235</v>
      </c>
      <c r="B3884" s="1">
        <v>9030</v>
      </c>
      <c r="C3884" s="1">
        <v>0</v>
      </c>
      <c r="D3884" s="1" t="s">
        <v>4236</v>
      </c>
      <c r="E3884" s="1">
        <v>3442</v>
      </c>
      <c r="F3884" s="1" t="s">
        <v>3438</v>
      </c>
      <c r="G3884" s="1">
        <v>2742274.0520000001</v>
      </c>
      <c r="H3884" s="1">
        <v>1254032.2649999999</v>
      </c>
      <c r="I3884" s="1" t="s">
        <v>571</v>
      </c>
    </row>
    <row r="3885" spans="1:9">
      <c r="A3885" s="1" t="s">
        <v>4237</v>
      </c>
      <c r="B3885" s="1">
        <v>9030</v>
      </c>
      <c r="C3885" s="1">
        <v>3</v>
      </c>
      <c r="D3885" s="1" t="s">
        <v>4236</v>
      </c>
      <c r="E3885" s="1">
        <v>3442</v>
      </c>
      <c r="F3885" s="1" t="s">
        <v>3438</v>
      </c>
      <c r="G3885" s="1">
        <v>2743160.5419999901</v>
      </c>
      <c r="H3885" s="1">
        <v>1254384.4580000001</v>
      </c>
      <c r="I3885" s="1" t="s">
        <v>571</v>
      </c>
    </row>
    <row r="3886" spans="1:9">
      <c r="A3886" s="1" t="s">
        <v>4238</v>
      </c>
      <c r="B3886" s="1">
        <v>9032</v>
      </c>
      <c r="C3886" s="1">
        <v>0</v>
      </c>
      <c r="D3886" s="1" t="s">
        <v>4236</v>
      </c>
      <c r="E3886" s="1">
        <v>3442</v>
      </c>
      <c r="F3886" s="1" t="s">
        <v>3438</v>
      </c>
      <c r="G3886" s="1">
        <v>2743494.554</v>
      </c>
      <c r="H3886" s="1">
        <v>1256510.47899999</v>
      </c>
      <c r="I3886" s="1" t="s">
        <v>571</v>
      </c>
    </row>
    <row r="3887" spans="1:9">
      <c r="A3887" s="1" t="s">
        <v>4239</v>
      </c>
      <c r="B3887" s="1">
        <v>9033</v>
      </c>
      <c r="C3887" s="1">
        <v>0</v>
      </c>
      <c r="D3887" s="1" t="s">
        <v>4239</v>
      </c>
      <c r="E3887" s="1">
        <v>3219</v>
      </c>
      <c r="F3887" s="1" t="s">
        <v>3438</v>
      </c>
      <c r="G3887" s="1">
        <v>2751878.2309999899</v>
      </c>
      <c r="H3887" s="1">
        <v>1257964.7390000001</v>
      </c>
      <c r="I3887" s="1" t="s">
        <v>571</v>
      </c>
    </row>
    <row r="3888" spans="1:9">
      <c r="A3888" s="1" t="s">
        <v>4240</v>
      </c>
      <c r="B3888" s="1">
        <v>9034</v>
      </c>
      <c r="C3888" s="1">
        <v>0</v>
      </c>
      <c r="D3888" s="1" t="s">
        <v>4240</v>
      </c>
      <c r="E3888" s="1">
        <v>3212</v>
      </c>
      <c r="F3888" s="1" t="s">
        <v>3438</v>
      </c>
      <c r="G3888" s="1">
        <v>2753346.7450000001</v>
      </c>
      <c r="H3888" s="1">
        <v>1256604.8119999899</v>
      </c>
      <c r="I3888" s="1" t="s">
        <v>571</v>
      </c>
    </row>
    <row r="3889" spans="1:9">
      <c r="A3889" s="1" t="s">
        <v>4241</v>
      </c>
      <c r="B3889" s="1">
        <v>9035</v>
      </c>
      <c r="C3889" s="1">
        <v>0</v>
      </c>
      <c r="D3889" s="1" t="s">
        <v>4242</v>
      </c>
      <c r="E3889" s="1">
        <v>3031</v>
      </c>
      <c r="F3889" s="1" t="s">
        <v>4243</v>
      </c>
      <c r="G3889" s="1">
        <v>2756170.6579999998</v>
      </c>
      <c r="H3889" s="1">
        <v>1257356.3689999899</v>
      </c>
      <c r="I3889" s="1" t="s">
        <v>571</v>
      </c>
    </row>
    <row r="3890" spans="1:9">
      <c r="A3890" s="1" t="s">
        <v>4244</v>
      </c>
      <c r="B3890" s="1">
        <v>9036</v>
      </c>
      <c r="C3890" s="1">
        <v>0</v>
      </c>
      <c r="D3890" s="1" t="s">
        <v>4240</v>
      </c>
      <c r="E3890" s="1">
        <v>3212</v>
      </c>
      <c r="F3890" s="1" t="s">
        <v>3438</v>
      </c>
      <c r="G3890" s="1">
        <v>2756401.55</v>
      </c>
      <c r="H3890" s="1">
        <v>1257760.3469999901</v>
      </c>
      <c r="I3890" s="1" t="s">
        <v>571</v>
      </c>
    </row>
    <row r="3891" spans="1:9">
      <c r="A3891" s="1" t="s">
        <v>4245</v>
      </c>
      <c r="B3891" s="1">
        <v>9037</v>
      </c>
      <c r="C3891" s="1">
        <v>0</v>
      </c>
      <c r="D3891" s="1" t="s">
        <v>4246</v>
      </c>
      <c r="E3891" s="1">
        <v>3023</v>
      </c>
      <c r="F3891" s="1" t="s">
        <v>4243</v>
      </c>
      <c r="G3891" s="1">
        <v>2750741.2439999902</v>
      </c>
      <c r="H3891" s="1">
        <v>1254626.9099999999</v>
      </c>
      <c r="I3891" s="1" t="s">
        <v>571</v>
      </c>
    </row>
    <row r="3892" spans="1:9">
      <c r="A3892" s="1" t="s">
        <v>4247</v>
      </c>
      <c r="B3892" s="1">
        <v>9038</v>
      </c>
      <c r="C3892" s="1">
        <v>0</v>
      </c>
      <c r="D3892" s="1" t="s">
        <v>4247</v>
      </c>
      <c r="E3892" s="1">
        <v>3034</v>
      </c>
      <c r="F3892" s="1" t="s">
        <v>4243</v>
      </c>
      <c r="G3892" s="1">
        <v>2754197.7779999999</v>
      </c>
      <c r="H3892" s="1">
        <v>1254834.0519999999</v>
      </c>
      <c r="I3892" s="1" t="s">
        <v>571</v>
      </c>
    </row>
    <row r="3893" spans="1:9">
      <c r="A3893" s="1" t="s">
        <v>4246</v>
      </c>
      <c r="B3893" s="1">
        <v>9042</v>
      </c>
      <c r="C3893" s="1">
        <v>0</v>
      </c>
      <c r="D3893" s="1" t="s">
        <v>4246</v>
      </c>
      <c r="E3893" s="1">
        <v>3023</v>
      </c>
      <c r="F3893" s="1" t="s">
        <v>4243</v>
      </c>
      <c r="G3893" s="1">
        <v>2751233.4549999898</v>
      </c>
      <c r="H3893" s="1">
        <v>1253305.936</v>
      </c>
      <c r="I3893" s="1" t="s">
        <v>571</v>
      </c>
    </row>
    <row r="3894" spans="1:9">
      <c r="A3894" s="1" t="s">
        <v>4248</v>
      </c>
      <c r="B3894" s="1">
        <v>9043</v>
      </c>
      <c r="C3894" s="1">
        <v>0</v>
      </c>
      <c r="D3894" s="1" t="s">
        <v>4248</v>
      </c>
      <c r="E3894" s="1">
        <v>3025</v>
      </c>
      <c r="F3894" s="1" t="s">
        <v>4243</v>
      </c>
      <c r="G3894" s="1">
        <v>2752961.04399999</v>
      </c>
      <c r="H3894" s="1">
        <v>1252807.7719999901</v>
      </c>
      <c r="I3894" s="1" t="s">
        <v>571</v>
      </c>
    </row>
    <row r="3895" spans="1:9">
      <c r="A3895" s="1" t="s">
        <v>4249</v>
      </c>
      <c r="B3895" s="1">
        <v>9044</v>
      </c>
      <c r="C3895" s="1">
        <v>0</v>
      </c>
      <c r="D3895" s="1" t="s">
        <v>4250</v>
      </c>
      <c r="E3895" s="1">
        <v>3036</v>
      </c>
      <c r="F3895" s="1" t="s">
        <v>4243</v>
      </c>
      <c r="G3895" s="1">
        <v>2754724.5830000001</v>
      </c>
      <c r="H3895" s="1">
        <v>1253654.1909999901</v>
      </c>
      <c r="I3895" s="1" t="s">
        <v>571</v>
      </c>
    </row>
    <row r="3896" spans="1:9">
      <c r="A3896" s="1" t="s">
        <v>4251</v>
      </c>
      <c r="B3896" s="1">
        <v>9050</v>
      </c>
      <c r="C3896" s="1">
        <v>0</v>
      </c>
      <c r="D3896" s="1" t="s">
        <v>4251</v>
      </c>
      <c r="E3896" s="1">
        <v>3101</v>
      </c>
      <c r="F3896" s="1" t="s">
        <v>4252</v>
      </c>
      <c r="G3896" s="1">
        <v>2749002.0929999901</v>
      </c>
      <c r="H3896" s="1">
        <v>1244097.7080000001</v>
      </c>
      <c r="I3896" s="1" t="s">
        <v>571</v>
      </c>
    </row>
    <row r="3897" spans="1:9">
      <c r="A3897" s="1" t="s">
        <v>4253</v>
      </c>
      <c r="B3897" s="1">
        <v>9050</v>
      </c>
      <c r="C3897" s="1">
        <v>5</v>
      </c>
      <c r="D3897" s="1" t="s">
        <v>4251</v>
      </c>
      <c r="E3897" s="1">
        <v>3101</v>
      </c>
      <c r="F3897" s="1" t="s">
        <v>4252</v>
      </c>
      <c r="G3897" s="1">
        <v>2750459.9349999898</v>
      </c>
      <c r="H3897" s="1">
        <v>1245703.4649999901</v>
      </c>
      <c r="I3897" s="1" t="s">
        <v>571</v>
      </c>
    </row>
    <row r="3898" spans="1:9">
      <c r="A3898" s="1" t="s">
        <v>4254</v>
      </c>
      <c r="B3898" s="1">
        <v>9050</v>
      </c>
      <c r="C3898" s="1">
        <v>3</v>
      </c>
      <c r="D3898" s="1" t="s">
        <v>4255</v>
      </c>
      <c r="E3898" s="1">
        <v>3104</v>
      </c>
      <c r="F3898" s="1" t="s">
        <v>4252</v>
      </c>
      <c r="G3898" s="1">
        <v>2745331.125</v>
      </c>
      <c r="H3898" s="1">
        <v>1246470.6259999899</v>
      </c>
      <c r="I3898" s="1" t="s">
        <v>571</v>
      </c>
    </row>
    <row r="3899" spans="1:9">
      <c r="A3899" s="1" t="s">
        <v>4256</v>
      </c>
      <c r="B3899" s="1">
        <v>9050</v>
      </c>
      <c r="C3899" s="1">
        <v>7</v>
      </c>
      <c r="D3899" s="1" t="s">
        <v>4255</v>
      </c>
      <c r="E3899" s="1">
        <v>3104</v>
      </c>
      <c r="F3899" s="1" t="s">
        <v>4252</v>
      </c>
      <c r="G3899" s="1">
        <v>2747863.6529999999</v>
      </c>
      <c r="H3899" s="1">
        <v>1246908.5249999899</v>
      </c>
      <c r="I3899" s="1" t="s">
        <v>571</v>
      </c>
    </row>
    <row r="3900" spans="1:9">
      <c r="A3900" s="1" t="s">
        <v>4257</v>
      </c>
      <c r="B3900" s="1">
        <v>9050</v>
      </c>
      <c r="C3900" s="1">
        <v>2</v>
      </c>
      <c r="D3900" s="1" t="s">
        <v>4258</v>
      </c>
      <c r="E3900" s="1">
        <v>3112</v>
      </c>
      <c r="F3900" s="1" t="s">
        <v>4252</v>
      </c>
      <c r="G3900" s="1">
        <v>2753344.6269999999</v>
      </c>
      <c r="H3900" s="1">
        <v>1244209.078</v>
      </c>
      <c r="I3900" s="1" t="s">
        <v>571</v>
      </c>
    </row>
    <row r="3901" spans="1:9">
      <c r="A3901" s="1" t="s">
        <v>4259</v>
      </c>
      <c r="B3901" s="1">
        <v>9050</v>
      </c>
      <c r="C3901" s="1">
        <v>6</v>
      </c>
      <c r="D3901" s="1" t="s">
        <v>4258</v>
      </c>
      <c r="E3901" s="1">
        <v>3112</v>
      </c>
      <c r="F3901" s="1" t="s">
        <v>4252</v>
      </c>
      <c r="G3901" s="1">
        <v>2750576.8059999999</v>
      </c>
      <c r="H3901" s="1">
        <v>1242982.8559999899</v>
      </c>
      <c r="I3901" s="1" t="s">
        <v>571</v>
      </c>
    </row>
    <row r="3902" spans="1:9">
      <c r="A3902" s="1" t="s">
        <v>4260</v>
      </c>
      <c r="B3902" s="1">
        <v>9052</v>
      </c>
      <c r="C3902" s="1">
        <v>0</v>
      </c>
      <c r="D3902" s="1" t="s">
        <v>4261</v>
      </c>
      <c r="E3902" s="1">
        <v>3024</v>
      </c>
      <c r="F3902" s="1" t="s">
        <v>4243</v>
      </c>
      <c r="G3902" s="1">
        <v>2745604.818</v>
      </c>
      <c r="H3902" s="1">
        <v>1250836.4750000001</v>
      </c>
      <c r="I3902" s="1" t="s">
        <v>571</v>
      </c>
    </row>
    <row r="3903" spans="1:9">
      <c r="A3903" s="1" t="s">
        <v>4262</v>
      </c>
      <c r="B3903" s="1">
        <v>9053</v>
      </c>
      <c r="C3903" s="1">
        <v>0</v>
      </c>
      <c r="D3903" s="1" t="s">
        <v>4261</v>
      </c>
      <c r="E3903" s="1">
        <v>3024</v>
      </c>
      <c r="F3903" s="1" t="s">
        <v>4243</v>
      </c>
      <c r="G3903" s="1">
        <v>2747138.1179999998</v>
      </c>
      <c r="H3903" s="1">
        <v>1250608.78299999</v>
      </c>
      <c r="I3903" s="1" t="s">
        <v>571</v>
      </c>
    </row>
    <row r="3904" spans="1:9">
      <c r="A3904" s="1" t="s">
        <v>4263</v>
      </c>
      <c r="B3904" s="1">
        <v>9054</v>
      </c>
      <c r="C3904" s="1">
        <v>0</v>
      </c>
      <c r="D3904" s="1" t="s">
        <v>4255</v>
      </c>
      <c r="E3904" s="1">
        <v>3104</v>
      </c>
      <c r="F3904" s="1" t="s">
        <v>4252</v>
      </c>
      <c r="G3904" s="1">
        <v>2745637.1970000002</v>
      </c>
      <c r="H3904" s="1">
        <v>1248322.39799999</v>
      </c>
      <c r="I3904" s="1" t="s">
        <v>571</v>
      </c>
    </row>
    <row r="3905" spans="1:9">
      <c r="A3905" s="1" t="s">
        <v>4264</v>
      </c>
      <c r="B3905" s="1">
        <v>9055</v>
      </c>
      <c r="C3905" s="1">
        <v>0</v>
      </c>
      <c r="D3905" s="1" t="s">
        <v>4264</v>
      </c>
      <c r="E3905" s="1">
        <v>3021</v>
      </c>
      <c r="F3905" s="1" t="s">
        <v>4243</v>
      </c>
      <c r="G3905" s="1">
        <v>2750072.8480000002</v>
      </c>
      <c r="H3905" s="1">
        <v>1248850.923</v>
      </c>
      <c r="I3905" s="1" t="s">
        <v>571</v>
      </c>
    </row>
    <row r="3906" spans="1:9">
      <c r="A3906" s="1" t="s">
        <v>4265</v>
      </c>
      <c r="B3906" s="1">
        <v>9056</v>
      </c>
      <c r="C3906" s="1">
        <v>0</v>
      </c>
      <c r="D3906" s="1" t="s">
        <v>4265</v>
      </c>
      <c r="E3906" s="1">
        <v>3022</v>
      </c>
      <c r="F3906" s="1" t="s">
        <v>4243</v>
      </c>
      <c r="G3906" s="1">
        <v>2752308.3489999902</v>
      </c>
      <c r="H3906" s="1">
        <v>1247671.35399999</v>
      </c>
      <c r="I3906" s="1" t="s">
        <v>571</v>
      </c>
    </row>
    <row r="3907" spans="1:9">
      <c r="A3907" s="1" t="s">
        <v>4266</v>
      </c>
      <c r="B3907" s="1">
        <v>9057</v>
      </c>
      <c r="C3907" s="1">
        <v>0</v>
      </c>
      <c r="D3907" s="1" t="s">
        <v>4258</v>
      </c>
      <c r="E3907" s="1">
        <v>3112</v>
      </c>
      <c r="F3907" s="1" t="s">
        <v>4252</v>
      </c>
      <c r="G3907" s="1">
        <v>2751005.7250000001</v>
      </c>
      <c r="H3907" s="1">
        <v>1241886.01399999</v>
      </c>
      <c r="I3907" s="1" t="s">
        <v>571</v>
      </c>
    </row>
    <row r="3908" spans="1:9">
      <c r="A3908" s="1" t="s">
        <v>4267</v>
      </c>
      <c r="B3908" s="1">
        <v>9057</v>
      </c>
      <c r="C3908" s="1">
        <v>2</v>
      </c>
      <c r="D3908" s="1" t="s">
        <v>4258</v>
      </c>
      <c r="E3908" s="1">
        <v>3112</v>
      </c>
      <c r="F3908" s="1" t="s">
        <v>4252</v>
      </c>
      <c r="G3908" s="1">
        <v>2750910.01599999</v>
      </c>
      <c r="H3908" s="1">
        <v>1240791.2709999999</v>
      </c>
      <c r="I3908" s="1" t="s">
        <v>571</v>
      </c>
    </row>
    <row r="3909" spans="1:9">
      <c r="A3909" s="1" t="s">
        <v>4268</v>
      </c>
      <c r="B3909" s="1">
        <v>9057</v>
      </c>
      <c r="C3909" s="1">
        <v>3</v>
      </c>
      <c r="D3909" s="1" t="s">
        <v>4258</v>
      </c>
      <c r="E3909" s="1">
        <v>3112</v>
      </c>
      <c r="F3909" s="1" t="s">
        <v>4252</v>
      </c>
      <c r="G3909" s="1">
        <v>2750509.7679999899</v>
      </c>
      <c r="H3909" s="1">
        <v>1239060.8810000001</v>
      </c>
      <c r="I3909" s="1" t="s">
        <v>571</v>
      </c>
    </row>
    <row r="3910" spans="1:9">
      <c r="A3910" s="1" t="s">
        <v>4269</v>
      </c>
      <c r="B3910" s="1">
        <v>9058</v>
      </c>
      <c r="C3910" s="1">
        <v>0</v>
      </c>
      <c r="D3910" s="1" t="s">
        <v>4258</v>
      </c>
      <c r="E3910" s="1">
        <v>3112</v>
      </c>
      <c r="F3910" s="1" t="s">
        <v>4252</v>
      </c>
      <c r="G3910" s="1">
        <v>2752597.3359999899</v>
      </c>
      <c r="H3910" s="1">
        <v>1240460.7009999999</v>
      </c>
      <c r="I3910" s="1" t="s">
        <v>571</v>
      </c>
    </row>
    <row r="3911" spans="1:9">
      <c r="A3911" s="1" t="s">
        <v>4270</v>
      </c>
      <c r="B3911" s="1">
        <v>9062</v>
      </c>
      <c r="C3911" s="1">
        <v>0</v>
      </c>
      <c r="D3911" s="1" t="s">
        <v>4261</v>
      </c>
      <c r="E3911" s="1">
        <v>3024</v>
      </c>
      <c r="F3911" s="1" t="s">
        <v>4243</v>
      </c>
      <c r="G3911" s="1">
        <v>2744966.3949999898</v>
      </c>
      <c r="H3911" s="1">
        <v>1251715.034</v>
      </c>
      <c r="I3911" s="1" t="s">
        <v>571</v>
      </c>
    </row>
    <row r="3912" spans="1:9">
      <c r="A3912" s="1" t="s">
        <v>4271</v>
      </c>
      <c r="B3912" s="1">
        <v>9063</v>
      </c>
      <c r="C3912" s="1">
        <v>0</v>
      </c>
      <c r="D3912" s="1" t="s">
        <v>4272</v>
      </c>
      <c r="E3912" s="1">
        <v>3005</v>
      </c>
      <c r="F3912" s="1" t="s">
        <v>4243</v>
      </c>
      <c r="G3912" s="1">
        <v>2743888.7340000002</v>
      </c>
      <c r="H3912" s="1">
        <v>1248888.4539999999</v>
      </c>
      <c r="I3912" s="1" t="s">
        <v>571</v>
      </c>
    </row>
    <row r="3913" spans="1:9">
      <c r="A3913" s="1" t="s">
        <v>4273</v>
      </c>
      <c r="B3913" s="1">
        <v>9064</v>
      </c>
      <c r="C3913" s="1">
        <v>0</v>
      </c>
      <c r="D3913" s="1" t="s">
        <v>4273</v>
      </c>
      <c r="E3913" s="1">
        <v>3002</v>
      </c>
      <c r="F3913" s="1" t="s">
        <v>4243</v>
      </c>
      <c r="G3913" s="1">
        <v>2742142.7429999998</v>
      </c>
      <c r="H3913" s="1">
        <v>1247793.5749999899</v>
      </c>
      <c r="I3913" s="1" t="s">
        <v>571</v>
      </c>
    </row>
    <row r="3914" spans="1:9">
      <c r="A3914" s="1" t="s">
        <v>4274</v>
      </c>
      <c r="B3914" s="1">
        <v>9100</v>
      </c>
      <c r="C3914" s="1">
        <v>0</v>
      </c>
      <c r="D3914" s="1" t="s">
        <v>4274</v>
      </c>
      <c r="E3914" s="1">
        <v>3001</v>
      </c>
      <c r="F3914" s="1" t="s">
        <v>4243</v>
      </c>
      <c r="G3914" s="1">
        <v>2738986.9950000001</v>
      </c>
      <c r="H3914" s="1">
        <v>1249974.1059999899</v>
      </c>
      <c r="I3914" s="1" t="s">
        <v>571</v>
      </c>
    </row>
    <row r="3915" spans="1:9">
      <c r="A3915" s="1" t="s">
        <v>4275</v>
      </c>
      <c r="B3915" s="1">
        <v>9103</v>
      </c>
      <c r="C3915" s="1">
        <v>0</v>
      </c>
      <c r="D3915" s="1" t="s">
        <v>4275</v>
      </c>
      <c r="E3915" s="1">
        <v>3004</v>
      </c>
      <c r="F3915" s="1" t="s">
        <v>4243</v>
      </c>
      <c r="G3915" s="1">
        <v>2736794.8280000002</v>
      </c>
      <c r="H3915" s="1">
        <v>1246178.9609999901</v>
      </c>
      <c r="I3915" s="1" t="s">
        <v>571</v>
      </c>
    </row>
    <row r="3916" spans="1:9">
      <c r="A3916" s="1" t="s">
        <v>4276</v>
      </c>
      <c r="B3916" s="1">
        <v>9104</v>
      </c>
      <c r="C3916" s="1">
        <v>0</v>
      </c>
      <c r="D3916" s="1" t="s">
        <v>4276</v>
      </c>
      <c r="E3916" s="1">
        <v>3007</v>
      </c>
      <c r="F3916" s="1" t="s">
        <v>4243</v>
      </c>
      <c r="G3916" s="1">
        <v>2739370.0430000001</v>
      </c>
      <c r="H3916" s="1">
        <v>1246708.1399999999</v>
      </c>
      <c r="I3916" s="1" t="s">
        <v>571</v>
      </c>
    </row>
    <row r="3917" spans="1:9">
      <c r="A3917" s="1" t="s">
        <v>4277</v>
      </c>
      <c r="B3917" s="1">
        <v>9105</v>
      </c>
      <c r="C3917" s="1">
        <v>0</v>
      </c>
      <c r="D3917" s="1" t="s">
        <v>4277</v>
      </c>
      <c r="E3917" s="1">
        <v>3003</v>
      </c>
      <c r="F3917" s="1" t="s">
        <v>4243</v>
      </c>
      <c r="G3917" s="1">
        <v>2735131.6159999999</v>
      </c>
      <c r="H3917" s="1">
        <v>1243196.5309999899</v>
      </c>
      <c r="I3917" s="1" t="s">
        <v>571</v>
      </c>
    </row>
    <row r="3918" spans="1:9">
      <c r="A3918" s="1" t="s">
        <v>4278</v>
      </c>
      <c r="B3918" s="1">
        <v>9107</v>
      </c>
      <c r="C3918" s="1">
        <v>0</v>
      </c>
      <c r="D3918" s="1" t="s">
        <v>4278</v>
      </c>
      <c r="E3918" s="1">
        <v>3006</v>
      </c>
      <c r="F3918" s="1" t="s">
        <v>4243</v>
      </c>
      <c r="G3918" s="1">
        <v>2739430.125</v>
      </c>
      <c r="H3918" s="1">
        <v>1242323.9539999999</v>
      </c>
      <c r="I3918" s="1" t="s">
        <v>571</v>
      </c>
    </row>
    <row r="3919" spans="1:9">
      <c r="A3919" s="1" t="s">
        <v>4279</v>
      </c>
      <c r="B3919" s="1">
        <v>9108</v>
      </c>
      <c r="C3919" s="1">
        <v>0</v>
      </c>
      <c r="D3919" s="1" t="s">
        <v>4279</v>
      </c>
      <c r="E3919" s="1">
        <v>3102</v>
      </c>
      <c r="F3919" s="1" t="s">
        <v>4252</v>
      </c>
      <c r="G3919" s="1">
        <v>2744215.111</v>
      </c>
      <c r="H3919" s="1">
        <v>1243687.186</v>
      </c>
      <c r="I3919" s="1" t="s">
        <v>571</v>
      </c>
    </row>
    <row r="3920" spans="1:9">
      <c r="A3920" s="1" t="s">
        <v>4280</v>
      </c>
      <c r="B3920" s="1">
        <v>9108</v>
      </c>
      <c r="C3920" s="1">
        <v>2</v>
      </c>
      <c r="D3920" s="1" t="s">
        <v>4279</v>
      </c>
      <c r="E3920" s="1">
        <v>3102</v>
      </c>
      <c r="F3920" s="1" t="s">
        <v>4252</v>
      </c>
      <c r="G3920" s="1">
        <v>2746155.1549999998</v>
      </c>
      <c r="H3920" s="1">
        <v>1244106.01</v>
      </c>
      <c r="I3920" s="1" t="s">
        <v>571</v>
      </c>
    </row>
    <row r="3921" spans="1:9">
      <c r="A3921" s="1" t="s">
        <v>4281</v>
      </c>
      <c r="B3921" s="1">
        <v>9108</v>
      </c>
      <c r="C3921" s="1">
        <v>3</v>
      </c>
      <c r="D3921" s="1" t="s">
        <v>4279</v>
      </c>
      <c r="E3921" s="1">
        <v>3102</v>
      </c>
      <c r="F3921" s="1" t="s">
        <v>4252</v>
      </c>
      <c r="G3921" s="1">
        <v>2742846.60399999</v>
      </c>
      <c r="H3921" s="1">
        <v>1242746.21</v>
      </c>
      <c r="I3921" s="1" t="s">
        <v>571</v>
      </c>
    </row>
    <row r="3922" spans="1:9">
      <c r="A3922" s="1" t="s">
        <v>4282</v>
      </c>
      <c r="B3922" s="1">
        <v>9112</v>
      </c>
      <c r="C3922" s="1">
        <v>0</v>
      </c>
      <c r="D3922" s="1" t="s">
        <v>4274</v>
      </c>
      <c r="E3922" s="1">
        <v>3001</v>
      </c>
      <c r="F3922" s="1" t="s">
        <v>4243</v>
      </c>
      <c r="G3922" s="1">
        <v>2736248.4619999998</v>
      </c>
      <c r="H3922" s="1">
        <v>1249817.6669999899</v>
      </c>
      <c r="I3922" s="1" t="s">
        <v>571</v>
      </c>
    </row>
    <row r="3923" spans="1:9">
      <c r="A3923" s="1" t="s">
        <v>4283</v>
      </c>
      <c r="B3923" s="1">
        <v>9113</v>
      </c>
      <c r="C3923" s="1">
        <v>0</v>
      </c>
      <c r="D3923" s="1" t="s">
        <v>4283</v>
      </c>
      <c r="E3923" s="1">
        <v>3401</v>
      </c>
      <c r="F3923" s="1" t="s">
        <v>3438</v>
      </c>
      <c r="G3923" s="1">
        <v>2732787.9809999899</v>
      </c>
      <c r="H3923" s="1">
        <v>1248437.5020000001</v>
      </c>
      <c r="I3923" s="1" t="s">
        <v>571</v>
      </c>
    </row>
    <row r="3924" spans="1:9">
      <c r="A3924" s="1" t="s">
        <v>4284</v>
      </c>
      <c r="B3924" s="1">
        <v>9114</v>
      </c>
      <c r="C3924" s="1">
        <v>0</v>
      </c>
      <c r="D3924" s="1" t="s">
        <v>4285</v>
      </c>
      <c r="E3924" s="1">
        <v>3378</v>
      </c>
      <c r="F3924" s="1" t="s">
        <v>3438</v>
      </c>
      <c r="G3924" s="1">
        <v>2731039.0549999899</v>
      </c>
      <c r="H3924" s="1">
        <v>1247149.2149999901</v>
      </c>
      <c r="I3924" s="1" t="s">
        <v>571</v>
      </c>
    </row>
    <row r="3925" spans="1:9">
      <c r="A3925" s="1" t="s">
        <v>4286</v>
      </c>
      <c r="B3925" s="1">
        <v>9115</v>
      </c>
      <c r="C3925" s="1">
        <v>0</v>
      </c>
      <c r="D3925" s="1" t="s">
        <v>4285</v>
      </c>
      <c r="E3925" s="1">
        <v>3378</v>
      </c>
      <c r="F3925" s="1" t="s">
        <v>3438</v>
      </c>
      <c r="G3925" s="1">
        <v>2732390.6949999998</v>
      </c>
      <c r="H3925" s="1">
        <v>1244391.03999999</v>
      </c>
      <c r="I3925" s="1" t="s">
        <v>571</v>
      </c>
    </row>
    <row r="3926" spans="1:9">
      <c r="A3926" s="1" t="s">
        <v>4287</v>
      </c>
      <c r="B3926" s="1">
        <v>9116</v>
      </c>
      <c r="C3926" s="1">
        <v>0</v>
      </c>
      <c r="D3926" s="1" t="s">
        <v>4283</v>
      </c>
      <c r="E3926" s="1">
        <v>3401</v>
      </c>
      <c r="F3926" s="1" t="s">
        <v>3438</v>
      </c>
      <c r="G3926" s="1">
        <v>2731729.4829999902</v>
      </c>
      <c r="H3926" s="1">
        <v>1250766.10399999</v>
      </c>
      <c r="I3926" s="1" t="s">
        <v>571</v>
      </c>
    </row>
    <row r="3927" spans="1:9">
      <c r="A3927" s="1" t="s">
        <v>4288</v>
      </c>
      <c r="B3927" s="1">
        <v>9122</v>
      </c>
      <c r="C3927" s="1">
        <v>0</v>
      </c>
      <c r="D3927" s="1" t="s">
        <v>4285</v>
      </c>
      <c r="E3927" s="1">
        <v>3378</v>
      </c>
      <c r="F3927" s="1" t="s">
        <v>3438</v>
      </c>
      <c r="G3927" s="1">
        <v>2728392.6490000002</v>
      </c>
      <c r="H3927" s="1">
        <v>1247021.5659999901</v>
      </c>
      <c r="I3927" s="1" t="s">
        <v>571</v>
      </c>
    </row>
    <row r="3928" spans="1:9">
      <c r="A3928" s="1" t="s">
        <v>4289</v>
      </c>
      <c r="B3928" s="1">
        <v>9122</v>
      </c>
      <c r="C3928" s="1">
        <v>2</v>
      </c>
      <c r="D3928" s="1" t="s">
        <v>4285</v>
      </c>
      <c r="E3928" s="1">
        <v>3378</v>
      </c>
      <c r="F3928" s="1" t="s">
        <v>3438</v>
      </c>
      <c r="G3928" s="1">
        <v>2729398.7259999998</v>
      </c>
      <c r="H3928" s="1">
        <v>1245783.9750000001</v>
      </c>
      <c r="I3928" s="1" t="s">
        <v>571</v>
      </c>
    </row>
    <row r="3929" spans="1:9">
      <c r="A3929" s="1" t="s">
        <v>4290</v>
      </c>
      <c r="B3929" s="1">
        <v>9123</v>
      </c>
      <c r="C3929" s="1">
        <v>0</v>
      </c>
      <c r="D3929" s="1" t="s">
        <v>4285</v>
      </c>
      <c r="E3929" s="1">
        <v>3378</v>
      </c>
      <c r="F3929" s="1" t="s">
        <v>3438</v>
      </c>
      <c r="G3929" s="1">
        <v>2728192.8590000002</v>
      </c>
      <c r="H3929" s="1">
        <v>1248289.23</v>
      </c>
      <c r="I3929" s="1" t="s">
        <v>571</v>
      </c>
    </row>
    <row r="3930" spans="1:9">
      <c r="A3930" s="1" t="s">
        <v>4291</v>
      </c>
      <c r="B3930" s="1">
        <v>9125</v>
      </c>
      <c r="C3930" s="1">
        <v>0</v>
      </c>
      <c r="D3930" s="1" t="s">
        <v>4285</v>
      </c>
      <c r="E3930" s="1">
        <v>3378</v>
      </c>
      <c r="F3930" s="1" t="s">
        <v>3438</v>
      </c>
      <c r="G3930" s="1">
        <v>2727943.7960000001</v>
      </c>
      <c r="H3930" s="1">
        <v>1244012.2109999901</v>
      </c>
      <c r="I3930" s="1" t="s">
        <v>571</v>
      </c>
    </row>
    <row r="3931" spans="1:9">
      <c r="A3931" s="1" t="s">
        <v>4292</v>
      </c>
      <c r="B3931" s="1">
        <v>9126</v>
      </c>
      <c r="C3931" s="1">
        <v>0</v>
      </c>
      <c r="D3931" s="1" t="s">
        <v>4285</v>
      </c>
      <c r="E3931" s="1">
        <v>3378</v>
      </c>
      <c r="F3931" s="1" t="s">
        <v>3438</v>
      </c>
      <c r="G3931" s="1">
        <v>2727811.1629999899</v>
      </c>
      <c r="H3931" s="1">
        <v>1245513.068</v>
      </c>
      <c r="I3931" s="1" t="s">
        <v>571</v>
      </c>
    </row>
    <row r="3932" spans="1:9">
      <c r="A3932" s="1" t="s">
        <v>4293</v>
      </c>
      <c r="B3932" s="1">
        <v>9127</v>
      </c>
      <c r="C3932" s="1">
        <v>0</v>
      </c>
      <c r="D3932" s="1" t="s">
        <v>4285</v>
      </c>
      <c r="E3932" s="1">
        <v>3378</v>
      </c>
      <c r="F3932" s="1" t="s">
        <v>3438</v>
      </c>
      <c r="G3932" s="1">
        <v>2731184.8599999901</v>
      </c>
      <c r="H3932" s="1">
        <v>1242245.923</v>
      </c>
      <c r="I3932" s="1" t="s">
        <v>571</v>
      </c>
    </row>
    <row r="3933" spans="1:9">
      <c r="A3933" s="1" t="s">
        <v>4294</v>
      </c>
      <c r="B3933" s="1">
        <v>9200</v>
      </c>
      <c r="C3933" s="1">
        <v>0</v>
      </c>
      <c r="D3933" s="1" t="s">
        <v>4295</v>
      </c>
      <c r="E3933" s="1">
        <v>3443</v>
      </c>
      <c r="F3933" s="1" t="s">
        <v>3438</v>
      </c>
      <c r="G3933" s="1">
        <v>2736659.3309999998</v>
      </c>
      <c r="H3933" s="1">
        <v>1253195.4369999899</v>
      </c>
      <c r="I3933" s="1" t="s">
        <v>571</v>
      </c>
    </row>
    <row r="3934" spans="1:9">
      <c r="A3934" s="1" t="s">
        <v>4296</v>
      </c>
      <c r="B3934" s="1">
        <v>9203</v>
      </c>
      <c r="C3934" s="1">
        <v>0</v>
      </c>
      <c r="D3934" s="1" t="s">
        <v>4297</v>
      </c>
      <c r="E3934" s="1">
        <v>3424</v>
      </c>
      <c r="F3934" s="1" t="s">
        <v>3438</v>
      </c>
      <c r="G3934" s="1">
        <v>2732921.0029999898</v>
      </c>
      <c r="H3934" s="1">
        <v>1255773.118</v>
      </c>
      <c r="I3934" s="1" t="s">
        <v>571</v>
      </c>
    </row>
    <row r="3935" spans="1:9">
      <c r="A3935" s="1" t="s">
        <v>4298</v>
      </c>
      <c r="B3935" s="1">
        <v>9204</v>
      </c>
      <c r="C3935" s="1">
        <v>0</v>
      </c>
      <c r="D3935" s="1" t="s">
        <v>4299</v>
      </c>
      <c r="E3935" s="1">
        <v>3441</v>
      </c>
      <c r="F3935" s="1" t="s">
        <v>3438</v>
      </c>
      <c r="G3935" s="1">
        <v>2738125.3759999899</v>
      </c>
      <c r="H3935" s="1">
        <v>1255900.3299999901</v>
      </c>
      <c r="I3935" s="1" t="s">
        <v>571</v>
      </c>
    </row>
    <row r="3936" spans="1:9">
      <c r="A3936" s="1" t="s">
        <v>4300</v>
      </c>
      <c r="B3936" s="1">
        <v>9205</v>
      </c>
      <c r="C3936" s="1">
        <v>0</v>
      </c>
      <c r="D3936" s="1" t="s">
        <v>4300</v>
      </c>
      <c r="E3936" s="1">
        <v>3444</v>
      </c>
      <c r="F3936" s="1" t="s">
        <v>3438</v>
      </c>
      <c r="G3936" s="1">
        <v>2739183.8269999898</v>
      </c>
      <c r="H3936" s="1">
        <v>1259277.4950000001</v>
      </c>
      <c r="I3936" s="1" t="s">
        <v>571</v>
      </c>
    </row>
    <row r="3937" spans="1:9">
      <c r="A3937" s="1" t="s">
        <v>4301</v>
      </c>
      <c r="B3937" s="1">
        <v>9212</v>
      </c>
      <c r="C3937" s="1">
        <v>0</v>
      </c>
      <c r="D3937" s="1" t="s">
        <v>4295</v>
      </c>
      <c r="E3937" s="1">
        <v>3443</v>
      </c>
      <c r="F3937" s="1" t="s">
        <v>3438</v>
      </c>
      <c r="G3937" s="1">
        <v>2736773.5789999999</v>
      </c>
      <c r="H3937" s="1">
        <v>1256158.567</v>
      </c>
      <c r="I3937" s="1" t="s">
        <v>571</v>
      </c>
    </row>
    <row r="3938" spans="1:9">
      <c r="A3938" s="1" t="s">
        <v>4302</v>
      </c>
      <c r="B3938" s="1">
        <v>9213</v>
      </c>
      <c r="C3938" s="1">
        <v>0</v>
      </c>
      <c r="D3938" s="1" t="s">
        <v>4303</v>
      </c>
      <c r="E3938" s="1">
        <v>4486</v>
      </c>
      <c r="F3938" s="1" t="s">
        <v>3725</v>
      </c>
      <c r="G3938" s="1">
        <v>2736755.4979999899</v>
      </c>
      <c r="H3938" s="1">
        <v>1260454.129</v>
      </c>
      <c r="I3938" s="1" t="s">
        <v>571</v>
      </c>
    </row>
    <row r="3939" spans="1:9">
      <c r="A3939" s="1" t="s">
        <v>4304</v>
      </c>
      <c r="B3939" s="1">
        <v>9214</v>
      </c>
      <c r="C3939" s="1">
        <v>2</v>
      </c>
      <c r="D3939" s="1" t="s">
        <v>4305</v>
      </c>
      <c r="E3939" s="1">
        <v>4501</v>
      </c>
      <c r="F3939" s="1" t="s">
        <v>3725</v>
      </c>
      <c r="G3939" s="1">
        <v>2732741.6009999998</v>
      </c>
      <c r="H3939" s="1">
        <v>1265313.6869999899</v>
      </c>
      <c r="I3939" s="1" t="s">
        <v>571</v>
      </c>
    </row>
    <row r="3940" spans="1:9">
      <c r="A3940" s="1" t="s">
        <v>4306</v>
      </c>
      <c r="B3940" s="1">
        <v>9215</v>
      </c>
      <c r="C3940" s="1">
        <v>0</v>
      </c>
      <c r="D3940" s="1" t="s">
        <v>4305</v>
      </c>
      <c r="E3940" s="1">
        <v>4501</v>
      </c>
      <c r="F3940" s="1" t="s">
        <v>3725</v>
      </c>
      <c r="G3940" s="1">
        <v>2732559.824</v>
      </c>
      <c r="H3940" s="1">
        <v>1264885.1369999901</v>
      </c>
      <c r="I3940" s="1" t="s">
        <v>571</v>
      </c>
    </row>
    <row r="3941" spans="1:9">
      <c r="A3941" s="1" t="s">
        <v>4307</v>
      </c>
      <c r="B3941" s="1">
        <v>9215</v>
      </c>
      <c r="C3941" s="1">
        <v>2</v>
      </c>
      <c r="D3941" s="1" t="s">
        <v>4305</v>
      </c>
      <c r="E3941" s="1">
        <v>4501</v>
      </c>
      <c r="F3941" s="1" t="s">
        <v>3725</v>
      </c>
      <c r="G3941" s="1">
        <v>2730094.7760000001</v>
      </c>
      <c r="H3941" s="1">
        <v>1265475.5659999901</v>
      </c>
      <c r="I3941" s="1" t="s">
        <v>571</v>
      </c>
    </row>
    <row r="3942" spans="1:9">
      <c r="A3942" s="1" t="s">
        <v>4308</v>
      </c>
      <c r="B3942" s="1">
        <v>9216</v>
      </c>
      <c r="C3942" s="1">
        <v>0</v>
      </c>
      <c r="D3942" s="1" t="s">
        <v>4309</v>
      </c>
      <c r="E3942" s="1">
        <v>4495</v>
      </c>
      <c r="F3942" s="1" t="s">
        <v>3725</v>
      </c>
      <c r="G3942" s="1">
        <v>2734218.4010000001</v>
      </c>
      <c r="H3942" s="1">
        <v>1265892.85799999</v>
      </c>
      <c r="I3942" s="1" t="s">
        <v>571</v>
      </c>
    </row>
    <row r="3943" spans="1:9">
      <c r="A3943" s="1" t="s">
        <v>4309</v>
      </c>
      <c r="B3943" s="1">
        <v>9216</v>
      </c>
      <c r="C3943" s="1">
        <v>2</v>
      </c>
      <c r="D3943" s="1" t="s">
        <v>4309</v>
      </c>
      <c r="E3943" s="1">
        <v>4495</v>
      </c>
      <c r="F3943" s="1" t="s">
        <v>3725</v>
      </c>
      <c r="G3943" s="1">
        <v>2734461.8249999899</v>
      </c>
      <c r="H3943" s="1">
        <v>1263658.6000000001</v>
      </c>
      <c r="I3943" s="1" t="s">
        <v>571</v>
      </c>
    </row>
    <row r="3944" spans="1:9">
      <c r="A3944" s="1" t="s">
        <v>4310</v>
      </c>
      <c r="B3944" s="1">
        <v>9217</v>
      </c>
      <c r="C3944" s="1">
        <v>0</v>
      </c>
      <c r="D3944" s="1" t="s">
        <v>4305</v>
      </c>
      <c r="E3944" s="1">
        <v>4501</v>
      </c>
      <c r="F3944" s="1" t="s">
        <v>3725</v>
      </c>
      <c r="G3944" s="1">
        <v>2730486.83399999</v>
      </c>
      <c r="H3944" s="1">
        <v>1263624.5109999999</v>
      </c>
      <c r="I3944" s="1" t="s">
        <v>571</v>
      </c>
    </row>
    <row r="3945" spans="1:9">
      <c r="A3945" s="1" t="s">
        <v>4311</v>
      </c>
      <c r="B3945" s="1">
        <v>9220</v>
      </c>
      <c r="C3945" s="1">
        <v>0</v>
      </c>
      <c r="D3945" s="1" t="s">
        <v>4311</v>
      </c>
      <c r="E3945" s="1">
        <v>4471</v>
      </c>
      <c r="F3945" s="1" t="s">
        <v>3725</v>
      </c>
      <c r="G3945" s="1">
        <v>2735652.8679999998</v>
      </c>
      <c r="H3945" s="1">
        <v>1261917.5449999999</v>
      </c>
      <c r="I3945" s="1" t="s">
        <v>571</v>
      </c>
    </row>
    <row r="3946" spans="1:9">
      <c r="A3946" s="1" t="s">
        <v>4312</v>
      </c>
      <c r="B3946" s="1">
        <v>9223</v>
      </c>
      <c r="C3946" s="1">
        <v>0</v>
      </c>
      <c r="D3946" s="1" t="s">
        <v>4311</v>
      </c>
      <c r="E3946" s="1">
        <v>4471</v>
      </c>
      <c r="F3946" s="1" t="s">
        <v>3725</v>
      </c>
      <c r="G3946" s="1">
        <v>2732766.81399999</v>
      </c>
      <c r="H3946" s="1">
        <v>1262703.2649999999</v>
      </c>
      <c r="I3946" s="1" t="s">
        <v>571</v>
      </c>
    </row>
    <row r="3947" spans="1:9">
      <c r="A3947" s="1" t="s">
        <v>4313</v>
      </c>
      <c r="B3947" s="1">
        <v>9223</v>
      </c>
      <c r="C3947" s="1">
        <v>1</v>
      </c>
      <c r="D3947" s="1" t="s">
        <v>4311</v>
      </c>
      <c r="E3947" s="1">
        <v>4471</v>
      </c>
      <c r="F3947" s="1" t="s">
        <v>3725</v>
      </c>
      <c r="G3947" s="1">
        <v>2733400.2820000001</v>
      </c>
      <c r="H3947" s="1">
        <v>1263006.1629999899</v>
      </c>
      <c r="I3947" s="1" t="s">
        <v>571</v>
      </c>
    </row>
    <row r="3948" spans="1:9">
      <c r="A3948" s="1" t="s">
        <v>4314</v>
      </c>
      <c r="B3948" s="1">
        <v>9225</v>
      </c>
      <c r="C3948" s="1">
        <v>0</v>
      </c>
      <c r="D3948" s="1" t="s">
        <v>4303</v>
      </c>
      <c r="E3948" s="1">
        <v>4486</v>
      </c>
      <c r="F3948" s="1" t="s">
        <v>3725</v>
      </c>
      <c r="G3948" s="1">
        <v>2738974.6090000002</v>
      </c>
      <c r="H3948" s="1">
        <v>1261974.0929999901</v>
      </c>
      <c r="I3948" s="1" t="s">
        <v>571</v>
      </c>
    </row>
    <row r="3949" spans="1:9">
      <c r="A3949" s="1" t="s">
        <v>4315</v>
      </c>
      <c r="B3949" s="1">
        <v>9225</v>
      </c>
      <c r="C3949" s="1">
        <v>1</v>
      </c>
      <c r="D3949" s="1" t="s">
        <v>4303</v>
      </c>
      <c r="E3949" s="1">
        <v>4486</v>
      </c>
      <c r="F3949" s="1" t="s">
        <v>3725</v>
      </c>
      <c r="G3949" s="1">
        <v>2740454.3330000001</v>
      </c>
      <c r="H3949" s="1">
        <v>1261489.594</v>
      </c>
      <c r="I3949" s="1" t="s">
        <v>571</v>
      </c>
    </row>
    <row r="3950" spans="1:9">
      <c r="A3950" s="1" t="s">
        <v>4316</v>
      </c>
      <c r="B3950" s="1">
        <v>9230</v>
      </c>
      <c r="C3950" s="1">
        <v>0</v>
      </c>
      <c r="D3950" s="1" t="s">
        <v>4316</v>
      </c>
      <c r="E3950" s="1">
        <v>3402</v>
      </c>
      <c r="F3950" s="1" t="s">
        <v>3438</v>
      </c>
      <c r="G3950" s="1">
        <v>2731685.1379999998</v>
      </c>
      <c r="H3950" s="1">
        <v>1253259.0390000001</v>
      </c>
      <c r="I3950" s="1" t="s">
        <v>571</v>
      </c>
    </row>
    <row r="3951" spans="1:9">
      <c r="A3951" s="1" t="s">
        <v>4317</v>
      </c>
      <c r="B3951" s="1">
        <v>9231</v>
      </c>
      <c r="C3951" s="1">
        <v>0</v>
      </c>
      <c r="D3951" s="1" t="s">
        <v>4316</v>
      </c>
      <c r="E3951" s="1">
        <v>3402</v>
      </c>
      <c r="F3951" s="1" t="s">
        <v>3438</v>
      </c>
      <c r="G3951" s="1">
        <v>2734966.9360000002</v>
      </c>
      <c r="H3951" s="1">
        <v>1250519.4990000001</v>
      </c>
      <c r="I3951" s="1" t="s">
        <v>571</v>
      </c>
    </row>
    <row r="3952" spans="1:9">
      <c r="A3952" s="1" t="s">
        <v>4318</v>
      </c>
      <c r="B3952" s="1">
        <v>9240</v>
      </c>
      <c r="C3952" s="1">
        <v>2</v>
      </c>
      <c r="D3952" s="1" t="s">
        <v>4319</v>
      </c>
      <c r="E3952" s="1">
        <v>3407</v>
      </c>
      <c r="F3952" s="1" t="s">
        <v>3438</v>
      </c>
      <c r="G3952" s="1">
        <v>2730733.9249999998</v>
      </c>
      <c r="H3952" s="1">
        <v>1254800.73999999</v>
      </c>
      <c r="I3952" s="1" t="s">
        <v>571</v>
      </c>
    </row>
    <row r="3953" spans="1:9">
      <c r="A3953" s="1" t="s">
        <v>4320</v>
      </c>
      <c r="B3953" s="1">
        <v>9240</v>
      </c>
      <c r="C3953" s="1">
        <v>0</v>
      </c>
      <c r="D3953" s="1" t="s">
        <v>4320</v>
      </c>
      <c r="E3953" s="1">
        <v>3408</v>
      </c>
      <c r="F3953" s="1" t="s">
        <v>3438</v>
      </c>
      <c r="G3953" s="1">
        <v>2727676.0549999899</v>
      </c>
      <c r="H3953" s="1">
        <v>1255362.8669999901</v>
      </c>
      <c r="I3953" s="1" t="s">
        <v>571</v>
      </c>
    </row>
    <row r="3954" spans="1:9">
      <c r="A3954" s="1" t="s">
        <v>4319</v>
      </c>
      <c r="B3954" s="1">
        <v>9242</v>
      </c>
      <c r="C3954" s="1">
        <v>0</v>
      </c>
      <c r="D3954" s="1" t="s">
        <v>4319</v>
      </c>
      <c r="E3954" s="1">
        <v>3407</v>
      </c>
      <c r="F3954" s="1" t="s">
        <v>3438</v>
      </c>
      <c r="G3954" s="1">
        <v>2726887.54699999</v>
      </c>
      <c r="H3954" s="1">
        <v>1254734.57099999</v>
      </c>
      <c r="I3954" s="1" t="s">
        <v>571</v>
      </c>
    </row>
    <row r="3955" spans="1:9">
      <c r="A3955" s="1" t="s">
        <v>4321</v>
      </c>
      <c r="B3955" s="1">
        <v>9243</v>
      </c>
      <c r="C3955" s="1">
        <v>0</v>
      </c>
      <c r="D3955" s="1" t="s">
        <v>4321</v>
      </c>
      <c r="E3955" s="1">
        <v>3405</v>
      </c>
      <c r="F3955" s="1" t="s">
        <v>3438</v>
      </c>
      <c r="G3955" s="1">
        <v>2724466.5980000002</v>
      </c>
      <c r="H3955" s="1">
        <v>1253896.3219999999</v>
      </c>
      <c r="I3955" s="1" t="s">
        <v>571</v>
      </c>
    </row>
    <row r="3956" spans="1:9">
      <c r="A3956" s="1" t="s">
        <v>4322</v>
      </c>
      <c r="B3956" s="1">
        <v>9244</v>
      </c>
      <c r="C3956" s="1">
        <v>0</v>
      </c>
      <c r="D3956" s="1" t="s">
        <v>4320</v>
      </c>
      <c r="E3956" s="1">
        <v>3408</v>
      </c>
      <c r="F3956" s="1" t="s">
        <v>3438</v>
      </c>
      <c r="G3956" s="1">
        <v>2728488.8759999899</v>
      </c>
      <c r="H3956" s="1">
        <v>1256266.42</v>
      </c>
      <c r="I3956" s="1" t="s">
        <v>571</v>
      </c>
    </row>
    <row r="3957" spans="1:9">
      <c r="A3957" s="1" t="s">
        <v>4297</v>
      </c>
      <c r="B3957" s="1">
        <v>9245</v>
      </c>
      <c r="C3957" s="1">
        <v>0</v>
      </c>
      <c r="D3957" s="1" t="s">
        <v>4297</v>
      </c>
      <c r="E3957" s="1">
        <v>3424</v>
      </c>
      <c r="F3957" s="1" t="s">
        <v>3438</v>
      </c>
      <c r="G3957" s="1">
        <v>2729924.1510000001</v>
      </c>
      <c r="H3957" s="1">
        <v>1257023.085</v>
      </c>
      <c r="I3957" s="1" t="s">
        <v>571</v>
      </c>
    </row>
    <row r="3958" spans="1:9">
      <c r="A3958" s="1" t="s">
        <v>4323</v>
      </c>
      <c r="B3958" s="1">
        <v>9245</v>
      </c>
      <c r="C3958" s="1">
        <v>2</v>
      </c>
      <c r="D3958" s="1" t="s">
        <v>4297</v>
      </c>
      <c r="E3958" s="1">
        <v>3424</v>
      </c>
      <c r="F3958" s="1" t="s">
        <v>3438</v>
      </c>
      <c r="G3958" s="1">
        <v>2728020.03</v>
      </c>
      <c r="H3958" s="1">
        <v>1257984.32699999</v>
      </c>
      <c r="I3958" s="1" t="s">
        <v>571</v>
      </c>
    </row>
    <row r="3959" spans="1:9">
      <c r="A3959" s="1" t="s">
        <v>4324</v>
      </c>
      <c r="B3959" s="1">
        <v>9246</v>
      </c>
      <c r="C3959" s="1">
        <v>0</v>
      </c>
      <c r="D3959" s="1" t="s">
        <v>4324</v>
      </c>
      <c r="E3959" s="1">
        <v>3422</v>
      </c>
      <c r="F3959" s="1" t="s">
        <v>3438</v>
      </c>
      <c r="G3959" s="1">
        <v>2733378.4739999902</v>
      </c>
      <c r="H3959" s="1">
        <v>1258649.23299999</v>
      </c>
      <c r="I3959" s="1" t="s">
        <v>571</v>
      </c>
    </row>
    <row r="3960" spans="1:9">
      <c r="A3960" s="1" t="s">
        <v>4325</v>
      </c>
      <c r="B3960" s="1">
        <v>9247</v>
      </c>
      <c r="C3960" s="1">
        <v>0</v>
      </c>
      <c r="D3960" s="1" t="s">
        <v>4320</v>
      </c>
      <c r="E3960" s="1">
        <v>3408</v>
      </c>
      <c r="F3960" s="1" t="s">
        <v>3438</v>
      </c>
      <c r="G3960" s="1">
        <v>2726752.8629999999</v>
      </c>
      <c r="H3960" s="1">
        <v>1257059.19</v>
      </c>
      <c r="I3960" s="1" t="s">
        <v>571</v>
      </c>
    </row>
    <row r="3961" spans="1:9">
      <c r="A3961" s="1" t="s">
        <v>4326</v>
      </c>
      <c r="B3961" s="1">
        <v>9248</v>
      </c>
      <c r="C3961" s="1">
        <v>0</v>
      </c>
      <c r="D3961" s="1" t="s">
        <v>4319</v>
      </c>
      <c r="E3961" s="1">
        <v>3407</v>
      </c>
      <c r="F3961" s="1" t="s">
        <v>3438</v>
      </c>
      <c r="G3961" s="1">
        <v>2728145.5799999898</v>
      </c>
      <c r="H3961" s="1">
        <v>1253399.5959999999</v>
      </c>
      <c r="I3961" s="1" t="s">
        <v>571</v>
      </c>
    </row>
    <row r="3962" spans="1:9">
      <c r="A3962" s="1" t="s">
        <v>4327</v>
      </c>
      <c r="B3962" s="1">
        <v>9249</v>
      </c>
      <c r="C3962" s="1">
        <v>0</v>
      </c>
      <c r="D3962" s="1" t="s">
        <v>4320</v>
      </c>
      <c r="E3962" s="1">
        <v>3408</v>
      </c>
      <c r="F3962" s="1" t="s">
        <v>3438</v>
      </c>
      <c r="G3962" s="1">
        <v>2725828.219</v>
      </c>
      <c r="H3962" s="1">
        <v>1256557.4059999899</v>
      </c>
      <c r="I3962" s="1" t="s">
        <v>571</v>
      </c>
    </row>
    <row r="3963" spans="1:9">
      <c r="A3963" s="1" t="s">
        <v>4328</v>
      </c>
      <c r="B3963" s="1">
        <v>9249</v>
      </c>
      <c r="C3963" s="1">
        <v>1</v>
      </c>
      <c r="D3963" s="1" t="s">
        <v>4320</v>
      </c>
      <c r="E3963" s="1">
        <v>3408</v>
      </c>
      <c r="F3963" s="1" t="s">
        <v>3438</v>
      </c>
      <c r="G3963" s="1">
        <v>2724027.4139999999</v>
      </c>
      <c r="H3963" s="1">
        <v>1256911.3489999899</v>
      </c>
      <c r="I3963" s="1" t="s">
        <v>571</v>
      </c>
    </row>
    <row r="3964" spans="1:9">
      <c r="A3964" s="1" t="s">
        <v>4329</v>
      </c>
      <c r="B3964" s="1">
        <v>9249</v>
      </c>
      <c r="C3964" s="1">
        <v>2</v>
      </c>
      <c r="D3964" s="1" t="s">
        <v>4320</v>
      </c>
      <c r="E3964" s="1">
        <v>3408</v>
      </c>
      <c r="F3964" s="1" t="s">
        <v>3438</v>
      </c>
      <c r="G3964" s="1">
        <v>2724488.3559999899</v>
      </c>
      <c r="H3964" s="1">
        <v>1256614.98699999</v>
      </c>
      <c r="I3964" s="1" t="s">
        <v>571</v>
      </c>
    </row>
    <row r="3965" spans="1:9">
      <c r="A3965" s="1" t="s">
        <v>4330</v>
      </c>
      <c r="B3965" s="1">
        <v>9300</v>
      </c>
      <c r="C3965" s="1">
        <v>0</v>
      </c>
      <c r="D3965" s="1" t="s">
        <v>4330</v>
      </c>
      <c r="E3965" s="1">
        <v>3204</v>
      </c>
      <c r="F3965" s="1" t="s">
        <v>3438</v>
      </c>
      <c r="G3965" s="1">
        <v>2746297.3739999998</v>
      </c>
      <c r="H3965" s="1">
        <v>1258761.206</v>
      </c>
      <c r="I3965" s="1" t="s">
        <v>571</v>
      </c>
    </row>
    <row r="3966" spans="1:9">
      <c r="A3966" s="1" t="s">
        <v>4331</v>
      </c>
      <c r="B3966" s="1">
        <v>9304</v>
      </c>
      <c r="C3966" s="1">
        <v>0</v>
      </c>
      <c r="D3966" s="1" t="s">
        <v>4300</v>
      </c>
      <c r="E3966" s="1">
        <v>3444</v>
      </c>
      <c r="F3966" s="1" t="s">
        <v>3438</v>
      </c>
      <c r="G3966" s="1">
        <v>2743061.44</v>
      </c>
      <c r="H3966" s="1">
        <v>1259841.969</v>
      </c>
      <c r="I3966" s="1" t="s">
        <v>571</v>
      </c>
    </row>
    <row r="3967" spans="1:9">
      <c r="A3967" s="1" t="s">
        <v>4332</v>
      </c>
      <c r="B3967" s="1">
        <v>9305</v>
      </c>
      <c r="C3967" s="1">
        <v>0</v>
      </c>
      <c r="D3967" s="1" t="s">
        <v>4333</v>
      </c>
      <c r="E3967" s="1">
        <v>3211</v>
      </c>
      <c r="F3967" s="1" t="s">
        <v>3438</v>
      </c>
      <c r="G3967" s="1">
        <v>2748395.84</v>
      </c>
      <c r="H3967" s="1">
        <v>1261395.6839999999</v>
      </c>
      <c r="I3967" s="1" t="s">
        <v>571</v>
      </c>
    </row>
    <row r="3968" spans="1:9">
      <c r="A3968" s="1" t="s">
        <v>4334</v>
      </c>
      <c r="B3968" s="1">
        <v>9306</v>
      </c>
      <c r="C3968" s="1">
        <v>0</v>
      </c>
      <c r="D3968" s="1" t="s">
        <v>4335</v>
      </c>
      <c r="E3968" s="1">
        <v>4431</v>
      </c>
      <c r="F3968" s="1" t="s">
        <v>3725</v>
      </c>
      <c r="G3968" s="1">
        <v>2747604.2319999998</v>
      </c>
      <c r="H3968" s="1">
        <v>1261345.8740000001</v>
      </c>
      <c r="I3968" s="1" t="s">
        <v>571</v>
      </c>
    </row>
    <row r="3969" spans="1:9">
      <c r="A3969" s="1" t="s">
        <v>4336</v>
      </c>
      <c r="B3969" s="1">
        <v>9308</v>
      </c>
      <c r="C3969" s="1">
        <v>0</v>
      </c>
      <c r="D3969" s="1" t="s">
        <v>4337</v>
      </c>
      <c r="E3969" s="1">
        <v>3201</v>
      </c>
      <c r="F3969" s="1" t="s">
        <v>3438</v>
      </c>
      <c r="G3969" s="1">
        <v>2744322.1279999898</v>
      </c>
      <c r="H3969" s="1">
        <v>1262409.3079999899</v>
      </c>
      <c r="I3969" s="1" t="s">
        <v>571</v>
      </c>
    </row>
    <row r="3970" spans="1:9">
      <c r="A3970" s="1" t="s">
        <v>4337</v>
      </c>
      <c r="B3970" s="1">
        <v>9312</v>
      </c>
      <c r="C3970" s="1">
        <v>0</v>
      </c>
      <c r="D3970" s="1" t="s">
        <v>4337</v>
      </c>
      <c r="E3970" s="1">
        <v>3201</v>
      </c>
      <c r="F3970" s="1" t="s">
        <v>3438</v>
      </c>
      <c r="G3970" s="1">
        <v>2743556.17199999</v>
      </c>
      <c r="H3970" s="1">
        <v>1262128.905</v>
      </c>
      <c r="I3970" s="1" t="s">
        <v>571</v>
      </c>
    </row>
    <row r="3971" spans="1:9">
      <c r="A3971" s="1" t="s">
        <v>4338</v>
      </c>
      <c r="B3971" s="1">
        <v>9313</v>
      </c>
      <c r="C3971" s="1">
        <v>0</v>
      </c>
      <c r="D3971" s="1" t="s">
        <v>4338</v>
      </c>
      <c r="E3971" s="1">
        <v>3202</v>
      </c>
      <c r="F3971" s="1" t="s">
        <v>3438</v>
      </c>
      <c r="G3971" s="1">
        <v>2741971.8429999901</v>
      </c>
      <c r="H3971" s="1">
        <v>1265113.5219999901</v>
      </c>
      <c r="I3971" s="1" t="s">
        <v>571</v>
      </c>
    </row>
    <row r="3972" spans="1:9">
      <c r="A3972" s="1" t="s">
        <v>4339</v>
      </c>
      <c r="B3972" s="1">
        <v>9314</v>
      </c>
      <c r="C3972" s="1">
        <v>0</v>
      </c>
      <c r="D3972" s="1" t="s">
        <v>4340</v>
      </c>
      <c r="E3972" s="1">
        <v>4411</v>
      </c>
      <c r="F3972" s="1" t="s">
        <v>3725</v>
      </c>
      <c r="G3972" s="1">
        <v>2743410.9679999901</v>
      </c>
      <c r="H3972" s="1">
        <v>1266582.9890000001</v>
      </c>
      <c r="I3972" s="1" t="s">
        <v>571</v>
      </c>
    </row>
    <row r="3973" spans="1:9">
      <c r="A3973" s="1" t="s">
        <v>4341</v>
      </c>
      <c r="B3973" s="1">
        <v>9315</v>
      </c>
      <c r="C3973" s="1">
        <v>0</v>
      </c>
      <c r="D3973" s="1" t="s">
        <v>4340</v>
      </c>
      <c r="E3973" s="1">
        <v>4411</v>
      </c>
      <c r="F3973" s="1" t="s">
        <v>3725</v>
      </c>
      <c r="G3973" s="1">
        <v>2745393.5619999901</v>
      </c>
      <c r="H3973" s="1">
        <v>1266007.1339999901</v>
      </c>
      <c r="I3973" s="1" t="s">
        <v>571</v>
      </c>
    </row>
    <row r="3974" spans="1:9">
      <c r="A3974" s="1" t="s">
        <v>4342</v>
      </c>
      <c r="B3974" s="1">
        <v>9315</v>
      </c>
      <c r="C3974" s="1">
        <v>2</v>
      </c>
      <c r="D3974" s="1" t="s">
        <v>4340</v>
      </c>
      <c r="E3974" s="1">
        <v>4411</v>
      </c>
      <c r="F3974" s="1" t="s">
        <v>3725</v>
      </c>
      <c r="G3974" s="1">
        <v>2744492.4160000002</v>
      </c>
      <c r="H3974" s="1">
        <v>1263464.04399999</v>
      </c>
      <c r="I3974" s="1" t="s">
        <v>571</v>
      </c>
    </row>
    <row r="3975" spans="1:9">
      <c r="A3975" s="1" t="s">
        <v>4343</v>
      </c>
      <c r="B3975" s="1">
        <v>9320</v>
      </c>
      <c r="C3975" s="1">
        <v>0</v>
      </c>
      <c r="D3975" s="1" t="s">
        <v>4343</v>
      </c>
      <c r="E3975" s="1">
        <v>4401</v>
      </c>
      <c r="F3975" s="1" t="s">
        <v>3725</v>
      </c>
      <c r="G3975" s="1">
        <v>2750505.5749999899</v>
      </c>
      <c r="H3975" s="1">
        <v>1264637.449</v>
      </c>
      <c r="I3975" s="1" t="s">
        <v>571</v>
      </c>
    </row>
    <row r="3976" spans="1:9">
      <c r="A3976" s="1" t="s">
        <v>4344</v>
      </c>
      <c r="B3976" s="1">
        <v>9320</v>
      </c>
      <c r="C3976" s="1">
        <v>2</v>
      </c>
      <c r="D3976" s="1" t="s">
        <v>4343</v>
      </c>
      <c r="E3976" s="1">
        <v>4401</v>
      </c>
      <c r="F3976" s="1" t="s">
        <v>3725</v>
      </c>
      <c r="G3976" s="1">
        <v>2748130.7080000001</v>
      </c>
      <c r="H3976" s="1">
        <v>1265922.324</v>
      </c>
      <c r="I3976" s="1" t="s">
        <v>571</v>
      </c>
    </row>
    <row r="3977" spans="1:9">
      <c r="A3977" s="1" t="s">
        <v>4345</v>
      </c>
      <c r="B3977" s="1">
        <v>9320</v>
      </c>
      <c r="C3977" s="1">
        <v>3</v>
      </c>
      <c r="D3977" s="1" t="s">
        <v>4343</v>
      </c>
      <c r="E3977" s="1">
        <v>4401</v>
      </c>
      <c r="F3977" s="1" t="s">
        <v>3725</v>
      </c>
      <c r="G3977" s="1">
        <v>2748498.1609999901</v>
      </c>
      <c r="H3977" s="1">
        <v>1263633.70199999</v>
      </c>
      <c r="I3977" s="1" t="s">
        <v>571</v>
      </c>
    </row>
    <row r="3978" spans="1:9">
      <c r="A3978" s="1" t="s">
        <v>4340</v>
      </c>
      <c r="B3978" s="1">
        <v>9322</v>
      </c>
      <c r="C3978" s="1">
        <v>0</v>
      </c>
      <c r="D3978" s="1" t="s">
        <v>4340</v>
      </c>
      <c r="E3978" s="1">
        <v>4411</v>
      </c>
      <c r="F3978" s="1" t="s">
        <v>3725</v>
      </c>
      <c r="G3978" s="1">
        <v>2746355.50699999</v>
      </c>
      <c r="H3978" s="1">
        <v>1267764.5349999999</v>
      </c>
      <c r="I3978" s="1" t="s">
        <v>571</v>
      </c>
    </row>
    <row r="3979" spans="1:9">
      <c r="A3979" s="1" t="s">
        <v>4346</v>
      </c>
      <c r="B3979" s="1">
        <v>9323</v>
      </c>
      <c r="C3979" s="1">
        <v>0</v>
      </c>
      <c r="D3979" s="1" t="s">
        <v>4346</v>
      </c>
      <c r="E3979" s="1">
        <v>3217</v>
      </c>
      <c r="F3979" s="1" t="s">
        <v>3438</v>
      </c>
      <c r="G3979" s="1">
        <v>2750792.4879999999</v>
      </c>
      <c r="H3979" s="1">
        <v>1263243.6999999899</v>
      </c>
      <c r="I3979" s="1" t="s">
        <v>571</v>
      </c>
    </row>
    <row r="3980" spans="1:9">
      <c r="A3980" s="1" t="s">
        <v>4347</v>
      </c>
      <c r="B3980" s="1">
        <v>9325</v>
      </c>
      <c r="C3980" s="1">
        <v>0</v>
      </c>
      <c r="D3980" s="1" t="s">
        <v>4335</v>
      </c>
      <c r="E3980" s="1">
        <v>4431</v>
      </c>
      <c r="F3980" s="1" t="s">
        <v>3725</v>
      </c>
      <c r="G3980" s="1">
        <v>2747492.19</v>
      </c>
      <c r="H3980" s="1">
        <v>1262886.4939999899</v>
      </c>
      <c r="I3980" s="1" t="s">
        <v>571</v>
      </c>
    </row>
    <row r="3981" spans="1:9">
      <c r="A3981" s="1" t="s">
        <v>4348</v>
      </c>
      <c r="B3981" s="1">
        <v>9326</v>
      </c>
      <c r="C3981" s="1">
        <v>0</v>
      </c>
      <c r="D3981" s="1" t="s">
        <v>4348</v>
      </c>
      <c r="E3981" s="1">
        <v>4421</v>
      </c>
      <c r="F3981" s="1" t="s">
        <v>3725</v>
      </c>
      <c r="G3981" s="1">
        <v>2752540.9169999901</v>
      </c>
      <c r="H3981" s="1">
        <v>1262310.10399999</v>
      </c>
      <c r="I3981" s="1" t="s">
        <v>571</v>
      </c>
    </row>
    <row r="3982" spans="1:9">
      <c r="A3982" s="1" t="s">
        <v>4349</v>
      </c>
      <c r="B3982" s="1">
        <v>9327</v>
      </c>
      <c r="C3982" s="1">
        <v>0</v>
      </c>
      <c r="D3982" s="1" t="s">
        <v>4349</v>
      </c>
      <c r="E3982" s="1">
        <v>3218</v>
      </c>
      <c r="F3982" s="1" t="s">
        <v>3438</v>
      </c>
      <c r="G3982" s="1">
        <v>2751865.06399999</v>
      </c>
      <c r="H3982" s="1">
        <v>1261280.92199999</v>
      </c>
      <c r="I3982" s="1" t="s">
        <v>571</v>
      </c>
    </row>
    <row r="3983" spans="1:9">
      <c r="A3983" s="1" t="s">
        <v>4350</v>
      </c>
      <c r="B3983" s="1">
        <v>9400</v>
      </c>
      <c r="C3983" s="1">
        <v>0</v>
      </c>
      <c r="D3983" s="1" t="s">
        <v>4350</v>
      </c>
      <c r="E3983" s="1">
        <v>3215</v>
      </c>
      <c r="F3983" s="1" t="s">
        <v>3438</v>
      </c>
      <c r="G3983" s="1">
        <v>2754725.0040000002</v>
      </c>
      <c r="H3983" s="1">
        <v>1260211.355</v>
      </c>
      <c r="I3983" s="1" t="s">
        <v>571</v>
      </c>
    </row>
    <row r="3984" spans="1:9">
      <c r="A3984" s="1" t="s">
        <v>4351</v>
      </c>
      <c r="B3984" s="1">
        <v>9402</v>
      </c>
      <c r="C3984" s="1">
        <v>0</v>
      </c>
      <c r="D3984" s="1" t="s">
        <v>4351</v>
      </c>
      <c r="E3984" s="1">
        <v>3214</v>
      </c>
      <c r="F3984" s="1" t="s">
        <v>3438</v>
      </c>
      <c r="G3984" s="1">
        <v>2749701.62099999</v>
      </c>
      <c r="H3984" s="1">
        <v>1259383.409</v>
      </c>
      <c r="I3984" s="1" t="s">
        <v>571</v>
      </c>
    </row>
    <row r="3985" spans="1:9">
      <c r="A3985" s="1" t="s">
        <v>4352</v>
      </c>
      <c r="B3985" s="1">
        <v>9403</v>
      </c>
      <c r="C3985" s="1">
        <v>0</v>
      </c>
      <c r="D3985" s="1" t="s">
        <v>4352</v>
      </c>
      <c r="E3985" s="1">
        <v>3213</v>
      </c>
      <c r="F3985" s="1" t="s">
        <v>3438</v>
      </c>
      <c r="G3985" s="1">
        <v>2752726.5210000002</v>
      </c>
      <c r="H3985" s="1">
        <v>1260037.5309999899</v>
      </c>
      <c r="I3985" s="1" t="s">
        <v>571</v>
      </c>
    </row>
    <row r="3986" spans="1:9">
      <c r="A3986" s="1" t="s">
        <v>4353</v>
      </c>
      <c r="B3986" s="1">
        <v>9404</v>
      </c>
      <c r="C3986" s="1">
        <v>0</v>
      </c>
      <c r="D3986" s="1" t="s">
        <v>4353</v>
      </c>
      <c r="E3986" s="1">
        <v>3216</v>
      </c>
      <c r="F3986" s="1" t="s">
        <v>3438</v>
      </c>
      <c r="G3986" s="1">
        <v>2755560.9299999899</v>
      </c>
      <c r="H3986" s="1">
        <v>1259323.61499999</v>
      </c>
      <c r="I3986" s="1" t="s">
        <v>571</v>
      </c>
    </row>
    <row r="3987" spans="1:9">
      <c r="A3987" s="1" t="s">
        <v>4354</v>
      </c>
      <c r="B3987" s="1">
        <v>9405</v>
      </c>
      <c r="C3987" s="1">
        <v>0</v>
      </c>
      <c r="D3987" s="1" t="s">
        <v>4355</v>
      </c>
      <c r="E3987" s="1">
        <v>3033</v>
      </c>
      <c r="F3987" s="1" t="s">
        <v>4243</v>
      </c>
      <c r="G3987" s="1">
        <v>2758354.8480000002</v>
      </c>
      <c r="H3987" s="1">
        <v>1259308.432</v>
      </c>
      <c r="I3987" s="1" t="s">
        <v>571</v>
      </c>
    </row>
    <row r="3988" spans="1:9">
      <c r="A3988" s="1" t="s">
        <v>4356</v>
      </c>
      <c r="B3988" s="1">
        <v>9410</v>
      </c>
      <c r="C3988" s="1">
        <v>0</v>
      </c>
      <c r="D3988" s="1" t="s">
        <v>4356</v>
      </c>
      <c r="E3988" s="1">
        <v>3032</v>
      </c>
      <c r="F3988" s="1" t="s">
        <v>4243</v>
      </c>
      <c r="G3988" s="1">
        <v>2758106.3790000002</v>
      </c>
      <c r="H3988" s="1">
        <v>1257037.138</v>
      </c>
      <c r="I3988" s="1" t="s">
        <v>571</v>
      </c>
    </row>
    <row r="3989" spans="1:9">
      <c r="A3989" s="1" t="s">
        <v>4357</v>
      </c>
      <c r="B3989" s="1">
        <v>9411</v>
      </c>
      <c r="C3989" s="1">
        <v>0</v>
      </c>
      <c r="D3989" s="1" t="s">
        <v>4358</v>
      </c>
      <c r="E3989" s="1">
        <v>3035</v>
      </c>
      <c r="F3989" s="1" t="s">
        <v>4243</v>
      </c>
      <c r="G3989" s="1">
        <v>2761222.2809999902</v>
      </c>
      <c r="H3989" s="1">
        <v>1254337.4310000001</v>
      </c>
      <c r="I3989" s="1" t="s">
        <v>571</v>
      </c>
    </row>
    <row r="3990" spans="1:9">
      <c r="A3990" s="1" t="s">
        <v>4359</v>
      </c>
      <c r="B3990" s="1">
        <v>9411</v>
      </c>
      <c r="C3990" s="1">
        <v>1</v>
      </c>
      <c r="D3990" s="1" t="s">
        <v>4358</v>
      </c>
      <c r="E3990" s="1">
        <v>3035</v>
      </c>
      <c r="F3990" s="1" t="s">
        <v>4243</v>
      </c>
      <c r="G3990" s="1">
        <v>2760059.4149999898</v>
      </c>
      <c r="H3990" s="1">
        <v>1255077.0719999999</v>
      </c>
      <c r="I3990" s="1" t="s">
        <v>571</v>
      </c>
    </row>
    <row r="3991" spans="1:9">
      <c r="A3991" s="1" t="s">
        <v>4357</v>
      </c>
      <c r="B3991" s="1">
        <v>9411</v>
      </c>
      <c r="C3991" s="1">
        <v>0</v>
      </c>
      <c r="D3991" s="1" t="s">
        <v>4360</v>
      </c>
      <c r="E3991" s="1">
        <v>3233</v>
      </c>
      <c r="F3991" s="1" t="s">
        <v>3438</v>
      </c>
      <c r="G3991" s="1">
        <v>2762645.7729999898</v>
      </c>
      <c r="H3991" s="1">
        <v>1254395.9639999999</v>
      </c>
      <c r="I3991" s="1" t="s">
        <v>571</v>
      </c>
    </row>
    <row r="3992" spans="1:9">
      <c r="A3992" s="1" t="s">
        <v>4361</v>
      </c>
      <c r="B3992" s="1">
        <v>9413</v>
      </c>
      <c r="C3992" s="1">
        <v>0</v>
      </c>
      <c r="D3992" s="1" t="s">
        <v>4361</v>
      </c>
      <c r="E3992" s="1">
        <v>3111</v>
      </c>
      <c r="F3992" s="1" t="s">
        <v>4252</v>
      </c>
      <c r="G3992" s="1">
        <v>2759565.0489999899</v>
      </c>
      <c r="H3992" s="1">
        <v>1254461.078</v>
      </c>
      <c r="I3992" s="1" t="s">
        <v>571</v>
      </c>
    </row>
    <row r="3993" spans="1:9">
      <c r="A3993" s="1" t="s">
        <v>4361</v>
      </c>
      <c r="B3993" s="1">
        <v>9413</v>
      </c>
      <c r="C3993" s="1">
        <v>0</v>
      </c>
      <c r="D3993" s="1" t="s">
        <v>4361</v>
      </c>
      <c r="E3993" s="1">
        <v>3111</v>
      </c>
      <c r="F3993" s="1" t="s">
        <v>4252</v>
      </c>
      <c r="G3993" s="1">
        <v>2761805.4829999902</v>
      </c>
      <c r="H3993" s="1">
        <v>1254726.5560000001</v>
      </c>
      <c r="I3993" s="1" t="s">
        <v>571</v>
      </c>
    </row>
    <row r="3994" spans="1:9">
      <c r="A3994" s="1" t="s">
        <v>4362</v>
      </c>
      <c r="B3994" s="1">
        <v>9422</v>
      </c>
      <c r="C3994" s="1">
        <v>0</v>
      </c>
      <c r="D3994" s="1" t="s">
        <v>4363</v>
      </c>
      <c r="E3994" s="1">
        <v>3237</v>
      </c>
      <c r="F3994" s="1" t="s">
        <v>3438</v>
      </c>
      <c r="G3994" s="1">
        <v>2758540.3790000002</v>
      </c>
      <c r="H3994" s="1">
        <v>1260993.43899999</v>
      </c>
      <c r="I3994" s="1" t="s">
        <v>571</v>
      </c>
    </row>
    <row r="3995" spans="1:9">
      <c r="A3995" s="1" t="s">
        <v>4364</v>
      </c>
      <c r="B3995" s="1">
        <v>9423</v>
      </c>
      <c r="C3995" s="1">
        <v>0</v>
      </c>
      <c r="D3995" s="1" t="s">
        <v>4363</v>
      </c>
      <c r="E3995" s="1">
        <v>3237</v>
      </c>
      <c r="F3995" s="1" t="s">
        <v>3438</v>
      </c>
      <c r="G3995" s="1">
        <v>2759206.3009999902</v>
      </c>
      <c r="H3995" s="1">
        <v>1262158.1200000001</v>
      </c>
      <c r="I3995" s="1" t="s">
        <v>571</v>
      </c>
    </row>
    <row r="3996" spans="1:9">
      <c r="A3996" s="1" t="s">
        <v>4365</v>
      </c>
      <c r="B3996" s="1">
        <v>9424</v>
      </c>
      <c r="C3996" s="1">
        <v>0</v>
      </c>
      <c r="D3996" s="1" t="s">
        <v>4365</v>
      </c>
      <c r="E3996" s="1">
        <v>3235</v>
      </c>
      <c r="F3996" s="1" t="s">
        <v>3438</v>
      </c>
      <c r="G3996" s="1">
        <v>2762188.2989999899</v>
      </c>
      <c r="H3996" s="1">
        <v>1259448.1739999901</v>
      </c>
      <c r="I3996" s="1" t="s">
        <v>571</v>
      </c>
    </row>
    <row r="3997" spans="1:9">
      <c r="A3997" s="1" t="s">
        <v>4363</v>
      </c>
      <c r="B3997" s="1">
        <v>9425</v>
      </c>
      <c r="C3997" s="1">
        <v>0</v>
      </c>
      <c r="D3997" s="1" t="s">
        <v>4363</v>
      </c>
      <c r="E3997" s="1">
        <v>3237</v>
      </c>
      <c r="F3997" s="1" t="s">
        <v>3438</v>
      </c>
      <c r="G3997" s="1">
        <v>2760638.6</v>
      </c>
      <c r="H3997" s="1">
        <v>1259320.85099999</v>
      </c>
      <c r="I3997" s="1" t="s">
        <v>571</v>
      </c>
    </row>
    <row r="3998" spans="1:9">
      <c r="A3998" s="1" t="s">
        <v>4355</v>
      </c>
      <c r="B3998" s="1">
        <v>9426</v>
      </c>
      <c r="C3998" s="1">
        <v>0</v>
      </c>
      <c r="D3998" s="1" t="s">
        <v>4355</v>
      </c>
      <c r="E3998" s="1">
        <v>3033</v>
      </c>
      <c r="F3998" s="1" t="s">
        <v>4243</v>
      </c>
      <c r="G3998" s="1">
        <v>2761723.5869999998</v>
      </c>
      <c r="H3998" s="1">
        <v>1258744.84499999</v>
      </c>
      <c r="I3998" s="1" t="s">
        <v>571</v>
      </c>
    </row>
    <row r="3999" spans="1:9">
      <c r="A3999" s="1" t="s">
        <v>4366</v>
      </c>
      <c r="B3999" s="1">
        <v>9427</v>
      </c>
      <c r="C3999" s="1">
        <v>0</v>
      </c>
      <c r="D3999" s="1" t="s">
        <v>4366</v>
      </c>
      <c r="E3999" s="1">
        <v>3038</v>
      </c>
      <c r="F3999" s="1" t="s">
        <v>4243</v>
      </c>
      <c r="G3999" s="1">
        <v>2759259.8590000002</v>
      </c>
      <c r="H3999" s="1">
        <v>1258060.8640000001</v>
      </c>
      <c r="I3999" s="1" t="s">
        <v>571</v>
      </c>
    </row>
    <row r="4000" spans="1:9">
      <c r="A4000" s="1" t="s">
        <v>4367</v>
      </c>
      <c r="B4000" s="1">
        <v>9428</v>
      </c>
      <c r="C4000" s="1">
        <v>0</v>
      </c>
      <c r="D4000" s="1" t="s">
        <v>4367</v>
      </c>
      <c r="E4000" s="1">
        <v>3037</v>
      </c>
      <c r="F4000" s="1" t="s">
        <v>4243</v>
      </c>
      <c r="G4000" s="1">
        <v>2763070.7409999999</v>
      </c>
      <c r="H4000" s="1">
        <v>1257885.041</v>
      </c>
      <c r="I4000" s="1" t="s">
        <v>571</v>
      </c>
    </row>
    <row r="4001" spans="1:9">
      <c r="A4001" s="1" t="s">
        <v>4368</v>
      </c>
      <c r="B4001" s="1">
        <v>9430</v>
      </c>
      <c r="C4001" s="1">
        <v>0</v>
      </c>
      <c r="D4001" s="1" t="s">
        <v>4369</v>
      </c>
      <c r="E4001" s="1">
        <v>3236</v>
      </c>
      <c r="F4001" s="1" t="s">
        <v>3438</v>
      </c>
      <c r="G4001" s="1">
        <v>2764927.9409999899</v>
      </c>
      <c r="H4001" s="1">
        <v>1258205.129</v>
      </c>
      <c r="I4001" s="1" t="s">
        <v>571</v>
      </c>
    </row>
    <row r="4002" spans="1:9">
      <c r="A4002" s="1" t="s">
        <v>4370</v>
      </c>
      <c r="B4002" s="1">
        <v>9434</v>
      </c>
      <c r="C4002" s="1">
        <v>0</v>
      </c>
      <c r="D4002" s="1" t="s">
        <v>4371</v>
      </c>
      <c r="E4002" s="1">
        <v>3231</v>
      </c>
      <c r="F4002" s="1" t="s">
        <v>3438</v>
      </c>
      <c r="G4002" s="1">
        <v>2765585.736</v>
      </c>
      <c r="H4002" s="1">
        <v>1255940.1089999999</v>
      </c>
      <c r="I4002" s="1" t="s">
        <v>571</v>
      </c>
    </row>
    <row r="4003" spans="1:9">
      <c r="A4003" s="1" t="s">
        <v>4372</v>
      </c>
      <c r="B4003" s="1">
        <v>9435</v>
      </c>
      <c r="C4003" s="1">
        <v>0</v>
      </c>
      <c r="D4003" s="1" t="s">
        <v>4371</v>
      </c>
      <c r="E4003" s="1">
        <v>3231</v>
      </c>
      <c r="F4003" s="1" t="s">
        <v>3438</v>
      </c>
      <c r="G4003" s="1">
        <v>2765129.1429999899</v>
      </c>
      <c r="H4003" s="1">
        <v>1253641.55099999</v>
      </c>
      <c r="I4003" s="1" t="s">
        <v>571</v>
      </c>
    </row>
    <row r="4004" spans="1:9">
      <c r="A4004" s="1" t="s">
        <v>4373</v>
      </c>
      <c r="B4004" s="1">
        <v>9436</v>
      </c>
      <c r="C4004" s="1">
        <v>0</v>
      </c>
      <c r="D4004" s="1" t="s">
        <v>4373</v>
      </c>
      <c r="E4004" s="1">
        <v>3232</v>
      </c>
      <c r="F4004" s="1" t="s">
        <v>3438</v>
      </c>
      <c r="G4004" s="1">
        <v>2763593.9929999998</v>
      </c>
      <c r="H4004" s="1">
        <v>1252988.318</v>
      </c>
      <c r="I4004" s="1" t="s">
        <v>571</v>
      </c>
    </row>
    <row r="4005" spans="1:9">
      <c r="A4005" s="1" t="s">
        <v>4374</v>
      </c>
      <c r="B4005" s="1">
        <v>9437</v>
      </c>
      <c r="C4005" s="1">
        <v>0</v>
      </c>
      <c r="D4005" s="1" t="s">
        <v>4375</v>
      </c>
      <c r="E4005" s="1">
        <v>3253</v>
      </c>
      <c r="F4005" s="1" t="s">
        <v>3438</v>
      </c>
      <c r="G4005" s="1">
        <v>2760714.9299999899</v>
      </c>
      <c r="H4005" s="1">
        <v>1251169.318</v>
      </c>
      <c r="I4005" s="1" t="s">
        <v>571</v>
      </c>
    </row>
    <row r="4006" spans="1:9">
      <c r="A4006" s="1" t="s">
        <v>4376</v>
      </c>
      <c r="B4006" s="1">
        <v>9442</v>
      </c>
      <c r="C4006" s="1">
        <v>2</v>
      </c>
      <c r="D4006" s="1" t="s">
        <v>4361</v>
      </c>
      <c r="E4006" s="1">
        <v>3111</v>
      </c>
      <c r="F4006" s="1" t="s">
        <v>4252</v>
      </c>
      <c r="G4006" s="1">
        <v>2763798.5529999901</v>
      </c>
      <c r="H4006" s="1">
        <v>1255987.2349999901</v>
      </c>
      <c r="I4006" s="1" t="s">
        <v>571</v>
      </c>
    </row>
    <row r="4007" spans="1:9">
      <c r="A4007" s="1" t="s">
        <v>4360</v>
      </c>
      <c r="B4007" s="1">
        <v>9442</v>
      </c>
      <c r="C4007" s="1">
        <v>0</v>
      </c>
      <c r="D4007" s="1" t="s">
        <v>4360</v>
      </c>
      <c r="E4007" s="1">
        <v>3233</v>
      </c>
      <c r="F4007" s="1" t="s">
        <v>3438</v>
      </c>
      <c r="G4007" s="1">
        <v>2763773.8629999999</v>
      </c>
      <c r="H4007" s="1">
        <v>1254905.3959999999</v>
      </c>
      <c r="I4007" s="1" t="s">
        <v>571</v>
      </c>
    </row>
    <row r="4008" spans="1:9">
      <c r="A4008" s="1" t="s">
        <v>4377</v>
      </c>
      <c r="B4008" s="1">
        <v>9443</v>
      </c>
      <c r="C4008" s="1">
        <v>0</v>
      </c>
      <c r="D4008" s="1" t="s">
        <v>4377</v>
      </c>
      <c r="E4008" s="1">
        <v>3238</v>
      </c>
      <c r="F4008" s="1" t="s">
        <v>3438</v>
      </c>
      <c r="G4008" s="1">
        <v>2766119.2140000002</v>
      </c>
      <c r="H4008" s="1">
        <v>1252698.4849999901</v>
      </c>
      <c r="I4008" s="1" t="s">
        <v>571</v>
      </c>
    </row>
    <row r="4009" spans="1:9">
      <c r="A4009" s="1" t="s">
        <v>4378</v>
      </c>
      <c r="B4009" s="1">
        <v>9444</v>
      </c>
      <c r="C4009" s="1">
        <v>0</v>
      </c>
      <c r="D4009" s="1" t="s">
        <v>4378</v>
      </c>
      <c r="E4009" s="1">
        <v>3234</v>
      </c>
      <c r="F4009" s="1" t="s">
        <v>3438</v>
      </c>
      <c r="G4009" s="1">
        <v>2767535.0449999999</v>
      </c>
      <c r="H4009" s="1">
        <v>1250654.8899999999</v>
      </c>
      <c r="I4009" s="1" t="s">
        <v>571</v>
      </c>
    </row>
    <row r="4010" spans="1:9">
      <c r="A4010" s="1" t="s">
        <v>4379</v>
      </c>
      <c r="B4010" s="1">
        <v>9445</v>
      </c>
      <c r="C4010" s="1">
        <v>0</v>
      </c>
      <c r="D4010" s="1" t="s">
        <v>4379</v>
      </c>
      <c r="E4010" s="1">
        <v>3255</v>
      </c>
      <c r="F4010" s="1" t="s">
        <v>3438</v>
      </c>
      <c r="G4010" s="1">
        <v>2761946.1259999899</v>
      </c>
      <c r="H4010" s="1">
        <v>1252067.1000000001</v>
      </c>
      <c r="I4010" s="1" t="s">
        <v>571</v>
      </c>
    </row>
    <row r="4011" spans="1:9">
      <c r="A4011" s="1" t="s">
        <v>4380</v>
      </c>
      <c r="B4011" s="1">
        <v>9450</v>
      </c>
      <c r="C4011" s="1">
        <v>0</v>
      </c>
      <c r="D4011" s="1" t="s">
        <v>4381</v>
      </c>
      <c r="E4011" s="1">
        <v>3251</v>
      </c>
      <c r="F4011" s="1" t="s">
        <v>3438</v>
      </c>
      <c r="G4011" s="1">
        <v>2758789.736</v>
      </c>
      <c r="H4011" s="1">
        <v>1249593.328</v>
      </c>
      <c r="I4011" s="1" t="s">
        <v>571</v>
      </c>
    </row>
    <row r="4012" spans="1:9">
      <c r="A4012" s="1" t="s">
        <v>4382</v>
      </c>
      <c r="B4012" s="1">
        <v>9450</v>
      </c>
      <c r="C4012" s="1">
        <v>2</v>
      </c>
      <c r="D4012" s="1" t="s">
        <v>4381</v>
      </c>
      <c r="E4012" s="1">
        <v>3251</v>
      </c>
      <c r="F4012" s="1" t="s">
        <v>3438</v>
      </c>
      <c r="G4012" s="1">
        <v>2759630.2450000001</v>
      </c>
      <c r="H4012" s="1">
        <v>1250669.317</v>
      </c>
      <c r="I4012" s="1" t="s">
        <v>571</v>
      </c>
    </row>
    <row r="4013" spans="1:9">
      <c r="A4013" s="1" t="s">
        <v>4383</v>
      </c>
      <c r="B4013" s="1">
        <v>9451</v>
      </c>
      <c r="C4013" s="1">
        <v>0</v>
      </c>
      <c r="D4013" s="1" t="s">
        <v>4384</v>
      </c>
      <c r="E4013" s="1">
        <v>3254</v>
      </c>
      <c r="F4013" s="1" t="s">
        <v>3438</v>
      </c>
      <c r="G4013" s="1">
        <v>2763763.0859999899</v>
      </c>
      <c r="H4013" s="1">
        <v>1248329.1200000001</v>
      </c>
      <c r="I4013" s="1" t="s">
        <v>571</v>
      </c>
    </row>
    <row r="4014" spans="1:9">
      <c r="A4014" s="1" t="s">
        <v>4385</v>
      </c>
      <c r="B4014" s="1">
        <v>9452</v>
      </c>
      <c r="C4014" s="1">
        <v>0</v>
      </c>
      <c r="D4014" s="1" t="s">
        <v>4381</v>
      </c>
      <c r="E4014" s="1">
        <v>3251</v>
      </c>
      <c r="F4014" s="1" t="s">
        <v>3438</v>
      </c>
      <c r="G4014" s="1">
        <v>2758052.017</v>
      </c>
      <c r="H4014" s="1">
        <v>1247487.4849999901</v>
      </c>
      <c r="I4014" s="1" t="s">
        <v>571</v>
      </c>
    </row>
    <row r="4015" spans="1:9">
      <c r="A4015" s="1" t="s">
        <v>4386</v>
      </c>
      <c r="B4015" s="1">
        <v>9453</v>
      </c>
      <c r="C4015" s="1">
        <v>0</v>
      </c>
      <c r="D4015" s="1" t="s">
        <v>4386</v>
      </c>
      <c r="E4015" s="1">
        <v>3252</v>
      </c>
      <c r="F4015" s="1" t="s">
        <v>3438</v>
      </c>
      <c r="G4015" s="1">
        <v>2757663.4719999898</v>
      </c>
      <c r="H4015" s="1">
        <v>1246063.16499999</v>
      </c>
      <c r="I4015" s="1" t="s">
        <v>571</v>
      </c>
    </row>
    <row r="4016" spans="1:9">
      <c r="A4016" s="1" t="s">
        <v>4387</v>
      </c>
      <c r="B4016" s="1">
        <v>9462</v>
      </c>
      <c r="C4016" s="1">
        <v>0</v>
      </c>
      <c r="D4016" s="1" t="s">
        <v>4384</v>
      </c>
      <c r="E4016" s="1">
        <v>3254</v>
      </c>
      <c r="F4016" s="1" t="s">
        <v>3438</v>
      </c>
      <c r="G4016" s="1">
        <v>2762622.9929999998</v>
      </c>
      <c r="H4016" s="1">
        <v>1244897.6000000001</v>
      </c>
      <c r="I4016" s="1" t="s">
        <v>571</v>
      </c>
    </row>
    <row r="4017" spans="1:9">
      <c r="A4017" s="1" t="s">
        <v>4388</v>
      </c>
      <c r="B4017" s="1">
        <v>9463</v>
      </c>
      <c r="C4017" s="1">
        <v>0</v>
      </c>
      <c r="D4017" s="1" t="s">
        <v>4384</v>
      </c>
      <c r="E4017" s="1">
        <v>3254</v>
      </c>
      <c r="F4017" s="1" t="s">
        <v>3438</v>
      </c>
      <c r="G4017" s="1">
        <v>2761166.0549999899</v>
      </c>
      <c r="H4017" s="1">
        <v>1243881.2989999901</v>
      </c>
      <c r="I4017" s="1" t="s">
        <v>571</v>
      </c>
    </row>
    <row r="4018" spans="1:9">
      <c r="A4018" s="1" t="s">
        <v>4389</v>
      </c>
      <c r="B4018" s="1">
        <v>9464</v>
      </c>
      <c r="C4018" s="1">
        <v>2</v>
      </c>
      <c r="D4018" s="1" t="s">
        <v>4381</v>
      </c>
      <c r="E4018" s="1">
        <v>3251</v>
      </c>
      <c r="F4018" s="1" t="s">
        <v>3438</v>
      </c>
      <c r="G4018" s="1">
        <v>2757169.7129999902</v>
      </c>
      <c r="H4018" s="1">
        <v>1238476.4479999901</v>
      </c>
      <c r="I4018" s="1" t="s">
        <v>571</v>
      </c>
    </row>
    <row r="4019" spans="1:9">
      <c r="A4019" s="1" t="s">
        <v>4390</v>
      </c>
      <c r="B4019" s="1">
        <v>9464</v>
      </c>
      <c r="C4019" s="1">
        <v>0</v>
      </c>
      <c r="D4019" s="1" t="s">
        <v>4391</v>
      </c>
      <c r="E4019" s="1">
        <v>3256</v>
      </c>
      <c r="F4019" s="1" t="s">
        <v>3438</v>
      </c>
      <c r="G4019" s="1">
        <v>2758823.818</v>
      </c>
      <c r="H4019" s="1">
        <v>1240319.71599999</v>
      </c>
      <c r="I4019" s="1" t="s">
        <v>571</v>
      </c>
    </row>
    <row r="4020" spans="1:9">
      <c r="A4020" s="1" t="s">
        <v>4392</v>
      </c>
      <c r="B4020" s="1">
        <v>9465</v>
      </c>
      <c r="C4020" s="1">
        <v>0</v>
      </c>
      <c r="D4020" s="1" t="s">
        <v>4393</v>
      </c>
      <c r="E4020" s="1">
        <v>3274</v>
      </c>
      <c r="F4020" s="1" t="s">
        <v>3438</v>
      </c>
      <c r="G4020" s="1">
        <v>2756265.4709999999</v>
      </c>
      <c r="H4020" s="1">
        <v>1233896.111</v>
      </c>
      <c r="I4020" s="1" t="s">
        <v>571</v>
      </c>
    </row>
    <row r="4021" spans="1:9">
      <c r="A4021" s="1" t="s">
        <v>4393</v>
      </c>
      <c r="B4021" s="1">
        <v>9466</v>
      </c>
      <c r="C4021" s="1">
        <v>0</v>
      </c>
      <c r="D4021" s="1" t="s">
        <v>4393</v>
      </c>
      <c r="E4021" s="1">
        <v>3274</v>
      </c>
      <c r="F4021" s="1" t="s">
        <v>3438</v>
      </c>
      <c r="G4021" s="1">
        <v>2756585.3939999999</v>
      </c>
      <c r="H4021" s="1">
        <v>1237032.679</v>
      </c>
      <c r="I4021" s="1" t="s">
        <v>571</v>
      </c>
    </row>
    <row r="4022" spans="1:9">
      <c r="A4022" s="1" t="s">
        <v>4394</v>
      </c>
      <c r="B4022" s="1">
        <v>9467</v>
      </c>
      <c r="C4022" s="1">
        <v>0</v>
      </c>
      <c r="D4022" s="1" t="s">
        <v>4393</v>
      </c>
      <c r="E4022" s="1">
        <v>3274</v>
      </c>
      <c r="F4022" s="1" t="s">
        <v>3438</v>
      </c>
      <c r="G4022" s="1">
        <v>2753970.27699999</v>
      </c>
      <c r="H4022" s="1">
        <v>1234627.3959999999</v>
      </c>
      <c r="I4022" s="1" t="s">
        <v>571</v>
      </c>
    </row>
    <row r="4023" spans="1:9">
      <c r="A4023" s="1" t="s">
        <v>4395</v>
      </c>
      <c r="B4023" s="1">
        <v>9468</v>
      </c>
      <c r="C4023" s="1">
        <v>0</v>
      </c>
      <c r="D4023" s="1" t="s">
        <v>4393</v>
      </c>
      <c r="E4023" s="1">
        <v>3274</v>
      </c>
      <c r="F4023" s="1" t="s">
        <v>3438</v>
      </c>
      <c r="G4023" s="1">
        <v>2753000.3939999999</v>
      </c>
      <c r="H4023" s="1">
        <v>1233209.166</v>
      </c>
      <c r="I4023" s="1" t="s">
        <v>571</v>
      </c>
    </row>
    <row r="4024" spans="1:9">
      <c r="A4024" s="1" t="s">
        <v>4396</v>
      </c>
      <c r="B4024" s="1">
        <v>9469</v>
      </c>
      <c r="C4024" s="1">
        <v>0</v>
      </c>
      <c r="D4024" s="1" t="s">
        <v>4393</v>
      </c>
      <c r="E4024" s="1">
        <v>3274</v>
      </c>
      <c r="F4024" s="1" t="s">
        <v>3438</v>
      </c>
      <c r="G4024" s="1">
        <v>2755541.1510000001</v>
      </c>
      <c r="H4024" s="1">
        <v>1231060.3640000001</v>
      </c>
      <c r="I4024" s="1" t="s">
        <v>571</v>
      </c>
    </row>
    <row r="4025" spans="1:9">
      <c r="A4025" s="1" t="s">
        <v>4397</v>
      </c>
      <c r="B4025" s="1">
        <v>9470</v>
      </c>
      <c r="C4025" s="1">
        <v>0</v>
      </c>
      <c r="D4025" s="1" t="s">
        <v>4398</v>
      </c>
      <c r="E4025" s="1">
        <v>3271</v>
      </c>
      <c r="F4025" s="1" t="s">
        <v>3438</v>
      </c>
      <c r="G4025" s="1">
        <v>2753853.429</v>
      </c>
      <c r="H4025" s="1">
        <v>1225779.1329999999</v>
      </c>
      <c r="I4025" s="1" t="s">
        <v>571</v>
      </c>
    </row>
    <row r="4026" spans="1:9">
      <c r="A4026" s="1" t="s">
        <v>4399</v>
      </c>
      <c r="B4026" s="1">
        <v>9470</v>
      </c>
      <c r="C4026" s="1">
        <v>5</v>
      </c>
      <c r="D4026" s="1" t="s">
        <v>4400</v>
      </c>
      <c r="E4026" s="1">
        <v>3273</v>
      </c>
      <c r="F4026" s="1" t="s">
        <v>3438</v>
      </c>
      <c r="G4026" s="1">
        <v>2753341.7479999899</v>
      </c>
      <c r="H4026" s="1">
        <v>1226156.6359999999</v>
      </c>
      <c r="I4026" s="1" t="s">
        <v>571</v>
      </c>
    </row>
    <row r="4027" spans="1:9">
      <c r="A4027" s="1" t="s">
        <v>4400</v>
      </c>
      <c r="B4027" s="1">
        <v>9472</v>
      </c>
      <c r="C4027" s="1">
        <v>0</v>
      </c>
      <c r="D4027" s="1" t="s">
        <v>4400</v>
      </c>
      <c r="E4027" s="1">
        <v>3273</v>
      </c>
      <c r="F4027" s="1" t="s">
        <v>3438</v>
      </c>
      <c r="G4027" s="1">
        <v>2752223.9909999999</v>
      </c>
      <c r="H4027" s="1">
        <v>1227523.449</v>
      </c>
      <c r="I4027" s="1" t="s">
        <v>571</v>
      </c>
    </row>
    <row r="4028" spans="1:9">
      <c r="A4028" s="1" t="s">
        <v>4401</v>
      </c>
      <c r="B4028" s="1">
        <v>9472</v>
      </c>
      <c r="C4028" s="1">
        <v>2</v>
      </c>
      <c r="D4028" s="1" t="s">
        <v>4400</v>
      </c>
      <c r="E4028" s="1">
        <v>3273</v>
      </c>
      <c r="F4028" s="1" t="s">
        <v>3438</v>
      </c>
      <c r="G4028" s="1">
        <v>2750568.48999999</v>
      </c>
      <c r="H4028" s="1">
        <v>1227529.0219999901</v>
      </c>
      <c r="I4028" s="1" t="s">
        <v>571</v>
      </c>
    </row>
    <row r="4029" spans="1:9">
      <c r="A4029" s="1" t="s">
        <v>4402</v>
      </c>
      <c r="B4029" s="1">
        <v>9473</v>
      </c>
      <c r="C4029" s="1">
        <v>0</v>
      </c>
      <c r="D4029" s="1" t="s">
        <v>4402</v>
      </c>
      <c r="E4029" s="1">
        <v>3272</v>
      </c>
      <c r="F4029" s="1" t="s">
        <v>3438</v>
      </c>
      <c r="G4029" s="1">
        <v>2751650.1099999901</v>
      </c>
      <c r="H4029" s="1">
        <v>1230024.5079999999</v>
      </c>
      <c r="I4029" s="1" t="s">
        <v>571</v>
      </c>
    </row>
    <row r="4030" spans="1:9">
      <c r="A4030" s="1" t="s">
        <v>4403</v>
      </c>
      <c r="B4030" s="1">
        <v>9475</v>
      </c>
      <c r="C4030" s="1">
        <v>0</v>
      </c>
      <c r="D4030" s="1" t="s">
        <v>4403</v>
      </c>
      <c r="E4030" s="1">
        <v>3275</v>
      </c>
      <c r="F4030" s="1" t="s">
        <v>3438</v>
      </c>
      <c r="G4030" s="1">
        <v>2755352.0249999901</v>
      </c>
      <c r="H4030" s="1">
        <v>1220971.67</v>
      </c>
      <c r="I4030" s="1" t="s">
        <v>571</v>
      </c>
    </row>
    <row r="4031" spans="1:9">
      <c r="A4031" s="1" t="s">
        <v>4404</v>
      </c>
      <c r="B4031" s="1">
        <v>9476</v>
      </c>
      <c r="C4031" s="1">
        <v>0</v>
      </c>
      <c r="D4031" s="1" t="s">
        <v>4405</v>
      </c>
      <c r="E4031" s="1">
        <v>3276</v>
      </c>
      <c r="F4031" s="1" t="s">
        <v>3438</v>
      </c>
      <c r="G4031" s="1">
        <v>2756262.7059999998</v>
      </c>
      <c r="H4031" s="1">
        <v>1217770.43899999</v>
      </c>
      <c r="I4031" s="1" t="s">
        <v>571</v>
      </c>
    </row>
    <row r="4032" spans="1:9">
      <c r="A4032" s="1" t="s">
        <v>4406</v>
      </c>
      <c r="B4032" s="1">
        <v>9476</v>
      </c>
      <c r="C4032" s="1">
        <v>2</v>
      </c>
      <c r="D4032" s="1" t="s">
        <v>4405</v>
      </c>
      <c r="E4032" s="1">
        <v>3276</v>
      </c>
      <c r="F4032" s="1" t="s">
        <v>3438</v>
      </c>
      <c r="G4032" s="1">
        <v>2755693.1349999998</v>
      </c>
      <c r="H4032" s="1">
        <v>1217503.8429999901</v>
      </c>
      <c r="I4032" s="1" t="s">
        <v>571</v>
      </c>
    </row>
    <row r="4033" spans="1:9">
      <c r="A4033" s="1" t="s">
        <v>4407</v>
      </c>
      <c r="B4033" s="1">
        <v>9477</v>
      </c>
      <c r="C4033" s="1">
        <v>0</v>
      </c>
      <c r="D4033" s="1" t="s">
        <v>4405</v>
      </c>
      <c r="E4033" s="1">
        <v>3276</v>
      </c>
      <c r="F4033" s="1" t="s">
        <v>3438</v>
      </c>
      <c r="G4033" s="1">
        <v>2754931.9139999999</v>
      </c>
      <c r="H4033" s="1">
        <v>1215324.7919999899</v>
      </c>
      <c r="I4033" s="1" t="s">
        <v>571</v>
      </c>
    </row>
    <row r="4034" spans="1:9">
      <c r="A4034" s="1" t="s">
        <v>4408</v>
      </c>
      <c r="B4034" s="1">
        <v>9478</v>
      </c>
      <c r="C4034" s="1">
        <v>0</v>
      </c>
      <c r="D4034" s="1" t="s">
        <v>4405</v>
      </c>
      <c r="E4034" s="1">
        <v>3276</v>
      </c>
      <c r="F4034" s="1" t="s">
        <v>3438</v>
      </c>
      <c r="G4034" s="1">
        <v>2754693.2529999898</v>
      </c>
      <c r="H4034" s="1">
        <v>1216355.30999999</v>
      </c>
      <c r="I4034" s="1" t="s">
        <v>571</v>
      </c>
    </row>
    <row r="4035" spans="1:9">
      <c r="A4035" s="1" t="s">
        <v>4409</v>
      </c>
      <c r="B4035" s="1">
        <v>9479</v>
      </c>
      <c r="C4035" s="1">
        <v>0</v>
      </c>
      <c r="D4035" s="1" t="s">
        <v>4405</v>
      </c>
      <c r="E4035" s="1">
        <v>3276</v>
      </c>
      <c r="F4035" s="1" t="s">
        <v>3438</v>
      </c>
      <c r="G4035" s="1">
        <v>2754519.2859999901</v>
      </c>
      <c r="H4035" s="1">
        <v>1218430.942</v>
      </c>
      <c r="I4035" s="1" t="s">
        <v>571</v>
      </c>
    </row>
    <row r="4036" spans="1:9">
      <c r="A4036" s="1" t="s">
        <v>4410</v>
      </c>
      <c r="B4036" s="1">
        <v>9479</v>
      </c>
      <c r="C4036" s="1">
        <v>1</v>
      </c>
      <c r="D4036" s="1" t="s">
        <v>4405</v>
      </c>
      <c r="E4036" s="1">
        <v>3276</v>
      </c>
      <c r="F4036" s="1" t="s">
        <v>3438</v>
      </c>
      <c r="G4036" s="1">
        <v>2754766.9070000001</v>
      </c>
      <c r="H4036" s="1">
        <v>1217585.6259999899</v>
      </c>
      <c r="I4036" s="1" t="s">
        <v>571</v>
      </c>
    </row>
    <row r="4037" spans="1:9">
      <c r="A4037" s="1" t="s">
        <v>4411</v>
      </c>
      <c r="B4037" s="1">
        <v>9479</v>
      </c>
      <c r="C4037" s="1">
        <v>2</v>
      </c>
      <c r="D4037" s="1" t="s">
        <v>4405</v>
      </c>
      <c r="E4037" s="1">
        <v>3276</v>
      </c>
      <c r="F4037" s="1" t="s">
        <v>3438</v>
      </c>
      <c r="G4037" s="1">
        <v>2755435.7429999998</v>
      </c>
      <c r="H4037" s="1">
        <v>1218273.8359999901</v>
      </c>
      <c r="I4037" s="1" t="s">
        <v>571</v>
      </c>
    </row>
    <row r="4038" spans="1:9">
      <c r="A4038" s="1" t="s">
        <v>4412</v>
      </c>
      <c r="B4038" s="1">
        <v>9485</v>
      </c>
      <c r="C4038" s="1">
        <v>0</v>
      </c>
      <c r="D4038" s="1" t="s">
        <v>4413</v>
      </c>
      <c r="E4038" s="1">
        <v>7007</v>
      </c>
      <c r="F4038" s="1" t="s">
        <v>4414</v>
      </c>
      <c r="G4038" s="1">
        <v>2759518.7409999999</v>
      </c>
      <c r="H4038" s="1">
        <v>1229630.7309999899</v>
      </c>
      <c r="I4038" s="1" t="s">
        <v>571</v>
      </c>
    </row>
    <row r="4039" spans="1:9">
      <c r="A4039" s="1" t="s">
        <v>4415</v>
      </c>
      <c r="B4039" s="1">
        <v>9486</v>
      </c>
      <c r="C4039" s="1">
        <v>0</v>
      </c>
      <c r="D4039" s="1" t="s">
        <v>4416</v>
      </c>
      <c r="E4039" s="1">
        <v>7008</v>
      </c>
      <c r="F4039" s="1" t="s">
        <v>4414</v>
      </c>
      <c r="G4039" s="1">
        <v>2760824.1949999998</v>
      </c>
      <c r="H4039" s="1">
        <v>1231314.2279999999</v>
      </c>
      <c r="I4039" s="1" t="s">
        <v>571</v>
      </c>
    </row>
    <row r="4040" spans="1:9">
      <c r="A4040" s="1" t="s">
        <v>4417</v>
      </c>
      <c r="B4040" s="1">
        <v>9487</v>
      </c>
      <c r="C4040" s="1">
        <v>0</v>
      </c>
      <c r="D4040" s="1" t="s">
        <v>4418</v>
      </c>
      <c r="E4040" s="1">
        <v>7009</v>
      </c>
      <c r="F4040" s="1" t="s">
        <v>4414</v>
      </c>
      <c r="G4040" s="1">
        <v>2756594.2390000001</v>
      </c>
      <c r="H4040" s="1">
        <v>1231420.7919999899</v>
      </c>
      <c r="I4040" s="1" t="s">
        <v>571</v>
      </c>
    </row>
    <row r="4041" spans="1:9">
      <c r="A4041" s="1" t="s">
        <v>4419</v>
      </c>
      <c r="B4041" s="1">
        <v>9488</v>
      </c>
      <c r="C4041" s="1">
        <v>0</v>
      </c>
      <c r="D4041" s="1" t="s">
        <v>4419</v>
      </c>
      <c r="E4041" s="1">
        <v>7011</v>
      </c>
      <c r="F4041" s="1" t="s">
        <v>4414</v>
      </c>
      <c r="G4041" s="1">
        <v>2759569.6429999899</v>
      </c>
      <c r="H4041" s="1">
        <v>1233302.7209999999</v>
      </c>
      <c r="I4041" s="1" t="s">
        <v>571</v>
      </c>
    </row>
    <row r="4042" spans="1:9">
      <c r="A4042" s="1" t="s">
        <v>4420</v>
      </c>
      <c r="B4042" s="1">
        <v>9490</v>
      </c>
      <c r="C4042" s="1">
        <v>0</v>
      </c>
      <c r="D4042" s="1" t="s">
        <v>4420</v>
      </c>
      <c r="E4042" s="1">
        <v>7001</v>
      </c>
      <c r="F4042" s="1" t="s">
        <v>4414</v>
      </c>
      <c r="G4042" s="1">
        <v>2758077.0189999999</v>
      </c>
      <c r="H4042" s="1">
        <v>1222684.8149999999</v>
      </c>
      <c r="I4042" s="1" t="s">
        <v>571</v>
      </c>
    </row>
    <row r="4043" spans="1:9">
      <c r="A4043" s="1" t="s">
        <v>4421</v>
      </c>
      <c r="B4043" s="1">
        <v>9491</v>
      </c>
      <c r="C4043" s="1">
        <v>0</v>
      </c>
      <c r="D4043" s="1" t="s">
        <v>4421</v>
      </c>
      <c r="E4043" s="1">
        <v>7010</v>
      </c>
      <c r="F4043" s="1" t="s">
        <v>4414</v>
      </c>
      <c r="G4043" s="1">
        <v>2758240.8119999901</v>
      </c>
      <c r="H4043" s="1">
        <v>1234338.7379999999</v>
      </c>
      <c r="I4043" s="1" t="s">
        <v>571</v>
      </c>
    </row>
    <row r="4044" spans="1:9">
      <c r="A4044" s="1" t="s">
        <v>4413</v>
      </c>
      <c r="B4044" s="1">
        <v>9492</v>
      </c>
      <c r="C4044" s="1">
        <v>0</v>
      </c>
      <c r="D4044" s="1" t="s">
        <v>4413</v>
      </c>
      <c r="E4044" s="1">
        <v>7007</v>
      </c>
      <c r="F4044" s="1" t="s">
        <v>4414</v>
      </c>
      <c r="G4044" s="1">
        <v>2757977.3390000002</v>
      </c>
      <c r="H4044" s="1">
        <v>1231111.6159999999</v>
      </c>
      <c r="I4044" s="1" t="s">
        <v>571</v>
      </c>
    </row>
    <row r="4045" spans="1:9">
      <c r="A4045" s="1" t="s">
        <v>4422</v>
      </c>
      <c r="B4045" s="1">
        <v>9493</v>
      </c>
      <c r="C4045" s="1">
        <v>0</v>
      </c>
      <c r="D4045" s="1" t="s">
        <v>4416</v>
      </c>
      <c r="E4045" s="1">
        <v>7008</v>
      </c>
      <c r="F4045" s="1" t="s">
        <v>4414</v>
      </c>
      <c r="G4045" s="1">
        <v>2759436.2829999998</v>
      </c>
      <c r="H4045" s="1">
        <v>1232066.6839999999</v>
      </c>
      <c r="I4045" s="1" t="s">
        <v>571</v>
      </c>
    </row>
    <row r="4046" spans="1:9">
      <c r="A4046" s="1" t="s">
        <v>4423</v>
      </c>
      <c r="B4046" s="1">
        <v>9494</v>
      </c>
      <c r="C4046" s="1">
        <v>0</v>
      </c>
      <c r="D4046" s="1" t="s">
        <v>4423</v>
      </c>
      <c r="E4046" s="1">
        <v>7005</v>
      </c>
      <c r="F4046" s="1" t="s">
        <v>4414</v>
      </c>
      <c r="G4046" s="1">
        <v>2756734.34</v>
      </c>
      <c r="H4046" s="1">
        <v>1226748.6999999899</v>
      </c>
      <c r="I4046" s="1" t="s">
        <v>571</v>
      </c>
    </row>
    <row r="4047" spans="1:9">
      <c r="A4047" s="1" t="s">
        <v>4424</v>
      </c>
      <c r="B4047" s="1">
        <v>9495</v>
      </c>
      <c r="C4047" s="1">
        <v>0</v>
      </c>
      <c r="D4047" s="1" t="s">
        <v>4424</v>
      </c>
      <c r="E4047" s="1">
        <v>7002</v>
      </c>
      <c r="F4047" s="1" t="s">
        <v>4414</v>
      </c>
      <c r="G4047" s="1">
        <v>2758755.2820000001</v>
      </c>
      <c r="H4047" s="1">
        <v>1219338.4750000001</v>
      </c>
      <c r="I4047" s="1" t="s">
        <v>571</v>
      </c>
    </row>
    <row r="4048" spans="1:9">
      <c r="A4048" s="1" t="s">
        <v>4425</v>
      </c>
      <c r="B4048" s="1">
        <v>9496</v>
      </c>
      <c r="C4048" s="1">
        <v>0</v>
      </c>
      <c r="D4048" s="1" t="s">
        <v>4425</v>
      </c>
      <c r="E4048" s="1">
        <v>7003</v>
      </c>
      <c r="F4048" s="1" t="s">
        <v>4414</v>
      </c>
      <c r="G4048" s="1">
        <v>2756750.26</v>
      </c>
      <c r="H4048" s="1">
        <v>1214756.061</v>
      </c>
      <c r="I4048" s="1" t="s">
        <v>571</v>
      </c>
    </row>
    <row r="4049" spans="1:9">
      <c r="A4049" s="1" t="s">
        <v>4426</v>
      </c>
      <c r="B4049" s="1">
        <v>9497</v>
      </c>
      <c r="C4049" s="1">
        <v>0</v>
      </c>
      <c r="D4049" s="1" t="s">
        <v>4426</v>
      </c>
      <c r="E4049" s="1">
        <v>7004</v>
      </c>
      <c r="F4049" s="1" t="s">
        <v>4414</v>
      </c>
      <c r="G4049" s="1">
        <v>2759753.0229999898</v>
      </c>
      <c r="H4049" s="1">
        <v>1220688.77299999</v>
      </c>
      <c r="I4049" s="1" t="s">
        <v>571</v>
      </c>
    </row>
    <row r="4050" spans="1:9">
      <c r="A4050" s="1" t="s">
        <v>4427</v>
      </c>
      <c r="B4050" s="1">
        <v>9498</v>
      </c>
      <c r="C4050" s="1">
        <v>0</v>
      </c>
      <c r="D4050" s="1" t="s">
        <v>4427</v>
      </c>
      <c r="E4050" s="1">
        <v>7006</v>
      </c>
      <c r="F4050" s="1" t="s">
        <v>4414</v>
      </c>
      <c r="G4050" s="1">
        <v>2759689.9849999901</v>
      </c>
      <c r="H4050" s="1">
        <v>1228164.34499999</v>
      </c>
      <c r="I4050" s="1" t="s">
        <v>571</v>
      </c>
    </row>
    <row r="4051" spans="1:9">
      <c r="A4051" s="1" t="s">
        <v>4428</v>
      </c>
      <c r="B4051" s="1">
        <v>9500</v>
      </c>
      <c r="C4051" s="1">
        <v>0</v>
      </c>
      <c r="D4051" s="1" t="s">
        <v>4429</v>
      </c>
      <c r="E4051" s="1">
        <v>3392</v>
      </c>
      <c r="F4051" s="1" t="s">
        <v>3438</v>
      </c>
      <c r="G4051" s="1">
        <v>2721813.6310000001</v>
      </c>
      <c r="H4051" s="1">
        <v>1255725.5379999899</v>
      </c>
      <c r="I4051" s="1" t="s">
        <v>571</v>
      </c>
    </row>
    <row r="4052" spans="1:9">
      <c r="A4052" s="1" t="s">
        <v>4428</v>
      </c>
      <c r="B4052" s="1">
        <v>9500</v>
      </c>
      <c r="C4052" s="1">
        <v>0</v>
      </c>
      <c r="D4052" s="1" t="s">
        <v>4430</v>
      </c>
      <c r="E4052" s="1">
        <v>3427</v>
      </c>
      <c r="F4052" s="1" t="s">
        <v>3438</v>
      </c>
      <c r="G4052" s="1">
        <v>2721438.5430000001</v>
      </c>
      <c r="H4052" s="1">
        <v>1258543.7479999899</v>
      </c>
      <c r="I4052" s="1" t="s">
        <v>571</v>
      </c>
    </row>
    <row r="4053" spans="1:9">
      <c r="A4053" s="1" t="s">
        <v>4431</v>
      </c>
      <c r="B4053" s="1">
        <v>9502</v>
      </c>
      <c r="C4053" s="1">
        <v>0</v>
      </c>
      <c r="D4053" s="1" t="s">
        <v>4431</v>
      </c>
      <c r="E4053" s="1">
        <v>4723</v>
      </c>
      <c r="F4053" s="1" t="s">
        <v>3725</v>
      </c>
      <c r="G4053" s="1">
        <v>2722995.0210000002</v>
      </c>
      <c r="H4053" s="1">
        <v>1262716.5830000001</v>
      </c>
      <c r="I4053" s="1" t="s">
        <v>571</v>
      </c>
    </row>
    <row r="4054" spans="1:9">
      <c r="A4054" s="1" t="s">
        <v>4432</v>
      </c>
      <c r="B4054" s="1">
        <v>9503</v>
      </c>
      <c r="C4054" s="1">
        <v>0</v>
      </c>
      <c r="D4054" s="1" t="s">
        <v>4433</v>
      </c>
      <c r="E4054" s="1">
        <v>4921</v>
      </c>
      <c r="F4054" s="1" t="s">
        <v>3725</v>
      </c>
      <c r="G4054" s="1">
        <v>2724243.9160000002</v>
      </c>
      <c r="H4054" s="1">
        <v>1264915.34099999</v>
      </c>
      <c r="I4054" s="1" t="s">
        <v>571</v>
      </c>
    </row>
    <row r="4055" spans="1:9">
      <c r="A4055" s="1" t="s">
        <v>4434</v>
      </c>
      <c r="B4055" s="1">
        <v>9503</v>
      </c>
      <c r="C4055" s="1">
        <v>2</v>
      </c>
      <c r="D4055" s="1" t="s">
        <v>4433</v>
      </c>
      <c r="E4055" s="1">
        <v>4921</v>
      </c>
      <c r="F4055" s="1" t="s">
        <v>3725</v>
      </c>
      <c r="G4055" s="1">
        <v>2724862.3280000002</v>
      </c>
      <c r="H4055" s="1">
        <v>1264655.8589999999</v>
      </c>
      <c r="I4055" s="1" t="s">
        <v>571</v>
      </c>
    </row>
    <row r="4056" spans="1:9">
      <c r="A4056" s="1" t="s">
        <v>4435</v>
      </c>
      <c r="B4056" s="1">
        <v>9504</v>
      </c>
      <c r="C4056" s="1">
        <v>0</v>
      </c>
      <c r="D4056" s="1" t="s">
        <v>4433</v>
      </c>
      <c r="E4056" s="1">
        <v>4921</v>
      </c>
      <c r="F4056" s="1" t="s">
        <v>3725</v>
      </c>
      <c r="G4056" s="1">
        <v>2723966.5720000002</v>
      </c>
      <c r="H4056" s="1">
        <v>1266622.40799999</v>
      </c>
      <c r="I4056" s="1" t="s">
        <v>571</v>
      </c>
    </row>
    <row r="4057" spans="1:9">
      <c r="A4057" s="1" t="s">
        <v>4436</v>
      </c>
      <c r="B4057" s="1">
        <v>9506</v>
      </c>
      <c r="C4057" s="1">
        <v>0</v>
      </c>
      <c r="D4057" s="1" t="s">
        <v>4436</v>
      </c>
      <c r="E4057" s="1">
        <v>4741</v>
      </c>
      <c r="F4057" s="1" t="s">
        <v>3725</v>
      </c>
      <c r="G4057" s="1">
        <v>2717446.4360000002</v>
      </c>
      <c r="H4057" s="1">
        <v>1264081.4809999899</v>
      </c>
      <c r="I4057" s="1" t="s">
        <v>571</v>
      </c>
    </row>
    <row r="4058" spans="1:9">
      <c r="A4058" s="1" t="s">
        <v>4437</v>
      </c>
      <c r="B4058" s="1">
        <v>9507</v>
      </c>
      <c r="C4058" s="1">
        <v>0</v>
      </c>
      <c r="D4058" s="1" t="s">
        <v>4437</v>
      </c>
      <c r="E4058" s="1">
        <v>4606</v>
      </c>
      <c r="F4058" s="1" t="s">
        <v>3725</v>
      </c>
      <c r="G4058" s="1">
        <v>2714117.0819999902</v>
      </c>
      <c r="H4058" s="1">
        <v>1264860.9299999899</v>
      </c>
      <c r="I4058" s="1" t="s">
        <v>571</v>
      </c>
    </row>
    <row r="4059" spans="1:9">
      <c r="A4059" s="1" t="s">
        <v>4438</v>
      </c>
      <c r="B4059" s="1">
        <v>9508</v>
      </c>
      <c r="C4059" s="1">
        <v>0</v>
      </c>
      <c r="D4059" s="1" t="s">
        <v>4436</v>
      </c>
      <c r="E4059" s="1">
        <v>4741</v>
      </c>
      <c r="F4059" s="1" t="s">
        <v>3725</v>
      </c>
      <c r="G4059" s="1">
        <v>2716003.3829999999</v>
      </c>
      <c r="H4059" s="1">
        <v>1264740.8119999899</v>
      </c>
      <c r="I4059" s="1" t="s">
        <v>571</v>
      </c>
    </row>
    <row r="4060" spans="1:9">
      <c r="A4060" s="1" t="s">
        <v>4439</v>
      </c>
      <c r="B4060" s="1">
        <v>9512</v>
      </c>
      <c r="C4060" s="1">
        <v>0</v>
      </c>
      <c r="D4060" s="1" t="s">
        <v>4430</v>
      </c>
      <c r="E4060" s="1">
        <v>3427</v>
      </c>
      <c r="F4060" s="1" t="s">
        <v>3438</v>
      </c>
      <c r="G4060" s="1">
        <v>2722265.8679999998</v>
      </c>
      <c r="H4060" s="1">
        <v>1259414.8189999899</v>
      </c>
      <c r="I4060" s="1" t="s">
        <v>571</v>
      </c>
    </row>
    <row r="4061" spans="1:9">
      <c r="A4061" s="1" t="s">
        <v>4440</v>
      </c>
      <c r="B4061" s="1">
        <v>9514</v>
      </c>
      <c r="C4061" s="1">
        <v>0</v>
      </c>
      <c r="D4061" s="1" t="s">
        <v>4440</v>
      </c>
      <c r="E4061" s="1">
        <v>4791</v>
      </c>
      <c r="F4061" s="1" t="s">
        <v>3725</v>
      </c>
      <c r="G4061" s="1">
        <v>2725443.5929999901</v>
      </c>
      <c r="H4061" s="1">
        <v>1261835.554</v>
      </c>
      <c r="I4061" s="1" t="s">
        <v>571</v>
      </c>
    </row>
    <row r="4062" spans="1:9">
      <c r="A4062" s="1" t="s">
        <v>4441</v>
      </c>
      <c r="B4062" s="1">
        <v>9515</v>
      </c>
      <c r="C4062" s="1">
        <v>0</v>
      </c>
      <c r="D4062" s="1" t="s">
        <v>4440</v>
      </c>
      <c r="E4062" s="1">
        <v>4791</v>
      </c>
      <c r="F4062" s="1" t="s">
        <v>3725</v>
      </c>
      <c r="G4062" s="1">
        <v>2726890.8209999902</v>
      </c>
      <c r="H4062" s="1">
        <v>1261316.01999999</v>
      </c>
      <c r="I4062" s="1" t="s">
        <v>571</v>
      </c>
    </row>
    <row r="4063" spans="1:9">
      <c r="A4063" s="1" t="s">
        <v>4442</v>
      </c>
      <c r="B4063" s="1">
        <v>9517</v>
      </c>
      <c r="C4063" s="1">
        <v>0</v>
      </c>
      <c r="D4063" s="1" t="s">
        <v>4433</v>
      </c>
      <c r="E4063" s="1">
        <v>4921</v>
      </c>
      <c r="F4063" s="1" t="s">
        <v>3725</v>
      </c>
      <c r="G4063" s="1">
        <v>2726624.6880000001</v>
      </c>
      <c r="H4063" s="1">
        <v>1266046.3869999901</v>
      </c>
      <c r="I4063" s="1" t="s">
        <v>571</v>
      </c>
    </row>
    <row r="4064" spans="1:9">
      <c r="A4064" s="1" t="s">
        <v>4443</v>
      </c>
      <c r="B4064" s="1">
        <v>9523</v>
      </c>
      <c r="C4064" s="1">
        <v>0</v>
      </c>
      <c r="D4064" s="1" t="s">
        <v>4444</v>
      </c>
      <c r="E4064" s="1">
        <v>3426</v>
      </c>
      <c r="F4064" s="1" t="s">
        <v>3438</v>
      </c>
      <c r="G4064" s="1">
        <v>2724033.6909999899</v>
      </c>
      <c r="H4064" s="1">
        <v>1258544.90799999</v>
      </c>
      <c r="I4064" s="1" t="s">
        <v>571</v>
      </c>
    </row>
    <row r="4065" spans="1:9">
      <c r="A4065" s="1" t="s">
        <v>4445</v>
      </c>
      <c r="B4065" s="1">
        <v>9524</v>
      </c>
      <c r="C4065" s="1">
        <v>0</v>
      </c>
      <c r="D4065" s="1" t="s">
        <v>4444</v>
      </c>
      <c r="E4065" s="1">
        <v>3426</v>
      </c>
      <c r="F4065" s="1" t="s">
        <v>3438</v>
      </c>
      <c r="G4065" s="1">
        <v>2725995.37</v>
      </c>
      <c r="H4065" s="1">
        <v>1259665.4649999901</v>
      </c>
      <c r="I4065" s="1" t="s">
        <v>571</v>
      </c>
    </row>
    <row r="4066" spans="1:9">
      <c r="A4066" s="1" t="s">
        <v>4446</v>
      </c>
      <c r="B4066" s="1">
        <v>9525</v>
      </c>
      <c r="C4066" s="1">
        <v>0</v>
      </c>
      <c r="D4066" s="1" t="s">
        <v>4447</v>
      </c>
      <c r="E4066" s="1">
        <v>3423</v>
      </c>
      <c r="F4066" s="1" t="s">
        <v>3438</v>
      </c>
      <c r="G4066" s="1">
        <v>2728962.449</v>
      </c>
      <c r="H4066" s="1">
        <v>1259678.93499999</v>
      </c>
      <c r="I4066" s="1" t="s">
        <v>571</v>
      </c>
    </row>
    <row r="4067" spans="1:9">
      <c r="A4067" s="1" t="s">
        <v>4448</v>
      </c>
      <c r="B4067" s="1">
        <v>9526</v>
      </c>
      <c r="C4067" s="1">
        <v>0</v>
      </c>
      <c r="D4067" s="1" t="s">
        <v>4447</v>
      </c>
      <c r="E4067" s="1">
        <v>3423</v>
      </c>
      <c r="F4067" s="1" t="s">
        <v>3438</v>
      </c>
      <c r="G4067" s="1">
        <v>2729929.429</v>
      </c>
      <c r="H4067" s="1">
        <v>1260712.42599999</v>
      </c>
      <c r="I4067" s="1" t="s">
        <v>571</v>
      </c>
    </row>
    <row r="4068" spans="1:9">
      <c r="A4068" s="1" t="s">
        <v>4447</v>
      </c>
      <c r="B4068" s="1">
        <v>9527</v>
      </c>
      <c r="C4068" s="1">
        <v>0</v>
      </c>
      <c r="D4068" s="1" t="s">
        <v>4447</v>
      </c>
      <c r="E4068" s="1">
        <v>3423</v>
      </c>
      <c r="F4068" s="1" t="s">
        <v>3438</v>
      </c>
      <c r="G4068" s="1">
        <v>2731791.8569999998</v>
      </c>
      <c r="H4068" s="1">
        <v>1259845.013</v>
      </c>
      <c r="I4068" s="1" t="s">
        <v>571</v>
      </c>
    </row>
    <row r="4069" spans="1:9">
      <c r="A4069" s="1" t="s">
        <v>4449</v>
      </c>
      <c r="B4069" s="1">
        <v>9532</v>
      </c>
      <c r="C4069" s="1">
        <v>0</v>
      </c>
      <c r="D4069" s="1" t="s">
        <v>4321</v>
      </c>
      <c r="E4069" s="1">
        <v>3405</v>
      </c>
      <c r="F4069" s="1" t="s">
        <v>3438</v>
      </c>
      <c r="G4069" s="1">
        <v>2722540.5</v>
      </c>
      <c r="H4069" s="1">
        <v>1255019.69599999</v>
      </c>
      <c r="I4069" s="1" t="s">
        <v>571</v>
      </c>
    </row>
    <row r="4070" spans="1:9">
      <c r="A4070" s="1" t="s">
        <v>4449</v>
      </c>
      <c r="B4070" s="1">
        <v>9532</v>
      </c>
      <c r="C4070" s="1">
        <v>0</v>
      </c>
      <c r="D4070" s="1" t="s">
        <v>4450</v>
      </c>
      <c r="E4070" s="1">
        <v>4751</v>
      </c>
      <c r="F4070" s="1" t="s">
        <v>3725</v>
      </c>
      <c r="G4070" s="1">
        <v>2721683.58399999</v>
      </c>
      <c r="H4070" s="1">
        <v>1256577.2049999901</v>
      </c>
      <c r="I4070" s="1" t="s">
        <v>571</v>
      </c>
    </row>
    <row r="4071" spans="1:9">
      <c r="A4071" s="1" t="s">
        <v>4451</v>
      </c>
      <c r="B4071" s="1">
        <v>9533</v>
      </c>
      <c r="C4071" s="1">
        <v>0</v>
      </c>
      <c r="D4071" s="1" t="s">
        <v>4429</v>
      </c>
      <c r="E4071" s="1">
        <v>3392</v>
      </c>
      <c r="F4071" s="1" t="s">
        <v>3438</v>
      </c>
      <c r="G4071" s="1">
        <v>2720899.4180000001</v>
      </c>
      <c r="H4071" s="1">
        <v>1252455.2069999899</v>
      </c>
      <c r="I4071" s="1" t="s">
        <v>571</v>
      </c>
    </row>
    <row r="4072" spans="1:9">
      <c r="A4072" s="1" t="s">
        <v>4452</v>
      </c>
      <c r="B4072" s="1">
        <v>9533</v>
      </c>
      <c r="C4072" s="1">
        <v>1</v>
      </c>
      <c r="D4072" s="1" t="s">
        <v>4429</v>
      </c>
      <c r="E4072" s="1">
        <v>3392</v>
      </c>
      <c r="F4072" s="1" t="s">
        <v>3438</v>
      </c>
      <c r="G4072" s="1">
        <v>2719121.34</v>
      </c>
      <c r="H4072" s="1">
        <v>1253413.355</v>
      </c>
      <c r="I4072" s="1" t="s">
        <v>571</v>
      </c>
    </row>
    <row r="4073" spans="1:9">
      <c r="A4073" s="1" t="s">
        <v>4453</v>
      </c>
      <c r="B4073" s="1">
        <v>9534</v>
      </c>
      <c r="C4073" s="1">
        <v>0</v>
      </c>
      <c r="D4073" s="1" t="s">
        <v>4429</v>
      </c>
      <c r="E4073" s="1">
        <v>3392</v>
      </c>
      <c r="F4073" s="1" t="s">
        <v>3438</v>
      </c>
      <c r="G4073" s="1">
        <v>2718011.9950000001</v>
      </c>
      <c r="H4073" s="1">
        <v>1250894.16499999</v>
      </c>
      <c r="I4073" s="1" t="s">
        <v>571</v>
      </c>
    </row>
    <row r="4074" spans="1:9">
      <c r="A4074" s="1" t="s">
        <v>4454</v>
      </c>
      <c r="B4074" s="1">
        <v>9535</v>
      </c>
      <c r="C4074" s="1">
        <v>0</v>
      </c>
      <c r="D4074" s="1" t="s">
        <v>4455</v>
      </c>
      <c r="E4074" s="1">
        <v>4786</v>
      </c>
      <c r="F4074" s="1" t="s">
        <v>3725</v>
      </c>
      <c r="G4074" s="1">
        <v>2720336.6949999998</v>
      </c>
      <c r="H4074" s="1">
        <v>1256866.611</v>
      </c>
      <c r="I4074" s="1" t="s">
        <v>571</v>
      </c>
    </row>
    <row r="4075" spans="1:9">
      <c r="A4075" s="1" t="s">
        <v>4456</v>
      </c>
      <c r="B4075" s="1">
        <v>9536</v>
      </c>
      <c r="C4075" s="1">
        <v>0</v>
      </c>
      <c r="D4075" s="1" t="s">
        <v>4321</v>
      </c>
      <c r="E4075" s="1">
        <v>3405</v>
      </c>
      <c r="F4075" s="1" t="s">
        <v>3438</v>
      </c>
      <c r="G4075" s="1">
        <v>2723526.3839999898</v>
      </c>
      <c r="H4075" s="1">
        <v>1255767.42</v>
      </c>
      <c r="I4075" s="1" t="s">
        <v>571</v>
      </c>
    </row>
    <row r="4076" spans="1:9">
      <c r="A4076" s="1" t="s">
        <v>4457</v>
      </c>
      <c r="B4076" s="1">
        <v>9542</v>
      </c>
      <c r="C4076" s="1">
        <v>0</v>
      </c>
      <c r="D4076" s="1" t="s">
        <v>4458</v>
      </c>
      <c r="E4076" s="1">
        <v>4746</v>
      </c>
      <c r="F4076" s="1" t="s">
        <v>3725</v>
      </c>
      <c r="G4076" s="1">
        <v>2717610.58399999</v>
      </c>
      <c r="H4076" s="1">
        <v>1259941.75</v>
      </c>
      <c r="I4076" s="1" t="s">
        <v>571</v>
      </c>
    </row>
    <row r="4077" spans="1:9">
      <c r="A4077" s="1" t="s">
        <v>4459</v>
      </c>
      <c r="B4077" s="1">
        <v>9543</v>
      </c>
      <c r="C4077" s="1">
        <v>0</v>
      </c>
      <c r="D4077" s="1" t="s">
        <v>4458</v>
      </c>
      <c r="E4077" s="1">
        <v>4746</v>
      </c>
      <c r="F4077" s="1" t="s">
        <v>3725</v>
      </c>
      <c r="G4077" s="1">
        <v>2717754.75699999</v>
      </c>
      <c r="H4077" s="1">
        <v>1260699.618</v>
      </c>
      <c r="I4077" s="1" t="s">
        <v>571</v>
      </c>
    </row>
    <row r="4078" spans="1:9">
      <c r="A4078" s="1" t="s">
        <v>4460</v>
      </c>
      <c r="B4078" s="1">
        <v>9545</v>
      </c>
      <c r="C4078" s="1">
        <v>0</v>
      </c>
      <c r="D4078" s="1" t="s">
        <v>4460</v>
      </c>
      <c r="E4078" s="1">
        <v>4781</v>
      </c>
      <c r="F4078" s="1" t="s">
        <v>3725</v>
      </c>
      <c r="G4078" s="1">
        <v>2714203.1749999998</v>
      </c>
      <c r="H4078" s="1">
        <v>1262220.3419999999</v>
      </c>
      <c r="I4078" s="1" t="s">
        <v>571</v>
      </c>
    </row>
    <row r="4079" spans="1:9">
      <c r="A4079" s="1" t="s">
        <v>4461</v>
      </c>
      <c r="B4079" s="1">
        <v>9546</v>
      </c>
      <c r="C4079" s="1">
        <v>0</v>
      </c>
      <c r="D4079" s="1" t="s">
        <v>4460</v>
      </c>
      <c r="E4079" s="1">
        <v>4781</v>
      </c>
      <c r="F4079" s="1" t="s">
        <v>3725</v>
      </c>
      <c r="G4079" s="1">
        <v>2713033.0619999901</v>
      </c>
      <c r="H4079" s="1">
        <v>1260246.8259999999</v>
      </c>
      <c r="I4079" s="1" t="s">
        <v>571</v>
      </c>
    </row>
    <row r="4080" spans="1:9">
      <c r="A4080" s="1" t="s">
        <v>4462</v>
      </c>
      <c r="B4080" s="1">
        <v>9547</v>
      </c>
      <c r="C4080" s="1">
        <v>0</v>
      </c>
      <c r="D4080" s="1" t="s">
        <v>3790</v>
      </c>
      <c r="E4080" s="1">
        <v>4551</v>
      </c>
      <c r="F4080" s="1" t="s">
        <v>3725</v>
      </c>
      <c r="G4080" s="1">
        <v>2712002.47899999</v>
      </c>
      <c r="H4080" s="1">
        <v>1262572.0630000001</v>
      </c>
      <c r="I4080" s="1" t="s">
        <v>571</v>
      </c>
    </row>
    <row r="4081" spans="1:9">
      <c r="A4081" s="1" t="s">
        <v>4463</v>
      </c>
      <c r="B4081" s="1">
        <v>9548</v>
      </c>
      <c r="C4081" s="1">
        <v>0</v>
      </c>
      <c r="D4081" s="1" t="s">
        <v>4463</v>
      </c>
      <c r="E4081" s="1">
        <v>4591</v>
      </c>
      <c r="F4081" s="1" t="s">
        <v>3725</v>
      </c>
      <c r="G4081" s="1">
        <v>2712515.3289999999</v>
      </c>
      <c r="H4081" s="1">
        <v>1264333.9569999899</v>
      </c>
      <c r="I4081" s="1" t="s">
        <v>571</v>
      </c>
    </row>
    <row r="4082" spans="1:9">
      <c r="A4082" s="1" t="s">
        <v>4464</v>
      </c>
      <c r="B4082" s="1">
        <v>9552</v>
      </c>
      <c r="C4082" s="1">
        <v>0</v>
      </c>
      <c r="D4082" s="1" t="s">
        <v>4430</v>
      </c>
      <c r="E4082" s="1">
        <v>3427</v>
      </c>
      <c r="F4082" s="1" t="s">
        <v>3438</v>
      </c>
      <c r="G4082" s="1">
        <v>2720274.7209999999</v>
      </c>
      <c r="H4082" s="1">
        <v>1259564.0759999999</v>
      </c>
      <c r="I4082" s="1" t="s">
        <v>571</v>
      </c>
    </row>
    <row r="4083" spans="1:9">
      <c r="A4083" s="1" t="s">
        <v>4465</v>
      </c>
      <c r="B4083" s="1">
        <v>9553</v>
      </c>
      <c r="C4083" s="1">
        <v>0</v>
      </c>
      <c r="D4083" s="1" t="s">
        <v>4465</v>
      </c>
      <c r="E4083" s="1">
        <v>4716</v>
      </c>
      <c r="F4083" s="1" t="s">
        <v>3725</v>
      </c>
      <c r="G4083" s="1">
        <v>2719665.5109999999</v>
      </c>
      <c r="H4083" s="1">
        <v>1261570.649</v>
      </c>
      <c r="I4083" s="1" t="s">
        <v>571</v>
      </c>
    </row>
    <row r="4084" spans="1:9">
      <c r="A4084" s="1" t="s">
        <v>4466</v>
      </c>
      <c r="B4084" s="1">
        <v>9554</v>
      </c>
      <c r="C4084" s="1">
        <v>0</v>
      </c>
      <c r="D4084" s="1" t="s">
        <v>4467</v>
      </c>
      <c r="E4084" s="1">
        <v>4776</v>
      </c>
      <c r="F4084" s="1" t="s">
        <v>3725</v>
      </c>
      <c r="G4084" s="1">
        <v>2719845.0959999999</v>
      </c>
      <c r="H4084" s="1">
        <v>1263014.1599999999</v>
      </c>
      <c r="I4084" s="1" t="s">
        <v>571</v>
      </c>
    </row>
    <row r="4085" spans="1:9">
      <c r="A4085" s="1" t="s">
        <v>4468</v>
      </c>
      <c r="B4085" s="1">
        <v>9555</v>
      </c>
      <c r="C4085" s="1">
        <v>0</v>
      </c>
      <c r="D4085" s="1" t="s">
        <v>4467</v>
      </c>
      <c r="E4085" s="1">
        <v>4776</v>
      </c>
      <c r="F4085" s="1" t="s">
        <v>3725</v>
      </c>
      <c r="G4085" s="1">
        <v>2720355.1499999901</v>
      </c>
      <c r="H4085" s="1">
        <v>1263898.557</v>
      </c>
      <c r="I4085" s="1" t="s">
        <v>571</v>
      </c>
    </row>
    <row r="4086" spans="1:9">
      <c r="A4086" s="1" t="s">
        <v>4469</v>
      </c>
      <c r="B4086" s="1">
        <v>9556</v>
      </c>
      <c r="C4086" s="1">
        <v>0</v>
      </c>
      <c r="D4086" s="1" t="s">
        <v>4469</v>
      </c>
      <c r="E4086" s="1">
        <v>4711</v>
      </c>
      <c r="F4086" s="1" t="s">
        <v>3725</v>
      </c>
      <c r="G4086" s="1">
        <v>2719841.76599999</v>
      </c>
      <c r="H4086" s="1">
        <v>1265131.9169999899</v>
      </c>
      <c r="I4086" s="1" t="s">
        <v>571</v>
      </c>
    </row>
    <row r="4087" spans="1:9">
      <c r="A4087" s="1" t="s">
        <v>4470</v>
      </c>
      <c r="B4087" s="1">
        <v>9556</v>
      </c>
      <c r="C4087" s="1">
        <v>2</v>
      </c>
      <c r="D4087" s="1" t="s">
        <v>4469</v>
      </c>
      <c r="E4087" s="1">
        <v>4711</v>
      </c>
      <c r="F4087" s="1" t="s">
        <v>3725</v>
      </c>
      <c r="G4087" s="1">
        <v>2719142.622</v>
      </c>
      <c r="H4087" s="1">
        <v>1266101.9669999999</v>
      </c>
      <c r="I4087" s="1" t="s">
        <v>571</v>
      </c>
    </row>
    <row r="4088" spans="1:9">
      <c r="A4088" s="1" t="s">
        <v>4471</v>
      </c>
      <c r="B4088" s="1">
        <v>9562</v>
      </c>
      <c r="C4088" s="1">
        <v>0</v>
      </c>
      <c r="D4088" s="1" t="s">
        <v>4469</v>
      </c>
      <c r="E4088" s="1">
        <v>4711</v>
      </c>
      <c r="F4088" s="1" t="s">
        <v>3725</v>
      </c>
      <c r="G4088" s="1">
        <v>2723175.1059999899</v>
      </c>
      <c r="H4088" s="1">
        <v>1265918.449</v>
      </c>
      <c r="I4088" s="1" t="s">
        <v>571</v>
      </c>
    </row>
    <row r="4089" spans="1:9">
      <c r="A4089" s="1" t="s">
        <v>4472</v>
      </c>
      <c r="B4089" s="1">
        <v>9562</v>
      </c>
      <c r="C4089" s="1">
        <v>2</v>
      </c>
      <c r="D4089" s="1" t="s">
        <v>4469</v>
      </c>
      <c r="E4089" s="1">
        <v>4711</v>
      </c>
      <c r="F4089" s="1" t="s">
        <v>3725</v>
      </c>
      <c r="G4089" s="1">
        <v>2721905.625</v>
      </c>
      <c r="H4089" s="1">
        <v>1266471.75</v>
      </c>
      <c r="I4089" s="1" t="s">
        <v>571</v>
      </c>
    </row>
    <row r="4090" spans="1:9">
      <c r="A4090" s="1" t="s">
        <v>4433</v>
      </c>
      <c r="B4090" s="1">
        <v>9565</v>
      </c>
      <c r="C4090" s="1">
        <v>0</v>
      </c>
      <c r="D4090" s="1" t="s">
        <v>4433</v>
      </c>
      <c r="E4090" s="1">
        <v>4921</v>
      </c>
      <c r="F4090" s="1" t="s">
        <v>3725</v>
      </c>
      <c r="G4090" s="1">
        <v>2723676.7239999902</v>
      </c>
      <c r="H4090" s="1">
        <v>1268751.97899999</v>
      </c>
      <c r="I4090" s="1" t="s">
        <v>571</v>
      </c>
    </row>
    <row r="4091" spans="1:9">
      <c r="A4091" s="1" t="s">
        <v>4473</v>
      </c>
      <c r="B4091" s="1">
        <v>9565</v>
      </c>
      <c r="C4091" s="1">
        <v>2</v>
      </c>
      <c r="D4091" s="1" t="s">
        <v>4433</v>
      </c>
      <c r="E4091" s="1">
        <v>4921</v>
      </c>
      <c r="F4091" s="1" t="s">
        <v>3725</v>
      </c>
      <c r="G4091" s="1">
        <v>2724093.8330000001</v>
      </c>
      <c r="H4091" s="1">
        <v>1267696.8859999999</v>
      </c>
      <c r="I4091" s="1" t="s">
        <v>571</v>
      </c>
    </row>
    <row r="4092" spans="1:9">
      <c r="A4092" s="1" t="s">
        <v>4474</v>
      </c>
      <c r="B4092" s="1">
        <v>9565</v>
      </c>
      <c r="C4092" s="1">
        <v>3</v>
      </c>
      <c r="D4092" s="1" t="s">
        <v>4433</v>
      </c>
      <c r="E4092" s="1">
        <v>4921</v>
      </c>
      <c r="F4092" s="1" t="s">
        <v>3725</v>
      </c>
      <c r="G4092" s="1">
        <v>2722117.08399999</v>
      </c>
      <c r="H4092" s="1">
        <v>1267927.8799999901</v>
      </c>
      <c r="I4092" s="1" t="s">
        <v>571</v>
      </c>
    </row>
    <row r="4093" spans="1:9">
      <c r="A4093" s="1" t="s">
        <v>4475</v>
      </c>
      <c r="B4093" s="1">
        <v>9565</v>
      </c>
      <c r="C4093" s="1">
        <v>4</v>
      </c>
      <c r="D4093" s="1" t="s">
        <v>4433</v>
      </c>
      <c r="E4093" s="1">
        <v>4921</v>
      </c>
      <c r="F4093" s="1" t="s">
        <v>3725</v>
      </c>
      <c r="G4093" s="1">
        <v>2721639.10399999</v>
      </c>
      <c r="H4093" s="1">
        <v>1267372.8389999999</v>
      </c>
      <c r="I4093" s="1" t="s">
        <v>571</v>
      </c>
    </row>
    <row r="4094" spans="1:9">
      <c r="A4094" s="1" t="s">
        <v>4476</v>
      </c>
      <c r="B4094" s="1">
        <v>9565</v>
      </c>
      <c r="C4094" s="1">
        <v>5</v>
      </c>
      <c r="D4094" s="1" t="s">
        <v>4433</v>
      </c>
      <c r="E4094" s="1">
        <v>4921</v>
      </c>
      <c r="F4094" s="1" t="s">
        <v>3725</v>
      </c>
      <c r="G4094" s="1">
        <v>2725268.4160000002</v>
      </c>
      <c r="H4094" s="1">
        <v>1267838</v>
      </c>
      <c r="I4094" s="1" t="s">
        <v>571</v>
      </c>
    </row>
    <row r="4095" spans="1:9">
      <c r="A4095" s="1" t="s">
        <v>4477</v>
      </c>
      <c r="B4095" s="1">
        <v>9573</v>
      </c>
      <c r="C4095" s="1">
        <v>0</v>
      </c>
      <c r="D4095" s="1" t="s">
        <v>3799</v>
      </c>
      <c r="E4095" s="1">
        <v>4761</v>
      </c>
      <c r="F4095" s="1" t="s">
        <v>3725</v>
      </c>
      <c r="G4095" s="1">
        <v>2718428.51</v>
      </c>
      <c r="H4095" s="1">
        <v>1255621.9059999899</v>
      </c>
      <c r="I4095" s="1" t="s">
        <v>571</v>
      </c>
    </row>
    <row r="4096" spans="1:9">
      <c r="A4096" s="1" t="s">
        <v>4478</v>
      </c>
      <c r="B4096" s="1">
        <v>9601</v>
      </c>
      <c r="C4096" s="1">
        <v>0</v>
      </c>
      <c r="D4096" s="1" t="s">
        <v>4479</v>
      </c>
      <c r="E4096" s="1">
        <v>3393</v>
      </c>
      <c r="F4096" s="1" t="s">
        <v>3438</v>
      </c>
      <c r="G4096" s="1">
        <v>2723263.2340000002</v>
      </c>
      <c r="H4096" s="1">
        <v>1249510.48</v>
      </c>
      <c r="I4096" s="1" t="s">
        <v>571</v>
      </c>
    </row>
    <row r="4097" spans="1:9">
      <c r="A4097" s="1" t="s">
        <v>4480</v>
      </c>
      <c r="B4097" s="1">
        <v>9602</v>
      </c>
      <c r="C4097" s="1">
        <v>0</v>
      </c>
      <c r="D4097" s="1" t="s">
        <v>4429</v>
      </c>
      <c r="E4097" s="1">
        <v>3392</v>
      </c>
      <c r="F4097" s="1" t="s">
        <v>3438</v>
      </c>
      <c r="G4097" s="1">
        <v>2723016.2919999901</v>
      </c>
      <c r="H4097" s="1">
        <v>1252273.46999999</v>
      </c>
      <c r="I4097" s="1" t="s">
        <v>571</v>
      </c>
    </row>
    <row r="4098" spans="1:9">
      <c r="A4098" s="1" t="s">
        <v>4481</v>
      </c>
      <c r="B4098" s="1">
        <v>9602</v>
      </c>
      <c r="C4098" s="1">
        <v>2</v>
      </c>
      <c r="D4098" s="1" t="s">
        <v>4429</v>
      </c>
      <c r="E4098" s="1">
        <v>3392</v>
      </c>
      <c r="F4098" s="1" t="s">
        <v>3438</v>
      </c>
      <c r="G4098" s="1">
        <v>2721009.5769999898</v>
      </c>
      <c r="H4098" s="1">
        <v>1250096.1229999899</v>
      </c>
      <c r="I4098" s="1" t="s">
        <v>571</v>
      </c>
    </row>
    <row r="4099" spans="1:9">
      <c r="A4099" s="1" t="s">
        <v>4479</v>
      </c>
      <c r="B4099" s="1">
        <v>9604</v>
      </c>
      <c r="C4099" s="1">
        <v>0</v>
      </c>
      <c r="D4099" s="1" t="s">
        <v>4479</v>
      </c>
      <c r="E4099" s="1">
        <v>3393</v>
      </c>
      <c r="F4099" s="1" t="s">
        <v>3438</v>
      </c>
      <c r="G4099" s="1">
        <v>2723869.6299999901</v>
      </c>
      <c r="H4099" s="1">
        <v>1250652.2949999999</v>
      </c>
      <c r="I4099" s="1" t="s">
        <v>571</v>
      </c>
    </row>
    <row r="4100" spans="1:9">
      <c r="A4100" s="1" t="s">
        <v>4482</v>
      </c>
      <c r="B4100" s="1">
        <v>9604</v>
      </c>
      <c r="C4100" s="1">
        <v>2</v>
      </c>
      <c r="D4100" s="1" t="s">
        <v>4479</v>
      </c>
      <c r="E4100" s="1">
        <v>3393</v>
      </c>
      <c r="F4100" s="1" t="s">
        <v>3438</v>
      </c>
      <c r="G4100" s="1">
        <v>2724639.64099999</v>
      </c>
      <c r="H4100" s="1">
        <v>1252229.6640000001</v>
      </c>
      <c r="I4100" s="1" t="s">
        <v>571</v>
      </c>
    </row>
    <row r="4101" spans="1:9">
      <c r="A4101" s="1" t="s">
        <v>4483</v>
      </c>
      <c r="B4101" s="1">
        <v>9604</v>
      </c>
      <c r="C4101" s="1">
        <v>1</v>
      </c>
      <c r="D4101" s="1" t="s">
        <v>4321</v>
      </c>
      <c r="E4101" s="1">
        <v>3405</v>
      </c>
      <c r="F4101" s="1" t="s">
        <v>3438</v>
      </c>
      <c r="G4101" s="1">
        <v>2726820.7450000001</v>
      </c>
      <c r="H4101" s="1">
        <v>1252139.6779999901</v>
      </c>
      <c r="I4101" s="1" t="s">
        <v>571</v>
      </c>
    </row>
    <row r="4102" spans="1:9">
      <c r="A4102" s="1" t="s">
        <v>4484</v>
      </c>
      <c r="B4102" s="1">
        <v>9606</v>
      </c>
      <c r="C4102" s="1">
        <v>0</v>
      </c>
      <c r="D4102" s="1" t="s">
        <v>4485</v>
      </c>
      <c r="E4102" s="1">
        <v>3395</v>
      </c>
      <c r="F4102" s="1" t="s">
        <v>3438</v>
      </c>
      <c r="G4102" s="1">
        <v>2723123.3110000002</v>
      </c>
      <c r="H4102" s="1">
        <v>1246626.4010000001</v>
      </c>
      <c r="I4102" s="1" t="s">
        <v>571</v>
      </c>
    </row>
    <row r="4103" spans="1:9">
      <c r="A4103" s="1" t="s">
        <v>4486</v>
      </c>
      <c r="B4103" s="1">
        <v>9607</v>
      </c>
      <c r="C4103" s="1">
        <v>0</v>
      </c>
      <c r="D4103" s="1" t="s">
        <v>4486</v>
      </c>
      <c r="E4103" s="1">
        <v>3394</v>
      </c>
      <c r="F4103" s="1" t="s">
        <v>3438</v>
      </c>
      <c r="G4103" s="1">
        <v>2720946.9809999899</v>
      </c>
      <c r="H4103" s="1">
        <v>1246969.5089999901</v>
      </c>
      <c r="I4103" s="1" t="s">
        <v>571</v>
      </c>
    </row>
    <row r="4104" spans="1:9">
      <c r="A4104" s="1" t="s">
        <v>4487</v>
      </c>
      <c r="B4104" s="1">
        <v>9608</v>
      </c>
      <c r="C4104" s="1">
        <v>0</v>
      </c>
      <c r="D4104" s="1" t="s">
        <v>4485</v>
      </c>
      <c r="E4104" s="1">
        <v>3395</v>
      </c>
      <c r="F4104" s="1" t="s">
        <v>3438</v>
      </c>
      <c r="G4104" s="1">
        <v>2724712.89099999</v>
      </c>
      <c r="H4104" s="1">
        <v>1249120.8669999901</v>
      </c>
      <c r="I4104" s="1" t="s">
        <v>571</v>
      </c>
    </row>
    <row r="4105" spans="1:9">
      <c r="A4105" s="1" t="s">
        <v>4488</v>
      </c>
      <c r="B4105" s="1">
        <v>9612</v>
      </c>
      <c r="C4105" s="1">
        <v>0</v>
      </c>
      <c r="D4105" s="1" t="s">
        <v>4486</v>
      </c>
      <c r="E4105" s="1">
        <v>3394</v>
      </c>
      <c r="F4105" s="1" t="s">
        <v>3438</v>
      </c>
      <c r="G4105" s="1">
        <v>2719194.7439999902</v>
      </c>
      <c r="H4105" s="1">
        <v>1247976.63199999</v>
      </c>
      <c r="I4105" s="1" t="s">
        <v>571</v>
      </c>
    </row>
    <row r="4106" spans="1:9">
      <c r="A4106" s="1" t="s">
        <v>4489</v>
      </c>
      <c r="B4106" s="1">
        <v>9613</v>
      </c>
      <c r="C4106" s="1">
        <v>0</v>
      </c>
      <c r="D4106" s="1" t="s">
        <v>4486</v>
      </c>
      <c r="E4106" s="1">
        <v>3394</v>
      </c>
      <c r="F4106" s="1" t="s">
        <v>3438</v>
      </c>
      <c r="G4106" s="1">
        <v>2716857.6939999899</v>
      </c>
      <c r="H4106" s="1">
        <v>1247796.227</v>
      </c>
      <c r="I4106" s="1" t="s">
        <v>571</v>
      </c>
    </row>
    <row r="4107" spans="1:9">
      <c r="A4107" s="1" t="s">
        <v>4490</v>
      </c>
      <c r="B4107" s="1">
        <v>9614</v>
      </c>
      <c r="C4107" s="1">
        <v>0</v>
      </c>
      <c r="D4107" s="1" t="s">
        <v>4486</v>
      </c>
      <c r="E4107" s="1">
        <v>3394</v>
      </c>
      <c r="F4107" s="1" t="s">
        <v>3438</v>
      </c>
      <c r="G4107" s="1">
        <v>2719702.4549999898</v>
      </c>
      <c r="H4107" s="1">
        <v>1243210.5279999999</v>
      </c>
      <c r="I4107" s="1" t="s">
        <v>571</v>
      </c>
    </row>
    <row r="4108" spans="1:9">
      <c r="A4108" s="1" t="s">
        <v>4491</v>
      </c>
      <c r="B4108" s="1">
        <v>9615</v>
      </c>
      <c r="C4108" s="1">
        <v>0</v>
      </c>
      <c r="D4108" s="1" t="s">
        <v>4485</v>
      </c>
      <c r="E4108" s="1">
        <v>3395</v>
      </c>
      <c r="F4108" s="1" t="s">
        <v>3438</v>
      </c>
      <c r="G4108" s="1">
        <v>2723937.5929999901</v>
      </c>
      <c r="H4108" s="1">
        <v>1245300.409</v>
      </c>
      <c r="I4108" s="1" t="s">
        <v>571</v>
      </c>
    </row>
    <row r="4109" spans="1:9">
      <c r="A4109" s="1" t="s">
        <v>4492</v>
      </c>
      <c r="B4109" s="1">
        <v>9620</v>
      </c>
      <c r="C4109" s="1">
        <v>0</v>
      </c>
      <c r="D4109" s="1" t="s">
        <v>4492</v>
      </c>
      <c r="E4109" s="1">
        <v>3374</v>
      </c>
      <c r="F4109" s="1" t="s">
        <v>3438</v>
      </c>
      <c r="G4109" s="1">
        <v>2724748.6669999901</v>
      </c>
      <c r="H4109" s="1">
        <v>1242604.7309999899</v>
      </c>
      <c r="I4109" s="1" t="s">
        <v>571</v>
      </c>
    </row>
    <row r="4110" spans="1:9">
      <c r="A4110" s="1" t="s">
        <v>4493</v>
      </c>
      <c r="B4110" s="1">
        <v>9621</v>
      </c>
      <c r="C4110" s="1">
        <v>0</v>
      </c>
      <c r="D4110" s="1" t="s">
        <v>4493</v>
      </c>
      <c r="E4110" s="1">
        <v>3375</v>
      </c>
      <c r="F4110" s="1" t="s">
        <v>3438</v>
      </c>
      <c r="G4110" s="1">
        <v>2726421.1009999998</v>
      </c>
      <c r="H4110" s="1">
        <v>1246385.227</v>
      </c>
      <c r="I4110" s="1" t="s">
        <v>571</v>
      </c>
    </row>
    <row r="4111" spans="1:9">
      <c r="A4111" s="1" t="s">
        <v>4494</v>
      </c>
      <c r="B4111" s="1">
        <v>9622</v>
      </c>
      <c r="C4111" s="1">
        <v>0</v>
      </c>
      <c r="D4111" s="1" t="s">
        <v>4081</v>
      </c>
      <c r="E4111" s="1">
        <v>3379</v>
      </c>
      <c r="F4111" s="1" t="s">
        <v>3438</v>
      </c>
      <c r="G4111" s="1">
        <v>2722004.7850000001</v>
      </c>
      <c r="H4111" s="1">
        <v>1241965.11499999</v>
      </c>
      <c r="I4111" s="1" t="s">
        <v>571</v>
      </c>
    </row>
    <row r="4112" spans="1:9">
      <c r="A4112" s="1" t="s">
        <v>4081</v>
      </c>
      <c r="B4112" s="1">
        <v>9630</v>
      </c>
      <c r="C4112" s="1">
        <v>0</v>
      </c>
      <c r="D4112" s="1" t="s">
        <v>4081</v>
      </c>
      <c r="E4112" s="1">
        <v>3379</v>
      </c>
      <c r="F4112" s="1" t="s">
        <v>3438</v>
      </c>
      <c r="G4112" s="1">
        <v>2724767.62099999</v>
      </c>
      <c r="H4112" s="1">
        <v>1240580.6559999899</v>
      </c>
      <c r="I4112" s="1" t="s">
        <v>571</v>
      </c>
    </row>
    <row r="4113" spans="1:9">
      <c r="A4113" s="1" t="s">
        <v>4495</v>
      </c>
      <c r="B4113" s="1">
        <v>9631</v>
      </c>
      <c r="C4113" s="1">
        <v>0</v>
      </c>
      <c r="D4113" s="1" t="s">
        <v>4081</v>
      </c>
      <c r="E4113" s="1">
        <v>3379</v>
      </c>
      <c r="F4113" s="1" t="s">
        <v>3438</v>
      </c>
      <c r="G4113" s="1">
        <v>2725744.8799999901</v>
      </c>
      <c r="H4113" s="1">
        <v>1238593.0109999999</v>
      </c>
      <c r="I4113" s="1" t="s">
        <v>571</v>
      </c>
    </row>
    <row r="4114" spans="1:9">
      <c r="A4114" s="1" t="s">
        <v>4496</v>
      </c>
      <c r="B4114" s="1">
        <v>9633</v>
      </c>
      <c r="C4114" s="1">
        <v>0</v>
      </c>
      <c r="D4114" s="1" t="s">
        <v>4496</v>
      </c>
      <c r="E4114" s="1">
        <v>3372</v>
      </c>
      <c r="F4114" s="1" t="s">
        <v>3438</v>
      </c>
      <c r="G4114" s="1">
        <v>2731381.0309999902</v>
      </c>
      <c r="H4114" s="1">
        <v>1240317.4879999999</v>
      </c>
      <c r="I4114" s="1" t="s">
        <v>571</v>
      </c>
    </row>
    <row r="4115" spans="1:9">
      <c r="A4115" s="1" t="s">
        <v>4497</v>
      </c>
      <c r="B4115" s="1">
        <v>9633</v>
      </c>
      <c r="C4115" s="1">
        <v>2</v>
      </c>
      <c r="D4115" s="1" t="s">
        <v>4496</v>
      </c>
      <c r="E4115" s="1">
        <v>3372</v>
      </c>
      <c r="F4115" s="1" t="s">
        <v>3438</v>
      </c>
      <c r="G4115" s="1">
        <v>2732809.5729999901</v>
      </c>
      <c r="H4115" s="1">
        <v>1240882.986</v>
      </c>
      <c r="I4115" s="1" t="s">
        <v>571</v>
      </c>
    </row>
    <row r="4116" spans="1:9">
      <c r="A4116" s="1" t="s">
        <v>4498</v>
      </c>
      <c r="B4116" s="1">
        <v>9642</v>
      </c>
      <c r="C4116" s="1">
        <v>0</v>
      </c>
      <c r="D4116" s="1" t="s">
        <v>4498</v>
      </c>
      <c r="E4116" s="1">
        <v>3352</v>
      </c>
      <c r="F4116" s="1" t="s">
        <v>3438</v>
      </c>
      <c r="G4116" s="1">
        <v>2727281.787</v>
      </c>
      <c r="H4116" s="1">
        <v>1236159.09099999</v>
      </c>
      <c r="I4116" s="1" t="s">
        <v>571</v>
      </c>
    </row>
    <row r="4117" spans="1:9">
      <c r="A4117" s="1" t="s">
        <v>4499</v>
      </c>
      <c r="B4117" s="1">
        <v>9643</v>
      </c>
      <c r="C4117" s="1">
        <v>0</v>
      </c>
      <c r="D4117" s="1" t="s">
        <v>4500</v>
      </c>
      <c r="E4117" s="1">
        <v>3360</v>
      </c>
      <c r="F4117" s="1" t="s">
        <v>3438</v>
      </c>
      <c r="G4117" s="1">
        <v>2731315.29699999</v>
      </c>
      <c r="H4117" s="1">
        <v>1234332.561</v>
      </c>
      <c r="I4117" s="1" t="s">
        <v>571</v>
      </c>
    </row>
    <row r="4118" spans="1:9">
      <c r="A4118" s="1" t="s">
        <v>4500</v>
      </c>
      <c r="B4118" s="1">
        <v>9650</v>
      </c>
      <c r="C4118" s="1">
        <v>0</v>
      </c>
      <c r="D4118" s="1" t="s">
        <v>4500</v>
      </c>
      <c r="E4118" s="1">
        <v>3360</v>
      </c>
      <c r="F4118" s="1" t="s">
        <v>3438</v>
      </c>
      <c r="G4118" s="1">
        <v>2733404.6970000002</v>
      </c>
      <c r="H4118" s="1">
        <v>1231828.9180000001</v>
      </c>
      <c r="I4118" s="1" t="s">
        <v>571</v>
      </c>
    </row>
    <row r="4119" spans="1:9">
      <c r="A4119" s="1" t="s">
        <v>4501</v>
      </c>
      <c r="B4119" s="1">
        <v>9651</v>
      </c>
      <c r="C4119" s="1">
        <v>0</v>
      </c>
      <c r="D4119" s="1" t="s">
        <v>4500</v>
      </c>
      <c r="E4119" s="1">
        <v>3360</v>
      </c>
      <c r="F4119" s="1" t="s">
        <v>3438</v>
      </c>
      <c r="G4119" s="1">
        <v>2734248.3480000002</v>
      </c>
      <c r="H4119" s="1">
        <v>1233730.71599999</v>
      </c>
      <c r="I4119" s="1" t="s">
        <v>571</v>
      </c>
    </row>
    <row r="4120" spans="1:9">
      <c r="A4120" s="1" t="s">
        <v>4502</v>
      </c>
      <c r="B4120" s="1">
        <v>9652</v>
      </c>
      <c r="C4120" s="1">
        <v>0</v>
      </c>
      <c r="D4120" s="1" t="s">
        <v>4500</v>
      </c>
      <c r="E4120" s="1">
        <v>3360</v>
      </c>
      <c r="F4120" s="1" t="s">
        <v>3438</v>
      </c>
      <c r="G4120" s="1">
        <v>2732914.51</v>
      </c>
      <c r="H4120" s="1">
        <v>1232394.94</v>
      </c>
      <c r="I4120" s="1" t="s">
        <v>571</v>
      </c>
    </row>
    <row r="4121" spans="1:9">
      <c r="A4121" s="1" t="s">
        <v>4503</v>
      </c>
      <c r="B4121" s="1">
        <v>9655</v>
      </c>
      <c r="C4121" s="1">
        <v>0</v>
      </c>
      <c r="D4121" s="1" t="s">
        <v>4500</v>
      </c>
      <c r="E4121" s="1">
        <v>3360</v>
      </c>
      <c r="F4121" s="1" t="s">
        <v>3438</v>
      </c>
      <c r="G4121" s="1">
        <v>2735586.6559999902</v>
      </c>
      <c r="H4121" s="1">
        <v>1229154.4639999999</v>
      </c>
      <c r="I4121" s="1" t="s">
        <v>571</v>
      </c>
    </row>
    <row r="4122" spans="1:9">
      <c r="A4122" s="1" t="s">
        <v>4504</v>
      </c>
      <c r="B4122" s="1">
        <v>9656</v>
      </c>
      <c r="C4122" s="1">
        <v>0</v>
      </c>
      <c r="D4122" s="1" t="s">
        <v>4505</v>
      </c>
      <c r="E4122" s="1">
        <v>3359</v>
      </c>
      <c r="F4122" s="1" t="s">
        <v>3438</v>
      </c>
      <c r="G4122" s="1">
        <v>2739985.6030000001</v>
      </c>
      <c r="H4122" s="1">
        <v>1228681.73299999</v>
      </c>
      <c r="I4122" s="1" t="s">
        <v>571</v>
      </c>
    </row>
    <row r="4123" spans="1:9">
      <c r="A4123" s="1" t="s">
        <v>4506</v>
      </c>
      <c r="B4123" s="1">
        <v>9657</v>
      </c>
      <c r="C4123" s="1">
        <v>0</v>
      </c>
      <c r="D4123" s="1" t="s">
        <v>4505</v>
      </c>
      <c r="E4123" s="1">
        <v>3359</v>
      </c>
      <c r="F4123" s="1" t="s">
        <v>3438</v>
      </c>
      <c r="G4123" s="1">
        <v>2741690.9409999899</v>
      </c>
      <c r="H4123" s="1">
        <v>1229037.2809999899</v>
      </c>
      <c r="I4123" s="1" t="s">
        <v>571</v>
      </c>
    </row>
    <row r="4124" spans="1:9">
      <c r="A4124" s="1" t="s">
        <v>4507</v>
      </c>
      <c r="B4124" s="1">
        <v>9658</v>
      </c>
      <c r="C4124" s="1">
        <v>0</v>
      </c>
      <c r="D4124" s="1" t="s">
        <v>4505</v>
      </c>
      <c r="E4124" s="1">
        <v>3359</v>
      </c>
      <c r="F4124" s="1" t="s">
        <v>3438</v>
      </c>
      <c r="G4124" s="1">
        <v>2744862.0109999999</v>
      </c>
      <c r="H4124" s="1">
        <v>1229854.2109999901</v>
      </c>
      <c r="I4124" s="1" t="s">
        <v>571</v>
      </c>
    </row>
    <row r="4125" spans="1:9">
      <c r="A4125" s="1" t="s">
        <v>4508</v>
      </c>
      <c r="B4125" s="1">
        <v>9999</v>
      </c>
      <c r="C4125" s="1">
        <v>1</v>
      </c>
      <c r="D4125" s="1" t="s">
        <v>4508</v>
      </c>
      <c r="E4125" s="1">
        <v>9073</v>
      </c>
      <c r="F4125" s="1" t="s">
        <v>641</v>
      </c>
      <c r="G4125" s="1">
        <v>2621181.5630000001</v>
      </c>
      <c r="H4125" s="1">
        <v>1170794.3079999899</v>
      </c>
      <c r="I4125" s="1" t="s">
        <v>571</v>
      </c>
    </row>
    <row r="4126" spans="1:9">
      <c r="A4126" s="1" t="s">
        <v>4509</v>
      </c>
      <c r="B4126" s="1">
        <v>9999</v>
      </c>
      <c r="C4126" s="1">
        <v>2</v>
      </c>
      <c r="D4126" s="1" t="s">
        <v>4509</v>
      </c>
      <c r="E4126" s="1">
        <v>9089</v>
      </c>
      <c r="F4126" s="1" t="s">
        <v>641</v>
      </c>
      <c r="G4126" s="1">
        <v>2640931.1140000001</v>
      </c>
      <c r="H4126" s="1">
        <v>1175395.6539999901</v>
      </c>
      <c r="I4126" s="1" t="s">
        <v>571</v>
      </c>
    </row>
    <row r="4127" spans="1:9">
      <c r="A4127" s="1" t="s">
        <v>4510</v>
      </c>
      <c r="B4127" s="1">
        <v>9999</v>
      </c>
      <c r="C4127" s="1">
        <v>0</v>
      </c>
      <c r="D4127" s="1" t="s">
        <v>4511</v>
      </c>
      <c r="E4127" s="1">
        <v>9149</v>
      </c>
      <c r="F4127" s="1" t="s">
        <v>641</v>
      </c>
      <c r="G4127" s="1">
        <v>2580262.0959999999</v>
      </c>
      <c r="H4127" s="1">
        <v>1215169.43499999</v>
      </c>
      <c r="I4127" s="1" t="s">
        <v>571</v>
      </c>
    </row>
  </sheetData>
  <mergeCells count="2">
    <mergeCell ref="Z5:Z6"/>
    <mergeCell ref="AB5:AB6"/>
  </mergeCells>
  <conditionalFormatting sqref="B4128:B1048576">
    <cfRule type="expression" dxfId="7" priority="4">
      <formula>VLOOKUP(B2,$AC$7:$AC$54,1,0)</formula>
    </cfRule>
  </conditionalFormatting>
  <conditionalFormatting sqref="O69:O1044517">
    <cfRule type="expression" dxfId="6" priority="3">
      <formula>VLOOKUP(O1044519,$AC$7:$AC$54,1,0)</formula>
    </cfRule>
  </conditionalFormatting>
  <conditionalFormatting sqref="S545:S1044993">
    <cfRule type="expression" dxfId="5" priority="2">
      <formula>VLOOKUP(S1044995,$AC$7:$AC$54,1,0)</formula>
    </cfRule>
  </conditionalFormatting>
  <conditionalFormatting sqref="P673:P1045121">
    <cfRule type="expression" dxfId="4" priority="1">
      <formula>VLOOKUP(P1045123,$AC$7:$AC$54,1,0)</formula>
    </cfRule>
  </conditionalFormatting>
  <hyperlinks>
    <hyperlink ref="AA6" r:id="rId1" location="cite_note-Statistique_Vaud-1" display="https://fr.wikipedia.org/wiki/District_de_Nyon - cite_note-Statistique_Vaud-1" xr:uid="{DEDD06F6-48BD-BD44-AA62-5A6AD58A5ECC}"/>
    <hyperlink ref="Z43" r:id="rId2" tooltip="Arnex-sur-Nyon" display="https://fr.wikipedia.org/wiki/Arnex-sur-Nyon" xr:uid="{C87FCE31-8CFE-9F44-A026-7A7E4BA45B75}"/>
    <hyperlink ref="Z38" r:id="rId3" tooltip="Arzier-Le Muids" display="https://fr.wikipedia.org/wiki/Arzier-Le_Muids" xr:uid="{9181BA2F-D37B-9348-92D9-2CC59966162A}"/>
    <hyperlink ref="Z34" r:id="rId4" tooltip="Bassins" display="https://fr.wikipedia.org/wiki/Bassins" xr:uid="{F13A3E86-2A8B-EB46-B2A5-F70489C9AD86}"/>
    <hyperlink ref="Z32" r:id="rId5" tooltip="Begnins" display="https://fr.wikipedia.org/wiki/Begnins" xr:uid="{415AA51B-ABE3-1847-98D0-1F78FB169477}"/>
    <hyperlink ref="Z46" r:id="rId6" tooltip="Bogis-Bossey" display="https://fr.wikipedia.org/wiki/Bogis-Bossey" xr:uid="{6D0FB6DA-63D1-C34C-9AA5-D6F42EC44C72}"/>
    <hyperlink ref="Z44" r:id="rId7" tooltip="Borex" display="https://fr.wikipedia.org/wiki/Borex" xr:uid="{D4B6BAC5-5C0F-2942-9966-4ACE0E3667CA}"/>
    <hyperlink ref="Z17" r:id="rId8" tooltip="Bursinel" display="https://fr.wikipedia.org/wiki/Bursinel" xr:uid="{58C1704B-8706-EE46-8363-0DFCE9EB671F}"/>
    <hyperlink ref="Z11" r:id="rId9" tooltip="Bursins" display="https://fr.wikipedia.org/wiki/Bursins" xr:uid="{610EAA10-569B-7142-A42F-9A949401E5FD}"/>
    <hyperlink ref="Z33" r:id="rId10" tooltip="Burtigny" display="https://fr.wikipedia.org/wiki/Burtigny" xr:uid="{C4EBE150-97C8-FA45-864A-4B4EA72B180B}"/>
    <hyperlink ref="Z47" r:id="rId11" tooltip="Chavannes-de-Bogis" display="https://fr.wikipedia.org/wiki/Chavannes-de-Bogis" xr:uid="{66ACF887-AB88-FD4B-83EA-F77553E26B12}"/>
    <hyperlink ref="Z48" r:id="rId12" tooltip="Chavannes-des-Bois" display="https://fr.wikipedia.org/wiki/Chavannes-des-Bois" xr:uid="{5F49446E-D152-9B4C-B4CD-C9733B37585C}"/>
    <hyperlink ref="Z41" r:id="rId13" tooltip="Chéserex" display="https://fr.wikipedia.org/wiki/Ch%C3%A9serex" xr:uid="{E5567C89-6605-464A-B623-3ECEBA2B9956}"/>
    <hyperlink ref="Z30" r:id="rId14" tooltip="Coinsins" display="https://fr.wikipedia.org/wiki/Coinsins" xr:uid="{63CB50A5-3D9E-374D-93CF-252DD0B70168}"/>
    <hyperlink ref="Z49" r:id="rId15" tooltip="Commugny" display="https://fr.wikipedia.org/wiki/Commugny" xr:uid="{737EFABB-075D-7E45-8669-A5D6A9176CA8}"/>
    <hyperlink ref="Z52" r:id="rId16" tooltip="Coppet" display="https://fr.wikipedia.org/wiki/Coppet" xr:uid="{E6B659FB-99A1-4F40-BB61-3683FDACE66D}"/>
    <hyperlink ref="Z54" r:id="rId17" tooltip="Crans (Vaud)" display="https://fr.wikipedia.org/wiki/Crans_(Vaud)" xr:uid="{4929CD5F-97A2-8540-B255-B15366A0928C}"/>
    <hyperlink ref="Z26" r:id="rId18" tooltip="Crassier (Vaud)" display="https://fr.wikipedia.org/wiki/Crassier_(Vaud)" xr:uid="{C8A3BE74-9487-D245-A712-E247332BA066}"/>
    <hyperlink ref="Z29" r:id="rId19" tooltip="Duillier" display="https://fr.wikipedia.org/wiki/Duillier" xr:uid="{72CD97B7-7380-F44D-8724-B2078957536B}"/>
    <hyperlink ref="Z18" r:id="rId20" tooltip="Dully" display="https://fr.wikipedia.org/wiki/Dully" xr:uid="{B882B195-BBB3-844B-86F3-F5D9EDA25DFD}"/>
    <hyperlink ref="Z15" r:id="rId21" tooltip="Essertines-sur-Rolle" display="https://fr.wikipedia.org/wiki/Essertines-sur-Rolle" xr:uid="{8D2EE7ED-4B5C-6844-9A71-73F9E301542D}"/>
    <hyperlink ref="Z25" r:id="rId22" tooltip="Eysins" display="https://fr.wikipedia.org/wiki/Eysins" xr:uid="{6BE509FC-F52D-E642-9661-D03C55D79E8C}"/>
    <hyperlink ref="Z53" r:id="rId23" tooltip="Founex" display="https://fr.wikipedia.org/wiki/Founex" xr:uid="{A64F2E23-1A7E-B84E-9FB9-A5D921174B5C}"/>
    <hyperlink ref="Z37" r:id="rId24" tooltip="Genolier" display="https://fr.wikipedia.org/wiki/Genolier" xr:uid="{8F54E5F1-EEAE-DD45-886C-B046DEAF82F5}"/>
    <hyperlink ref="Z10" r:id="rId25" tooltip="Gilly (Vaud)" display="https://fr.wikipedia.org/wiki/Gilly_(Vaud)" xr:uid="{B32DB063-9D82-3148-A122-BCCEECE783F5}"/>
    <hyperlink ref="Z42" r:id="rId26" tooltip="Gingins" display="https://fr.wikipedia.org/wiki/Gingins" xr:uid="{915A89B1-0EB7-944A-BCAB-1436A0286D5E}"/>
    <hyperlink ref="Z36" r:id="rId27" tooltip="Givrins" display="https://fr.wikipedia.org/wiki/Givrins" xr:uid="{71A45503-F71F-8548-B0F8-1D7A8B30091C}"/>
    <hyperlink ref="Z19" r:id="rId28" tooltip="Gland (Vaud)" display="https://fr.wikipedia.org/wiki/Gland_(Vaud)" xr:uid="{42E01178-E9DB-F44F-9C04-52D3DB53CC26}"/>
    <hyperlink ref="Z39" r:id="rId29" tooltip="Grens" display="https://fr.wikipedia.org/wiki/Grens" xr:uid="{5C52506E-90B3-304D-A4EE-3D4F181E14DB}"/>
    <hyperlink ref="Z45" r:id="rId30" tooltip="La Rippe" display="https://fr.wikipedia.org/wiki/La_Rippe" xr:uid="{A4516E89-0EEA-DC4B-A558-31708C3CDFF3}"/>
    <hyperlink ref="Z22" r:id="rId31" tooltip="Le Vaud" display="https://fr.wikipedia.org/wiki/Le_Vaud" xr:uid="{D1F65672-F9A4-C64E-9CFB-34469BA1F907}"/>
    <hyperlink ref="Z23" r:id="rId32" tooltip="Longirod" display="https://fr.wikipedia.org/wiki/Longirod" xr:uid="{694B54EC-33C1-E24D-A434-F1CBA7BEB393}"/>
    <hyperlink ref="Z12" r:id="rId33" tooltip="Luins" display="https://fr.wikipedia.org/wiki/Luins" xr:uid="{8ABDAF11-7BA4-6949-B75C-ECBBC6FC2CF9}"/>
    <hyperlink ref="Z24" r:id="rId34" tooltip="Marchissy" display="https://fr.wikipedia.org/wiki/Marchissy" xr:uid="{469D2F22-5EE7-E646-ADDE-64FF05CE468A}"/>
    <hyperlink ref="Z50" r:id="rId35" tooltip="Mies" display="https://fr.wikipedia.org/wiki/Mies" xr:uid="{2F01664D-9149-5547-BDCA-3411B54D1435}"/>
    <hyperlink ref="Z14" r:id="rId36" tooltip="Mont-sur-Rolle" display="https://fr.wikipedia.org/wiki/Mont-sur-Rolle" xr:uid="{3FAC072C-B3C0-304C-A800-993D8A12E9E9}"/>
    <hyperlink ref="Z21" r:id="rId37" tooltip="Nyon" display="https://fr.wikipedia.org/wiki/Nyon" xr:uid="{F273F832-AB97-314A-99C3-A82FD96013D7}"/>
    <hyperlink ref="Z7" r:id="rId38" tooltip="Perroy (Vaud)" display="https://fr.wikipedia.org/wiki/Perroy_(Vaud)" xr:uid="{74469D12-01B8-5A44-A9A8-AFC2FEE69D16}"/>
    <hyperlink ref="Z20" r:id="rId39" tooltip="Prangins" display="https://fr.wikipedia.org/wiki/Prangins" xr:uid="{DC5608CC-176A-FE4A-8F96-7F37D4B0A1BE}"/>
    <hyperlink ref="Z8" r:id="rId40" tooltip="Rolle (Vaud)" display="https://fr.wikipedia.org/wiki/Rolle_(Vaud)" xr:uid="{9F9BF965-DA09-0A4F-89B7-3D8ABEA0060E}"/>
    <hyperlink ref="Z27" r:id="rId41" tooltip="Saint-Cergue" display="https://fr.wikipedia.org/wiki/Saint-Cergue" xr:uid="{6CB38683-FFAC-324A-9E94-55C8A6736995}"/>
    <hyperlink ref="Z16" r:id="rId42" tooltip="Saint-George (Vaud)" display="https://fr.wikipedia.org/wiki/Saint-George_(Vaud)" xr:uid="{2BA78A05-31AE-0343-B0B1-761383386B94}"/>
    <hyperlink ref="Z40" r:id="rId43" tooltip="Signy-Avenex" display="https://fr.wikipedia.org/wiki/Signy-Avenex" xr:uid="{040B18E6-B669-F94A-9C5E-D3230A255718}"/>
    <hyperlink ref="Z51" r:id="rId44" tooltip="Tannay (Vaud)" display="https://fr.wikipedia.org/wiki/Tannay_(Vaud)" xr:uid="{CB25D4A9-2B9B-524E-929F-B205EF5F8ABE}"/>
    <hyperlink ref="Z9" r:id="rId45" tooltip="Tartegnin" display="https://fr.wikipedia.org/wiki/Tartegnin" xr:uid="{FFAB7FEC-DE35-4A46-868B-25FD97E83998}"/>
    <hyperlink ref="Z35" r:id="rId46" tooltip="Trélex" display="https://fr.wikipedia.org/wiki/Tr%C3%A9lex" xr:uid="{07F8BE77-E7E4-504F-AC0B-B7CA243631AA}"/>
    <hyperlink ref="Z31" r:id="rId47" tooltip="Vich" display="https://fr.wikipedia.org/wiki/Vich" xr:uid="{B1F888E0-9872-D148-931E-AC1D09D5638F}"/>
    <hyperlink ref="Z13" r:id="rId48" tooltip="Vinzel" display="https://fr.wikipedia.org/wiki/Vinzel" xr:uid="{4FA9F0C9-508A-184F-8BFC-540EB9D491CC}"/>
  </hyperlinks>
  <pageMargins left="0.78740157499999996" right="0.78740157499999996" top="0.984251969" bottom="0.984251969" header="0.4921259845" footer="0.4921259845"/>
  <tableParts count="2">
    <tablePart r:id="rId49"/>
    <tablePart r:id="rId5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2B21A-08F0-1C4F-BC9C-C959068E3968}">
  <sheetPr>
    <tabColor rgb="FF92D050"/>
  </sheetPr>
  <dimension ref="A1:R6581"/>
  <sheetViews>
    <sheetView topLeftCell="A3328" workbookViewId="0">
      <selection activeCell="J2" sqref="J2"/>
    </sheetView>
  </sheetViews>
  <sheetFormatPr baseColWidth="10" defaultColWidth="10.875" defaultRowHeight="15"/>
  <cols>
    <col min="1" max="1" width="28.375" style="6" customWidth="1"/>
    <col min="2" max="2" width="11" style="6" customWidth="1"/>
    <col min="3" max="7" width="10.875" style="6"/>
    <col min="8" max="8" width="11" style="6" customWidth="1"/>
    <col min="9" max="16384" width="10.875" style="6"/>
  </cols>
  <sheetData>
    <row r="1" spans="1:18">
      <c r="A1" s="21" t="s">
        <v>8984</v>
      </c>
      <c r="B1" s="21" t="s">
        <v>8985</v>
      </c>
      <c r="C1" s="21" t="s">
        <v>8983</v>
      </c>
      <c r="D1" s="21" t="s">
        <v>8982</v>
      </c>
      <c r="E1" s="21" t="s">
        <v>8981</v>
      </c>
      <c r="F1" s="21" t="s">
        <v>8980</v>
      </c>
      <c r="G1" s="21" t="s">
        <v>8979</v>
      </c>
      <c r="H1" s="22" t="s">
        <v>8986</v>
      </c>
      <c r="I1" s="9"/>
    </row>
    <row r="2" spans="1:18">
      <c r="A2" s="10" t="s">
        <v>8978</v>
      </c>
      <c r="B2" s="10">
        <v>2</v>
      </c>
      <c r="C2" s="12" t="s">
        <v>4514</v>
      </c>
      <c r="D2" s="12" t="s">
        <v>5361</v>
      </c>
      <c r="E2" s="12" t="s">
        <v>8390</v>
      </c>
      <c r="F2" s="12">
        <v>1000</v>
      </c>
      <c r="G2" s="12" t="str" cm="1">
        <f t="array" ref="G2">_xlfn.IFS(Sheet1!$F2&lt;2999,"suisse romande",Sheet1!$F2&gt;2999,"suisse allemande",Sheet1!$F2&gt;6500,"suisse italienne",Sheet1!$F2&lt;7000, "suisse allemande")</f>
        <v>suisse romande</v>
      </c>
      <c r="H2" s="13" t="str" cm="1">
        <f t="array" ref="H2">IFERROR(INDEX(Tableau3[#Headers],SUMPRODUCT((Tableau3[]=Tableau6[[#This Row],[Zip]])*(COLUMN(Tableau3[])-11)/SUMPRODUCT(--(Tableau3[]=Tableau6[[#This Row],[Zip]])))),"")</f>
        <v>Vaud</v>
      </c>
      <c r="K2" s="2"/>
      <c r="L2" s="2">
        <f>COUNTIF(PLZO_CSV_LV95!L3:S8,"1800")</f>
        <v>0</v>
      </c>
      <c r="M2" s="2"/>
      <c r="N2" s="2"/>
      <c r="O2" s="2"/>
      <c r="P2" s="2"/>
      <c r="Q2" s="2"/>
      <c r="R2" s="2"/>
    </row>
    <row r="3" spans="1:18">
      <c r="A3" s="14" t="s">
        <v>8977</v>
      </c>
      <c r="B3" s="14">
        <v>1</v>
      </c>
      <c r="C3" s="15" t="s">
        <v>4514</v>
      </c>
      <c r="D3" s="15" t="s">
        <v>5361</v>
      </c>
      <c r="E3" s="15" t="s">
        <v>8390</v>
      </c>
      <c r="F3" s="15">
        <v>1000</v>
      </c>
      <c r="G3" s="15" t="str" cm="1">
        <f t="array" ref="G3">_xlfn.IFS(Sheet1!$F3&lt;2999,"suisse romande",Sheet1!$F3&gt;2999,"suisse allemande",Sheet1!$F3&gt;6500,"suisse italienne",Sheet1!$F3&lt;7000, "suisse allemande")</f>
        <v>suisse romande</v>
      </c>
      <c r="H3" s="16" t="str" cm="1">
        <f t="array" ref="H3">IFERROR(INDEX(Tableau3[#Headers],SUMPRODUCT((Tableau3[]=Tableau6[[#This Row],[Zip]])*(COLUMN(Tableau3[])-11)/SUMPRODUCT(--(Tableau3[]=Tableau6[[#This Row],[Zip]])))),"")</f>
        <v>Vaud</v>
      </c>
      <c r="I3" s="8"/>
    </row>
    <row r="4" spans="1:18">
      <c r="A4" s="10" t="s">
        <v>8976</v>
      </c>
      <c r="B4" s="10">
        <v>2</v>
      </c>
      <c r="C4" s="12" t="s">
        <v>4514</v>
      </c>
      <c r="D4" s="12" t="s">
        <v>5361</v>
      </c>
      <c r="E4" s="12" t="s">
        <v>8390</v>
      </c>
      <c r="F4" s="12">
        <v>1000</v>
      </c>
      <c r="G4" s="12" t="str" cm="1">
        <f t="array" ref="G4">_xlfn.IFS(Sheet1!$F4&lt;2999,"suisse romande",Sheet1!$F4&gt;2999,"suisse allemande",Sheet1!$F4&gt;6500,"suisse italienne",Sheet1!$F4&lt;7000, "suisse allemande")</f>
        <v>suisse romande</v>
      </c>
      <c r="H4" s="17" t="str" cm="1">
        <f t="array" ref="H4">IFERROR(INDEX(Tableau3[#Headers],SUMPRODUCT((Tableau3[]=Tableau6[[#This Row],[Zip]])*(COLUMN(Tableau3[])-11)/SUMPRODUCT(--(Tableau3[]=Tableau6[[#This Row],[Zip]])))),"")</f>
        <v>Vaud</v>
      </c>
      <c r="I4" s="8"/>
    </row>
    <row r="5" spans="1:18">
      <c r="A5" s="14" t="s">
        <v>8975</v>
      </c>
      <c r="B5" s="14">
        <v>2</v>
      </c>
      <c r="C5" s="15" t="s">
        <v>4514</v>
      </c>
      <c r="D5" s="15" t="s">
        <v>5361</v>
      </c>
      <c r="E5" s="15" t="s">
        <v>8390</v>
      </c>
      <c r="F5" s="15">
        <v>1000</v>
      </c>
      <c r="G5" s="15" t="str" cm="1">
        <f t="array" ref="G5">_xlfn.IFS(Sheet1!$F5&lt;2999,"suisse romande",Sheet1!$F5&gt;2999,"suisse allemande",Sheet1!$F5&gt;6500,"suisse italienne",Sheet1!$F5&lt;7000, "suisse allemande")</f>
        <v>suisse romande</v>
      </c>
      <c r="H5" s="16" t="str" cm="1">
        <f t="array" ref="H5">IFERROR(INDEX(Tableau3[#Headers],SUMPRODUCT((Tableau3[]=Tableau6[[#This Row],[Zip]])*(COLUMN(Tableau3[])-11)/SUMPRODUCT(--(Tableau3[]=Tableau6[[#This Row],[Zip]])))),"")</f>
        <v>Vaud</v>
      </c>
      <c r="I5" s="8"/>
    </row>
    <row r="6" spans="1:18">
      <c r="A6" s="10" t="s">
        <v>8974</v>
      </c>
      <c r="B6" s="10">
        <v>2</v>
      </c>
      <c r="C6" s="12" t="s">
        <v>4514</v>
      </c>
      <c r="D6" s="12" t="s">
        <v>5361</v>
      </c>
      <c r="E6" s="12" t="s">
        <v>8390</v>
      </c>
      <c r="F6" s="12">
        <v>1000</v>
      </c>
      <c r="G6" s="12" t="str" cm="1">
        <f t="array" ref="G6">_xlfn.IFS(Sheet1!$F6&lt;2999,"suisse romande",Sheet1!$F6&gt;2999,"suisse allemande",Sheet1!$F6&gt;6500,"suisse italienne",Sheet1!$F6&lt;7000, "suisse allemande")</f>
        <v>suisse romande</v>
      </c>
      <c r="H6" s="17" t="str" cm="1">
        <f t="array" ref="H6">IFERROR(INDEX(Tableau3[#Headers],SUMPRODUCT((Tableau3[]=Tableau6[[#This Row],[Zip]])*(COLUMN(Tableau3[])-11)/SUMPRODUCT(--(Tableau3[]=Tableau6[[#This Row],[Zip]])))),"")</f>
        <v>Vaud</v>
      </c>
      <c r="I6" s="8"/>
    </row>
    <row r="7" spans="1:18">
      <c r="A7" s="14" t="s">
        <v>8973</v>
      </c>
      <c r="B7" s="14">
        <v>1</v>
      </c>
      <c r="C7" s="15" t="s">
        <v>4514</v>
      </c>
      <c r="D7" s="15" t="s">
        <v>5361</v>
      </c>
      <c r="E7" s="15" t="s">
        <v>8390</v>
      </c>
      <c r="F7" s="15">
        <v>1000</v>
      </c>
      <c r="G7" s="15" t="str" cm="1">
        <f t="array" ref="G7">_xlfn.IFS(Sheet1!$F7&lt;2999,"suisse romande",Sheet1!$F7&gt;2999,"suisse allemande",Sheet1!$F7&gt;6500,"suisse italienne",Sheet1!$F7&lt;7000, "suisse allemande")</f>
        <v>suisse romande</v>
      </c>
      <c r="H7" s="16" t="str" cm="1">
        <f t="array" ref="H7">IFERROR(INDEX(Tableau3[#Headers],SUMPRODUCT((Tableau3[]=Tableau6[[#This Row],[Zip]])*(COLUMN(Tableau3[])-11)/SUMPRODUCT(--(Tableau3[]=Tableau6[[#This Row],[Zip]])))),"")</f>
        <v>Vaud</v>
      </c>
      <c r="I7" s="8"/>
    </row>
    <row r="8" spans="1:18">
      <c r="A8" s="10" t="s">
        <v>8972</v>
      </c>
      <c r="B8" s="10">
        <v>2</v>
      </c>
      <c r="C8" s="12" t="s">
        <v>4514</v>
      </c>
      <c r="D8" s="12" t="s">
        <v>5361</v>
      </c>
      <c r="E8" s="12" t="s">
        <v>8390</v>
      </c>
      <c r="F8" s="12">
        <v>1000</v>
      </c>
      <c r="G8" s="12" t="str" cm="1">
        <f t="array" ref="G8">_xlfn.IFS(Sheet1!$F8&lt;2999,"suisse romande",Sheet1!$F8&gt;2999,"suisse allemande",Sheet1!$F8&gt;6500,"suisse italienne",Sheet1!$F8&lt;7000, "suisse allemande")</f>
        <v>suisse romande</v>
      </c>
      <c r="H8" s="17" t="str" cm="1">
        <f t="array" ref="H8">IFERROR(INDEX(Tableau3[#Headers],SUMPRODUCT((Tableau3[]=Tableau6[[#This Row],[Zip]])*(COLUMN(Tableau3[])-11)/SUMPRODUCT(--(Tableau3[]=Tableau6[[#This Row],[Zip]])))),"")</f>
        <v>Vaud</v>
      </c>
      <c r="I8" s="8"/>
    </row>
    <row r="9" spans="1:18">
      <c r="A9" s="14" t="s">
        <v>8971</v>
      </c>
      <c r="B9" s="14">
        <v>1</v>
      </c>
      <c r="C9" s="15" t="s">
        <v>4514</v>
      </c>
      <c r="D9" s="15" t="s">
        <v>5361</v>
      </c>
      <c r="E9" s="15" t="s">
        <v>8390</v>
      </c>
      <c r="F9" s="15">
        <v>1000</v>
      </c>
      <c r="G9" s="15" t="str" cm="1">
        <f t="array" ref="G9">_xlfn.IFS(Sheet1!$F9&lt;2999,"suisse romande",Sheet1!$F9&gt;2999,"suisse allemande",Sheet1!$F9&gt;6500,"suisse italienne",Sheet1!$F9&lt;7000, "suisse allemande")</f>
        <v>suisse romande</v>
      </c>
      <c r="H9" s="16" t="str" cm="1">
        <f t="array" ref="H9">IFERROR(INDEX(Tableau3[#Headers],SUMPRODUCT((Tableau3[]=Tableau6[[#This Row],[Zip]])*(COLUMN(Tableau3[])-11)/SUMPRODUCT(--(Tableau3[]=Tableau6[[#This Row],[Zip]])))),"")</f>
        <v>Vaud</v>
      </c>
      <c r="I9" s="8"/>
    </row>
    <row r="10" spans="1:18">
      <c r="A10" s="10" t="s">
        <v>8970</v>
      </c>
      <c r="B10" s="10">
        <v>1</v>
      </c>
      <c r="C10" s="12" t="s">
        <v>8847</v>
      </c>
      <c r="D10" s="12" t="s">
        <v>8969</v>
      </c>
      <c r="E10" s="12" t="s">
        <v>8969</v>
      </c>
      <c r="F10" s="12" t="s">
        <v>8968</v>
      </c>
      <c r="G10" s="12" t="str" cm="1">
        <f t="array" ref="G10">_xlfn.IFS(Sheet1!$F10&lt;2999,"suisse romande",Sheet1!$F10&gt;2999,"suisse allemande",Sheet1!$F10&gt;6500,"suisse italienne",Sheet1!$F10&lt;7000, "suisse allemande")</f>
        <v>suisse allemande</v>
      </c>
      <c r="H10" s="17" t="str" cm="1">
        <f t="array" ref="H10">IFERROR(INDEX(Tableau3[#Headers],SUMPRODUCT((Tableau3[]=Tableau6[[#This Row],[Zip]])*(COLUMN(Tableau3[])-11)/SUMPRODUCT(--(Tableau3[]=Tableau6[[#This Row],[Zip]])))),"")</f>
        <v/>
      </c>
      <c r="I10" s="8"/>
    </row>
    <row r="11" spans="1:18">
      <c r="A11" s="14" t="s">
        <v>8967</v>
      </c>
      <c r="B11" s="14">
        <v>1</v>
      </c>
      <c r="C11" s="15" t="s">
        <v>4514</v>
      </c>
      <c r="D11" s="15" t="s">
        <v>5361</v>
      </c>
      <c r="E11" s="15" t="s">
        <v>8390</v>
      </c>
      <c r="F11" s="15">
        <v>1000</v>
      </c>
      <c r="G11" s="15" t="str" cm="1">
        <f t="array" ref="G11">_xlfn.IFS(Sheet1!$F11&lt;2999,"suisse romande",Sheet1!$F11&gt;2999,"suisse allemande",Sheet1!$F11&gt;6500,"suisse italienne",Sheet1!$F11&lt;7000, "suisse allemande")</f>
        <v>suisse romande</v>
      </c>
      <c r="H11" s="16" t="str" cm="1">
        <f t="array" ref="H11">IFERROR(INDEX(Tableau3[#Headers],SUMPRODUCT((Tableau3[]=Tableau6[[#This Row],[Zip]])*(COLUMN(Tableau3[])-11)/SUMPRODUCT(--(Tableau3[]=Tableau6[[#This Row],[Zip]])))),"")</f>
        <v>Vaud</v>
      </c>
      <c r="I11" s="8"/>
    </row>
    <row r="12" spans="1:18">
      <c r="A12" s="10" t="s">
        <v>8966</v>
      </c>
      <c r="B12" s="10">
        <v>1</v>
      </c>
      <c r="C12" s="12" t="s">
        <v>4514</v>
      </c>
      <c r="D12" s="12" t="s">
        <v>5361</v>
      </c>
      <c r="E12" s="12" t="s">
        <v>8390</v>
      </c>
      <c r="F12" s="12">
        <v>1000</v>
      </c>
      <c r="G12" s="12" t="str" cm="1">
        <f t="array" ref="G12">_xlfn.IFS(Sheet1!$F12&lt;2999,"suisse romande",Sheet1!$F12&gt;2999,"suisse allemande",Sheet1!$F12&gt;6500,"suisse italienne",Sheet1!$F12&lt;7000, "suisse allemande")</f>
        <v>suisse romande</v>
      </c>
      <c r="H12" s="17" t="str" cm="1">
        <f t="array" ref="H12">IFERROR(INDEX(Tableau3[#Headers],SUMPRODUCT((Tableau3[]=Tableau6[[#This Row],[Zip]])*(COLUMN(Tableau3[])-11)/SUMPRODUCT(--(Tableau3[]=Tableau6[[#This Row],[Zip]])))),"")</f>
        <v>Vaud</v>
      </c>
      <c r="I12" s="8"/>
    </row>
    <row r="13" spans="1:18">
      <c r="A13" s="14" t="s">
        <v>8965</v>
      </c>
      <c r="B13" s="14">
        <v>1</v>
      </c>
      <c r="C13" s="15" t="s">
        <v>5687</v>
      </c>
      <c r="D13" s="15" t="s">
        <v>8670</v>
      </c>
      <c r="E13" s="15" t="s">
        <v>8669</v>
      </c>
      <c r="F13" s="15">
        <v>74121</v>
      </c>
      <c r="G13" s="15" t="str" cm="1">
        <f t="array" ref="G13">_xlfn.IFS(Sheet1!$F13&lt;2999,"suisse romande",Sheet1!$F13&gt;2999,"suisse allemande",Sheet1!$F13&gt;6500,"suisse italienne",Sheet1!$F13&lt;7000, "suisse allemande")</f>
        <v>suisse allemande</v>
      </c>
      <c r="H13" s="16" t="str" cm="1">
        <f t="array" ref="H13">IFERROR(INDEX(Tableau3[#Headers],SUMPRODUCT((Tableau3[]=Tableau6[[#This Row],[Zip]])*(COLUMN(Tableau3[])-11)/SUMPRODUCT(--(Tableau3[]=Tableau6[[#This Row],[Zip]])))),"")</f>
        <v/>
      </c>
      <c r="I13" s="8"/>
    </row>
    <row r="14" spans="1:18">
      <c r="A14" s="10" t="s">
        <v>8964</v>
      </c>
      <c r="B14" s="10">
        <v>1</v>
      </c>
      <c r="C14" s="12" t="s">
        <v>4514</v>
      </c>
      <c r="D14" s="12" t="s">
        <v>5361</v>
      </c>
      <c r="E14" s="12" t="s">
        <v>8390</v>
      </c>
      <c r="F14" s="12">
        <v>1000</v>
      </c>
      <c r="G14" s="12" t="str" cm="1">
        <f t="array" ref="G14">_xlfn.IFS(Sheet1!$F14&lt;2999,"suisse romande",Sheet1!$F14&gt;2999,"suisse allemande",Sheet1!$F14&gt;6500,"suisse italienne",Sheet1!$F14&lt;7000, "suisse allemande")</f>
        <v>suisse romande</v>
      </c>
      <c r="H14" s="17" t="str" cm="1">
        <f t="array" ref="H14">IFERROR(INDEX(Tableau3[#Headers],SUMPRODUCT((Tableau3[]=Tableau6[[#This Row],[Zip]])*(COLUMN(Tableau3[])-11)/SUMPRODUCT(--(Tableau3[]=Tableau6[[#This Row],[Zip]])))),"")</f>
        <v>Vaud</v>
      </c>
      <c r="I14" s="8"/>
    </row>
    <row r="15" spans="1:18">
      <c r="A15" s="14" t="s">
        <v>8963</v>
      </c>
      <c r="B15" s="14">
        <v>2</v>
      </c>
      <c r="C15" s="15" t="s">
        <v>4514</v>
      </c>
      <c r="D15" s="15" t="s">
        <v>5361</v>
      </c>
      <c r="E15" s="15" t="s">
        <v>8390</v>
      </c>
      <c r="F15" s="15">
        <v>1000</v>
      </c>
      <c r="G15" s="15" t="str" cm="1">
        <f t="array" ref="G15">_xlfn.IFS(Sheet1!$F15&lt;2999,"suisse romande",Sheet1!$F15&gt;2999,"suisse allemande",Sheet1!$F15&gt;6500,"suisse italienne",Sheet1!$F15&lt;7000, "suisse allemande")</f>
        <v>suisse romande</v>
      </c>
      <c r="H15" s="16" t="str" cm="1">
        <f t="array" ref="H15">IFERROR(INDEX(Tableau3[#Headers],SUMPRODUCT((Tableau3[]=Tableau6[[#This Row],[Zip]])*(COLUMN(Tableau3[])-11)/SUMPRODUCT(--(Tableau3[]=Tableau6[[#This Row],[Zip]])))),"")</f>
        <v>Vaud</v>
      </c>
      <c r="I15" s="8"/>
    </row>
    <row r="16" spans="1:18">
      <c r="A16" s="10" t="s">
        <v>8962</v>
      </c>
      <c r="B16" s="10">
        <v>5</v>
      </c>
      <c r="C16" s="12" t="s">
        <v>4514</v>
      </c>
      <c r="D16" s="12" t="s">
        <v>5361</v>
      </c>
      <c r="E16" s="12" t="s">
        <v>8390</v>
      </c>
      <c r="F16" s="12">
        <v>1000</v>
      </c>
      <c r="G16" s="12" t="str" cm="1">
        <f t="array" ref="G16">_xlfn.IFS(Sheet1!$F16&lt;2999,"suisse romande",Sheet1!$F16&gt;2999,"suisse allemande",Sheet1!$F16&gt;6500,"suisse italienne",Sheet1!$F16&lt;7000, "suisse allemande")</f>
        <v>suisse romande</v>
      </c>
      <c r="H16" s="17" t="str" cm="1">
        <f t="array" ref="H16">IFERROR(INDEX(Tableau3[#Headers],SUMPRODUCT((Tableau3[]=Tableau6[[#This Row],[Zip]])*(COLUMN(Tableau3[])-11)/SUMPRODUCT(--(Tableau3[]=Tableau6[[#This Row],[Zip]])))),"")</f>
        <v>Vaud</v>
      </c>
      <c r="I16" s="8"/>
    </row>
    <row r="17" spans="1:9">
      <c r="A17" s="14" t="s">
        <v>8961</v>
      </c>
      <c r="B17" s="14">
        <v>2</v>
      </c>
      <c r="C17" s="15" t="s">
        <v>4514</v>
      </c>
      <c r="D17" s="15" t="s">
        <v>5361</v>
      </c>
      <c r="E17" s="15" t="s">
        <v>8390</v>
      </c>
      <c r="F17" s="15">
        <v>1000</v>
      </c>
      <c r="G17" s="15" t="str" cm="1">
        <f t="array" ref="G17">_xlfn.IFS(Sheet1!$F17&lt;2999,"suisse romande",Sheet1!$F17&gt;2999,"suisse allemande",Sheet1!$F17&gt;6500,"suisse italienne",Sheet1!$F17&lt;7000, "suisse allemande")</f>
        <v>suisse romande</v>
      </c>
      <c r="H17" s="16" t="str" cm="1">
        <f t="array" ref="H17">IFERROR(INDEX(Tableau3[#Headers],SUMPRODUCT((Tableau3[]=Tableau6[[#This Row],[Zip]])*(COLUMN(Tableau3[])-11)/SUMPRODUCT(--(Tableau3[]=Tableau6[[#This Row],[Zip]])))),"")</f>
        <v>Vaud</v>
      </c>
      <c r="I17" s="8"/>
    </row>
    <row r="18" spans="1:9">
      <c r="A18" s="10" t="s">
        <v>8960</v>
      </c>
      <c r="B18" s="10">
        <v>2</v>
      </c>
      <c r="C18" s="12" t="s">
        <v>4514</v>
      </c>
      <c r="D18" s="12" t="s">
        <v>5361</v>
      </c>
      <c r="E18" s="12" t="s">
        <v>8390</v>
      </c>
      <c r="F18" s="12">
        <v>1000</v>
      </c>
      <c r="G18" s="12" t="str" cm="1">
        <f t="array" ref="G18">_xlfn.IFS(Sheet1!$F18&lt;2999,"suisse romande",Sheet1!$F18&gt;2999,"suisse allemande",Sheet1!$F18&gt;6500,"suisse italienne",Sheet1!$F18&lt;7000, "suisse allemande")</f>
        <v>suisse romande</v>
      </c>
      <c r="H18" s="17" t="str" cm="1">
        <f t="array" ref="H18">IFERROR(INDEX(Tableau3[#Headers],SUMPRODUCT((Tableau3[]=Tableau6[[#This Row],[Zip]])*(COLUMN(Tableau3[])-11)/SUMPRODUCT(--(Tableau3[]=Tableau6[[#This Row],[Zip]])))),"")</f>
        <v>Vaud</v>
      </c>
      <c r="I18" s="8"/>
    </row>
    <row r="19" spans="1:9">
      <c r="A19" s="14" t="s">
        <v>8959</v>
      </c>
      <c r="B19" s="14">
        <v>1</v>
      </c>
      <c r="C19" s="15" t="s">
        <v>4514</v>
      </c>
      <c r="D19" s="15" t="s">
        <v>5361</v>
      </c>
      <c r="E19" s="15" t="s">
        <v>8390</v>
      </c>
      <c r="F19" s="15">
        <v>1000</v>
      </c>
      <c r="G19" s="15" t="str" cm="1">
        <f t="array" ref="G19">_xlfn.IFS(Sheet1!$F19&lt;2999,"suisse romande",Sheet1!$F19&gt;2999,"suisse allemande",Sheet1!$F19&gt;6500,"suisse italienne",Sheet1!$F19&lt;7000, "suisse allemande")</f>
        <v>suisse romande</v>
      </c>
      <c r="H19" s="16" t="str" cm="1">
        <f t="array" ref="H19">IFERROR(INDEX(Tableau3[#Headers],SUMPRODUCT((Tableau3[]=Tableau6[[#This Row],[Zip]])*(COLUMN(Tableau3[])-11)/SUMPRODUCT(--(Tableau3[]=Tableau6[[#This Row],[Zip]])))),"")</f>
        <v>Vaud</v>
      </c>
      <c r="I19" s="8"/>
    </row>
    <row r="20" spans="1:9">
      <c r="A20" s="10" t="s">
        <v>8958</v>
      </c>
      <c r="B20" s="10">
        <v>1</v>
      </c>
      <c r="C20" s="12" t="s">
        <v>4514</v>
      </c>
      <c r="D20" s="12" t="s">
        <v>5361</v>
      </c>
      <c r="E20" s="12" t="s">
        <v>8390</v>
      </c>
      <c r="F20" s="12">
        <v>1000</v>
      </c>
      <c r="G20" s="12" t="str" cm="1">
        <f t="array" ref="G20">_xlfn.IFS(Sheet1!$F20&lt;2999,"suisse romande",Sheet1!$F20&gt;2999,"suisse allemande",Sheet1!$F20&gt;6500,"suisse italienne",Sheet1!$F20&lt;7000, "suisse allemande")</f>
        <v>suisse romande</v>
      </c>
      <c r="H20" s="17" t="str" cm="1">
        <f t="array" ref="H20">IFERROR(INDEX(Tableau3[#Headers],SUMPRODUCT((Tableau3[]=Tableau6[[#This Row],[Zip]])*(COLUMN(Tableau3[])-11)/SUMPRODUCT(--(Tableau3[]=Tableau6[[#This Row],[Zip]])))),"")</f>
        <v>Vaud</v>
      </c>
      <c r="I20" s="8"/>
    </row>
    <row r="21" spans="1:9">
      <c r="A21" s="14" t="s">
        <v>8957</v>
      </c>
      <c r="B21" s="14">
        <v>1</v>
      </c>
      <c r="C21" s="15" t="s">
        <v>4514</v>
      </c>
      <c r="D21" s="15" t="s">
        <v>5361</v>
      </c>
      <c r="E21" s="15" t="s">
        <v>8390</v>
      </c>
      <c r="F21" s="15">
        <v>1000</v>
      </c>
      <c r="G21" s="15" t="str" cm="1">
        <f t="array" ref="G21">_xlfn.IFS(Sheet1!$F21&lt;2999,"suisse romande",Sheet1!$F21&gt;2999,"suisse allemande",Sheet1!$F21&gt;6500,"suisse italienne",Sheet1!$F21&lt;7000, "suisse allemande")</f>
        <v>suisse romande</v>
      </c>
      <c r="H21" s="16" t="str" cm="1">
        <f t="array" ref="H21">IFERROR(INDEX(Tableau3[#Headers],SUMPRODUCT((Tableau3[]=Tableau6[[#This Row],[Zip]])*(COLUMN(Tableau3[])-11)/SUMPRODUCT(--(Tableau3[]=Tableau6[[#This Row],[Zip]])))),"")</f>
        <v>Vaud</v>
      </c>
      <c r="I21" s="8"/>
    </row>
    <row r="22" spans="1:9">
      <c r="A22" s="10" t="s">
        <v>8956</v>
      </c>
      <c r="B22" s="10">
        <v>2</v>
      </c>
      <c r="C22" s="12" t="s">
        <v>4514</v>
      </c>
      <c r="D22" s="12" t="s">
        <v>5361</v>
      </c>
      <c r="E22" s="12" t="s">
        <v>8390</v>
      </c>
      <c r="F22" s="12">
        <v>1000</v>
      </c>
      <c r="G22" s="12" t="str" cm="1">
        <f t="array" ref="G22">_xlfn.IFS(Sheet1!$F22&lt;2999,"suisse romande",Sheet1!$F22&gt;2999,"suisse allemande",Sheet1!$F22&gt;6500,"suisse italienne",Sheet1!$F22&lt;7000, "suisse allemande")</f>
        <v>suisse romande</v>
      </c>
      <c r="H22" s="17" t="str" cm="1">
        <f t="array" ref="H22">IFERROR(INDEX(Tableau3[#Headers],SUMPRODUCT((Tableau3[]=Tableau6[[#This Row],[Zip]])*(COLUMN(Tableau3[])-11)/SUMPRODUCT(--(Tableau3[]=Tableau6[[#This Row],[Zip]])))),"")</f>
        <v>Vaud</v>
      </c>
      <c r="I22" s="8"/>
    </row>
    <row r="23" spans="1:9">
      <c r="A23" s="14" t="s">
        <v>8955</v>
      </c>
      <c r="B23" s="14">
        <v>1</v>
      </c>
      <c r="C23" s="15" t="s">
        <v>4514</v>
      </c>
      <c r="D23" s="15" t="s">
        <v>5361</v>
      </c>
      <c r="E23" s="15" t="s">
        <v>8390</v>
      </c>
      <c r="F23" s="15">
        <v>1000</v>
      </c>
      <c r="G23" s="15" t="str" cm="1">
        <f t="array" ref="G23">_xlfn.IFS(Sheet1!$F23&lt;2999,"suisse romande",Sheet1!$F23&gt;2999,"suisse allemande",Sheet1!$F23&gt;6500,"suisse italienne",Sheet1!$F23&lt;7000, "suisse allemande")</f>
        <v>suisse romande</v>
      </c>
      <c r="H23" s="16" t="str" cm="1">
        <f t="array" ref="H23">IFERROR(INDEX(Tableau3[#Headers],SUMPRODUCT((Tableau3[]=Tableau6[[#This Row],[Zip]])*(COLUMN(Tableau3[])-11)/SUMPRODUCT(--(Tableau3[]=Tableau6[[#This Row],[Zip]])))),"")</f>
        <v>Vaud</v>
      </c>
      <c r="I23" s="8"/>
    </row>
    <row r="24" spans="1:9">
      <c r="A24" s="10" t="s">
        <v>8954</v>
      </c>
      <c r="B24" s="10">
        <v>2</v>
      </c>
      <c r="C24" s="12" t="s">
        <v>4514</v>
      </c>
      <c r="D24" s="12" t="s">
        <v>5361</v>
      </c>
      <c r="E24" s="12" t="s">
        <v>8390</v>
      </c>
      <c r="F24" s="12">
        <v>1000</v>
      </c>
      <c r="G24" s="12" t="str" cm="1">
        <f t="array" ref="G24">_xlfn.IFS(Sheet1!$F24&lt;2999,"suisse romande",Sheet1!$F24&gt;2999,"suisse allemande",Sheet1!$F24&gt;6500,"suisse italienne",Sheet1!$F24&lt;7000, "suisse allemande")</f>
        <v>suisse romande</v>
      </c>
      <c r="H24" s="17" t="str" cm="1">
        <f t="array" ref="H24">IFERROR(INDEX(Tableau3[#Headers],SUMPRODUCT((Tableau3[]=Tableau6[[#This Row],[Zip]])*(COLUMN(Tableau3[])-11)/SUMPRODUCT(--(Tableau3[]=Tableau6[[#This Row],[Zip]])))),"")</f>
        <v>Vaud</v>
      </c>
      <c r="I24" s="8"/>
    </row>
    <row r="25" spans="1:9">
      <c r="A25" s="14" t="s">
        <v>8953</v>
      </c>
      <c r="B25" s="14">
        <v>1</v>
      </c>
      <c r="C25" s="15" t="s">
        <v>4514</v>
      </c>
      <c r="D25" s="15" t="s">
        <v>5361</v>
      </c>
      <c r="E25" s="15" t="s">
        <v>8390</v>
      </c>
      <c r="F25" s="15">
        <v>1000</v>
      </c>
      <c r="G25" s="15" t="str" cm="1">
        <f t="array" ref="G25">_xlfn.IFS(Sheet1!$F25&lt;2999,"suisse romande",Sheet1!$F25&gt;2999,"suisse allemande",Sheet1!$F25&gt;6500,"suisse italienne",Sheet1!$F25&lt;7000, "suisse allemande")</f>
        <v>suisse romande</v>
      </c>
      <c r="H25" s="16" t="str" cm="1">
        <f t="array" ref="H25">IFERROR(INDEX(Tableau3[#Headers],SUMPRODUCT((Tableau3[]=Tableau6[[#This Row],[Zip]])*(COLUMN(Tableau3[])-11)/SUMPRODUCT(--(Tableau3[]=Tableau6[[#This Row],[Zip]])))),"")</f>
        <v>Vaud</v>
      </c>
      <c r="I25" s="8"/>
    </row>
    <row r="26" spans="1:9">
      <c r="A26" s="10" t="s">
        <v>8952</v>
      </c>
      <c r="B26" s="10">
        <v>1</v>
      </c>
      <c r="C26" s="12" t="s">
        <v>4514</v>
      </c>
      <c r="D26" s="12" t="s">
        <v>5361</v>
      </c>
      <c r="E26" s="12" t="s">
        <v>8390</v>
      </c>
      <c r="F26" s="12">
        <v>1000</v>
      </c>
      <c r="G26" s="12" t="str" cm="1">
        <f t="array" ref="G26">_xlfn.IFS(Sheet1!$F26&lt;2999,"suisse romande",Sheet1!$F26&gt;2999,"suisse allemande",Sheet1!$F26&gt;6500,"suisse italienne",Sheet1!$F26&lt;7000, "suisse allemande")</f>
        <v>suisse romande</v>
      </c>
      <c r="H26" s="17" t="str" cm="1">
        <f t="array" ref="H26">IFERROR(INDEX(Tableau3[#Headers],SUMPRODUCT((Tableau3[]=Tableau6[[#This Row],[Zip]])*(COLUMN(Tableau3[])-11)/SUMPRODUCT(--(Tableau3[]=Tableau6[[#This Row],[Zip]])))),"")</f>
        <v>Vaud</v>
      </c>
      <c r="I26" s="8"/>
    </row>
    <row r="27" spans="1:9">
      <c r="A27" s="14" t="s">
        <v>8951</v>
      </c>
      <c r="B27" s="14">
        <v>1</v>
      </c>
      <c r="C27" s="15" t="s">
        <v>4514</v>
      </c>
      <c r="D27" s="15" t="s">
        <v>5361</v>
      </c>
      <c r="E27" s="15" t="s">
        <v>8390</v>
      </c>
      <c r="F27" s="15">
        <v>1000</v>
      </c>
      <c r="G27" s="15" t="str" cm="1">
        <f t="array" ref="G27">_xlfn.IFS(Sheet1!$F27&lt;2999,"suisse romande",Sheet1!$F27&gt;2999,"suisse allemande",Sheet1!$F27&gt;6500,"suisse italienne",Sheet1!$F27&lt;7000, "suisse allemande")</f>
        <v>suisse romande</v>
      </c>
      <c r="H27" s="16" t="str" cm="1">
        <f t="array" ref="H27">IFERROR(INDEX(Tableau3[#Headers],SUMPRODUCT((Tableau3[]=Tableau6[[#This Row],[Zip]])*(COLUMN(Tableau3[])-11)/SUMPRODUCT(--(Tableau3[]=Tableau6[[#This Row],[Zip]])))),"")</f>
        <v>Vaud</v>
      </c>
      <c r="I27" s="8"/>
    </row>
    <row r="28" spans="1:9">
      <c r="A28" s="10" t="s">
        <v>8950</v>
      </c>
      <c r="B28" s="10">
        <v>1</v>
      </c>
      <c r="C28" s="12" t="s">
        <v>4514</v>
      </c>
      <c r="D28" s="12" t="s">
        <v>5361</v>
      </c>
      <c r="E28" s="12" t="s">
        <v>8390</v>
      </c>
      <c r="F28" s="12">
        <v>1000</v>
      </c>
      <c r="G28" s="12" t="str" cm="1">
        <f t="array" ref="G28">_xlfn.IFS(Sheet1!$F28&lt;2999,"suisse romande",Sheet1!$F28&gt;2999,"suisse allemande",Sheet1!$F28&gt;6500,"suisse italienne",Sheet1!$F28&lt;7000, "suisse allemande")</f>
        <v>suisse romande</v>
      </c>
      <c r="H28" s="17" t="str" cm="1">
        <f t="array" ref="H28">IFERROR(INDEX(Tableau3[#Headers],SUMPRODUCT((Tableau3[]=Tableau6[[#This Row],[Zip]])*(COLUMN(Tableau3[])-11)/SUMPRODUCT(--(Tableau3[]=Tableau6[[#This Row],[Zip]])))),"")</f>
        <v>Vaud</v>
      </c>
      <c r="I28" s="8"/>
    </row>
    <row r="29" spans="1:9">
      <c r="A29" s="14" t="s">
        <v>8949</v>
      </c>
      <c r="B29" s="14">
        <v>1</v>
      </c>
      <c r="C29" s="15" t="s">
        <v>4514</v>
      </c>
      <c r="D29" s="15" t="s">
        <v>5361</v>
      </c>
      <c r="E29" s="15" t="s">
        <v>8390</v>
      </c>
      <c r="F29" s="15">
        <v>1000</v>
      </c>
      <c r="G29" s="15" t="str" cm="1">
        <f t="array" ref="G29">_xlfn.IFS(Sheet1!$F29&lt;2999,"suisse romande",Sheet1!$F29&gt;2999,"suisse allemande",Sheet1!$F29&gt;6500,"suisse italienne",Sheet1!$F29&lt;7000, "suisse allemande")</f>
        <v>suisse romande</v>
      </c>
      <c r="H29" s="16" t="str" cm="1">
        <f t="array" ref="H29">IFERROR(INDEX(Tableau3[#Headers],SUMPRODUCT((Tableau3[]=Tableau6[[#This Row],[Zip]])*(COLUMN(Tableau3[])-11)/SUMPRODUCT(--(Tableau3[]=Tableau6[[#This Row],[Zip]])))),"")</f>
        <v>Vaud</v>
      </c>
      <c r="I29" s="8"/>
    </row>
    <row r="30" spans="1:9">
      <c r="A30" s="10" t="s">
        <v>8948</v>
      </c>
      <c r="B30" s="10">
        <v>1</v>
      </c>
      <c r="C30" s="12" t="s">
        <v>4514</v>
      </c>
      <c r="D30" s="12" t="s">
        <v>5361</v>
      </c>
      <c r="E30" s="12" t="s">
        <v>8390</v>
      </c>
      <c r="F30" s="12">
        <v>1000</v>
      </c>
      <c r="G30" s="12" t="str" cm="1">
        <f t="array" ref="G30">_xlfn.IFS(Sheet1!$F30&lt;2999,"suisse romande",Sheet1!$F30&gt;2999,"suisse allemande",Sheet1!$F30&gt;6500,"suisse italienne",Sheet1!$F30&lt;7000, "suisse allemande")</f>
        <v>suisse romande</v>
      </c>
      <c r="H30" s="17" t="str" cm="1">
        <f t="array" ref="H30">IFERROR(INDEX(Tableau3[#Headers],SUMPRODUCT((Tableau3[]=Tableau6[[#This Row],[Zip]])*(COLUMN(Tableau3[])-11)/SUMPRODUCT(--(Tableau3[]=Tableau6[[#This Row],[Zip]])))),"")</f>
        <v>Vaud</v>
      </c>
      <c r="I30" s="8"/>
    </row>
    <row r="31" spans="1:9">
      <c r="A31" s="14" t="s">
        <v>8947</v>
      </c>
      <c r="B31" s="14">
        <v>2</v>
      </c>
      <c r="C31" s="15" t="s">
        <v>4514</v>
      </c>
      <c r="D31" s="15" t="s">
        <v>5361</v>
      </c>
      <c r="E31" s="15" t="s">
        <v>8390</v>
      </c>
      <c r="F31" s="15">
        <v>1000</v>
      </c>
      <c r="G31" s="15" t="str" cm="1">
        <f t="array" ref="G31">_xlfn.IFS(Sheet1!$F31&lt;2999,"suisse romande",Sheet1!$F31&gt;2999,"suisse allemande",Sheet1!$F31&gt;6500,"suisse italienne",Sheet1!$F31&lt;7000, "suisse allemande")</f>
        <v>suisse romande</v>
      </c>
      <c r="H31" s="16" t="str" cm="1">
        <f t="array" ref="H31">IFERROR(INDEX(Tableau3[#Headers],SUMPRODUCT((Tableau3[]=Tableau6[[#This Row],[Zip]])*(COLUMN(Tableau3[])-11)/SUMPRODUCT(--(Tableau3[]=Tableau6[[#This Row],[Zip]])))),"")</f>
        <v>Vaud</v>
      </c>
      <c r="I31" s="8"/>
    </row>
    <row r="32" spans="1:9">
      <c r="A32" s="10" t="s">
        <v>8946</v>
      </c>
      <c r="B32" s="10">
        <v>2</v>
      </c>
      <c r="C32" s="12" t="s">
        <v>4514</v>
      </c>
      <c r="D32" s="12" t="s">
        <v>5361</v>
      </c>
      <c r="E32" s="12" t="s">
        <v>8390</v>
      </c>
      <c r="F32" s="12">
        <v>1000</v>
      </c>
      <c r="G32" s="12" t="str" cm="1">
        <f t="array" ref="G32">_xlfn.IFS(Sheet1!$F32&lt;2999,"suisse romande",Sheet1!$F32&gt;2999,"suisse allemande",Sheet1!$F32&gt;6500,"suisse italienne",Sheet1!$F32&lt;7000, "suisse allemande")</f>
        <v>suisse romande</v>
      </c>
      <c r="H32" s="17" t="str" cm="1">
        <f t="array" ref="H32">IFERROR(INDEX(Tableau3[#Headers],SUMPRODUCT((Tableau3[]=Tableau6[[#This Row],[Zip]])*(COLUMN(Tableau3[])-11)/SUMPRODUCT(--(Tableau3[]=Tableau6[[#This Row],[Zip]])))),"")</f>
        <v>Vaud</v>
      </c>
      <c r="I32" s="8"/>
    </row>
    <row r="33" spans="1:9">
      <c r="A33" s="14" t="s">
        <v>8945</v>
      </c>
      <c r="B33" s="14">
        <v>1</v>
      </c>
      <c r="C33" s="15" t="s">
        <v>4522</v>
      </c>
      <c r="D33" s="15" t="s">
        <v>4521</v>
      </c>
      <c r="E33" s="15" t="s">
        <v>8944</v>
      </c>
      <c r="F33" s="15">
        <v>90013</v>
      </c>
      <c r="G33" s="15" t="str" cm="1">
        <f t="array" ref="G33">_xlfn.IFS(Sheet1!$F33&lt;2999,"suisse romande",Sheet1!$F33&gt;2999,"suisse allemande",Sheet1!$F33&gt;6500,"suisse italienne",Sheet1!$F33&lt;7000, "suisse allemande")</f>
        <v>suisse allemande</v>
      </c>
      <c r="H33" s="16" t="str" cm="1">
        <f t="array" ref="H33">IFERROR(INDEX(Tableau3[#Headers],SUMPRODUCT((Tableau3[]=Tableau6[[#This Row],[Zip]])*(COLUMN(Tableau3[])-11)/SUMPRODUCT(--(Tableau3[]=Tableau6[[#This Row],[Zip]])))),"")</f>
        <v/>
      </c>
      <c r="I33" s="8"/>
    </row>
    <row r="34" spans="1:9">
      <c r="A34" s="10" t="s">
        <v>8943</v>
      </c>
      <c r="B34" s="10">
        <v>1</v>
      </c>
      <c r="C34" s="12" t="s">
        <v>4514</v>
      </c>
      <c r="D34" s="12" t="s">
        <v>5361</v>
      </c>
      <c r="E34" s="12" t="s">
        <v>8390</v>
      </c>
      <c r="F34" s="12">
        <v>1000</v>
      </c>
      <c r="G34" s="12" t="str" cm="1">
        <f t="array" ref="G34">_xlfn.IFS(Sheet1!$F34&lt;2999,"suisse romande",Sheet1!$F34&gt;2999,"suisse allemande",Sheet1!$F34&gt;6500,"suisse italienne",Sheet1!$F34&lt;7000, "suisse allemande")</f>
        <v>suisse romande</v>
      </c>
      <c r="H34" s="17" t="str" cm="1">
        <f t="array" ref="H34">IFERROR(INDEX(Tableau3[#Headers],SUMPRODUCT((Tableau3[]=Tableau6[[#This Row],[Zip]])*(COLUMN(Tableau3[])-11)/SUMPRODUCT(--(Tableau3[]=Tableau6[[#This Row],[Zip]])))),"")</f>
        <v>Vaud</v>
      </c>
      <c r="I34" s="8"/>
    </row>
    <row r="35" spans="1:9">
      <c r="A35" s="14" t="s">
        <v>8942</v>
      </c>
      <c r="B35" s="14">
        <v>2</v>
      </c>
      <c r="C35" s="15" t="s">
        <v>4514</v>
      </c>
      <c r="D35" s="15" t="s">
        <v>5361</v>
      </c>
      <c r="E35" s="15" t="s">
        <v>8390</v>
      </c>
      <c r="F35" s="15">
        <v>1000</v>
      </c>
      <c r="G35" s="15" t="str" cm="1">
        <f t="array" ref="G35">_xlfn.IFS(Sheet1!$F35&lt;2999,"suisse romande",Sheet1!$F35&gt;2999,"suisse allemande",Sheet1!$F35&gt;6500,"suisse italienne",Sheet1!$F35&lt;7000, "suisse allemande")</f>
        <v>suisse romande</v>
      </c>
      <c r="H35" s="16" t="str" cm="1">
        <f t="array" ref="H35">IFERROR(INDEX(Tableau3[#Headers],SUMPRODUCT((Tableau3[]=Tableau6[[#This Row],[Zip]])*(COLUMN(Tableau3[])-11)/SUMPRODUCT(--(Tableau3[]=Tableau6[[#This Row],[Zip]])))),"")</f>
        <v>Vaud</v>
      </c>
      <c r="I35" s="8"/>
    </row>
    <row r="36" spans="1:9">
      <c r="A36" s="10" t="s">
        <v>8941</v>
      </c>
      <c r="B36" s="10">
        <v>1</v>
      </c>
      <c r="C36" s="12" t="s">
        <v>4514</v>
      </c>
      <c r="D36" s="12" t="s">
        <v>5361</v>
      </c>
      <c r="E36" s="12" t="s">
        <v>8390</v>
      </c>
      <c r="F36" s="12">
        <v>1000</v>
      </c>
      <c r="G36" s="12" t="str" cm="1">
        <f t="array" ref="G36">_xlfn.IFS(Sheet1!$F36&lt;2999,"suisse romande",Sheet1!$F36&gt;2999,"suisse allemande",Sheet1!$F36&gt;6500,"suisse italienne",Sheet1!$F36&lt;7000, "suisse allemande")</f>
        <v>suisse romande</v>
      </c>
      <c r="H36" s="17" t="str" cm="1">
        <f t="array" ref="H36">IFERROR(INDEX(Tableau3[#Headers],SUMPRODUCT((Tableau3[]=Tableau6[[#This Row],[Zip]])*(COLUMN(Tableau3[])-11)/SUMPRODUCT(--(Tableau3[]=Tableau6[[#This Row],[Zip]])))),"")</f>
        <v>Vaud</v>
      </c>
      <c r="I36" s="8"/>
    </row>
    <row r="37" spans="1:9">
      <c r="A37" s="14" t="s">
        <v>8940</v>
      </c>
      <c r="B37" s="14">
        <v>1</v>
      </c>
      <c r="C37" s="15" t="s">
        <v>4514</v>
      </c>
      <c r="D37" s="15" t="s">
        <v>5361</v>
      </c>
      <c r="E37" s="15" t="s">
        <v>8390</v>
      </c>
      <c r="F37" s="15">
        <v>1000</v>
      </c>
      <c r="G37" s="15" t="str" cm="1">
        <f t="array" ref="G37">_xlfn.IFS(Sheet1!$F37&lt;2999,"suisse romande",Sheet1!$F37&gt;2999,"suisse allemande",Sheet1!$F37&gt;6500,"suisse italienne",Sheet1!$F37&lt;7000, "suisse allemande")</f>
        <v>suisse romande</v>
      </c>
      <c r="H37" s="16" t="str" cm="1">
        <f t="array" ref="H37">IFERROR(INDEX(Tableau3[#Headers],SUMPRODUCT((Tableau3[]=Tableau6[[#This Row],[Zip]])*(COLUMN(Tableau3[])-11)/SUMPRODUCT(--(Tableau3[]=Tableau6[[#This Row],[Zip]])))),"")</f>
        <v>Vaud</v>
      </c>
      <c r="I37" s="8"/>
    </row>
    <row r="38" spans="1:9">
      <c r="A38" s="10" t="s">
        <v>8939</v>
      </c>
      <c r="B38" s="10">
        <v>1</v>
      </c>
      <c r="C38" s="12" t="s">
        <v>4514</v>
      </c>
      <c r="D38" s="12" t="s">
        <v>5361</v>
      </c>
      <c r="E38" s="12" t="s">
        <v>8390</v>
      </c>
      <c r="F38" s="12">
        <v>1000</v>
      </c>
      <c r="G38" s="12" t="str" cm="1">
        <f t="array" ref="G38">_xlfn.IFS(Sheet1!$F38&lt;2999,"suisse romande",Sheet1!$F38&gt;2999,"suisse allemande",Sheet1!$F38&gt;6500,"suisse italienne",Sheet1!$F38&lt;7000, "suisse allemande")</f>
        <v>suisse romande</v>
      </c>
      <c r="H38" s="17" t="str" cm="1">
        <f t="array" ref="H38">IFERROR(INDEX(Tableau3[#Headers],SUMPRODUCT((Tableau3[]=Tableau6[[#This Row],[Zip]])*(COLUMN(Tableau3[])-11)/SUMPRODUCT(--(Tableau3[]=Tableau6[[#This Row],[Zip]])))),"")</f>
        <v>Vaud</v>
      </c>
      <c r="I38" s="8"/>
    </row>
    <row r="39" spans="1:9">
      <c r="A39" s="14" t="s">
        <v>8938</v>
      </c>
      <c r="B39" s="14">
        <v>2</v>
      </c>
      <c r="C39" s="15" t="s">
        <v>4514</v>
      </c>
      <c r="D39" s="15" t="s">
        <v>5361</v>
      </c>
      <c r="E39" s="15" t="s">
        <v>8390</v>
      </c>
      <c r="F39" s="15">
        <v>1000</v>
      </c>
      <c r="G39" s="15" t="str" cm="1">
        <f t="array" ref="G39">_xlfn.IFS(Sheet1!$F39&lt;2999,"suisse romande",Sheet1!$F39&gt;2999,"suisse allemande",Sheet1!$F39&gt;6500,"suisse italienne",Sheet1!$F39&lt;7000, "suisse allemande")</f>
        <v>suisse romande</v>
      </c>
      <c r="H39" s="16" t="str" cm="1">
        <f t="array" ref="H39">IFERROR(INDEX(Tableau3[#Headers],SUMPRODUCT((Tableau3[]=Tableau6[[#This Row],[Zip]])*(COLUMN(Tableau3[])-11)/SUMPRODUCT(--(Tableau3[]=Tableau6[[#This Row],[Zip]])))),"")</f>
        <v>Vaud</v>
      </c>
      <c r="I39" s="8"/>
    </row>
    <row r="40" spans="1:9">
      <c r="A40" s="10" t="s">
        <v>8937</v>
      </c>
      <c r="B40" s="10">
        <v>2</v>
      </c>
      <c r="C40" s="12" t="s">
        <v>4514</v>
      </c>
      <c r="D40" s="12" t="s">
        <v>5361</v>
      </c>
      <c r="E40" s="12" t="s">
        <v>8390</v>
      </c>
      <c r="F40" s="12">
        <v>1000</v>
      </c>
      <c r="G40" s="12" t="str" cm="1">
        <f t="array" ref="G40">_xlfn.IFS(Sheet1!$F40&lt;2999,"suisse romande",Sheet1!$F40&gt;2999,"suisse allemande",Sheet1!$F40&gt;6500,"suisse italienne",Sheet1!$F40&lt;7000, "suisse allemande")</f>
        <v>suisse romande</v>
      </c>
      <c r="H40" s="17" t="str" cm="1">
        <f t="array" ref="H40">IFERROR(INDEX(Tableau3[#Headers],SUMPRODUCT((Tableau3[]=Tableau6[[#This Row],[Zip]])*(COLUMN(Tableau3[])-11)/SUMPRODUCT(--(Tableau3[]=Tableau6[[#This Row],[Zip]])))),"")</f>
        <v>Vaud</v>
      </c>
      <c r="I40" s="8"/>
    </row>
    <row r="41" spans="1:9">
      <c r="A41" s="14" t="s">
        <v>8936</v>
      </c>
      <c r="B41" s="14">
        <v>2</v>
      </c>
      <c r="C41" s="15" t="s">
        <v>4514</v>
      </c>
      <c r="D41" s="15" t="s">
        <v>5361</v>
      </c>
      <c r="E41" s="15" t="s">
        <v>8390</v>
      </c>
      <c r="F41" s="15">
        <v>1000</v>
      </c>
      <c r="G41" s="15" t="str" cm="1">
        <f t="array" ref="G41">_xlfn.IFS(Sheet1!$F41&lt;2999,"suisse romande",Sheet1!$F41&gt;2999,"suisse allemande",Sheet1!$F41&gt;6500,"suisse italienne",Sheet1!$F41&lt;7000, "suisse allemande")</f>
        <v>suisse romande</v>
      </c>
      <c r="H41" s="16" t="str" cm="1">
        <f t="array" ref="H41">IFERROR(INDEX(Tableau3[#Headers],SUMPRODUCT((Tableau3[]=Tableau6[[#This Row],[Zip]])*(COLUMN(Tableau3[])-11)/SUMPRODUCT(--(Tableau3[]=Tableau6[[#This Row],[Zip]])))),"")</f>
        <v>Vaud</v>
      </c>
      <c r="I41" s="8"/>
    </row>
    <row r="42" spans="1:9">
      <c r="A42" s="10" t="s">
        <v>8935</v>
      </c>
      <c r="B42" s="10">
        <v>2</v>
      </c>
      <c r="C42" s="12" t="s">
        <v>4514</v>
      </c>
      <c r="D42" s="12" t="s">
        <v>5361</v>
      </c>
      <c r="E42" s="12" t="s">
        <v>8390</v>
      </c>
      <c r="F42" s="12">
        <v>1000</v>
      </c>
      <c r="G42" s="12" t="str" cm="1">
        <f t="array" ref="G42">_xlfn.IFS(Sheet1!$F42&lt;2999,"suisse romande",Sheet1!$F42&gt;2999,"suisse allemande",Sheet1!$F42&gt;6500,"suisse italienne",Sheet1!$F42&lt;7000, "suisse allemande")</f>
        <v>suisse romande</v>
      </c>
      <c r="H42" s="17" t="str" cm="1">
        <f t="array" ref="H42">IFERROR(INDEX(Tableau3[#Headers],SUMPRODUCT((Tableau3[]=Tableau6[[#This Row],[Zip]])*(COLUMN(Tableau3[])-11)/SUMPRODUCT(--(Tableau3[]=Tableau6[[#This Row],[Zip]])))),"")</f>
        <v>Vaud</v>
      </c>
      <c r="I42" s="8"/>
    </row>
    <row r="43" spans="1:9">
      <c r="A43" s="14" t="s">
        <v>8934</v>
      </c>
      <c r="B43" s="14">
        <v>2</v>
      </c>
      <c r="C43" s="15" t="s">
        <v>4514</v>
      </c>
      <c r="D43" s="15" t="s">
        <v>5361</v>
      </c>
      <c r="E43" s="15" t="s">
        <v>8390</v>
      </c>
      <c r="F43" s="15">
        <v>1000</v>
      </c>
      <c r="G43" s="15" t="str" cm="1">
        <f t="array" ref="G43">_xlfn.IFS(Sheet1!$F43&lt;2999,"suisse romande",Sheet1!$F43&gt;2999,"suisse allemande",Sheet1!$F43&gt;6500,"suisse italienne",Sheet1!$F43&lt;7000, "suisse allemande")</f>
        <v>suisse romande</v>
      </c>
      <c r="H43" s="16" t="str" cm="1">
        <f t="array" ref="H43">IFERROR(INDEX(Tableau3[#Headers],SUMPRODUCT((Tableau3[]=Tableau6[[#This Row],[Zip]])*(COLUMN(Tableau3[])-11)/SUMPRODUCT(--(Tableau3[]=Tableau6[[#This Row],[Zip]])))),"")</f>
        <v>Vaud</v>
      </c>
      <c r="I43" s="8"/>
    </row>
    <row r="44" spans="1:9">
      <c r="A44" s="10" t="s">
        <v>8933</v>
      </c>
      <c r="B44" s="10">
        <v>2</v>
      </c>
      <c r="C44" s="12" t="s">
        <v>4514</v>
      </c>
      <c r="D44" s="12" t="s">
        <v>5361</v>
      </c>
      <c r="E44" s="12" t="s">
        <v>8390</v>
      </c>
      <c r="F44" s="12">
        <v>1000</v>
      </c>
      <c r="G44" s="12" t="str" cm="1">
        <f t="array" ref="G44">_xlfn.IFS(Sheet1!$F44&lt;2999,"suisse romande",Sheet1!$F44&gt;2999,"suisse allemande",Sheet1!$F44&gt;6500,"suisse italienne",Sheet1!$F44&lt;7000, "suisse allemande")</f>
        <v>suisse romande</v>
      </c>
      <c r="H44" s="17" t="str" cm="1">
        <f t="array" ref="H44">IFERROR(INDEX(Tableau3[#Headers],SUMPRODUCT((Tableau3[]=Tableau6[[#This Row],[Zip]])*(COLUMN(Tableau3[])-11)/SUMPRODUCT(--(Tableau3[]=Tableau6[[#This Row],[Zip]])))),"")</f>
        <v>Vaud</v>
      </c>
      <c r="I44" s="8"/>
    </row>
    <row r="45" spans="1:9">
      <c r="A45" s="14" t="s">
        <v>8932</v>
      </c>
      <c r="B45" s="14">
        <v>2</v>
      </c>
      <c r="C45" s="15" t="s">
        <v>4514</v>
      </c>
      <c r="D45" s="15" t="s">
        <v>5361</v>
      </c>
      <c r="E45" s="15" t="s">
        <v>8390</v>
      </c>
      <c r="F45" s="15">
        <v>1000</v>
      </c>
      <c r="G45" s="15" t="str" cm="1">
        <f t="array" ref="G45">_xlfn.IFS(Sheet1!$F45&lt;2999,"suisse romande",Sheet1!$F45&gt;2999,"suisse allemande",Sheet1!$F45&gt;6500,"suisse italienne",Sheet1!$F45&lt;7000, "suisse allemande")</f>
        <v>suisse romande</v>
      </c>
      <c r="H45" s="16" t="str" cm="1">
        <f t="array" ref="H45">IFERROR(INDEX(Tableau3[#Headers],SUMPRODUCT((Tableau3[]=Tableau6[[#This Row],[Zip]])*(COLUMN(Tableau3[])-11)/SUMPRODUCT(--(Tableau3[]=Tableau6[[#This Row],[Zip]])))),"")</f>
        <v>Vaud</v>
      </c>
      <c r="I45" s="8"/>
    </row>
    <row r="46" spans="1:9">
      <c r="A46" s="10" t="s">
        <v>8931</v>
      </c>
      <c r="B46" s="10">
        <v>2</v>
      </c>
      <c r="C46" s="12" t="s">
        <v>4514</v>
      </c>
      <c r="D46" s="12" t="s">
        <v>5361</v>
      </c>
      <c r="E46" s="12" t="s">
        <v>8390</v>
      </c>
      <c r="F46" s="12">
        <v>1000</v>
      </c>
      <c r="G46" s="12" t="str" cm="1">
        <f t="array" ref="G46">_xlfn.IFS(Sheet1!$F46&lt;2999,"suisse romande",Sheet1!$F46&gt;2999,"suisse allemande",Sheet1!$F46&gt;6500,"suisse italienne",Sheet1!$F46&lt;7000, "suisse allemande")</f>
        <v>suisse romande</v>
      </c>
      <c r="H46" s="17" t="str" cm="1">
        <f t="array" ref="H46">IFERROR(INDEX(Tableau3[#Headers],SUMPRODUCT((Tableau3[]=Tableau6[[#This Row],[Zip]])*(COLUMN(Tableau3[])-11)/SUMPRODUCT(--(Tableau3[]=Tableau6[[#This Row],[Zip]])))),"")</f>
        <v>Vaud</v>
      </c>
      <c r="I46" s="8"/>
    </row>
    <row r="47" spans="1:9">
      <c r="A47" s="14" t="s">
        <v>8930</v>
      </c>
      <c r="B47" s="14">
        <v>1</v>
      </c>
      <c r="C47" s="15" t="s">
        <v>4514</v>
      </c>
      <c r="D47" s="15" t="s">
        <v>5361</v>
      </c>
      <c r="E47" s="15" t="s">
        <v>8390</v>
      </c>
      <c r="F47" s="15">
        <v>1000</v>
      </c>
      <c r="G47" s="15" t="str" cm="1">
        <f t="array" ref="G47">_xlfn.IFS(Sheet1!$F47&lt;2999,"suisse romande",Sheet1!$F47&gt;2999,"suisse allemande",Sheet1!$F47&gt;6500,"suisse italienne",Sheet1!$F47&lt;7000, "suisse allemande")</f>
        <v>suisse romande</v>
      </c>
      <c r="H47" s="16" t="str" cm="1">
        <f t="array" ref="H47">IFERROR(INDEX(Tableau3[#Headers],SUMPRODUCT((Tableau3[]=Tableau6[[#This Row],[Zip]])*(COLUMN(Tableau3[])-11)/SUMPRODUCT(--(Tableau3[]=Tableau6[[#This Row],[Zip]])))),"")</f>
        <v>Vaud</v>
      </c>
      <c r="I47" s="8"/>
    </row>
    <row r="48" spans="1:9">
      <c r="A48" s="10" t="s">
        <v>8929</v>
      </c>
      <c r="B48" s="10">
        <v>1</v>
      </c>
      <c r="C48" s="12" t="s">
        <v>4514</v>
      </c>
      <c r="D48" s="12" t="s">
        <v>5361</v>
      </c>
      <c r="E48" s="12" t="s">
        <v>8390</v>
      </c>
      <c r="F48" s="12">
        <v>1000</v>
      </c>
      <c r="G48" s="12" t="str" cm="1">
        <f t="array" ref="G48">_xlfn.IFS(Sheet1!$F48&lt;2999,"suisse romande",Sheet1!$F48&gt;2999,"suisse allemande",Sheet1!$F48&gt;6500,"suisse italienne",Sheet1!$F48&lt;7000, "suisse allemande")</f>
        <v>suisse romande</v>
      </c>
      <c r="H48" s="17" t="str" cm="1">
        <f t="array" ref="H48">IFERROR(INDEX(Tableau3[#Headers],SUMPRODUCT((Tableau3[]=Tableau6[[#This Row],[Zip]])*(COLUMN(Tableau3[])-11)/SUMPRODUCT(--(Tableau3[]=Tableau6[[#This Row],[Zip]])))),"")</f>
        <v>Vaud</v>
      </c>
      <c r="I48" s="8"/>
    </row>
    <row r="49" spans="1:9">
      <c r="A49" s="14" t="s">
        <v>8928</v>
      </c>
      <c r="B49" s="14">
        <v>1</v>
      </c>
      <c r="C49" s="15" t="s">
        <v>4514</v>
      </c>
      <c r="D49" s="15" t="s">
        <v>5361</v>
      </c>
      <c r="E49" s="15" t="s">
        <v>8390</v>
      </c>
      <c r="F49" s="15">
        <v>1000</v>
      </c>
      <c r="G49" s="15" t="str" cm="1">
        <f t="array" ref="G49">_xlfn.IFS(Sheet1!$F49&lt;2999,"suisse romande",Sheet1!$F49&gt;2999,"suisse allemande",Sheet1!$F49&gt;6500,"suisse italienne",Sheet1!$F49&lt;7000, "suisse allemande")</f>
        <v>suisse romande</v>
      </c>
      <c r="H49" s="16" t="str" cm="1">
        <f t="array" ref="H49">IFERROR(INDEX(Tableau3[#Headers],SUMPRODUCT((Tableau3[]=Tableau6[[#This Row],[Zip]])*(COLUMN(Tableau3[])-11)/SUMPRODUCT(--(Tableau3[]=Tableau6[[#This Row],[Zip]])))),"")</f>
        <v>Vaud</v>
      </c>
      <c r="I49" s="8"/>
    </row>
    <row r="50" spans="1:9">
      <c r="A50" s="10" t="s">
        <v>8927</v>
      </c>
      <c r="B50" s="10">
        <v>3</v>
      </c>
      <c r="C50" s="12" t="s">
        <v>4514</v>
      </c>
      <c r="D50" s="12" t="s">
        <v>5361</v>
      </c>
      <c r="E50" s="12" t="s">
        <v>8390</v>
      </c>
      <c r="F50" s="12">
        <v>1000</v>
      </c>
      <c r="G50" s="12" t="str" cm="1">
        <f t="array" ref="G50">_xlfn.IFS(Sheet1!$F50&lt;2999,"suisse romande",Sheet1!$F50&gt;2999,"suisse allemande",Sheet1!$F50&gt;6500,"suisse italienne",Sheet1!$F50&lt;7000, "suisse allemande")</f>
        <v>suisse romande</v>
      </c>
      <c r="H50" s="17" t="str" cm="1">
        <f t="array" ref="H50">IFERROR(INDEX(Tableau3[#Headers],SUMPRODUCT((Tableau3[]=Tableau6[[#This Row],[Zip]])*(COLUMN(Tableau3[])-11)/SUMPRODUCT(--(Tableau3[]=Tableau6[[#This Row],[Zip]])))),"")</f>
        <v>Vaud</v>
      </c>
      <c r="I50" s="8"/>
    </row>
    <row r="51" spans="1:9">
      <c r="A51" s="14" t="s">
        <v>8926</v>
      </c>
      <c r="B51" s="14">
        <v>1</v>
      </c>
      <c r="C51" s="15" t="s">
        <v>4514</v>
      </c>
      <c r="D51" s="15" t="s">
        <v>5361</v>
      </c>
      <c r="E51" s="15" t="s">
        <v>8390</v>
      </c>
      <c r="F51" s="15">
        <v>1000</v>
      </c>
      <c r="G51" s="15" t="str" cm="1">
        <f t="array" ref="G51">_xlfn.IFS(Sheet1!$F51&lt;2999,"suisse romande",Sheet1!$F51&gt;2999,"suisse allemande",Sheet1!$F51&gt;6500,"suisse italienne",Sheet1!$F51&lt;7000, "suisse allemande")</f>
        <v>suisse romande</v>
      </c>
      <c r="H51" s="16" t="str" cm="1">
        <f t="array" ref="H51">IFERROR(INDEX(Tableau3[#Headers],SUMPRODUCT((Tableau3[]=Tableau6[[#This Row],[Zip]])*(COLUMN(Tableau3[])-11)/SUMPRODUCT(--(Tableau3[]=Tableau6[[#This Row],[Zip]])))),"")</f>
        <v>Vaud</v>
      </c>
      <c r="I51" s="8"/>
    </row>
    <row r="52" spans="1:9">
      <c r="A52" s="10" t="s">
        <v>8925</v>
      </c>
      <c r="B52" s="10">
        <v>1</v>
      </c>
      <c r="C52" s="12" t="s">
        <v>4514</v>
      </c>
      <c r="D52" s="12" t="s">
        <v>5361</v>
      </c>
      <c r="E52" s="12" t="s">
        <v>8390</v>
      </c>
      <c r="F52" s="12">
        <v>1000</v>
      </c>
      <c r="G52" s="12" t="str" cm="1">
        <f t="array" ref="G52">_xlfn.IFS(Sheet1!$F52&lt;2999,"suisse romande",Sheet1!$F52&gt;2999,"suisse allemande",Sheet1!$F52&gt;6500,"suisse italienne",Sheet1!$F52&lt;7000, "suisse allemande")</f>
        <v>suisse romande</v>
      </c>
      <c r="H52" s="17" t="str" cm="1">
        <f t="array" ref="H52">IFERROR(INDEX(Tableau3[#Headers],SUMPRODUCT((Tableau3[]=Tableau6[[#This Row],[Zip]])*(COLUMN(Tableau3[])-11)/SUMPRODUCT(--(Tableau3[]=Tableau6[[#This Row],[Zip]])))),"")</f>
        <v>Vaud</v>
      </c>
      <c r="I52" s="8"/>
    </row>
    <row r="53" spans="1:9">
      <c r="A53" s="14" t="s">
        <v>8924</v>
      </c>
      <c r="B53" s="14">
        <v>2</v>
      </c>
      <c r="C53" s="15" t="s">
        <v>4514</v>
      </c>
      <c r="D53" s="15" t="s">
        <v>5361</v>
      </c>
      <c r="E53" s="15" t="s">
        <v>8390</v>
      </c>
      <c r="F53" s="15">
        <v>1000</v>
      </c>
      <c r="G53" s="15" t="str" cm="1">
        <f t="array" ref="G53">_xlfn.IFS(Sheet1!$F53&lt;2999,"suisse romande",Sheet1!$F53&gt;2999,"suisse allemande",Sheet1!$F53&gt;6500,"suisse italienne",Sheet1!$F53&lt;7000, "suisse allemande")</f>
        <v>suisse romande</v>
      </c>
      <c r="H53" s="16" t="str" cm="1">
        <f t="array" ref="H53">IFERROR(INDEX(Tableau3[#Headers],SUMPRODUCT((Tableau3[]=Tableau6[[#This Row],[Zip]])*(COLUMN(Tableau3[])-11)/SUMPRODUCT(--(Tableau3[]=Tableau6[[#This Row],[Zip]])))),"")</f>
        <v>Vaud</v>
      </c>
      <c r="I53" s="8"/>
    </row>
    <row r="54" spans="1:9">
      <c r="A54" s="10" t="s">
        <v>8923</v>
      </c>
      <c r="B54" s="10">
        <v>1</v>
      </c>
      <c r="C54" s="12" t="s">
        <v>4514</v>
      </c>
      <c r="D54" s="12" t="s">
        <v>5361</v>
      </c>
      <c r="E54" s="12" t="s">
        <v>8390</v>
      </c>
      <c r="F54" s="12">
        <v>1000</v>
      </c>
      <c r="G54" s="12" t="str" cm="1">
        <f t="array" ref="G54">_xlfn.IFS(Sheet1!$F54&lt;2999,"suisse romande",Sheet1!$F54&gt;2999,"suisse allemande",Sheet1!$F54&gt;6500,"suisse italienne",Sheet1!$F54&lt;7000, "suisse allemande")</f>
        <v>suisse romande</v>
      </c>
      <c r="H54" s="17" t="str" cm="1">
        <f t="array" ref="H54">IFERROR(INDEX(Tableau3[#Headers],SUMPRODUCT((Tableau3[]=Tableau6[[#This Row],[Zip]])*(COLUMN(Tableau3[])-11)/SUMPRODUCT(--(Tableau3[]=Tableau6[[#This Row],[Zip]])))),"")</f>
        <v>Vaud</v>
      </c>
      <c r="I54" s="8"/>
    </row>
    <row r="55" spans="1:9">
      <c r="A55" s="14" t="s">
        <v>8922</v>
      </c>
      <c r="B55" s="14">
        <v>2</v>
      </c>
      <c r="C55" s="15" t="s">
        <v>4514</v>
      </c>
      <c r="D55" s="15" t="s">
        <v>5361</v>
      </c>
      <c r="E55" s="15" t="s">
        <v>8390</v>
      </c>
      <c r="F55" s="15">
        <v>1000</v>
      </c>
      <c r="G55" s="15" t="str" cm="1">
        <f t="array" ref="G55">_xlfn.IFS(Sheet1!$F55&lt;2999,"suisse romande",Sheet1!$F55&gt;2999,"suisse allemande",Sheet1!$F55&gt;6500,"suisse italienne",Sheet1!$F55&lt;7000, "suisse allemande")</f>
        <v>suisse romande</v>
      </c>
      <c r="H55" s="16" t="str" cm="1">
        <f t="array" ref="H55">IFERROR(INDEX(Tableau3[#Headers],SUMPRODUCT((Tableau3[]=Tableau6[[#This Row],[Zip]])*(COLUMN(Tableau3[])-11)/SUMPRODUCT(--(Tableau3[]=Tableau6[[#This Row],[Zip]])))),"")</f>
        <v>Vaud</v>
      </c>
      <c r="I55" s="8"/>
    </row>
    <row r="56" spans="1:9">
      <c r="A56" s="10" t="s">
        <v>8921</v>
      </c>
      <c r="B56" s="10">
        <v>2</v>
      </c>
      <c r="C56" s="12" t="s">
        <v>4514</v>
      </c>
      <c r="D56" s="12" t="s">
        <v>5361</v>
      </c>
      <c r="E56" s="12" t="s">
        <v>8390</v>
      </c>
      <c r="F56" s="12">
        <v>1000</v>
      </c>
      <c r="G56" s="12" t="str" cm="1">
        <f t="array" ref="G56">_xlfn.IFS(Sheet1!$F56&lt;2999,"suisse romande",Sheet1!$F56&gt;2999,"suisse allemande",Sheet1!$F56&gt;6500,"suisse italienne",Sheet1!$F56&lt;7000, "suisse allemande")</f>
        <v>suisse romande</v>
      </c>
      <c r="H56" s="17" t="str" cm="1">
        <f t="array" ref="H56">IFERROR(INDEX(Tableau3[#Headers],SUMPRODUCT((Tableau3[]=Tableau6[[#This Row],[Zip]])*(COLUMN(Tableau3[])-11)/SUMPRODUCT(--(Tableau3[]=Tableau6[[#This Row],[Zip]])))),"")</f>
        <v>Vaud</v>
      </c>
      <c r="I56" s="8"/>
    </row>
    <row r="57" spans="1:9">
      <c r="A57" s="14" t="s">
        <v>8920</v>
      </c>
      <c r="B57" s="14">
        <v>2</v>
      </c>
      <c r="C57" s="15" t="s">
        <v>4514</v>
      </c>
      <c r="D57" s="15" t="s">
        <v>5361</v>
      </c>
      <c r="E57" s="15" t="s">
        <v>8390</v>
      </c>
      <c r="F57" s="15">
        <v>1000</v>
      </c>
      <c r="G57" s="15" t="str" cm="1">
        <f t="array" ref="G57">_xlfn.IFS(Sheet1!$F57&lt;2999,"suisse romande",Sheet1!$F57&gt;2999,"suisse allemande",Sheet1!$F57&gt;6500,"suisse italienne",Sheet1!$F57&lt;7000, "suisse allemande")</f>
        <v>suisse romande</v>
      </c>
      <c r="H57" s="16" t="str" cm="1">
        <f t="array" ref="H57">IFERROR(INDEX(Tableau3[#Headers],SUMPRODUCT((Tableau3[]=Tableau6[[#This Row],[Zip]])*(COLUMN(Tableau3[])-11)/SUMPRODUCT(--(Tableau3[]=Tableau6[[#This Row],[Zip]])))),"")</f>
        <v>Vaud</v>
      </c>
      <c r="I57" s="8"/>
    </row>
    <row r="58" spans="1:9">
      <c r="A58" s="10" t="s">
        <v>8919</v>
      </c>
      <c r="B58" s="10">
        <v>2</v>
      </c>
      <c r="C58" s="12" t="s">
        <v>4514</v>
      </c>
      <c r="D58" s="12" t="s">
        <v>5361</v>
      </c>
      <c r="E58" s="12" t="s">
        <v>8390</v>
      </c>
      <c r="F58" s="12">
        <v>1000</v>
      </c>
      <c r="G58" s="12" t="str" cm="1">
        <f t="array" ref="G58">_xlfn.IFS(Sheet1!$F58&lt;2999,"suisse romande",Sheet1!$F58&gt;2999,"suisse allemande",Sheet1!$F58&gt;6500,"suisse italienne",Sheet1!$F58&lt;7000, "suisse allemande")</f>
        <v>suisse romande</v>
      </c>
      <c r="H58" s="17" t="str" cm="1">
        <f t="array" ref="H58">IFERROR(INDEX(Tableau3[#Headers],SUMPRODUCT((Tableau3[]=Tableau6[[#This Row],[Zip]])*(COLUMN(Tableau3[])-11)/SUMPRODUCT(--(Tableau3[]=Tableau6[[#This Row],[Zip]])))),"")</f>
        <v>Vaud</v>
      </c>
      <c r="I58" s="8"/>
    </row>
    <row r="59" spans="1:9">
      <c r="A59" s="14" t="s">
        <v>8918</v>
      </c>
      <c r="B59" s="14">
        <v>1</v>
      </c>
      <c r="C59" s="15" t="s">
        <v>4514</v>
      </c>
      <c r="D59" s="15" t="s">
        <v>5361</v>
      </c>
      <c r="E59" s="15" t="s">
        <v>8390</v>
      </c>
      <c r="F59" s="15">
        <v>1000</v>
      </c>
      <c r="G59" s="15" t="str" cm="1">
        <f t="array" ref="G59">_xlfn.IFS(Sheet1!$F59&lt;2999,"suisse romande",Sheet1!$F59&gt;2999,"suisse allemande",Sheet1!$F59&gt;6500,"suisse italienne",Sheet1!$F59&lt;7000, "suisse allemande")</f>
        <v>suisse romande</v>
      </c>
      <c r="H59" s="16" t="str" cm="1">
        <f t="array" ref="H59">IFERROR(INDEX(Tableau3[#Headers],SUMPRODUCT((Tableau3[]=Tableau6[[#This Row],[Zip]])*(COLUMN(Tableau3[])-11)/SUMPRODUCT(--(Tableau3[]=Tableau6[[#This Row],[Zip]])))),"")</f>
        <v>Vaud</v>
      </c>
      <c r="I59" s="8"/>
    </row>
    <row r="60" spans="1:9">
      <c r="A60" s="10" t="s">
        <v>8917</v>
      </c>
      <c r="B60" s="10">
        <v>1</v>
      </c>
      <c r="C60" s="12" t="s">
        <v>4514</v>
      </c>
      <c r="D60" s="12" t="s">
        <v>5361</v>
      </c>
      <c r="E60" s="12" t="s">
        <v>8390</v>
      </c>
      <c r="F60" s="12">
        <v>1000</v>
      </c>
      <c r="G60" s="12" t="str" cm="1">
        <f t="array" ref="G60">_xlfn.IFS(Sheet1!$F60&lt;2999,"suisse romande",Sheet1!$F60&gt;2999,"suisse allemande",Sheet1!$F60&gt;6500,"suisse italienne",Sheet1!$F60&lt;7000, "suisse allemande")</f>
        <v>suisse romande</v>
      </c>
      <c r="H60" s="17" t="str" cm="1">
        <f t="array" ref="H60">IFERROR(INDEX(Tableau3[#Headers],SUMPRODUCT((Tableau3[]=Tableau6[[#This Row],[Zip]])*(COLUMN(Tableau3[])-11)/SUMPRODUCT(--(Tableau3[]=Tableau6[[#This Row],[Zip]])))),"")</f>
        <v>Vaud</v>
      </c>
      <c r="I60" s="8"/>
    </row>
    <row r="61" spans="1:9">
      <c r="A61" s="14" t="s">
        <v>8916</v>
      </c>
      <c r="B61" s="14">
        <v>1</v>
      </c>
      <c r="C61" s="15" t="s">
        <v>4514</v>
      </c>
      <c r="D61" s="15" t="s">
        <v>5361</v>
      </c>
      <c r="E61" s="15" t="s">
        <v>8390</v>
      </c>
      <c r="F61" s="15">
        <v>1000</v>
      </c>
      <c r="G61" s="15" t="str" cm="1">
        <f t="array" ref="G61">_xlfn.IFS(Sheet1!$F61&lt;2999,"suisse romande",Sheet1!$F61&gt;2999,"suisse allemande",Sheet1!$F61&gt;6500,"suisse italienne",Sheet1!$F61&lt;7000, "suisse allemande")</f>
        <v>suisse romande</v>
      </c>
      <c r="H61" s="16" t="str" cm="1">
        <f t="array" ref="H61">IFERROR(INDEX(Tableau3[#Headers],SUMPRODUCT((Tableau3[]=Tableau6[[#This Row],[Zip]])*(COLUMN(Tableau3[])-11)/SUMPRODUCT(--(Tableau3[]=Tableau6[[#This Row],[Zip]])))),"")</f>
        <v>Vaud</v>
      </c>
      <c r="I61" s="8"/>
    </row>
    <row r="62" spans="1:9">
      <c r="A62" s="10" t="s">
        <v>8915</v>
      </c>
      <c r="B62" s="10">
        <v>1</v>
      </c>
      <c r="C62" s="12" t="s">
        <v>4514</v>
      </c>
      <c r="D62" s="12" t="s">
        <v>5361</v>
      </c>
      <c r="E62" s="12" t="s">
        <v>8390</v>
      </c>
      <c r="F62" s="12">
        <v>1000</v>
      </c>
      <c r="G62" s="12" t="str" cm="1">
        <f t="array" ref="G62">_xlfn.IFS(Sheet1!$F62&lt;2999,"suisse romande",Sheet1!$F62&gt;2999,"suisse allemande",Sheet1!$F62&gt;6500,"suisse italienne",Sheet1!$F62&lt;7000, "suisse allemande")</f>
        <v>suisse romande</v>
      </c>
      <c r="H62" s="17" t="str" cm="1">
        <f t="array" ref="H62">IFERROR(INDEX(Tableau3[#Headers],SUMPRODUCT((Tableau3[]=Tableau6[[#This Row],[Zip]])*(COLUMN(Tableau3[])-11)/SUMPRODUCT(--(Tableau3[]=Tableau6[[#This Row],[Zip]])))),"")</f>
        <v>Vaud</v>
      </c>
      <c r="I62" s="8"/>
    </row>
    <row r="63" spans="1:9">
      <c r="A63" s="14" t="s">
        <v>8914</v>
      </c>
      <c r="B63" s="14">
        <v>1</v>
      </c>
      <c r="C63" s="15" t="s">
        <v>4514</v>
      </c>
      <c r="D63" s="15" t="s">
        <v>5361</v>
      </c>
      <c r="E63" s="15" t="s">
        <v>8390</v>
      </c>
      <c r="F63" s="15">
        <v>1000</v>
      </c>
      <c r="G63" s="15" t="str" cm="1">
        <f t="array" ref="G63">_xlfn.IFS(Sheet1!$F63&lt;2999,"suisse romande",Sheet1!$F63&gt;2999,"suisse allemande",Sheet1!$F63&gt;6500,"suisse italienne",Sheet1!$F63&lt;7000, "suisse allemande")</f>
        <v>suisse romande</v>
      </c>
      <c r="H63" s="16" t="str" cm="1">
        <f t="array" ref="H63">IFERROR(INDEX(Tableau3[#Headers],SUMPRODUCT((Tableau3[]=Tableau6[[#This Row],[Zip]])*(COLUMN(Tableau3[])-11)/SUMPRODUCT(--(Tableau3[]=Tableau6[[#This Row],[Zip]])))),"")</f>
        <v>Vaud</v>
      </c>
      <c r="I63" s="8"/>
    </row>
    <row r="64" spans="1:9">
      <c r="A64" s="10" t="s">
        <v>8913</v>
      </c>
      <c r="B64" s="10">
        <v>1</v>
      </c>
      <c r="C64" s="10"/>
      <c r="D64" s="10"/>
      <c r="E64" s="10"/>
      <c r="F64" s="10"/>
      <c r="G64" s="12" t="str" cm="1">
        <f t="array" ref="G64">_xlfn.IFS(Sheet1!$F64&lt;2999,"suisse romande",Sheet1!$F64&gt;2999,"suisse allemande",Sheet1!$F64&gt;6500,"suisse italienne",Sheet1!$F64&lt;7000, "suisse allemande")</f>
        <v>suisse romande</v>
      </c>
      <c r="H64" s="17" t="str" cm="1">
        <f t="array" ref="H64">IFERROR(INDEX(Tableau3[#Headers],SUMPRODUCT((Tableau3[]=Tableau6[[#This Row],[Zip]])*(COLUMN(Tableau3[])-11)/SUMPRODUCT(--(Tableau3[]=Tableau6[[#This Row],[Zip]])))),"")</f>
        <v>Genève</v>
      </c>
      <c r="I64" s="8"/>
    </row>
    <row r="65" spans="1:9">
      <c r="A65" s="14" t="s">
        <v>8912</v>
      </c>
      <c r="B65" s="14">
        <v>1</v>
      </c>
      <c r="C65" s="15" t="s">
        <v>4514</v>
      </c>
      <c r="D65" s="15" t="s">
        <v>5361</v>
      </c>
      <c r="E65" s="15" t="s">
        <v>8390</v>
      </c>
      <c r="F65" s="15">
        <v>1000</v>
      </c>
      <c r="G65" s="15" t="str" cm="1">
        <f t="array" ref="G65">_xlfn.IFS(Sheet1!$F65&lt;2999,"suisse romande",Sheet1!$F65&gt;2999,"suisse allemande",Sheet1!$F65&gt;6500,"suisse italienne",Sheet1!$F65&lt;7000, "suisse allemande")</f>
        <v>suisse romande</v>
      </c>
      <c r="H65" s="16" t="str" cm="1">
        <f t="array" ref="H65">IFERROR(INDEX(Tableau3[#Headers],SUMPRODUCT((Tableau3[]=Tableau6[[#This Row],[Zip]])*(COLUMN(Tableau3[])-11)/SUMPRODUCT(--(Tableau3[]=Tableau6[[#This Row],[Zip]])))),"")</f>
        <v>Vaud</v>
      </c>
      <c r="I65" s="8"/>
    </row>
    <row r="66" spans="1:9">
      <c r="A66" s="10" t="s">
        <v>8911</v>
      </c>
      <c r="B66" s="10">
        <v>3</v>
      </c>
      <c r="C66" s="12" t="s">
        <v>4514</v>
      </c>
      <c r="D66" s="12" t="s">
        <v>5361</v>
      </c>
      <c r="E66" s="12" t="s">
        <v>8390</v>
      </c>
      <c r="F66" s="12">
        <v>1000</v>
      </c>
      <c r="G66" s="12" t="str" cm="1">
        <f t="array" ref="G66">_xlfn.IFS(Sheet1!$F66&lt;2999,"suisse romande",Sheet1!$F66&gt;2999,"suisse allemande",Sheet1!$F66&gt;6500,"suisse italienne",Sheet1!$F66&lt;7000, "suisse allemande")</f>
        <v>suisse romande</v>
      </c>
      <c r="H66" s="17" t="str" cm="1">
        <f t="array" ref="H66">IFERROR(INDEX(Tableau3[#Headers],SUMPRODUCT((Tableau3[]=Tableau6[[#This Row],[Zip]])*(COLUMN(Tableau3[])-11)/SUMPRODUCT(--(Tableau3[]=Tableau6[[#This Row],[Zip]])))),"")</f>
        <v>Vaud</v>
      </c>
      <c r="I66" s="8"/>
    </row>
    <row r="67" spans="1:9">
      <c r="A67" s="14" t="s">
        <v>8910</v>
      </c>
      <c r="B67" s="14">
        <v>2</v>
      </c>
      <c r="C67" s="15" t="s">
        <v>4514</v>
      </c>
      <c r="D67" s="15" t="s">
        <v>5361</v>
      </c>
      <c r="E67" s="15" t="s">
        <v>8390</v>
      </c>
      <c r="F67" s="15">
        <v>1000</v>
      </c>
      <c r="G67" s="15" t="str" cm="1">
        <f t="array" ref="G67">_xlfn.IFS(Sheet1!$F67&lt;2999,"suisse romande",Sheet1!$F67&gt;2999,"suisse allemande",Sheet1!$F67&gt;6500,"suisse italienne",Sheet1!$F67&lt;7000, "suisse allemande")</f>
        <v>suisse romande</v>
      </c>
      <c r="H67" s="16" t="str" cm="1">
        <f t="array" ref="H67">IFERROR(INDEX(Tableau3[#Headers],SUMPRODUCT((Tableau3[]=Tableau6[[#This Row],[Zip]])*(COLUMN(Tableau3[])-11)/SUMPRODUCT(--(Tableau3[]=Tableau6[[#This Row],[Zip]])))),"")</f>
        <v>Vaud</v>
      </c>
      <c r="I67" s="8"/>
    </row>
    <row r="68" spans="1:9">
      <c r="A68" s="10" t="s">
        <v>8909</v>
      </c>
      <c r="B68" s="10">
        <v>1</v>
      </c>
      <c r="C68" s="12" t="s">
        <v>4554</v>
      </c>
      <c r="D68" s="12" t="s">
        <v>5084</v>
      </c>
      <c r="E68" s="12" t="s">
        <v>8908</v>
      </c>
      <c r="F68" s="12">
        <v>74800</v>
      </c>
      <c r="G68" s="12" t="str" cm="1">
        <f t="array" ref="G68">_xlfn.IFS(Sheet1!$F68&lt;2999,"suisse romande",Sheet1!$F68&gt;2999,"suisse allemande",Sheet1!$F68&gt;6500,"suisse italienne",Sheet1!$F68&lt;7000, "suisse allemande")</f>
        <v>suisse allemande</v>
      </c>
      <c r="H68" s="17" t="str" cm="1">
        <f t="array" ref="H68">IFERROR(INDEX(Tableau3[#Headers],SUMPRODUCT((Tableau3[]=Tableau6[[#This Row],[Zip]])*(COLUMN(Tableau3[])-11)/SUMPRODUCT(--(Tableau3[]=Tableau6[[#This Row],[Zip]])))),"")</f>
        <v/>
      </c>
      <c r="I68" s="8"/>
    </row>
    <row r="69" spans="1:9">
      <c r="A69" s="14" t="s">
        <v>8907</v>
      </c>
      <c r="B69" s="14">
        <v>1</v>
      </c>
      <c r="C69" s="15" t="s">
        <v>4514</v>
      </c>
      <c r="D69" s="15" t="s">
        <v>5361</v>
      </c>
      <c r="E69" s="15" t="s">
        <v>8390</v>
      </c>
      <c r="F69" s="15">
        <v>1000</v>
      </c>
      <c r="G69" s="15" t="str" cm="1">
        <f t="array" ref="G69">_xlfn.IFS(Sheet1!$F69&lt;2999,"suisse romande",Sheet1!$F69&gt;2999,"suisse allemande",Sheet1!$F69&gt;6500,"suisse italienne",Sheet1!$F69&lt;7000, "suisse allemande")</f>
        <v>suisse romande</v>
      </c>
      <c r="H69" s="16" t="str" cm="1">
        <f t="array" ref="H69">IFERROR(INDEX(Tableau3[#Headers],SUMPRODUCT((Tableau3[]=Tableau6[[#This Row],[Zip]])*(COLUMN(Tableau3[])-11)/SUMPRODUCT(--(Tableau3[]=Tableau6[[#This Row],[Zip]])))),"")</f>
        <v>Vaud</v>
      </c>
      <c r="I69" s="8"/>
    </row>
    <row r="70" spans="1:9">
      <c r="A70" s="10" t="s">
        <v>8906</v>
      </c>
      <c r="B70" s="10">
        <v>1</v>
      </c>
      <c r="C70" s="12" t="s">
        <v>4514</v>
      </c>
      <c r="D70" s="12" t="s">
        <v>5361</v>
      </c>
      <c r="E70" s="12" t="s">
        <v>8390</v>
      </c>
      <c r="F70" s="12">
        <v>1000</v>
      </c>
      <c r="G70" s="12" t="str" cm="1">
        <f t="array" ref="G70">_xlfn.IFS(Sheet1!$F70&lt;2999,"suisse romande",Sheet1!$F70&gt;2999,"suisse allemande",Sheet1!$F70&gt;6500,"suisse italienne",Sheet1!$F70&lt;7000, "suisse allemande")</f>
        <v>suisse romande</v>
      </c>
      <c r="H70" s="17" t="str" cm="1">
        <f t="array" ref="H70">IFERROR(INDEX(Tableau3[#Headers],SUMPRODUCT((Tableau3[]=Tableau6[[#This Row],[Zip]])*(COLUMN(Tableau3[])-11)/SUMPRODUCT(--(Tableau3[]=Tableau6[[#This Row],[Zip]])))),"")</f>
        <v>Vaud</v>
      </c>
      <c r="I70" s="8"/>
    </row>
    <row r="71" spans="1:9">
      <c r="A71" s="14" t="s">
        <v>8905</v>
      </c>
      <c r="B71" s="14">
        <v>1</v>
      </c>
      <c r="C71" s="15" t="s">
        <v>4514</v>
      </c>
      <c r="D71" s="15" t="s">
        <v>5361</v>
      </c>
      <c r="E71" s="15" t="s">
        <v>8390</v>
      </c>
      <c r="F71" s="15">
        <v>1000</v>
      </c>
      <c r="G71" s="15" t="str" cm="1">
        <f t="array" ref="G71">_xlfn.IFS(Sheet1!$F71&lt;2999,"suisse romande",Sheet1!$F71&gt;2999,"suisse allemande",Sheet1!$F71&gt;6500,"suisse italienne",Sheet1!$F71&lt;7000, "suisse allemande")</f>
        <v>suisse romande</v>
      </c>
      <c r="H71" s="16" t="str" cm="1">
        <f t="array" ref="H71">IFERROR(INDEX(Tableau3[#Headers],SUMPRODUCT((Tableau3[]=Tableau6[[#This Row],[Zip]])*(COLUMN(Tableau3[])-11)/SUMPRODUCT(--(Tableau3[]=Tableau6[[#This Row],[Zip]])))),"")</f>
        <v>Vaud</v>
      </c>
      <c r="I71" s="8"/>
    </row>
    <row r="72" spans="1:9">
      <c r="A72" s="10" t="s">
        <v>8904</v>
      </c>
      <c r="B72" s="10">
        <v>2</v>
      </c>
      <c r="C72" s="12" t="s">
        <v>4554</v>
      </c>
      <c r="D72" s="12" t="s">
        <v>7652</v>
      </c>
      <c r="E72" s="12" t="s">
        <v>8903</v>
      </c>
      <c r="F72" s="12">
        <v>54271</v>
      </c>
      <c r="G72" s="12" t="str" cm="1">
        <f t="array" ref="G72">_xlfn.IFS(Sheet1!$F72&lt;2999,"suisse romande",Sheet1!$F72&gt;2999,"suisse allemande",Sheet1!$F72&gt;6500,"suisse italienne",Sheet1!$F72&lt;7000, "suisse allemande")</f>
        <v>suisse allemande</v>
      </c>
      <c r="H72" s="17" t="str" cm="1">
        <f t="array" ref="H72">IFERROR(INDEX(Tableau3[#Headers],SUMPRODUCT((Tableau3[]=Tableau6[[#This Row],[Zip]])*(COLUMN(Tableau3[])-11)/SUMPRODUCT(--(Tableau3[]=Tableau6[[#This Row],[Zip]])))),"")</f>
        <v/>
      </c>
      <c r="I72" s="8"/>
    </row>
    <row r="73" spans="1:9">
      <c r="A73" s="14" t="s">
        <v>8902</v>
      </c>
      <c r="B73" s="14">
        <v>1</v>
      </c>
      <c r="C73" s="15" t="s">
        <v>4514</v>
      </c>
      <c r="D73" s="15" t="s">
        <v>5361</v>
      </c>
      <c r="E73" s="15" t="s">
        <v>8390</v>
      </c>
      <c r="F73" s="15">
        <v>1000</v>
      </c>
      <c r="G73" s="15" t="str" cm="1">
        <f t="array" ref="G73">_xlfn.IFS(Sheet1!$F73&lt;2999,"suisse romande",Sheet1!$F73&gt;2999,"suisse allemande",Sheet1!$F73&gt;6500,"suisse italienne",Sheet1!$F73&lt;7000, "suisse allemande")</f>
        <v>suisse romande</v>
      </c>
      <c r="H73" s="16" t="str" cm="1">
        <f t="array" ref="H73">IFERROR(INDEX(Tableau3[#Headers],SUMPRODUCT((Tableau3[]=Tableau6[[#This Row],[Zip]])*(COLUMN(Tableau3[])-11)/SUMPRODUCT(--(Tableau3[]=Tableau6[[#This Row],[Zip]])))),"")</f>
        <v>Vaud</v>
      </c>
      <c r="I73" s="8"/>
    </row>
    <row r="74" spans="1:9">
      <c r="A74" s="10" t="s">
        <v>8901</v>
      </c>
      <c r="B74" s="10">
        <v>1</v>
      </c>
      <c r="C74" s="12" t="s">
        <v>4514</v>
      </c>
      <c r="D74" s="12" t="s">
        <v>5361</v>
      </c>
      <c r="E74" s="12" t="s">
        <v>8390</v>
      </c>
      <c r="F74" s="12">
        <v>1000</v>
      </c>
      <c r="G74" s="12" t="str" cm="1">
        <f t="array" ref="G74">_xlfn.IFS(Sheet1!$F74&lt;2999,"suisse romande",Sheet1!$F74&gt;2999,"suisse allemande",Sheet1!$F74&gt;6500,"suisse italienne",Sheet1!$F74&lt;7000, "suisse allemande")</f>
        <v>suisse romande</v>
      </c>
      <c r="H74" s="17" t="str" cm="1">
        <f t="array" ref="H74">IFERROR(INDEX(Tableau3[#Headers],SUMPRODUCT((Tableau3[]=Tableau6[[#This Row],[Zip]])*(COLUMN(Tableau3[])-11)/SUMPRODUCT(--(Tableau3[]=Tableau6[[#This Row],[Zip]])))),"")</f>
        <v>Vaud</v>
      </c>
      <c r="I74" s="8"/>
    </row>
    <row r="75" spans="1:9">
      <c r="A75" s="14" t="s">
        <v>8900</v>
      </c>
      <c r="B75" s="14">
        <v>1</v>
      </c>
      <c r="C75" s="15" t="s">
        <v>4514</v>
      </c>
      <c r="D75" s="15" t="s">
        <v>5361</v>
      </c>
      <c r="E75" s="15" t="s">
        <v>8390</v>
      </c>
      <c r="F75" s="15">
        <v>1000</v>
      </c>
      <c r="G75" s="15" t="str" cm="1">
        <f t="array" ref="G75">_xlfn.IFS(Sheet1!$F75&lt;2999,"suisse romande",Sheet1!$F75&gt;2999,"suisse allemande",Sheet1!$F75&gt;6500,"suisse italienne",Sheet1!$F75&lt;7000, "suisse allemande")</f>
        <v>suisse romande</v>
      </c>
      <c r="H75" s="16" t="str" cm="1">
        <f t="array" ref="H75">IFERROR(INDEX(Tableau3[#Headers],SUMPRODUCT((Tableau3[]=Tableau6[[#This Row],[Zip]])*(COLUMN(Tableau3[])-11)/SUMPRODUCT(--(Tableau3[]=Tableau6[[#This Row],[Zip]])))),"")</f>
        <v>Vaud</v>
      </c>
      <c r="I75" s="8"/>
    </row>
    <row r="76" spans="1:9">
      <c r="A76" s="10" t="s">
        <v>8899</v>
      </c>
      <c r="B76" s="10">
        <v>2</v>
      </c>
      <c r="C76" s="12" t="s">
        <v>4514</v>
      </c>
      <c r="D76" s="12" t="s">
        <v>5361</v>
      </c>
      <c r="E76" s="12" t="s">
        <v>8390</v>
      </c>
      <c r="F76" s="12">
        <v>1000</v>
      </c>
      <c r="G76" s="12" t="str" cm="1">
        <f t="array" ref="G76">_xlfn.IFS(Sheet1!$F76&lt;2999,"suisse romande",Sheet1!$F76&gt;2999,"suisse allemande",Sheet1!$F76&gt;6500,"suisse italienne",Sheet1!$F76&lt;7000, "suisse allemande")</f>
        <v>suisse romande</v>
      </c>
      <c r="H76" s="17" t="str" cm="1">
        <f t="array" ref="H76">IFERROR(INDEX(Tableau3[#Headers],SUMPRODUCT((Tableau3[]=Tableau6[[#This Row],[Zip]])*(COLUMN(Tableau3[])-11)/SUMPRODUCT(--(Tableau3[]=Tableau6[[#This Row],[Zip]])))),"")</f>
        <v>Vaud</v>
      </c>
      <c r="I76" s="8"/>
    </row>
    <row r="77" spans="1:9">
      <c r="A77" s="14" t="s">
        <v>8898</v>
      </c>
      <c r="B77" s="14">
        <v>2</v>
      </c>
      <c r="C77" s="15" t="s">
        <v>4514</v>
      </c>
      <c r="D77" s="15" t="s">
        <v>5361</v>
      </c>
      <c r="E77" s="15" t="s">
        <v>8390</v>
      </c>
      <c r="F77" s="15">
        <v>1000</v>
      </c>
      <c r="G77" s="15" t="str" cm="1">
        <f t="array" ref="G77">_xlfn.IFS(Sheet1!$F77&lt;2999,"suisse romande",Sheet1!$F77&gt;2999,"suisse allemande",Sheet1!$F77&gt;6500,"suisse italienne",Sheet1!$F77&lt;7000, "suisse allemande")</f>
        <v>suisse romande</v>
      </c>
      <c r="H77" s="16" t="str" cm="1">
        <f t="array" ref="H77">IFERROR(INDEX(Tableau3[#Headers],SUMPRODUCT((Tableau3[]=Tableau6[[#This Row],[Zip]])*(COLUMN(Tableau3[])-11)/SUMPRODUCT(--(Tableau3[]=Tableau6[[#This Row],[Zip]])))),"")</f>
        <v>Vaud</v>
      </c>
      <c r="I77" s="8"/>
    </row>
    <row r="78" spans="1:9">
      <c r="A78" s="10" t="s">
        <v>8897</v>
      </c>
      <c r="B78" s="10">
        <v>1</v>
      </c>
      <c r="C78" s="12" t="s">
        <v>4514</v>
      </c>
      <c r="D78" s="12" t="s">
        <v>5361</v>
      </c>
      <c r="E78" s="12" t="s">
        <v>8390</v>
      </c>
      <c r="F78" s="12">
        <v>1000</v>
      </c>
      <c r="G78" s="12" t="str" cm="1">
        <f t="array" ref="G78">_xlfn.IFS(Sheet1!$F78&lt;2999,"suisse romande",Sheet1!$F78&gt;2999,"suisse allemande",Sheet1!$F78&gt;6500,"suisse italienne",Sheet1!$F78&lt;7000, "suisse allemande")</f>
        <v>suisse romande</v>
      </c>
      <c r="H78" s="17" t="str" cm="1">
        <f t="array" ref="H78">IFERROR(INDEX(Tableau3[#Headers],SUMPRODUCT((Tableau3[]=Tableau6[[#This Row],[Zip]])*(COLUMN(Tableau3[])-11)/SUMPRODUCT(--(Tableau3[]=Tableau6[[#This Row],[Zip]])))),"")</f>
        <v>Vaud</v>
      </c>
      <c r="I78" s="8"/>
    </row>
    <row r="79" spans="1:9">
      <c r="A79" s="14" t="s">
        <v>8896</v>
      </c>
      <c r="B79" s="14">
        <v>2</v>
      </c>
      <c r="C79" s="15" t="s">
        <v>4514</v>
      </c>
      <c r="D79" s="15" t="s">
        <v>5361</v>
      </c>
      <c r="E79" s="15" t="s">
        <v>8390</v>
      </c>
      <c r="F79" s="15">
        <v>1000</v>
      </c>
      <c r="G79" s="15" t="str" cm="1">
        <f t="array" ref="G79">_xlfn.IFS(Sheet1!$F79&lt;2999,"suisse romande",Sheet1!$F79&gt;2999,"suisse allemande",Sheet1!$F79&gt;6500,"suisse italienne",Sheet1!$F79&lt;7000, "suisse allemande")</f>
        <v>suisse romande</v>
      </c>
      <c r="H79" s="16" t="str" cm="1">
        <f t="array" ref="H79">IFERROR(INDEX(Tableau3[#Headers],SUMPRODUCT((Tableau3[]=Tableau6[[#This Row],[Zip]])*(COLUMN(Tableau3[])-11)/SUMPRODUCT(--(Tableau3[]=Tableau6[[#This Row],[Zip]])))),"")</f>
        <v>Vaud</v>
      </c>
      <c r="I79" s="8"/>
    </row>
    <row r="80" spans="1:9">
      <c r="A80" s="10" t="s">
        <v>8895</v>
      </c>
      <c r="B80" s="10">
        <v>3</v>
      </c>
      <c r="C80" s="12" t="s">
        <v>4514</v>
      </c>
      <c r="D80" s="12" t="s">
        <v>5361</v>
      </c>
      <c r="E80" s="12" t="s">
        <v>8390</v>
      </c>
      <c r="F80" s="12">
        <v>1000</v>
      </c>
      <c r="G80" s="12" t="str" cm="1">
        <f t="array" ref="G80">_xlfn.IFS(Sheet1!$F80&lt;2999,"suisse romande",Sheet1!$F80&gt;2999,"suisse allemande",Sheet1!$F80&gt;6500,"suisse italienne",Sheet1!$F80&lt;7000, "suisse allemande")</f>
        <v>suisse romande</v>
      </c>
      <c r="H80" s="17" t="str" cm="1">
        <f t="array" ref="H80">IFERROR(INDEX(Tableau3[#Headers],SUMPRODUCT((Tableau3[]=Tableau6[[#This Row],[Zip]])*(COLUMN(Tableau3[])-11)/SUMPRODUCT(--(Tableau3[]=Tableau6[[#This Row],[Zip]])))),"")</f>
        <v>Vaud</v>
      </c>
      <c r="I80" s="8"/>
    </row>
    <row r="81" spans="1:9">
      <c r="A81" s="14" t="s">
        <v>8894</v>
      </c>
      <c r="B81" s="14">
        <v>1</v>
      </c>
      <c r="C81" s="15" t="s">
        <v>4514</v>
      </c>
      <c r="D81" s="15" t="s">
        <v>5361</v>
      </c>
      <c r="E81" s="15" t="s">
        <v>8390</v>
      </c>
      <c r="F81" s="15">
        <v>1000</v>
      </c>
      <c r="G81" s="15" t="str" cm="1">
        <f t="array" ref="G81">_xlfn.IFS(Sheet1!$F81&lt;2999,"suisse romande",Sheet1!$F81&gt;2999,"suisse allemande",Sheet1!$F81&gt;6500,"suisse italienne",Sheet1!$F81&lt;7000, "suisse allemande")</f>
        <v>suisse romande</v>
      </c>
      <c r="H81" s="16" t="str" cm="1">
        <f t="array" ref="H81">IFERROR(INDEX(Tableau3[#Headers],SUMPRODUCT((Tableau3[]=Tableau6[[#This Row],[Zip]])*(COLUMN(Tableau3[])-11)/SUMPRODUCT(--(Tableau3[]=Tableau6[[#This Row],[Zip]])))),"")</f>
        <v>Vaud</v>
      </c>
      <c r="I81" s="8"/>
    </row>
    <row r="82" spans="1:9">
      <c r="A82" s="10" t="s">
        <v>8893</v>
      </c>
      <c r="B82" s="10">
        <v>2</v>
      </c>
      <c r="C82" s="12" t="s">
        <v>4514</v>
      </c>
      <c r="D82" s="12" t="s">
        <v>5361</v>
      </c>
      <c r="E82" s="12" t="s">
        <v>8390</v>
      </c>
      <c r="F82" s="12">
        <v>1000</v>
      </c>
      <c r="G82" s="12" t="str" cm="1">
        <f t="array" ref="G82">_xlfn.IFS(Sheet1!$F82&lt;2999,"suisse romande",Sheet1!$F82&gt;2999,"suisse allemande",Sheet1!$F82&gt;6500,"suisse italienne",Sheet1!$F82&lt;7000, "suisse allemande")</f>
        <v>suisse romande</v>
      </c>
      <c r="H82" s="17" t="str" cm="1">
        <f t="array" ref="H82">IFERROR(INDEX(Tableau3[#Headers],SUMPRODUCT((Tableau3[]=Tableau6[[#This Row],[Zip]])*(COLUMN(Tableau3[])-11)/SUMPRODUCT(--(Tableau3[]=Tableau6[[#This Row],[Zip]])))),"")</f>
        <v>Vaud</v>
      </c>
      <c r="I82" s="8"/>
    </row>
    <row r="83" spans="1:9">
      <c r="A83" s="14" t="s">
        <v>8892</v>
      </c>
      <c r="B83" s="14">
        <v>2</v>
      </c>
      <c r="C83" s="15" t="s">
        <v>4514</v>
      </c>
      <c r="D83" s="15" t="s">
        <v>5361</v>
      </c>
      <c r="E83" s="15" t="s">
        <v>8390</v>
      </c>
      <c r="F83" s="15">
        <v>1000</v>
      </c>
      <c r="G83" s="15" t="str" cm="1">
        <f t="array" ref="G83">_xlfn.IFS(Sheet1!$F83&lt;2999,"suisse romande",Sheet1!$F83&gt;2999,"suisse allemande",Sheet1!$F83&gt;6500,"suisse italienne",Sheet1!$F83&lt;7000, "suisse allemande")</f>
        <v>suisse romande</v>
      </c>
      <c r="H83" s="16" t="str" cm="1">
        <f t="array" ref="H83">IFERROR(INDEX(Tableau3[#Headers],SUMPRODUCT((Tableau3[]=Tableau6[[#This Row],[Zip]])*(COLUMN(Tableau3[])-11)/SUMPRODUCT(--(Tableau3[]=Tableau6[[#This Row],[Zip]])))),"")</f>
        <v>Vaud</v>
      </c>
      <c r="I83" s="8"/>
    </row>
    <row r="84" spans="1:9">
      <c r="A84" s="10" t="s">
        <v>8891</v>
      </c>
      <c r="B84" s="10">
        <v>1</v>
      </c>
      <c r="C84" s="12" t="s">
        <v>4514</v>
      </c>
      <c r="D84" s="12" t="s">
        <v>5361</v>
      </c>
      <c r="E84" s="12" t="s">
        <v>8390</v>
      </c>
      <c r="F84" s="12">
        <v>1000</v>
      </c>
      <c r="G84" s="12" t="str" cm="1">
        <f t="array" ref="G84">_xlfn.IFS(Sheet1!$F84&lt;2999,"suisse romande",Sheet1!$F84&gt;2999,"suisse allemande",Sheet1!$F84&gt;6500,"suisse italienne",Sheet1!$F84&lt;7000, "suisse allemande")</f>
        <v>suisse romande</v>
      </c>
      <c r="H84" s="17" t="str" cm="1">
        <f t="array" ref="H84">IFERROR(INDEX(Tableau3[#Headers],SUMPRODUCT((Tableau3[]=Tableau6[[#This Row],[Zip]])*(COLUMN(Tableau3[])-11)/SUMPRODUCT(--(Tableau3[]=Tableau6[[#This Row],[Zip]])))),"")</f>
        <v>Vaud</v>
      </c>
      <c r="I84" s="8"/>
    </row>
    <row r="85" spans="1:9">
      <c r="A85" s="14" t="s">
        <v>8890</v>
      </c>
      <c r="B85" s="14">
        <v>2</v>
      </c>
      <c r="C85" s="15" t="s">
        <v>4514</v>
      </c>
      <c r="D85" s="15" t="s">
        <v>5361</v>
      </c>
      <c r="E85" s="15" t="s">
        <v>8390</v>
      </c>
      <c r="F85" s="15">
        <v>1000</v>
      </c>
      <c r="G85" s="15" t="str" cm="1">
        <f t="array" ref="G85">_xlfn.IFS(Sheet1!$F85&lt;2999,"suisse romande",Sheet1!$F85&gt;2999,"suisse allemande",Sheet1!$F85&gt;6500,"suisse italienne",Sheet1!$F85&lt;7000, "suisse allemande")</f>
        <v>suisse romande</v>
      </c>
      <c r="H85" s="16" t="str" cm="1">
        <f t="array" ref="H85">IFERROR(INDEX(Tableau3[#Headers],SUMPRODUCT((Tableau3[]=Tableau6[[#This Row],[Zip]])*(COLUMN(Tableau3[])-11)/SUMPRODUCT(--(Tableau3[]=Tableau6[[#This Row],[Zip]])))),"")</f>
        <v>Vaud</v>
      </c>
      <c r="I85" s="8"/>
    </row>
    <row r="86" spans="1:9">
      <c r="A86" s="10" t="s">
        <v>8889</v>
      </c>
      <c r="B86" s="10">
        <v>2</v>
      </c>
      <c r="C86" s="12" t="s">
        <v>4514</v>
      </c>
      <c r="D86" s="12" t="s">
        <v>5361</v>
      </c>
      <c r="E86" s="12" t="s">
        <v>8390</v>
      </c>
      <c r="F86" s="12">
        <v>1000</v>
      </c>
      <c r="G86" s="12" t="str" cm="1">
        <f t="array" ref="G86">_xlfn.IFS(Sheet1!$F86&lt;2999,"suisse romande",Sheet1!$F86&gt;2999,"suisse allemande",Sheet1!$F86&gt;6500,"suisse italienne",Sheet1!$F86&lt;7000, "suisse allemande")</f>
        <v>suisse romande</v>
      </c>
      <c r="H86" s="17" t="str" cm="1">
        <f t="array" ref="H86">IFERROR(INDEX(Tableau3[#Headers],SUMPRODUCT((Tableau3[]=Tableau6[[#This Row],[Zip]])*(COLUMN(Tableau3[])-11)/SUMPRODUCT(--(Tableau3[]=Tableau6[[#This Row],[Zip]])))),"")</f>
        <v>Vaud</v>
      </c>
      <c r="I86" s="8"/>
    </row>
    <row r="87" spans="1:9">
      <c r="A87" s="14" t="s">
        <v>8888</v>
      </c>
      <c r="B87" s="14">
        <v>2</v>
      </c>
      <c r="C87" s="15" t="s">
        <v>4514</v>
      </c>
      <c r="D87" s="15" t="s">
        <v>5361</v>
      </c>
      <c r="E87" s="15" t="s">
        <v>8390</v>
      </c>
      <c r="F87" s="15">
        <v>1000</v>
      </c>
      <c r="G87" s="15" t="str" cm="1">
        <f t="array" ref="G87">_xlfn.IFS(Sheet1!$F87&lt;2999,"suisse romande",Sheet1!$F87&gt;2999,"suisse allemande",Sheet1!$F87&gt;6500,"suisse italienne",Sheet1!$F87&lt;7000, "suisse allemande")</f>
        <v>suisse romande</v>
      </c>
      <c r="H87" s="16" t="str" cm="1">
        <f t="array" ref="H87">IFERROR(INDEX(Tableau3[#Headers],SUMPRODUCT((Tableau3[]=Tableau6[[#This Row],[Zip]])*(COLUMN(Tableau3[])-11)/SUMPRODUCT(--(Tableau3[]=Tableau6[[#This Row],[Zip]])))),"")</f>
        <v>Vaud</v>
      </c>
      <c r="I87" s="8"/>
    </row>
    <row r="88" spans="1:9">
      <c r="A88" s="10" t="s">
        <v>8887</v>
      </c>
      <c r="B88" s="10">
        <v>1</v>
      </c>
      <c r="C88" s="12" t="s">
        <v>8886</v>
      </c>
      <c r="D88" s="12" t="s">
        <v>8885</v>
      </c>
      <c r="E88" s="12" t="s">
        <v>8884</v>
      </c>
      <c r="F88" s="12" t="s">
        <v>8883</v>
      </c>
      <c r="G88" s="12" t="str" cm="1">
        <f t="array" ref="G88">_xlfn.IFS(Sheet1!$F88&lt;2999,"suisse romande",Sheet1!$F88&gt;2999,"suisse allemande",Sheet1!$F88&gt;6500,"suisse italienne",Sheet1!$F88&lt;7000, "suisse allemande")</f>
        <v>suisse allemande</v>
      </c>
      <c r="H88" s="17" t="str" cm="1">
        <f t="array" ref="H88">IFERROR(INDEX(Tableau3[#Headers],SUMPRODUCT((Tableau3[]=Tableau6[[#This Row],[Zip]])*(COLUMN(Tableau3[])-11)/SUMPRODUCT(--(Tableau3[]=Tableau6[[#This Row],[Zip]])))),"")</f>
        <v/>
      </c>
      <c r="I88" s="8"/>
    </row>
    <row r="89" spans="1:9">
      <c r="A89" s="14" t="s">
        <v>8882</v>
      </c>
      <c r="B89" s="14">
        <v>2</v>
      </c>
      <c r="C89" s="15" t="s">
        <v>4514</v>
      </c>
      <c r="D89" s="15" t="s">
        <v>5361</v>
      </c>
      <c r="E89" s="15" t="s">
        <v>8390</v>
      </c>
      <c r="F89" s="15">
        <v>1000</v>
      </c>
      <c r="G89" s="15" t="str" cm="1">
        <f t="array" ref="G89">_xlfn.IFS(Sheet1!$F89&lt;2999,"suisse romande",Sheet1!$F89&gt;2999,"suisse allemande",Sheet1!$F89&gt;6500,"suisse italienne",Sheet1!$F89&lt;7000, "suisse allemande")</f>
        <v>suisse romande</v>
      </c>
      <c r="H89" s="16" t="str" cm="1">
        <f t="array" ref="H89">IFERROR(INDEX(Tableau3[#Headers],SUMPRODUCT((Tableau3[]=Tableau6[[#This Row],[Zip]])*(COLUMN(Tableau3[])-11)/SUMPRODUCT(--(Tableau3[]=Tableau6[[#This Row],[Zip]])))),"")</f>
        <v>Vaud</v>
      </c>
      <c r="I89" s="8"/>
    </row>
    <row r="90" spans="1:9">
      <c r="A90" s="10" t="s">
        <v>8881</v>
      </c>
      <c r="B90" s="10">
        <v>1</v>
      </c>
      <c r="C90" s="12" t="s">
        <v>4514</v>
      </c>
      <c r="D90" s="12" t="s">
        <v>5361</v>
      </c>
      <c r="E90" s="12" t="s">
        <v>8390</v>
      </c>
      <c r="F90" s="12">
        <v>1000</v>
      </c>
      <c r="G90" s="12" t="str" cm="1">
        <f t="array" ref="G90">_xlfn.IFS(Sheet1!$F90&lt;2999,"suisse romande",Sheet1!$F90&gt;2999,"suisse allemande",Sheet1!$F90&gt;6500,"suisse italienne",Sheet1!$F90&lt;7000, "suisse allemande")</f>
        <v>suisse romande</v>
      </c>
      <c r="H90" s="17" t="str" cm="1">
        <f t="array" ref="H90">IFERROR(INDEX(Tableau3[#Headers],SUMPRODUCT((Tableau3[]=Tableau6[[#This Row],[Zip]])*(COLUMN(Tableau3[])-11)/SUMPRODUCT(--(Tableau3[]=Tableau6[[#This Row],[Zip]])))),"")</f>
        <v>Vaud</v>
      </c>
      <c r="I90" s="8"/>
    </row>
    <row r="91" spans="1:9">
      <c r="A91" s="14" t="s">
        <v>8880</v>
      </c>
      <c r="B91" s="14">
        <v>2</v>
      </c>
      <c r="C91" s="15" t="s">
        <v>4514</v>
      </c>
      <c r="D91" s="15" t="s">
        <v>5361</v>
      </c>
      <c r="E91" s="15" t="s">
        <v>8390</v>
      </c>
      <c r="F91" s="15">
        <v>1000</v>
      </c>
      <c r="G91" s="15" t="str" cm="1">
        <f t="array" ref="G91">_xlfn.IFS(Sheet1!$F91&lt;2999,"suisse romande",Sheet1!$F91&gt;2999,"suisse allemande",Sheet1!$F91&gt;6500,"suisse italienne",Sheet1!$F91&lt;7000, "suisse allemande")</f>
        <v>suisse romande</v>
      </c>
      <c r="H91" s="16" t="str" cm="1">
        <f t="array" ref="H91">IFERROR(INDEX(Tableau3[#Headers],SUMPRODUCT((Tableau3[]=Tableau6[[#This Row],[Zip]])*(COLUMN(Tableau3[])-11)/SUMPRODUCT(--(Tableau3[]=Tableau6[[#This Row],[Zip]])))),"")</f>
        <v>Vaud</v>
      </c>
      <c r="I91" s="8"/>
    </row>
    <row r="92" spans="1:9">
      <c r="A92" s="10" t="s">
        <v>8879</v>
      </c>
      <c r="B92" s="10">
        <v>1</v>
      </c>
      <c r="C92" s="12" t="s">
        <v>4514</v>
      </c>
      <c r="D92" s="12" t="s">
        <v>5361</v>
      </c>
      <c r="E92" s="12" t="s">
        <v>8390</v>
      </c>
      <c r="F92" s="12">
        <v>1000</v>
      </c>
      <c r="G92" s="12" t="str" cm="1">
        <f t="array" ref="G92">_xlfn.IFS(Sheet1!$F92&lt;2999,"suisse romande",Sheet1!$F92&gt;2999,"suisse allemande",Sheet1!$F92&gt;6500,"suisse italienne",Sheet1!$F92&lt;7000, "suisse allemande")</f>
        <v>suisse romande</v>
      </c>
      <c r="H92" s="17" t="str" cm="1">
        <f t="array" ref="H92">IFERROR(INDEX(Tableau3[#Headers],SUMPRODUCT((Tableau3[]=Tableau6[[#This Row],[Zip]])*(COLUMN(Tableau3[])-11)/SUMPRODUCT(--(Tableau3[]=Tableau6[[#This Row],[Zip]])))),"")</f>
        <v>Vaud</v>
      </c>
      <c r="I92" s="8"/>
    </row>
    <row r="93" spans="1:9">
      <c r="A93" s="14" t="s">
        <v>8878</v>
      </c>
      <c r="B93" s="14">
        <v>1</v>
      </c>
      <c r="C93" s="15" t="s">
        <v>4514</v>
      </c>
      <c r="D93" s="15" t="s">
        <v>5361</v>
      </c>
      <c r="E93" s="15" t="s">
        <v>8390</v>
      </c>
      <c r="F93" s="15">
        <v>1000</v>
      </c>
      <c r="G93" s="15" t="str" cm="1">
        <f t="array" ref="G93">_xlfn.IFS(Sheet1!$F93&lt;2999,"suisse romande",Sheet1!$F93&gt;2999,"suisse allemande",Sheet1!$F93&gt;6500,"suisse italienne",Sheet1!$F93&lt;7000, "suisse allemande")</f>
        <v>suisse romande</v>
      </c>
      <c r="H93" s="16" t="str" cm="1">
        <f t="array" ref="H93">IFERROR(INDEX(Tableau3[#Headers],SUMPRODUCT((Tableau3[]=Tableau6[[#This Row],[Zip]])*(COLUMN(Tableau3[])-11)/SUMPRODUCT(--(Tableau3[]=Tableau6[[#This Row],[Zip]])))),"")</f>
        <v>Vaud</v>
      </c>
      <c r="I93" s="8"/>
    </row>
    <row r="94" spans="1:9">
      <c r="A94" s="10" t="s">
        <v>8877</v>
      </c>
      <c r="B94" s="10">
        <v>1</v>
      </c>
      <c r="C94" s="12" t="s">
        <v>4514</v>
      </c>
      <c r="D94" s="12" t="s">
        <v>5361</v>
      </c>
      <c r="E94" s="12" t="s">
        <v>8390</v>
      </c>
      <c r="F94" s="12">
        <v>1000</v>
      </c>
      <c r="G94" s="12" t="str" cm="1">
        <f t="array" ref="G94">_xlfn.IFS(Sheet1!$F94&lt;2999,"suisse romande",Sheet1!$F94&gt;2999,"suisse allemande",Sheet1!$F94&gt;6500,"suisse italienne",Sheet1!$F94&lt;7000, "suisse allemande")</f>
        <v>suisse romande</v>
      </c>
      <c r="H94" s="17" t="str" cm="1">
        <f t="array" ref="H94">IFERROR(INDEX(Tableau3[#Headers],SUMPRODUCT((Tableau3[]=Tableau6[[#This Row],[Zip]])*(COLUMN(Tableau3[])-11)/SUMPRODUCT(--(Tableau3[]=Tableau6[[#This Row],[Zip]])))),"")</f>
        <v>Vaud</v>
      </c>
      <c r="I94" s="8"/>
    </row>
    <row r="95" spans="1:9">
      <c r="A95" s="14" t="s">
        <v>8876</v>
      </c>
      <c r="B95" s="14">
        <v>2</v>
      </c>
      <c r="C95" s="15" t="s">
        <v>4514</v>
      </c>
      <c r="D95" s="15" t="s">
        <v>5361</v>
      </c>
      <c r="E95" s="15" t="s">
        <v>8390</v>
      </c>
      <c r="F95" s="15">
        <v>1000</v>
      </c>
      <c r="G95" s="15" t="str" cm="1">
        <f t="array" ref="G95">_xlfn.IFS(Sheet1!$F95&lt;2999,"suisse romande",Sheet1!$F95&gt;2999,"suisse allemande",Sheet1!$F95&gt;6500,"suisse italienne",Sheet1!$F95&lt;7000, "suisse allemande")</f>
        <v>suisse romande</v>
      </c>
      <c r="H95" s="16" t="str" cm="1">
        <f t="array" ref="H95">IFERROR(INDEX(Tableau3[#Headers],SUMPRODUCT((Tableau3[]=Tableau6[[#This Row],[Zip]])*(COLUMN(Tableau3[])-11)/SUMPRODUCT(--(Tableau3[]=Tableau6[[#This Row],[Zip]])))),"")</f>
        <v>Vaud</v>
      </c>
      <c r="I95" s="8"/>
    </row>
    <row r="96" spans="1:9">
      <c r="A96" s="10" t="s">
        <v>8875</v>
      </c>
      <c r="B96" s="10">
        <v>2</v>
      </c>
      <c r="C96" s="12" t="s">
        <v>4514</v>
      </c>
      <c r="D96" s="12" t="s">
        <v>5361</v>
      </c>
      <c r="E96" s="12" t="s">
        <v>8390</v>
      </c>
      <c r="F96" s="12">
        <v>1000</v>
      </c>
      <c r="G96" s="12" t="str" cm="1">
        <f t="array" ref="G96">_xlfn.IFS(Sheet1!$F96&lt;2999,"suisse romande",Sheet1!$F96&gt;2999,"suisse allemande",Sheet1!$F96&gt;6500,"suisse italienne",Sheet1!$F96&lt;7000, "suisse allemande")</f>
        <v>suisse romande</v>
      </c>
      <c r="H96" s="17" t="str" cm="1">
        <f t="array" ref="H96">IFERROR(INDEX(Tableau3[#Headers],SUMPRODUCT((Tableau3[]=Tableau6[[#This Row],[Zip]])*(COLUMN(Tableau3[])-11)/SUMPRODUCT(--(Tableau3[]=Tableau6[[#This Row],[Zip]])))),"")</f>
        <v>Vaud</v>
      </c>
      <c r="I96" s="8"/>
    </row>
    <row r="97" spans="1:9">
      <c r="A97" s="14" t="s">
        <v>8874</v>
      </c>
      <c r="B97" s="14">
        <v>1</v>
      </c>
      <c r="C97" s="15" t="s">
        <v>4554</v>
      </c>
      <c r="D97" s="15" t="s">
        <v>4553</v>
      </c>
      <c r="E97" s="15" t="s">
        <v>4552</v>
      </c>
      <c r="F97" s="15">
        <v>75008</v>
      </c>
      <c r="G97" s="15" t="str" cm="1">
        <f t="array" ref="G97">_xlfn.IFS(Sheet1!$F97&lt;2999,"suisse romande",Sheet1!$F97&gt;2999,"suisse allemande",Sheet1!$F97&gt;6500,"suisse italienne",Sheet1!$F97&lt;7000, "suisse allemande")</f>
        <v>suisse allemande</v>
      </c>
      <c r="H97" s="16" t="str" cm="1">
        <f t="array" ref="H97">IFERROR(INDEX(Tableau3[#Headers],SUMPRODUCT((Tableau3[]=Tableau6[[#This Row],[Zip]])*(COLUMN(Tableau3[])-11)/SUMPRODUCT(--(Tableau3[]=Tableau6[[#This Row],[Zip]])))),"")</f>
        <v/>
      </c>
      <c r="I97" s="8"/>
    </row>
    <row r="98" spans="1:9">
      <c r="A98" s="10" t="s">
        <v>8873</v>
      </c>
      <c r="B98" s="10">
        <v>2</v>
      </c>
      <c r="C98" s="12" t="s">
        <v>4514</v>
      </c>
      <c r="D98" s="12" t="s">
        <v>5361</v>
      </c>
      <c r="E98" s="12" t="s">
        <v>8390</v>
      </c>
      <c r="F98" s="12">
        <v>1000</v>
      </c>
      <c r="G98" s="12" t="str" cm="1">
        <f t="array" ref="G98">_xlfn.IFS(Sheet1!$F98&lt;2999,"suisse romande",Sheet1!$F98&gt;2999,"suisse allemande",Sheet1!$F98&gt;6500,"suisse italienne",Sheet1!$F98&lt;7000, "suisse allemande")</f>
        <v>suisse romande</v>
      </c>
      <c r="H98" s="17" t="str" cm="1">
        <f t="array" ref="H98">IFERROR(INDEX(Tableau3[#Headers],SUMPRODUCT((Tableau3[]=Tableau6[[#This Row],[Zip]])*(COLUMN(Tableau3[])-11)/SUMPRODUCT(--(Tableau3[]=Tableau6[[#This Row],[Zip]])))),"")</f>
        <v>Vaud</v>
      </c>
      <c r="I98" s="8"/>
    </row>
    <row r="99" spans="1:9">
      <c r="A99" s="14" t="s">
        <v>8872</v>
      </c>
      <c r="B99" s="14">
        <v>1</v>
      </c>
      <c r="C99" s="15" t="s">
        <v>4514</v>
      </c>
      <c r="D99" s="15" t="s">
        <v>5361</v>
      </c>
      <c r="E99" s="15" t="s">
        <v>8390</v>
      </c>
      <c r="F99" s="15">
        <v>1000</v>
      </c>
      <c r="G99" s="15" t="str" cm="1">
        <f t="array" ref="G99">_xlfn.IFS(Sheet1!$F99&lt;2999,"suisse romande",Sheet1!$F99&gt;2999,"suisse allemande",Sheet1!$F99&gt;6500,"suisse italienne",Sheet1!$F99&lt;7000, "suisse allemande")</f>
        <v>suisse romande</v>
      </c>
      <c r="H99" s="16" t="str" cm="1">
        <f t="array" ref="H99">IFERROR(INDEX(Tableau3[#Headers],SUMPRODUCT((Tableau3[]=Tableau6[[#This Row],[Zip]])*(COLUMN(Tableau3[])-11)/SUMPRODUCT(--(Tableau3[]=Tableau6[[#This Row],[Zip]])))),"")</f>
        <v>Vaud</v>
      </c>
      <c r="I99" s="8"/>
    </row>
    <row r="100" spans="1:9">
      <c r="A100" s="10" t="s">
        <v>8871</v>
      </c>
      <c r="B100" s="10">
        <v>2</v>
      </c>
      <c r="C100" s="12" t="s">
        <v>4514</v>
      </c>
      <c r="D100" s="12" t="s">
        <v>5361</v>
      </c>
      <c r="E100" s="12" t="s">
        <v>8390</v>
      </c>
      <c r="F100" s="12">
        <v>1000</v>
      </c>
      <c r="G100" s="12" t="str" cm="1">
        <f t="array" ref="G100">_xlfn.IFS(Sheet1!$F100&lt;2999,"suisse romande",Sheet1!$F100&gt;2999,"suisse allemande",Sheet1!$F100&gt;6500,"suisse italienne",Sheet1!$F100&lt;7000, "suisse allemande")</f>
        <v>suisse romande</v>
      </c>
      <c r="H100" s="17" t="str" cm="1">
        <f t="array" ref="H100">IFERROR(INDEX(Tableau3[#Headers],SUMPRODUCT((Tableau3[]=Tableau6[[#This Row],[Zip]])*(COLUMN(Tableau3[])-11)/SUMPRODUCT(--(Tableau3[]=Tableau6[[#This Row],[Zip]])))),"")</f>
        <v>Vaud</v>
      </c>
      <c r="I100" s="8"/>
    </row>
    <row r="101" spans="1:9">
      <c r="A101" s="14" t="s">
        <v>8870</v>
      </c>
      <c r="B101" s="14">
        <v>2</v>
      </c>
      <c r="C101" s="15" t="s">
        <v>4514</v>
      </c>
      <c r="D101" s="15" t="s">
        <v>5361</v>
      </c>
      <c r="E101" s="15" t="s">
        <v>8390</v>
      </c>
      <c r="F101" s="15">
        <v>1000</v>
      </c>
      <c r="G101" s="15" t="str" cm="1">
        <f t="array" ref="G101">_xlfn.IFS(Sheet1!$F101&lt;2999,"suisse romande",Sheet1!$F101&gt;2999,"suisse allemande",Sheet1!$F101&gt;6500,"suisse italienne",Sheet1!$F101&lt;7000, "suisse allemande")</f>
        <v>suisse romande</v>
      </c>
      <c r="H101" s="16" t="str" cm="1">
        <f t="array" ref="H101">IFERROR(INDEX(Tableau3[#Headers],SUMPRODUCT((Tableau3[]=Tableau6[[#This Row],[Zip]])*(COLUMN(Tableau3[])-11)/SUMPRODUCT(--(Tableau3[]=Tableau6[[#This Row],[Zip]])))),"")</f>
        <v>Vaud</v>
      </c>
      <c r="I101" s="8"/>
    </row>
    <row r="102" spans="1:9">
      <c r="A102" s="10" t="s">
        <v>8869</v>
      </c>
      <c r="B102" s="10">
        <v>2</v>
      </c>
      <c r="C102" s="12" t="s">
        <v>4554</v>
      </c>
      <c r="D102" s="12" t="s">
        <v>4553</v>
      </c>
      <c r="E102" s="12" t="s">
        <v>4552</v>
      </c>
      <c r="F102" s="12">
        <v>75008</v>
      </c>
      <c r="G102" s="12" t="str" cm="1">
        <f t="array" ref="G102">_xlfn.IFS(Sheet1!$F102&lt;2999,"suisse romande",Sheet1!$F102&gt;2999,"suisse allemande",Sheet1!$F102&gt;6500,"suisse italienne",Sheet1!$F102&lt;7000, "suisse allemande")</f>
        <v>suisse allemande</v>
      </c>
      <c r="H102" s="17" t="str" cm="1">
        <f t="array" ref="H102">IFERROR(INDEX(Tableau3[#Headers],SUMPRODUCT((Tableau3[]=Tableau6[[#This Row],[Zip]])*(COLUMN(Tableau3[])-11)/SUMPRODUCT(--(Tableau3[]=Tableau6[[#This Row],[Zip]])))),"")</f>
        <v/>
      </c>
      <c r="I102" s="8"/>
    </row>
    <row r="103" spans="1:9">
      <c r="A103" s="14" t="s">
        <v>8868</v>
      </c>
      <c r="B103" s="14">
        <v>1</v>
      </c>
      <c r="C103" s="15" t="s">
        <v>4554</v>
      </c>
      <c r="D103" s="15" t="s">
        <v>4553</v>
      </c>
      <c r="E103" s="15" t="s">
        <v>4552</v>
      </c>
      <c r="F103" s="15">
        <v>75008</v>
      </c>
      <c r="G103" s="15" t="str" cm="1">
        <f t="array" ref="G103">_xlfn.IFS(Sheet1!$F103&lt;2999,"suisse romande",Sheet1!$F103&gt;2999,"suisse allemande",Sheet1!$F103&gt;6500,"suisse italienne",Sheet1!$F103&lt;7000, "suisse allemande")</f>
        <v>suisse allemande</v>
      </c>
      <c r="H103" s="16" t="str" cm="1">
        <f t="array" ref="H103">IFERROR(INDEX(Tableau3[#Headers],SUMPRODUCT((Tableau3[]=Tableau6[[#This Row],[Zip]])*(COLUMN(Tableau3[])-11)/SUMPRODUCT(--(Tableau3[]=Tableau6[[#This Row],[Zip]])))),"")</f>
        <v/>
      </c>
      <c r="I103" s="8"/>
    </row>
    <row r="104" spans="1:9">
      <c r="A104" s="10" t="s">
        <v>8867</v>
      </c>
      <c r="B104" s="10">
        <v>1</v>
      </c>
      <c r="C104" s="12" t="s">
        <v>4514</v>
      </c>
      <c r="D104" s="12" t="s">
        <v>5361</v>
      </c>
      <c r="E104" s="12" t="s">
        <v>8390</v>
      </c>
      <c r="F104" s="12">
        <v>1000</v>
      </c>
      <c r="G104" s="12" t="str" cm="1">
        <f t="array" ref="G104">_xlfn.IFS(Sheet1!$F104&lt;2999,"suisse romande",Sheet1!$F104&gt;2999,"suisse allemande",Sheet1!$F104&gt;6500,"suisse italienne",Sheet1!$F104&lt;7000, "suisse allemande")</f>
        <v>suisse romande</v>
      </c>
      <c r="H104" s="17" t="str" cm="1">
        <f t="array" ref="H104">IFERROR(INDEX(Tableau3[#Headers],SUMPRODUCT((Tableau3[]=Tableau6[[#This Row],[Zip]])*(COLUMN(Tableau3[])-11)/SUMPRODUCT(--(Tableau3[]=Tableau6[[#This Row],[Zip]])))),"")</f>
        <v>Vaud</v>
      </c>
      <c r="I104" s="8"/>
    </row>
    <row r="105" spans="1:9">
      <c r="A105" s="14" t="s">
        <v>8866</v>
      </c>
      <c r="B105" s="14">
        <v>1</v>
      </c>
      <c r="C105" s="15" t="s">
        <v>4514</v>
      </c>
      <c r="D105" s="15" t="s">
        <v>5361</v>
      </c>
      <c r="E105" s="15" t="s">
        <v>8390</v>
      </c>
      <c r="F105" s="15">
        <v>1000</v>
      </c>
      <c r="G105" s="15" t="str" cm="1">
        <f t="array" ref="G105">_xlfn.IFS(Sheet1!$F105&lt;2999,"suisse romande",Sheet1!$F105&gt;2999,"suisse allemande",Sheet1!$F105&gt;6500,"suisse italienne",Sheet1!$F105&lt;7000, "suisse allemande")</f>
        <v>suisse romande</v>
      </c>
      <c r="H105" s="16" t="str" cm="1">
        <f t="array" ref="H105">IFERROR(INDEX(Tableau3[#Headers],SUMPRODUCT((Tableau3[]=Tableau6[[#This Row],[Zip]])*(COLUMN(Tableau3[])-11)/SUMPRODUCT(--(Tableau3[]=Tableau6[[#This Row],[Zip]])))),"")</f>
        <v>Vaud</v>
      </c>
      <c r="I105" s="8"/>
    </row>
    <row r="106" spans="1:9">
      <c r="A106" s="10" t="s">
        <v>8865</v>
      </c>
      <c r="B106" s="10">
        <v>2</v>
      </c>
      <c r="C106" s="12" t="s">
        <v>4514</v>
      </c>
      <c r="D106" s="12" t="s">
        <v>5361</v>
      </c>
      <c r="E106" s="12" t="s">
        <v>8390</v>
      </c>
      <c r="F106" s="12">
        <v>1000</v>
      </c>
      <c r="G106" s="12" t="str" cm="1">
        <f t="array" ref="G106">_xlfn.IFS(Sheet1!$F106&lt;2999,"suisse romande",Sheet1!$F106&gt;2999,"suisse allemande",Sheet1!$F106&gt;6500,"suisse italienne",Sheet1!$F106&lt;7000, "suisse allemande")</f>
        <v>suisse romande</v>
      </c>
      <c r="H106" s="17" t="str" cm="1">
        <f t="array" ref="H106">IFERROR(INDEX(Tableau3[#Headers],SUMPRODUCT((Tableau3[]=Tableau6[[#This Row],[Zip]])*(COLUMN(Tableau3[])-11)/SUMPRODUCT(--(Tableau3[]=Tableau6[[#This Row],[Zip]])))),"")</f>
        <v>Vaud</v>
      </c>
      <c r="I106" s="8"/>
    </row>
    <row r="107" spans="1:9">
      <c r="A107" s="14" t="s">
        <v>8864</v>
      </c>
      <c r="B107" s="14">
        <v>1</v>
      </c>
      <c r="C107" s="15" t="s">
        <v>4514</v>
      </c>
      <c r="D107" s="15" t="s">
        <v>5361</v>
      </c>
      <c r="E107" s="15" t="s">
        <v>8390</v>
      </c>
      <c r="F107" s="15">
        <v>1000</v>
      </c>
      <c r="G107" s="15" t="str" cm="1">
        <f t="array" ref="G107">_xlfn.IFS(Sheet1!$F107&lt;2999,"suisse romande",Sheet1!$F107&gt;2999,"suisse allemande",Sheet1!$F107&gt;6500,"suisse italienne",Sheet1!$F107&lt;7000, "suisse allemande")</f>
        <v>suisse romande</v>
      </c>
      <c r="H107" s="16" t="str" cm="1">
        <f t="array" ref="H107">IFERROR(INDEX(Tableau3[#Headers],SUMPRODUCT((Tableau3[]=Tableau6[[#This Row],[Zip]])*(COLUMN(Tableau3[])-11)/SUMPRODUCT(--(Tableau3[]=Tableau6[[#This Row],[Zip]])))),"")</f>
        <v>Vaud</v>
      </c>
      <c r="I107" s="8"/>
    </row>
    <row r="108" spans="1:9">
      <c r="A108" s="10" t="s">
        <v>8863</v>
      </c>
      <c r="B108" s="10">
        <v>1</v>
      </c>
      <c r="C108" s="12" t="s">
        <v>4554</v>
      </c>
      <c r="D108" s="12" t="s">
        <v>7652</v>
      </c>
      <c r="E108" s="12" t="s">
        <v>8862</v>
      </c>
      <c r="F108" s="12">
        <v>67000</v>
      </c>
      <c r="G108" s="12" t="str" cm="1">
        <f t="array" ref="G108">_xlfn.IFS(Sheet1!$F108&lt;2999,"suisse romande",Sheet1!$F108&gt;2999,"suisse allemande",Sheet1!$F108&gt;6500,"suisse italienne",Sheet1!$F108&lt;7000, "suisse allemande")</f>
        <v>suisse allemande</v>
      </c>
      <c r="H108" s="17" t="str" cm="1">
        <f t="array" ref="H108">IFERROR(INDEX(Tableau3[#Headers],SUMPRODUCT((Tableau3[]=Tableau6[[#This Row],[Zip]])*(COLUMN(Tableau3[])-11)/SUMPRODUCT(--(Tableau3[]=Tableau6[[#This Row],[Zip]])))),"")</f>
        <v/>
      </c>
      <c r="I108" s="8"/>
    </row>
    <row r="109" spans="1:9">
      <c r="A109" s="14" t="s">
        <v>8861</v>
      </c>
      <c r="B109" s="14">
        <v>1</v>
      </c>
      <c r="C109" s="15" t="s">
        <v>4514</v>
      </c>
      <c r="D109" s="15" t="s">
        <v>5361</v>
      </c>
      <c r="E109" s="15" t="s">
        <v>8390</v>
      </c>
      <c r="F109" s="15">
        <v>1000</v>
      </c>
      <c r="G109" s="15" t="str" cm="1">
        <f t="array" ref="G109">_xlfn.IFS(Sheet1!$F109&lt;2999,"suisse romande",Sheet1!$F109&gt;2999,"suisse allemande",Sheet1!$F109&gt;6500,"suisse italienne",Sheet1!$F109&lt;7000, "suisse allemande")</f>
        <v>suisse romande</v>
      </c>
      <c r="H109" s="16" t="str" cm="1">
        <f t="array" ref="H109">IFERROR(INDEX(Tableau3[#Headers],SUMPRODUCT((Tableau3[]=Tableau6[[#This Row],[Zip]])*(COLUMN(Tableau3[])-11)/SUMPRODUCT(--(Tableau3[]=Tableau6[[#This Row],[Zip]])))),"")</f>
        <v>Vaud</v>
      </c>
      <c r="I109" s="8"/>
    </row>
    <row r="110" spans="1:9">
      <c r="A110" s="10" t="s">
        <v>8860</v>
      </c>
      <c r="B110" s="10">
        <v>1</v>
      </c>
      <c r="C110" s="12" t="s">
        <v>4514</v>
      </c>
      <c r="D110" s="12" t="s">
        <v>5361</v>
      </c>
      <c r="E110" s="12" t="s">
        <v>8390</v>
      </c>
      <c r="F110" s="12">
        <v>1000</v>
      </c>
      <c r="G110" s="12" t="str" cm="1">
        <f t="array" ref="G110">_xlfn.IFS(Sheet1!$F110&lt;2999,"suisse romande",Sheet1!$F110&gt;2999,"suisse allemande",Sheet1!$F110&gt;6500,"suisse italienne",Sheet1!$F110&lt;7000, "suisse allemande")</f>
        <v>suisse romande</v>
      </c>
      <c r="H110" s="17" t="str" cm="1">
        <f t="array" ref="H110">IFERROR(INDEX(Tableau3[#Headers],SUMPRODUCT((Tableau3[]=Tableau6[[#This Row],[Zip]])*(COLUMN(Tableau3[])-11)/SUMPRODUCT(--(Tableau3[]=Tableau6[[#This Row],[Zip]])))),"")</f>
        <v>Vaud</v>
      </c>
      <c r="I110" s="8"/>
    </row>
    <row r="111" spans="1:9">
      <c r="A111" s="14" t="s">
        <v>8859</v>
      </c>
      <c r="B111" s="14">
        <v>1</v>
      </c>
      <c r="C111" s="15" t="s">
        <v>4554</v>
      </c>
      <c r="D111" s="15" t="s">
        <v>6020</v>
      </c>
      <c r="E111" s="15" t="s">
        <v>8858</v>
      </c>
      <c r="F111" s="15">
        <v>31000</v>
      </c>
      <c r="G111" s="15" t="str" cm="1">
        <f t="array" ref="G111">_xlfn.IFS(Sheet1!$F111&lt;2999,"suisse romande",Sheet1!$F111&gt;2999,"suisse allemande",Sheet1!$F111&gt;6500,"suisse italienne",Sheet1!$F111&lt;7000, "suisse allemande")</f>
        <v>suisse allemande</v>
      </c>
      <c r="H111" s="16" t="str" cm="1">
        <f t="array" ref="H111">IFERROR(INDEX(Tableau3[#Headers],SUMPRODUCT((Tableau3[]=Tableau6[[#This Row],[Zip]])*(COLUMN(Tableau3[])-11)/SUMPRODUCT(--(Tableau3[]=Tableau6[[#This Row],[Zip]])))),"")</f>
        <v/>
      </c>
      <c r="I111" s="8"/>
    </row>
    <row r="112" spans="1:9">
      <c r="A112" s="10" t="s">
        <v>8857</v>
      </c>
      <c r="B112" s="10">
        <v>1</v>
      </c>
      <c r="C112" s="12" t="s">
        <v>4514</v>
      </c>
      <c r="D112" s="12" t="s">
        <v>5361</v>
      </c>
      <c r="E112" s="12" t="s">
        <v>8390</v>
      </c>
      <c r="F112" s="12">
        <v>1000</v>
      </c>
      <c r="G112" s="12" t="str" cm="1">
        <f t="array" ref="G112">_xlfn.IFS(Sheet1!$F112&lt;2999,"suisse romande",Sheet1!$F112&gt;2999,"suisse allemande",Sheet1!$F112&gt;6500,"suisse italienne",Sheet1!$F112&lt;7000, "suisse allemande")</f>
        <v>suisse romande</v>
      </c>
      <c r="H112" s="17" t="str" cm="1">
        <f t="array" ref="H112">IFERROR(INDEX(Tableau3[#Headers],SUMPRODUCT((Tableau3[]=Tableau6[[#This Row],[Zip]])*(COLUMN(Tableau3[])-11)/SUMPRODUCT(--(Tableau3[]=Tableau6[[#This Row],[Zip]])))),"")</f>
        <v>Vaud</v>
      </c>
      <c r="I112" s="8"/>
    </row>
    <row r="113" spans="1:9">
      <c r="A113" s="14" t="s">
        <v>8856</v>
      </c>
      <c r="B113" s="14">
        <v>1</v>
      </c>
      <c r="C113" s="15" t="s">
        <v>4514</v>
      </c>
      <c r="D113" s="15" t="s">
        <v>5361</v>
      </c>
      <c r="E113" s="15" t="s">
        <v>8390</v>
      </c>
      <c r="F113" s="15">
        <v>1000</v>
      </c>
      <c r="G113" s="15" t="str" cm="1">
        <f t="array" ref="G113">_xlfn.IFS(Sheet1!$F113&lt;2999,"suisse romande",Sheet1!$F113&gt;2999,"suisse allemande",Sheet1!$F113&gt;6500,"suisse italienne",Sheet1!$F113&lt;7000, "suisse allemande")</f>
        <v>suisse romande</v>
      </c>
      <c r="H113" s="16" t="str" cm="1">
        <f t="array" ref="H113">IFERROR(INDEX(Tableau3[#Headers],SUMPRODUCT((Tableau3[]=Tableau6[[#This Row],[Zip]])*(COLUMN(Tableau3[])-11)/SUMPRODUCT(--(Tableau3[]=Tableau6[[#This Row],[Zip]])))),"")</f>
        <v>Vaud</v>
      </c>
      <c r="I113" s="8"/>
    </row>
    <row r="114" spans="1:9">
      <c r="A114" s="10" t="s">
        <v>8855</v>
      </c>
      <c r="B114" s="10">
        <v>1</v>
      </c>
      <c r="C114" s="12" t="s">
        <v>4514</v>
      </c>
      <c r="D114" s="12" t="s">
        <v>5361</v>
      </c>
      <c r="E114" s="12" t="s">
        <v>8390</v>
      </c>
      <c r="F114" s="12">
        <v>1000</v>
      </c>
      <c r="G114" s="12" t="str" cm="1">
        <f t="array" ref="G114">_xlfn.IFS(Sheet1!$F114&lt;2999,"suisse romande",Sheet1!$F114&gt;2999,"suisse allemande",Sheet1!$F114&gt;6500,"suisse italienne",Sheet1!$F114&lt;7000, "suisse allemande")</f>
        <v>suisse romande</v>
      </c>
      <c r="H114" s="17" t="str" cm="1">
        <f t="array" ref="H114">IFERROR(INDEX(Tableau3[#Headers],SUMPRODUCT((Tableau3[]=Tableau6[[#This Row],[Zip]])*(COLUMN(Tableau3[])-11)/SUMPRODUCT(--(Tableau3[]=Tableau6[[#This Row],[Zip]])))),"")</f>
        <v>Vaud</v>
      </c>
      <c r="I114" s="8"/>
    </row>
    <row r="115" spans="1:9">
      <c r="A115" s="14" t="s">
        <v>8854</v>
      </c>
      <c r="B115" s="14">
        <v>1</v>
      </c>
      <c r="C115" s="15" t="s">
        <v>4514</v>
      </c>
      <c r="D115" s="15" t="s">
        <v>5361</v>
      </c>
      <c r="E115" s="15" t="s">
        <v>8390</v>
      </c>
      <c r="F115" s="15">
        <v>1000</v>
      </c>
      <c r="G115" s="15" t="str" cm="1">
        <f t="array" ref="G115">_xlfn.IFS(Sheet1!$F115&lt;2999,"suisse romande",Sheet1!$F115&gt;2999,"suisse allemande",Sheet1!$F115&gt;6500,"suisse italienne",Sheet1!$F115&lt;7000, "suisse allemande")</f>
        <v>suisse romande</v>
      </c>
      <c r="H115" s="16" t="str" cm="1">
        <f t="array" ref="H115">IFERROR(INDEX(Tableau3[#Headers],SUMPRODUCT((Tableau3[]=Tableau6[[#This Row],[Zip]])*(COLUMN(Tableau3[])-11)/SUMPRODUCT(--(Tableau3[]=Tableau6[[#This Row],[Zip]])))),"")</f>
        <v>Vaud</v>
      </c>
      <c r="I115" s="8"/>
    </row>
    <row r="116" spans="1:9">
      <c r="A116" s="10" t="s">
        <v>8853</v>
      </c>
      <c r="B116" s="10">
        <v>2</v>
      </c>
      <c r="C116" s="12" t="s">
        <v>4514</v>
      </c>
      <c r="D116" s="12" t="s">
        <v>5361</v>
      </c>
      <c r="E116" s="12" t="s">
        <v>8390</v>
      </c>
      <c r="F116" s="12">
        <v>1000</v>
      </c>
      <c r="G116" s="12" t="str" cm="1">
        <f t="array" ref="G116">_xlfn.IFS(Sheet1!$F116&lt;2999,"suisse romande",Sheet1!$F116&gt;2999,"suisse allemande",Sheet1!$F116&gt;6500,"suisse italienne",Sheet1!$F116&lt;7000, "suisse allemande")</f>
        <v>suisse romande</v>
      </c>
      <c r="H116" s="17" t="str" cm="1">
        <f t="array" ref="H116">IFERROR(INDEX(Tableau3[#Headers],SUMPRODUCT((Tableau3[]=Tableau6[[#This Row],[Zip]])*(COLUMN(Tableau3[])-11)/SUMPRODUCT(--(Tableau3[]=Tableau6[[#This Row],[Zip]])))),"")</f>
        <v>Vaud</v>
      </c>
      <c r="I116" s="8"/>
    </row>
    <row r="117" spans="1:9">
      <c r="A117" s="14" t="s">
        <v>8852</v>
      </c>
      <c r="B117" s="14">
        <v>1</v>
      </c>
      <c r="C117" s="15" t="s">
        <v>4514</v>
      </c>
      <c r="D117" s="15" t="s">
        <v>5361</v>
      </c>
      <c r="E117" s="15" t="s">
        <v>8390</v>
      </c>
      <c r="F117" s="15">
        <v>1000</v>
      </c>
      <c r="G117" s="15" t="str" cm="1">
        <f t="array" ref="G117">_xlfn.IFS(Sheet1!$F117&lt;2999,"suisse romande",Sheet1!$F117&gt;2999,"suisse allemande",Sheet1!$F117&gt;6500,"suisse italienne",Sheet1!$F117&lt;7000, "suisse allemande")</f>
        <v>suisse romande</v>
      </c>
      <c r="H117" s="16" t="str" cm="1">
        <f t="array" ref="H117">IFERROR(INDEX(Tableau3[#Headers],SUMPRODUCT((Tableau3[]=Tableau6[[#This Row],[Zip]])*(COLUMN(Tableau3[])-11)/SUMPRODUCT(--(Tableau3[]=Tableau6[[#This Row],[Zip]])))),"")</f>
        <v>Vaud</v>
      </c>
      <c r="I117" s="8"/>
    </row>
    <row r="118" spans="1:9">
      <c r="A118" s="10" t="s">
        <v>8851</v>
      </c>
      <c r="B118" s="10">
        <v>2</v>
      </c>
      <c r="C118" s="12" t="s">
        <v>4514</v>
      </c>
      <c r="D118" s="12" t="s">
        <v>5361</v>
      </c>
      <c r="E118" s="12" t="s">
        <v>8390</v>
      </c>
      <c r="F118" s="12">
        <v>1000</v>
      </c>
      <c r="G118" s="12" t="str" cm="1">
        <f t="array" ref="G118">_xlfn.IFS(Sheet1!$F118&lt;2999,"suisse romande",Sheet1!$F118&gt;2999,"suisse allemande",Sheet1!$F118&gt;6500,"suisse italienne",Sheet1!$F118&lt;7000, "suisse allemande")</f>
        <v>suisse romande</v>
      </c>
      <c r="H118" s="17" t="str" cm="1">
        <f t="array" ref="H118">IFERROR(INDEX(Tableau3[#Headers],SUMPRODUCT((Tableau3[]=Tableau6[[#This Row],[Zip]])*(COLUMN(Tableau3[])-11)/SUMPRODUCT(--(Tableau3[]=Tableau6[[#This Row],[Zip]])))),"")</f>
        <v>Vaud</v>
      </c>
      <c r="I118" s="8"/>
    </row>
    <row r="119" spans="1:9">
      <c r="A119" s="14" t="s">
        <v>8850</v>
      </c>
      <c r="B119" s="14">
        <v>1</v>
      </c>
      <c r="C119" s="15" t="s">
        <v>4514</v>
      </c>
      <c r="D119" s="15" t="s">
        <v>5361</v>
      </c>
      <c r="E119" s="15" t="s">
        <v>8390</v>
      </c>
      <c r="F119" s="15">
        <v>1000</v>
      </c>
      <c r="G119" s="15" t="str" cm="1">
        <f t="array" ref="G119">_xlfn.IFS(Sheet1!$F119&lt;2999,"suisse romande",Sheet1!$F119&gt;2999,"suisse allemande",Sheet1!$F119&gt;6500,"suisse italienne",Sheet1!$F119&lt;7000, "suisse allemande")</f>
        <v>suisse romande</v>
      </c>
      <c r="H119" s="16" t="str" cm="1">
        <f t="array" ref="H119">IFERROR(INDEX(Tableau3[#Headers],SUMPRODUCT((Tableau3[]=Tableau6[[#This Row],[Zip]])*(COLUMN(Tableau3[])-11)/SUMPRODUCT(--(Tableau3[]=Tableau6[[#This Row],[Zip]])))),"")</f>
        <v>Vaud</v>
      </c>
      <c r="I119" s="8"/>
    </row>
    <row r="120" spans="1:9">
      <c r="A120" s="10" t="s">
        <v>8849</v>
      </c>
      <c r="B120" s="10">
        <v>1</v>
      </c>
      <c r="C120" s="12" t="s">
        <v>4514</v>
      </c>
      <c r="D120" s="12" t="s">
        <v>5361</v>
      </c>
      <c r="E120" s="12" t="s">
        <v>8390</v>
      </c>
      <c r="F120" s="12">
        <v>1000</v>
      </c>
      <c r="G120" s="12" t="str" cm="1">
        <f t="array" ref="G120">_xlfn.IFS(Sheet1!$F120&lt;2999,"suisse romande",Sheet1!$F120&gt;2999,"suisse allemande",Sheet1!$F120&gt;6500,"suisse italienne",Sheet1!$F120&lt;7000, "suisse allemande")</f>
        <v>suisse romande</v>
      </c>
      <c r="H120" s="17" t="str" cm="1">
        <f t="array" ref="H120">IFERROR(INDEX(Tableau3[#Headers],SUMPRODUCT((Tableau3[]=Tableau6[[#This Row],[Zip]])*(COLUMN(Tableau3[])-11)/SUMPRODUCT(--(Tableau3[]=Tableau6[[#This Row],[Zip]])))),"")</f>
        <v>Vaud</v>
      </c>
      <c r="I120" s="8"/>
    </row>
    <row r="121" spans="1:9">
      <c r="A121" s="14" t="s">
        <v>8848</v>
      </c>
      <c r="B121" s="14">
        <v>1</v>
      </c>
      <c r="C121" s="15" t="s">
        <v>8847</v>
      </c>
      <c r="D121" s="15" t="s">
        <v>8846</v>
      </c>
      <c r="E121" s="15" t="s">
        <v>8846</v>
      </c>
      <c r="F121" s="15">
        <v>4202</v>
      </c>
      <c r="G121" s="15" t="str" cm="1">
        <f t="array" ref="G121">_xlfn.IFS(Sheet1!$F121&lt;2999,"suisse romande",Sheet1!$F121&gt;2999,"suisse allemande",Sheet1!$F121&gt;6500,"suisse italienne",Sheet1!$F121&lt;7000, "suisse allemande")</f>
        <v>suisse allemande</v>
      </c>
      <c r="H121" s="16" t="str" cm="1">
        <f t="array" ref="H121">IFERROR(INDEX(Tableau3[#Headers],SUMPRODUCT((Tableau3[]=Tableau6[[#This Row],[Zip]])*(COLUMN(Tableau3[])-11)/SUMPRODUCT(--(Tableau3[]=Tableau6[[#This Row],[Zip]])))),"")</f>
        <v>CH-Allemande</v>
      </c>
      <c r="I121" s="8"/>
    </row>
    <row r="122" spans="1:9">
      <c r="A122" s="10" t="s">
        <v>8845</v>
      </c>
      <c r="B122" s="10">
        <v>1</v>
      </c>
      <c r="C122" s="12" t="s">
        <v>4514</v>
      </c>
      <c r="D122" s="12" t="s">
        <v>5361</v>
      </c>
      <c r="E122" s="12" t="s">
        <v>8390</v>
      </c>
      <c r="F122" s="12">
        <v>1000</v>
      </c>
      <c r="G122" s="12" t="str" cm="1">
        <f t="array" ref="G122">_xlfn.IFS(Sheet1!$F122&lt;2999,"suisse romande",Sheet1!$F122&gt;2999,"suisse allemande",Sheet1!$F122&gt;6500,"suisse italienne",Sheet1!$F122&lt;7000, "suisse allemande")</f>
        <v>suisse romande</v>
      </c>
      <c r="H122" s="17" t="str" cm="1">
        <f t="array" ref="H122">IFERROR(INDEX(Tableau3[#Headers],SUMPRODUCT((Tableau3[]=Tableau6[[#This Row],[Zip]])*(COLUMN(Tableau3[])-11)/SUMPRODUCT(--(Tableau3[]=Tableau6[[#This Row],[Zip]])))),"")</f>
        <v>Vaud</v>
      </c>
      <c r="I122" s="8"/>
    </row>
    <row r="123" spans="1:9">
      <c r="A123" s="14" t="s">
        <v>8844</v>
      </c>
      <c r="B123" s="14">
        <v>1</v>
      </c>
      <c r="C123" s="15" t="s">
        <v>4514</v>
      </c>
      <c r="D123" s="15" t="s">
        <v>5361</v>
      </c>
      <c r="E123" s="15" t="s">
        <v>8390</v>
      </c>
      <c r="F123" s="15">
        <v>1000</v>
      </c>
      <c r="G123" s="15" t="str" cm="1">
        <f t="array" ref="G123">_xlfn.IFS(Sheet1!$F123&lt;2999,"suisse romande",Sheet1!$F123&gt;2999,"suisse allemande",Sheet1!$F123&gt;6500,"suisse italienne",Sheet1!$F123&lt;7000, "suisse allemande")</f>
        <v>suisse romande</v>
      </c>
      <c r="H123" s="16" t="str" cm="1">
        <f t="array" ref="H123">IFERROR(INDEX(Tableau3[#Headers],SUMPRODUCT((Tableau3[]=Tableau6[[#This Row],[Zip]])*(COLUMN(Tableau3[])-11)/SUMPRODUCT(--(Tableau3[]=Tableau6[[#This Row],[Zip]])))),"")</f>
        <v>Vaud</v>
      </c>
      <c r="I123" s="8"/>
    </row>
    <row r="124" spans="1:9">
      <c r="A124" s="10" t="s">
        <v>8843</v>
      </c>
      <c r="B124" s="10">
        <v>2</v>
      </c>
      <c r="C124" s="12" t="s">
        <v>4514</v>
      </c>
      <c r="D124" s="12" t="s">
        <v>5361</v>
      </c>
      <c r="E124" s="12" t="s">
        <v>8390</v>
      </c>
      <c r="F124" s="12">
        <v>1000</v>
      </c>
      <c r="G124" s="12" t="str" cm="1">
        <f t="array" ref="G124">_xlfn.IFS(Sheet1!$F124&lt;2999,"suisse romande",Sheet1!$F124&gt;2999,"suisse allemande",Sheet1!$F124&gt;6500,"suisse italienne",Sheet1!$F124&lt;7000, "suisse allemande")</f>
        <v>suisse romande</v>
      </c>
      <c r="H124" s="17" t="str" cm="1">
        <f t="array" ref="H124">IFERROR(INDEX(Tableau3[#Headers],SUMPRODUCT((Tableau3[]=Tableau6[[#This Row],[Zip]])*(COLUMN(Tableau3[])-11)/SUMPRODUCT(--(Tableau3[]=Tableau6[[#This Row],[Zip]])))),"")</f>
        <v>Vaud</v>
      </c>
      <c r="I124" s="8"/>
    </row>
    <row r="125" spans="1:9">
      <c r="A125" s="14" t="s">
        <v>8842</v>
      </c>
      <c r="B125" s="14">
        <v>2</v>
      </c>
      <c r="C125" s="15" t="s">
        <v>4514</v>
      </c>
      <c r="D125" s="15" t="s">
        <v>5361</v>
      </c>
      <c r="E125" s="15" t="s">
        <v>8390</v>
      </c>
      <c r="F125" s="15">
        <v>1000</v>
      </c>
      <c r="G125" s="15" t="str" cm="1">
        <f t="array" ref="G125">_xlfn.IFS(Sheet1!$F125&lt;2999,"suisse romande",Sheet1!$F125&gt;2999,"suisse allemande",Sheet1!$F125&gt;6500,"suisse italienne",Sheet1!$F125&lt;7000, "suisse allemande")</f>
        <v>suisse romande</v>
      </c>
      <c r="H125" s="16" t="str" cm="1">
        <f t="array" ref="H125">IFERROR(INDEX(Tableau3[#Headers],SUMPRODUCT((Tableau3[]=Tableau6[[#This Row],[Zip]])*(COLUMN(Tableau3[])-11)/SUMPRODUCT(--(Tableau3[]=Tableau6[[#This Row],[Zip]])))),"")</f>
        <v>Vaud</v>
      </c>
      <c r="I125" s="8"/>
    </row>
    <row r="126" spans="1:9">
      <c r="A126" s="10" t="s">
        <v>8841</v>
      </c>
      <c r="B126" s="10">
        <v>2</v>
      </c>
      <c r="C126" s="12" t="s">
        <v>4514</v>
      </c>
      <c r="D126" s="12" t="s">
        <v>5361</v>
      </c>
      <c r="E126" s="12" t="s">
        <v>8390</v>
      </c>
      <c r="F126" s="12">
        <v>1000</v>
      </c>
      <c r="G126" s="12" t="str" cm="1">
        <f t="array" ref="G126">_xlfn.IFS(Sheet1!$F126&lt;2999,"suisse romande",Sheet1!$F126&gt;2999,"suisse allemande",Sheet1!$F126&gt;6500,"suisse italienne",Sheet1!$F126&lt;7000, "suisse allemande")</f>
        <v>suisse romande</v>
      </c>
      <c r="H126" s="17" t="str" cm="1">
        <f t="array" ref="H126">IFERROR(INDEX(Tableau3[#Headers],SUMPRODUCT((Tableau3[]=Tableau6[[#This Row],[Zip]])*(COLUMN(Tableau3[])-11)/SUMPRODUCT(--(Tableau3[]=Tableau6[[#This Row],[Zip]])))),"")</f>
        <v>Vaud</v>
      </c>
      <c r="I126" s="8"/>
    </row>
    <row r="127" spans="1:9">
      <c r="A127" s="14" t="s">
        <v>8840</v>
      </c>
      <c r="B127" s="14">
        <v>1</v>
      </c>
      <c r="C127" s="15" t="s">
        <v>4514</v>
      </c>
      <c r="D127" s="15" t="s">
        <v>5361</v>
      </c>
      <c r="E127" s="15" t="s">
        <v>8390</v>
      </c>
      <c r="F127" s="15">
        <v>1000</v>
      </c>
      <c r="G127" s="15" t="str" cm="1">
        <f t="array" ref="G127">_xlfn.IFS(Sheet1!$F127&lt;2999,"suisse romande",Sheet1!$F127&gt;2999,"suisse allemande",Sheet1!$F127&gt;6500,"suisse italienne",Sheet1!$F127&lt;7000, "suisse allemande")</f>
        <v>suisse romande</v>
      </c>
      <c r="H127" s="16" t="str" cm="1">
        <f t="array" ref="H127">IFERROR(INDEX(Tableau3[#Headers],SUMPRODUCT((Tableau3[]=Tableau6[[#This Row],[Zip]])*(COLUMN(Tableau3[])-11)/SUMPRODUCT(--(Tableau3[]=Tableau6[[#This Row],[Zip]])))),"")</f>
        <v>Vaud</v>
      </c>
      <c r="I127" s="8"/>
    </row>
    <row r="128" spans="1:9">
      <c r="A128" s="10" t="s">
        <v>8839</v>
      </c>
      <c r="B128" s="10">
        <v>2</v>
      </c>
      <c r="C128" s="12" t="s">
        <v>4514</v>
      </c>
      <c r="D128" s="12" t="s">
        <v>5361</v>
      </c>
      <c r="E128" s="12" t="s">
        <v>8390</v>
      </c>
      <c r="F128" s="12">
        <v>1000</v>
      </c>
      <c r="G128" s="12" t="str" cm="1">
        <f t="array" ref="G128">_xlfn.IFS(Sheet1!$F128&lt;2999,"suisse romande",Sheet1!$F128&gt;2999,"suisse allemande",Sheet1!$F128&gt;6500,"suisse italienne",Sheet1!$F128&lt;7000, "suisse allemande")</f>
        <v>suisse romande</v>
      </c>
      <c r="H128" s="17" t="str" cm="1">
        <f t="array" ref="H128">IFERROR(INDEX(Tableau3[#Headers],SUMPRODUCT((Tableau3[]=Tableau6[[#This Row],[Zip]])*(COLUMN(Tableau3[])-11)/SUMPRODUCT(--(Tableau3[]=Tableau6[[#This Row],[Zip]])))),"")</f>
        <v>Vaud</v>
      </c>
      <c r="I128" s="8"/>
    </row>
    <row r="129" spans="1:9">
      <c r="A129" s="14" t="s">
        <v>8838</v>
      </c>
      <c r="B129" s="14">
        <v>3</v>
      </c>
      <c r="C129" s="15" t="s">
        <v>4514</v>
      </c>
      <c r="D129" s="15" t="s">
        <v>5361</v>
      </c>
      <c r="E129" s="15" t="s">
        <v>8390</v>
      </c>
      <c r="F129" s="15">
        <v>1000</v>
      </c>
      <c r="G129" s="15" t="str" cm="1">
        <f t="array" ref="G129">_xlfn.IFS(Sheet1!$F129&lt;2999,"suisse romande",Sheet1!$F129&gt;2999,"suisse allemande",Sheet1!$F129&gt;6500,"suisse italienne",Sheet1!$F129&lt;7000, "suisse allemande")</f>
        <v>suisse romande</v>
      </c>
      <c r="H129" s="16" t="str" cm="1">
        <f t="array" ref="H129">IFERROR(INDEX(Tableau3[#Headers],SUMPRODUCT((Tableau3[]=Tableau6[[#This Row],[Zip]])*(COLUMN(Tableau3[])-11)/SUMPRODUCT(--(Tableau3[]=Tableau6[[#This Row],[Zip]])))),"")</f>
        <v>Vaud</v>
      </c>
      <c r="I129" s="8"/>
    </row>
    <row r="130" spans="1:9">
      <c r="A130" s="10" t="s">
        <v>8837</v>
      </c>
      <c r="B130" s="10">
        <v>2</v>
      </c>
      <c r="C130" s="12" t="s">
        <v>4514</v>
      </c>
      <c r="D130" s="12" t="s">
        <v>5361</v>
      </c>
      <c r="E130" s="12" t="s">
        <v>8390</v>
      </c>
      <c r="F130" s="12">
        <v>1000</v>
      </c>
      <c r="G130" s="12" t="str" cm="1">
        <f t="array" ref="G130">_xlfn.IFS(Sheet1!$F130&lt;2999,"suisse romande",Sheet1!$F130&gt;2999,"suisse allemande",Sheet1!$F130&gt;6500,"suisse italienne",Sheet1!$F130&lt;7000, "suisse allemande")</f>
        <v>suisse romande</v>
      </c>
      <c r="H130" s="17" t="str" cm="1">
        <f t="array" ref="H130">IFERROR(INDEX(Tableau3[#Headers],SUMPRODUCT((Tableau3[]=Tableau6[[#This Row],[Zip]])*(COLUMN(Tableau3[])-11)/SUMPRODUCT(--(Tableau3[]=Tableau6[[#This Row],[Zip]])))),"")</f>
        <v>Vaud</v>
      </c>
      <c r="I130" s="8"/>
    </row>
    <row r="131" spans="1:9">
      <c r="A131" s="14" t="s">
        <v>8836</v>
      </c>
      <c r="B131" s="14">
        <v>1</v>
      </c>
      <c r="C131" s="15" t="s">
        <v>4514</v>
      </c>
      <c r="D131" s="15" t="s">
        <v>5361</v>
      </c>
      <c r="E131" s="15" t="s">
        <v>8390</v>
      </c>
      <c r="F131" s="15">
        <v>1000</v>
      </c>
      <c r="G131" s="15" t="str" cm="1">
        <f t="array" ref="G131">_xlfn.IFS(Sheet1!$F131&lt;2999,"suisse romande",Sheet1!$F131&gt;2999,"suisse allemande",Sheet1!$F131&gt;6500,"suisse italienne",Sheet1!$F131&lt;7000, "suisse allemande")</f>
        <v>suisse romande</v>
      </c>
      <c r="H131" s="16" t="str" cm="1">
        <f t="array" ref="H131">IFERROR(INDEX(Tableau3[#Headers],SUMPRODUCT((Tableau3[]=Tableau6[[#This Row],[Zip]])*(COLUMN(Tableau3[])-11)/SUMPRODUCT(--(Tableau3[]=Tableau6[[#This Row],[Zip]])))),"")</f>
        <v>Vaud</v>
      </c>
      <c r="I131" s="8"/>
    </row>
    <row r="132" spans="1:9">
      <c r="A132" s="10" t="s">
        <v>8835</v>
      </c>
      <c r="B132" s="10">
        <v>1</v>
      </c>
      <c r="C132" s="12" t="s">
        <v>4514</v>
      </c>
      <c r="D132" s="12" t="s">
        <v>5361</v>
      </c>
      <c r="E132" s="12" t="s">
        <v>8390</v>
      </c>
      <c r="F132" s="12">
        <v>1000</v>
      </c>
      <c r="G132" s="12" t="str" cm="1">
        <f t="array" ref="G132">_xlfn.IFS(Sheet1!$F132&lt;2999,"suisse romande",Sheet1!$F132&gt;2999,"suisse allemande",Sheet1!$F132&gt;6500,"suisse italienne",Sheet1!$F132&lt;7000, "suisse allemande")</f>
        <v>suisse romande</v>
      </c>
      <c r="H132" s="17" t="str" cm="1">
        <f t="array" ref="H132">IFERROR(INDEX(Tableau3[#Headers],SUMPRODUCT((Tableau3[]=Tableau6[[#This Row],[Zip]])*(COLUMN(Tableau3[])-11)/SUMPRODUCT(--(Tableau3[]=Tableau6[[#This Row],[Zip]])))),"")</f>
        <v>Vaud</v>
      </c>
      <c r="I132" s="8"/>
    </row>
    <row r="133" spans="1:9">
      <c r="A133" s="14" t="s">
        <v>8834</v>
      </c>
      <c r="B133" s="14">
        <v>2</v>
      </c>
      <c r="C133" s="15" t="s">
        <v>4514</v>
      </c>
      <c r="D133" s="15" t="s">
        <v>5361</v>
      </c>
      <c r="E133" s="15" t="s">
        <v>8390</v>
      </c>
      <c r="F133" s="15">
        <v>1000</v>
      </c>
      <c r="G133" s="15" t="str" cm="1">
        <f t="array" ref="G133">_xlfn.IFS(Sheet1!$F133&lt;2999,"suisse romande",Sheet1!$F133&gt;2999,"suisse allemande",Sheet1!$F133&gt;6500,"suisse italienne",Sheet1!$F133&lt;7000, "suisse allemande")</f>
        <v>suisse romande</v>
      </c>
      <c r="H133" s="16" t="str" cm="1">
        <f t="array" ref="H133">IFERROR(INDEX(Tableau3[#Headers],SUMPRODUCT((Tableau3[]=Tableau6[[#This Row],[Zip]])*(COLUMN(Tableau3[])-11)/SUMPRODUCT(--(Tableau3[]=Tableau6[[#This Row],[Zip]])))),"")</f>
        <v>Vaud</v>
      </c>
      <c r="I133" s="8"/>
    </row>
    <row r="134" spans="1:9">
      <c r="A134" s="10" t="s">
        <v>8833</v>
      </c>
      <c r="B134" s="10">
        <v>1</v>
      </c>
      <c r="C134" s="12" t="s">
        <v>4514</v>
      </c>
      <c r="D134" s="12" t="s">
        <v>5361</v>
      </c>
      <c r="E134" s="12" t="s">
        <v>8390</v>
      </c>
      <c r="F134" s="12">
        <v>1000</v>
      </c>
      <c r="G134" s="12" t="str" cm="1">
        <f t="array" ref="G134">_xlfn.IFS(Sheet1!$F134&lt;2999,"suisse romande",Sheet1!$F134&gt;2999,"suisse allemande",Sheet1!$F134&gt;6500,"suisse italienne",Sheet1!$F134&lt;7000, "suisse allemande")</f>
        <v>suisse romande</v>
      </c>
      <c r="H134" s="17" t="str" cm="1">
        <f t="array" ref="H134">IFERROR(INDEX(Tableau3[#Headers],SUMPRODUCT((Tableau3[]=Tableau6[[#This Row],[Zip]])*(COLUMN(Tableau3[])-11)/SUMPRODUCT(--(Tableau3[]=Tableau6[[#This Row],[Zip]])))),"")</f>
        <v>Vaud</v>
      </c>
      <c r="I134" s="8"/>
    </row>
    <row r="135" spans="1:9">
      <c r="A135" s="14" t="s">
        <v>8832</v>
      </c>
      <c r="B135" s="14">
        <v>1</v>
      </c>
      <c r="C135" s="15" t="s">
        <v>4514</v>
      </c>
      <c r="D135" s="15" t="s">
        <v>5361</v>
      </c>
      <c r="E135" s="15" t="s">
        <v>8390</v>
      </c>
      <c r="F135" s="15">
        <v>1000</v>
      </c>
      <c r="G135" s="15" t="str" cm="1">
        <f t="array" ref="G135">_xlfn.IFS(Sheet1!$F135&lt;2999,"suisse romande",Sheet1!$F135&gt;2999,"suisse allemande",Sheet1!$F135&gt;6500,"suisse italienne",Sheet1!$F135&lt;7000, "suisse allemande")</f>
        <v>suisse romande</v>
      </c>
      <c r="H135" s="16" t="str" cm="1">
        <f t="array" ref="H135">IFERROR(INDEX(Tableau3[#Headers],SUMPRODUCT((Tableau3[]=Tableau6[[#This Row],[Zip]])*(COLUMN(Tableau3[])-11)/SUMPRODUCT(--(Tableau3[]=Tableau6[[#This Row],[Zip]])))),"")</f>
        <v>Vaud</v>
      </c>
      <c r="I135" s="8"/>
    </row>
    <row r="136" spans="1:9">
      <c r="A136" s="10" t="s">
        <v>8831</v>
      </c>
      <c r="B136" s="10">
        <v>1</v>
      </c>
      <c r="C136" s="12" t="s">
        <v>4514</v>
      </c>
      <c r="D136" s="12" t="s">
        <v>5361</v>
      </c>
      <c r="E136" s="12" t="s">
        <v>8390</v>
      </c>
      <c r="F136" s="12">
        <v>1000</v>
      </c>
      <c r="G136" s="12" t="str" cm="1">
        <f t="array" ref="G136">_xlfn.IFS(Sheet1!$F136&lt;2999,"suisse romande",Sheet1!$F136&gt;2999,"suisse allemande",Sheet1!$F136&gt;6500,"suisse italienne",Sheet1!$F136&lt;7000, "suisse allemande")</f>
        <v>suisse romande</v>
      </c>
      <c r="H136" s="17" t="str" cm="1">
        <f t="array" ref="H136">IFERROR(INDEX(Tableau3[#Headers],SUMPRODUCT((Tableau3[]=Tableau6[[#This Row],[Zip]])*(COLUMN(Tableau3[])-11)/SUMPRODUCT(--(Tableau3[]=Tableau6[[#This Row],[Zip]])))),"")</f>
        <v>Vaud</v>
      </c>
      <c r="I136" s="8"/>
    </row>
    <row r="137" spans="1:9">
      <c r="A137" s="14" t="s">
        <v>8830</v>
      </c>
      <c r="B137" s="14">
        <v>1</v>
      </c>
      <c r="C137" s="15" t="s">
        <v>4514</v>
      </c>
      <c r="D137" s="15" t="s">
        <v>5361</v>
      </c>
      <c r="E137" s="15" t="s">
        <v>8390</v>
      </c>
      <c r="F137" s="15">
        <v>1000</v>
      </c>
      <c r="G137" s="15" t="str" cm="1">
        <f t="array" ref="G137">_xlfn.IFS(Sheet1!$F137&lt;2999,"suisse romande",Sheet1!$F137&gt;2999,"suisse allemande",Sheet1!$F137&gt;6500,"suisse italienne",Sheet1!$F137&lt;7000, "suisse allemande")</f>
        <v>suisse romande</v>
      </c>
      <c r="H137" s="16" t="str" cm="1">
        <f t="array" ref="H137">IFERROR(INDEX(Tableau3[#Headers],SUMPRODUCT((Tableau3[]=Tableau6[[#This Row],[Zip]])*(COLUMN(Tableau3[])-11)/SUMPRODUCT(--(Tableau3[]=Tableau6[[#This Row],[Zip]])))),"")</f>
        <v>Vaud</v>
      </c>
      <c r="I137" s="8"/>
    </row>
    <row r="138" spans="1:9">
      <c r="A138" s="10" t="s">
        <v>8829</v>
      </c>
      <c r="B138" s="10">
        <v>1</v>
      </c>
      <c r="C138" s="12" t="s">
        <v>4514</v>
      </c>
      <c r="D138" s="12" t="s">
        <v>5361</v>
      </c>
      <c r="E138" s="12" t="s">
        <v>8390</v>
      </c>
      <c r="F138" s="12">
        <v>1000</v>
      </c>
      <c r="G138" s="12" t="str" cm="1">
        <f t="array" ref="G138">_xlfn.IFS(Sheet1!$F138&lt;2999,"suisse romande",Sheet1!$F138&gt;2999,"suisse allemande",Sheet1!$F138&gt;6500,"suisse italienne",Sheet1!$F138&lt;7000, "suisse allemande")</f>
        <v>suisse romande</v>
      </c>
      <c r="H138" s="17" t="str" cm="1">
        <f t="array" ref="H138">IFERROR(INDEX(Tableau3[#Headers],SUMPRODUCT((Tableau3[]=Tableau6[[#This Row],[Zip]])*(COLUMN(Tableau3[])-11)/SUMPRODUCT(--(Tableau3[]=Tableau6[[#This Row],[Zip]])))),"")</f>
        <v>Vaud</v>
      </c>
      <c r="I138" s="8"/>
    </row>
    <row r="139" spans="1:9">
      <c r="A139" s="14" t="s">
        <v>8828</v>
      </c>
      <c r="B139" s="14">
        <v>1</v>
      </c>
      <c r="C139" s="15" t="s">
        <v>4514</v>
      </c>
      <c r="D139" s="15" t="s">
        <v>5361</v>
      </c>
      <c r="E139" s="15" t="s">
        <v>8390</v>
      </c>
      <c r="F139" s="15">
        <v>1000</v>
      </c>
      <c r="G139" s="15" t="str" cm="1">
        <f t="array" ref="G139">_xlfn.IFS(Sheet1!$F139&lt;2999,"suisse romande",Sheet1!$F139&gt;2999,"suisse allemande",Sheet1!$F139&gt;6500,"suisse italienne",Sheet1!$F139&lt;7000, "suisse allemande")</f>
        <v>suisse romande</v>
      </c>
      <c r="H139" s="16" t="str" cm="1">
        <f t="array" ref="H139">IFERROR(INDEX(Tableau3[#Headers],SUMPRODUCT((Tableau3[]=Tableau6[[#This Row],[Zip]])*(COLUMN(Tableau3[])-11)/SUMPRODUCT(--(Tableau3[]=Tableau6[[#This Row],[Zip]])))),"")</f>
        <v>Vaud</v>
      </c>
      <c r="I139" s="8"/>
    </row>
    <row r="140" spans="1:9">
      <c r="A140" s="10" t="s">
        <v>8827</v>
      </c>
      <c r="B140" s="10">
        <v>1</v>
      </c>
      <c r="C140" s="12" t="s">
        <v>4514</v>
      </c>
      <c r="D140" s="12" t="s">
        <v>5361</v>
      </c>
      <c r="E140" s="12" t="s">
        <v>8390</v>
      </c>
      <c r="F140" s="12">
        <v>1000</v>
      </c>
      <c r="G140" s="12" t="str" cm="1">
        <f t="array" ref="G140">_xlfn.IFS(Sheet1!$F140&lt;2999,"suisse romande",Sheet1!$F140&gt;2999,"suisse allemande",Sheet1!$F140&gt;6500,"suisse italienne",Sheet1!$F140&lt;7000, "suisse allemande")</f>
        <v>suisse romande</v>
      </c>
      <c r="H140" s="17" t="str" cm="1">
        <f t="array" ref="H140">IFERROR(INDEX(Tableau3[#Headers],SUMPRODUCT((Tableau3[]=Tableau6[[#This Row],[Zip]])*(COLUMN(Tableau3[])-11)/SUMPRODUCT(--(Tableau3[]=Tableau6[[#This Row],[Zip]])))),"")</f>
        <v>Vaud</v>
      </c>
      <c r="I140" s="8"/>
    </row>
    <row r="141" spans="1:9">
      <c r="A141" s="14" t="s">
        <v>8826</v>
      </c>
      <c r="B141" s="14">
        <v>1</v>
      </c>
      <c r="C141" s="15" t="s">
        <v>4514</v>
      </c>
      <c r="D141" s="15" t="s">
        <v>5361</v>
      </c>
      <c r="E141" s="15" t="s">
        <v>8390</v>
      </c>
      <c r="F141" s="15">
        <v>1000</v>
      </c>
      <c r="G141" s="15" t="str" cm="1">
        <f t="array" ref="G141">_xlfn.IFS(Sheet1!$F141&lt;2999,"suisse romande",Sheet1!$F141&gt;2999,"suisse allemande",Sheet1!$F141&gt;6500,"suisse italienne",Sheet1!$F141&lt;7000, "suisse allemande")</f>
        <v>suisse romande</v>
      </c>
      <c r="H141" s="16" t="str" cm="1">
        <f t="array" ref="H141">IFERROR(INDEX(Tableau3[#Headers],SUMPRODUCT((Tableau3[]=Tableau6[[#This Row],[Zip]])*(COLUMN(Tableau3[])-11)/SUMPRODUCT(--(Tableau3[]=Tableau6[[#This Row],[Zip]])))),"")</f>
        <v>Vaud</v>
      </c>
      <c r="I141" s="8"/>
    </row>
    <row r="142" spans="1:9">
      <c r="A142" s="10" t="s">
        <v>8825</v>
      </c>
      <c r="B142" s="10">
        <v>1</v>
      </c>
      <c r="C142" s="12" t="s">
        <v>4514</v>
      </c>
      <c r="D142" s="12" t="s">
        <v>5361</v>
      </c>
      <c r="E142" s="12" t="s">
        <v>8390</v>
      </c>
      <c r="F142" s="12">
        <v>1000</v>
      </c>
      <c r="G142" s="12" t="str" cm="1">
        <f t="array" ref="G142">_xlfn.IFS(Sheet1!$F142&lt;2999,"suisse romande",Sheet1!$F142&gt;2999,"suisse allemande",Sheet1!$F142&gt;6500,"suisse italienne",Sheet1!$F142&lt;7000, "suisse allemande")</f>
        <v>suisse romande</v>
      </c>
      <c r="H142" s="17" t="str" cm="1">
        <f t="array" ref="H142">IFERROR(INDEX(Tableau3[#Headers],SUMPRODUCT((Tableau3[]=Tableau6[[#This Row],[Zip]])*(COLUMN(Tableau3[])-11)/SUMPRODUCT(--(Tableau3[]=Tableau6[[#This Row],[Zip]])))),"")</f>
        <v>Vaud</v>
      </c>
      <c r="I142" s="8"/>
    </row>
    <row r="143" spans="1:9">
      <c r="A143" s="14" t="s">
        <v>8824</v>
      </c>
      <c r="B143" s="14">
        <v>2</v>
      </c>
      <c r="C143" s="15" t="s">
        <v>4514</v>
      </c>
      <c r="D143" s="15" t="s">
        <v>5361</v>
      </c>
      <c r="E143" s="15" t="s">
        <v>8390</v>
      </c>
      <c r="F143" s="15">
        <v>1000</v>
      </c>
      <c r="G143" s="15" t="str" cm="1">
        <f t="array" ref="G143">_xlfn.IFS(Sheet1!$F143&lt;2999,"suisse romande",Sheet1!$F143&gt;2999,"suisse allemande",Sheet1!$F143&gt;6500,"suisse italienne",Sheet1!$F143&lt;7000, "suisse allemande")</f>
        <v>suisse romande</v>
      </c>
      <c r="H143" s="16" t="str" cm="1">
        <f t="array" ref="H143">IFERROR(INDEX(Tableau3[#Headers],SUMPRODUCT((Tableau3[]=Tableau6[[#This Row],[Zip]])*(COLUMN(Tableau3[])-11)/SUMPRODUCT(--(Tableau3[]=Tableau6[[#This Row],[Zip]])))),"")</f>
        <v>Vaud</v>
      </c>
      <c r="I143" s="8"/>
    </row>
    <row r="144" spans="1:9">
      <c r="A144" s="10" t="s">
        <v>8823</v>
      </c>
      <c r="B144" s="10">
        <v>2</v>
      </c>
      <c r="C144" s="12" t="s">
        <v>4514</v>
      </c>
      <c r="D144" s="12" t="s">
        <v>5361</v>
      </c>
      <c r="E144" s="12" t="s">
        <v>8390</v>
      </c>
      <c r="F144" s="12">
        <v>1000</v>
      </c>
      <c r="G144" s="12" t="str" cm="1">
        <f t="array" ref="G144">_xlfn.IFS(Sheet1!$F144&lt;2999,"suisse romande",Sheet1!$F144&gt;2999,"suisse allemande",Sheet1!$F144&gt;6500,"suisse italienne",Sheet1!$F144&lt;7000, "suisse allemande")</f>
        <v>suisse romande</v>
      </c>
      <c r="H144" s="17" t="str" cm="1">
        <f t="array" ref="H144">IFERROR(INDEX(Tableau3[#Headers],SUMPRODUCT((Tableau3[]=Tableau6[[#This Row],[Zip]])*(COLUMN(Tableau3[])-11)/SUMPRODUCT(--(Tableau3[]=Tableau6[[#This Row],[Zip]])))),"")</f>
        <v>Vaud</v>
      </c>
      <c r="I144" s="8"/>
    </row>
    <row r="145" spans="1:9">
      <c r="A145" s="14" t="s">
        <v>8822</v>
      </c>
      <c r="B145" s="14">
        <v>1</v>
      </c>
      <c r="C145" s="15" t="s">
        <v>4514</v>
      </c>
      <c r="D145" s="15" t="s">
        <v>5361</v>
      </c>
      <c r="E145" s="15" t="s">
        <v>8390</v>
      </c>
      <c r="F145" s="15">
        <v>1000</v>
      </c>
      <c r="G145" s="15" t="str" cm="1">
        <f t="array" ref="G145">_xlfn.IFS(Sheet1!$F145&lt;2999,"suisse romande",Sheet1!$F145&gt;2999,"suisse allemande",Sheet1!$F145&gt;6500,"suisse italienne",Sheet1!$F145&lt;7000, "suisse allemande")</f>
        <v>suisse romande</v>
      </c>
      <c r="H145" s="16" t="str" cm="1">
        <f t="array" ref="H145">IFERROR(INDEX(Tableau3[#Headers],SUMPRODUCT((Tableau3[]=Tableau6[[#This Row],[Zip]])*(COLUMN(Tableau3[])-11)/SUMPRODUCT(--(Tableau3[]=Tableau6[[#This Row],[Zip]])))),"")</f>
        <v>Vaud</v>
      </c>
      <c r="I145" s="8"/>
    </row>
    <row r="146" spans="1:9">
      <c r="A146" s="10" t="s">
        <v>8821</v>
      </c>
      <c r="B146" s="10">
        <v>1</v>
      </c>
      <c r="C146" s="12" t="s">
        <v>4514</v>
      </c>
      <c r="D146" s="12" t="s">
        <v>5361</v>
      </c>
      <c r="E146" s="12" t="s">
        <v>8390</v>
      </c>
      <c r="F146" s="12">
        <v>1000</v>
      </c>
      <c r="G146" s="12" t="str" cm="1">
        <f t="array" ref="G146">_xlfn.IFS(Sheet1!$F146&lt;2999,"suisse romande",Sheet1!$F146&gt;2999,"suisse allemande",Sheet1!$F146&gt;6500,"suisse italienne",Sheet1!$F146&lt;7000, "suisse allemande")</f>
        <v>suisse romande</v>
      </c>
      <c r="H146" s="17" t="str" cm="1">
        <f t="array" ref="H146">IFERROR(INDEX(Tableau3[#Headers],SUMPRODUCT((Tableau3[]=Tableau6[[#This Row],[Zip]])*(COLUMN(Tableau3[])-11)/SUMPRODUCT(--(Tableau3[]=Tableau6[[#This Row],[Zip]])))),"")</f>
        <v>Vaud</v>
      </c>
      <c r="I146" s="8"/>
    </row>
    <row r="147" spans="1:9">
      <c r="A147" s="14" t="s">
        <v>8820</v>
      </c>
      <c r="B147" s="14">
        <v>2</v>
      </c>
      <c r="C147" s="15" t="s">
        <v>4514</v>
      </c>
      <c r="D147" s="15" t="s">
        <v>5361</v>
      </c>
      <c r="E147" s="15" t="s">
        <v>8390</v>
      </c>
      <c r="F147" s="15">
        <v>1000</v>
      </c>
      <c r="G147" s="15" t="str" cm="1">
        <f t="array" ref="G147">_xlfn.IFS(Sheet1!$F147&lt;2999,"suisse romande",Sheet1!$F147&gt;2999,"suisse allemande",Sheet1!$F147&gt;6500,"suisse italienne",Sheet1!$F147&lt;7000, "suisse allemande")</f>
        <v>suisse romande</v>
      </c>
      <c r="H147" s="16" t="str" cm="1">
        <f t="array" ref="H147">IFERROR(INDEX(Tableau3[#Headers],SUMPRODUCT((Tableau3[]=Tableau6[[#This Row],[Zip]])*(COLUMN(Tableau3[])-11)/SUMPRODUCT(--(Tableau3[]=Tableau6[[#This Row],[Zip]])))),"")</f>
        <v>Vaud</v>
      </c>
      <c r="I147" s="8"/>
    </row>
    <row r="148" spans="1:9">
      <c r="A148" s="10" t="s">
        <v>8819</v>
      </c>
      <c r="B148" s="10">
        <v>1</v>
      </c>
      <c r="C148" s="12" t="s">
        <v>4514</v>
      </c>
      <c r="D148" s="12" t="s">
        <v>5361</v>
      </c>
      <c r="E148" s="12" t="s">
        <v>8390</v>
      </c>
      <c r="F148" s="12">
        <v>1000</v>
      </c>
      <c r="G148" s="12" t="str" cm="1">
        <f t="array" ref="G148">_xlfn.IFS(Sheet1!$F148&lt;2999,"suisse romande",Sheet1!$F148&gt;2999,"suisse allemande",Sheet1!$F148&gt;6500,"suisse italienne",Sheet1!$F148&lt;7000, "suisse allemande")</f>
        <v>suisse romande</v>
      </c>
      <c r="H148" s="17" t="str" cm="1">
        <f t="array" ref="H148">IFERROR(INDEX(Tableau3[#Headers],SUMPRODUCT((Tableau3[]=Tableau6[[#This Row],[Zip]])*(COLUMN(Tableau3[])-11)/SUMPRODUCT(--(Tableau3[]=Tableau6[[#This Row],[Zip]])))),"")</f>
        <v>Vaud</v>
      </c>
      <c r="I148" s="8"/>
    </row>
    <row r="149" spans="1:9">
      <c r="A149" s="14" t="s">
        <v>8818</v>
      </c>
      <c r="B149" s="14">
        <v>1</v>
      </c>
      <c r="C149" s="15" t="s">
        <v>4514</v>
      </c>
      <c r="D149" s="15" t="s">
        <v>5361</v>
      </c>
      <c r="E149" s="15" t="s">
        <v>8390</v>
      </c>
      <c r="F149" s="15">
        <v>1000</v>
      </c>
      <c r="G149" s="15" t="str" cm="1">
        <f t="array" ref="G149">_xlfn.IFS(Sheet1!$F149&lt;2999,"suisse romande",Sheet1!$F149&gt;2999,"suisse allemande",Sheet1!$F149&gt;6500,"suisse italienne",Sheet1!$F149&lt;7000, "suisse allemande")</f>
        <v>suisse romande</v>
      </c>
      <c r="H149" s="16" t="str" cm="1">
        <f t="array" ref="H149">IFERROR(INDEX(Tableau3[#Headers],SUMPRODUCT((Tableau3[]=Tableau6[[#This Row],[Zip]])*(COLUMN(Tableau3[])-11)/SUMPRODUCT(--(Tableau3[]=Tableau6[[#This Row],[Zip]])))),"")</f>
        <v>Vaud</v>
      </c>
      <c r="I149" s="8"/>
    </row>
    <row r="150" spans="1:9">
      <c r="A150" s="10" t="s">
        <v>8817</v>
      </c>
      <c r="B150" s="10">
        <v>2</v>
      </c>
      <c r="C150" s="12" t="s">
        <v>4514</v>
      </c>
      <c r="D150" s="12" t="s">
        <v>5361</v>
      </c>
      <c r="E150" s="12" t="s">
        <v>8390</v>
      </c>
      <c r="F150" s="12">
        <v>1000</v>
      </c>
      <c r="G150" s="12" t="str" cm="1">
        <f t="array" ref="G150">_xlfn.IFS(Sheet1!$F150&lt;2999,"suisse romande",Sheet1!$F150&gt;2999,"suisse allemande",Sheet1!$F150&gt;6500,"suisse italienne",Sheet1!$F150&lt;7000, "suisse allemande")</f>
        <v>suisse romande</v>
      </c>
      <c r="H150" s="17" t="str" cm="1">
        <f t="array" ref="H150">IFERROR(INDEX(Tableau3[#Headers],SUMPRODUCT((Tableau3[]=Tableau6[[#This Row],[Zip]])*(COLUMN(Tableau3[])-11)/SUMPRODUCT(--(Tableau3[]=Tableau6[[#This Row],[Zip]])))),"")</f>
        <v>Vaud</v>
      </c>
      <c r="I150" s="8"/>
    </row>
    <row r="151" spans="1:9">
      <c r="A151" s="14" t="s">
        <v>8816</v>
      </c>
      <c r="B151" s="14">
        <v>1</v>
      </c>
      <c r="C151" s="15" t="s">
        <v>4514</v>
      </c>
      <c r="D151" s="15" t="s">
        <v>5361</v>
      </c>
      <c r="E151" s="15" t="s">
        <v>8390</v>
      </c>
      <c r="F151" s="15">
        <v>1000</v>
      </c>
      <c r="G151" s="15" t="str" cm="1">
        <f t="array" ref="G151">_xlfn.IFS(Sheet1!$F151&lt;2999,"suisse romande",Sheet1!$F151&gt;2999,"suisse allemande",Sheet1!$F151&gt;6500,"suisse italienne",Sheet1!$F151&lt;7000, "suisse allemande")</f>
        <v>suisse romande</v>
      </c>
      <c r="H151" s="16" t="str" cm="1">
        <f t="array" ref="H151">IFERROR(INDEX(Tableau3[#Headers],SUMPRODUCT((Tableau3[]=Tableau6[[#This Row],[Zip]])*(COLUMN(Tableau3[])-11)/SUMPRODUCT(--(Tableau3[]=Tableau6[[#This Row],[Zip]])))),"")</f>
        <v>Vaud</v>
      </c>
      <c r="I151" s="8"/>
    </row>
    <row r="152" spans="1:9">
      <c r="A152" s="10" t="s">
        <v>8815</v>
      </c>
      <c r="B152" s="10">
        <v>1</v>
      </c>
      <c r="C152" s="12" t="s">
        <v>4514</v>
      </c>
      <c r="D152" s="12" t="s">
        <v>5361</v>
      </c>
      <c r="E152" s="12" t="s">
        <v>8390</v>
      </c>
      <c r="F152" s="12">
        <v>1000</v>
      </c>
      <c r="G152" s="12" t="str" cm="1">
        <f t="array" ref="G152">_xlfn.IFS(Sheet1!$F152&lt;2999,"suisse romande",Sheet1!$F152&gt;2999,"suisse allemande",Sheet1!$F152&gt;6500,"suisse italienne",Sheet1!$F152&lt;7000, "suisse allemande")</f>
        <v>suisse romande</v>
      </c>
      <c r="H152" s="17" t="str" cm="1">
        <f t="array" ref="H152">IFERROR(INDEX(Tableau3[#Headers],SUMPRODUCT((Tableau3[]=Tableau6[[#This Row],[Zip]])*(COLUMN(Tableau3[])-11)/SUMPRODUCT(--(Tableau3[]=Tableau6[[#This Row],[Zip]])))),"")</f>
        <v>Vaud</v>
      </c>
      <c r="I152" s="8"/>
    </row>
    <row r="153" spans="1:9">
      <c r="A153" s="14" t="s">
        <v>8814</v>
      </c>
      <c r="B153" s="14">
        <v>2</v>
      </c>
      <c r="C153" s="15" t="s">
        <v>4514</v>
      </c>
      <c r="D153" s="15" t="s">
        <v>5361</v>
      </c>
      <c r="E153" s="15" t="s">
        <v>8390</v>
      </c>
      <c r="F153" s="15">
        <v>1000</v>
      </c>
      <c r="G153" s="15" t="str" cm="1">
        <f t="array" ref="G153">_xlfn.IFS(Sheet1!$F153&lt;2999,"suisse romande",Sheet1!$F153&gt;2999,"suisse allemande",Sheet1!$F153&gt;6500,"suisse italienne",Sheet1!$F153&lt;7000, "suisse allemande")</f>
        <v>suisse romande</v>
      </c>
      <c r="H153" s="16" t="str" cm="1">
        <f t="array" ref="H153">IFERROR(INDEX(Tableau3[#Headers],SUMPRODUCT((Tableau3[]=Tableau6[[#This Row],[Zip]])*(COLUMN(Tableau3[])-11)/SUMPRODUCT(--(Tableau3[]=Tableau6[[#This Row],[Zip]])))),"")</f>
        <v>Vaud</v>
      </c>
      <c r="I153" s="8"/>
    </row>
    <row r="154" spans="1:9">
      <c r="A154" s="10" t="s">
        <v>8813</v>
      </c>
      <c r="B154" s="10">
        <v>1</v>
      </c>
      <c r="C154" s="12" t="s">
        <v>4514</v>
      </c>
      <c r="D154" s="12" t="s">
        <v>5361</v>
      </c>
      <c r="E154" s="12" t="s">
        <v>8390</v>
      </c>
      <c r="F154" s="12">
        <v>1000</v>
      </c>
      <c r="G154" s="12" t="str" cm="1">
        <f t="array" ref="G154">_xlfn.IFS(Sheet1!$F154&lt;2999,"suisse romande",Sheet1!$F154&gt;2999,"suisse allemande",Sheet1!$F154&gt;6500,"suisse italienne",Sheet1!$F154&lt;7000, "suisse allemande")</f>
        <v>suisse romande</v>
      </c>
      <c r="H154" s="17" t="str" cm="1">
        <f t="array" ref="H154">IFERROR(INDEX(Tableau3[#Headers],SUMPRODUCT((Tableau3[]=Tableau6[[#This Row],[Zip]])*(COLUMN(Tableau3[])-11)/SUMPRODUCT(--(Tableau3[]=Tableau6[[#This Row],[Zip]])))),"")</f>
        <v>Vaud</v>
      </c>
      <c r="I154" s="8"/>
    </row>
    <row r="155" spans="1:9">
      <c r="A155" s="14" t="s">
        <v>8812</v>
      </c>
      <c r="B155" s="14">
        <v>1</v>
      </c>
      <c r="C155" s="15" t="s">
        <v>4774</v>
      </c>
      <c r="D155" s="15" t="s">
        <v>8628</v>
      </c>
      <c r="E155" s="15" t="s">
        <v>8627</v>
      </c>
      <c r="F155" s="15">
        <v>1000</v>
      </c>
      <c r="G155" s="15" t="str" cm="1">
        <f t="array" ref="G155">_xlfn.IFS(Sheet1!$F155&lt;2999,"suisse romande",Sheet1!$F155&gt;2999,"suisse allemande",Sheet1!$F155&gt;6500,"suisse italienne",Sheet1!$F155&lt;7000, "suisse allemande")</f>
        <v>suisse romande</v>
      </c>
      <c r="H155" s="16" t="str" cm="1">
        <f t="array" ref="H155">IFERROR(INDEX(Tableau3[#Headers],SUMPRODUCT((Tableau3[]=Tableau6[[#This Row],[Zip]])*(COLUMN(Tableau3[])-11)/SUMPRODUCT(--(Tableau3[]=Tableau6[[#This Row],[Zip]])))),"")</f>
        <v>Vaud</v>
      </c>
      <c r="I155" s="8"/>
    </row>
    <row r="156" spans="1:9">
      <c r="A156" s="10" t="s">
        <v>8811</v>
      </c>
      <c r="B156" s="10">
        <v>1</v>
      </c>
      <c r="C156" s="12" t="s">
        <v>4514</v>
      </c>
      <c r="D156" s="12" t="s">
        <v>5361</v>
      </c>
      <c r="E156" s="12" t="s">
        <v>8390</v>
      </c>
      <c r="F156" s="12">
        <v>1000</v>
      </c>
      <c r="G156" s="12" t="str" cm="1">
        <f t="array" ref="G156">_xlfn.IFS(Sheet1!$F156&lt;2999,"suisse romande",Sheet1!$F156&gt;2999,"suisse allemande",Sheet1!$F156&gt;6500,"suisse italienne",Sheet1!$F156&lt;7000, "suisse allemande")</f>
        <v>suisse romande</v>
      </c>
      <c r="H156" s="17" t="str" cm="1">
        <f t="array" ref="H156">IFERROR(INDEX(Tableau3[#Headers],SUMPRODUCT((Tableau3[]=Tableau6[[#This Row],[Zip]])*(COLUMN(Tableau3[])-11)/SUMPRODUCT(--(Tableau3[]=Tableau6[[#This Row],[Zip]])))),"")</f>
        <v>Vaud</v>
      </c>
      <c r="I156" s="8"/>
    </row>
    <row r="157" spans="1:9">
      <c r="A157" s="14" t="s">
        <v>8810</v>
      </c>
      <c r="B157" s="14">
        <v>1</v>
      </c>
      <c r="C157" s="15" t="s">
        <v>4514</v>
      </c>
      <c r="D157" s="15" t="s">
        <v>5361</v>
      </c>
      <c r="E157" s="15" t="s">
        <v>8390</v>
      </c>
      <c r="F157" s="15">
        <v>1000</v>
      </c>
      <c r="G157" s="15" t="str" cm="1">
        <f t="array" ref="G157">_xlfn.IFS(Sheet1!$F157&lt;2999,"suisse romande",Sheet1!$F157&gt;2999,"suisse allemande",Sheet1!$F157&gt;6500,"suisse italienne",Sheet1!$F157&lt;7000, "suisse allemande")</f>
        <v>suisse romande</v>
      </c>
      <c r="H157" s="16" t="str" cm="1">
        <f t="array" ref="H157">IFERROR(INDEX(Tableau3[#Headers],SUMPRODUCT((Tableau3[]=Tableau6[[#This Row],[Zip]])*(COLUMN(Tableau3[])-11)/SUMPRODUCT(--(Tableau3[]=Tableau6[[#This Row],[Zip]])))),"")</f>
        <v>Vaud</v>
      </c>
      <c r="I157" s="8"/>
    </row>
    <row r="158" spans="1:9">
      <c r="A158" s="10" t="s">
        <v>8809</v>
      </c>
      <c r="B158" s="10">
        <v>1</v>
      </c>
      <c r="C158" s="12" t="s">
        <v>4514</v>
      </c>
      <c r="D158" s="12" t="s">
        <v>5361</v>
      </c>
      <c r="E158" s="12" t="s">
        <v>8390</v>
      </c>
      <c r="F158" s="12">
        <v>1000</v>
      </c>
      <c r="G158" s="12" t="str" cm="1">
        <f t="array" ref="G158">_xlfn.IFS(Sheet1!$F158&lt;2999,"suisse romande",Sheet1!$F158&gt;2999,"suisse allemande",Sheet1!$F158&gt;6500,"suisse italienne",Sheet1!$F158&lt;7000, "suisse allemande")</f>
        <v>suisse romande</v>
      </c>
      <c r="H158" s="17" t="str" cm="1">
        <f t="array" ref="H158">IFERROR(INDEX(Tableau3[#Headers],SUMPRODUCT((Tableau3[]=Tableau6[[#This Row],[Zip]])*(COLUMN(Tableau3[])-11)/SUMPRODUCT(--(Tableau3[]=Tableau6[[#This Row],[Zip]])))),"")</f>
        <v>Vaud</v>
      </c>
      <c r="I158" s="8"/>
    </row>
    <row r="159" spans="1:9">
      <c r="A159" s="14" t="s">
        <v>8808</v>
      </c>
      <c r="B159" s="14">
        <v>1</v>
      </c>
      <c r="C159" s="15" t="s">
        <v>4514</v>
      </c>
      <c r="D159" s="15" t="s">
        <v>5361</v>
      </c>
      <c r="E159" s="15" t="s">
        <v>8390</v>
      </c>
      <c r="F159" s="15">
        <v>1000</v>
      </c>
      <c r="G159" s="15" t="str" cm="1">
        <f t="array" ref="G159">_xlfn.IFS(Sheet1!$F159&lt;2999,"suisse romande",Sheet1!$F159&gt;2999,"suisse allemande",Sheet1!$F159&gt;6500,"suisse italienne",Sheet1!$F159&lt;7000, "suisse allemande")</f>
        <v>suisse romande</v>
      </c>
      <c r="H159" s="16" t="str" cm="1">
        <f t="array" ref="H159">IFERROR(INDEX(Tableau3[#Headers],SUMPRODUCT((Tableau3[]=Tableau6[[#This Row],[Zip]])*(COLUMN(Tableau3[])-11)/SUMPRODUCT(--(Tableau3[]=Tableau6[[#This Row],[Zip]])))),"")</f>
        <v>Vaud</v>
      </c>
      <c r="I159" s="8"/>
    </row>
    <row r="160" spans="1:9">
      <c r="A160" s="10" t="s">
        <v>8807</v>
      </c>
      <c r="B160" s="10">
        <v>1</v>
      </c>
      <c r="C160" s="12" t="s">
        <v>4554</v>
      </c>
      <c r="D160" s="12" t="s">
        <v>4553</v>
      </c>
      <c r="E160" s="12" t="s">
        <v>4552</v>
      </c>
      <c r="F160" s="12">
        <v>75116</v>
      </c>
      <c r="G160" s="12" t="str" cm="1">
        <f t="array" ref="G160">_xlfn.IFS(Sheet1!$F160&lt;2999,"suisse romande",Sheet1!$F160&gt;2999,"suisse allemande",Sheet1!$F160&gt;6500,"suisse italienne",Sheet1!$F160&lt;7000, "suisse allemande")</f>
        <v>suisse allemande</v>
      </c>
      <c r="H160" s="17" t="str" cm="1">
        <f t="array" ref="H160">IFERROR(INDEX(Tableau3[#Headers],SUMPRODUCT((Tableau3[]=Tableau6[[#This Row],[Zip]])*(COLUMN(Tableau3[])-11)/SUMPRODUCT(--(Tableau3[]=Tableau6[[#This Row],[Zip]])))),"")</f>
        <v/>
      </c>
      <c r="I160" s="8"/>
    </row>
    <row r="161" spans="1:9">
      <c r="A161" s="14" t="s">
        <v>8806</v>
      </c>
      <c r="B161" s="14">
        <v>1</v>
      </c>
      <c r="C161" s="15" t="s">
        <v>4514</v>
      </c>
      <c r="D161" s="15" t="s">
        <v>5361</v>
      </c>
      <c r="E161" s="15" t="s">
        <v>8390</v>
      </c>
      <c r="F161" s="15">
        <v>1000</v>
      </c>
      <c r="G161" s="15" t="str" cm="1">
        <f t="array" ref="G161">_xlfn.IFS(Sheet1!$F161&lt;2999,"suisse romande",Sheet1!$F161&gt;2999,"suisse allemande",Sheet1!$F161&gt;6500,"suisse italienne",Sheet1!$F161&lt;7000, "suisse allemande")</f>
        <v>suisse romande</v>
      </c>
      <c r="H161" s="16" t="str" cm="1">
        <f t="array" ref="H161">IFERROR(INDEX(Tableau3[#Headers],SUMPRODUCT((Tableau3[]=Tableau6[[#This Row],[Zip]])*(COLUMN(Tableau3[])-11)/SUMPRODUCT(--(Tableau3[]=Tableau6[[#This Row],[Zip]])))),"")</f>
        <v>Vaud</v>
      </c>
      <c r="I161" s="8"/>
    </row>
    <row r="162" spans="1:9">
      <c r="A162" s="10" t="s">
        <v>8805</v>
      </c>
      <c r="B162" s="10">
        <v>1</v>
      </c>
      <c r="C162" s="12" t="s">
        <v>4514</v>
      </c>
      <c r="D162" s="12" t="s">
        <v>5361</v>
      </c>
      <c r="E162" s="12" t="s">
        <v>8390</v>
      </c>
      <c r="F162" s="12">
        <v>1000</v>
      </c>
      <c r="G162" s="12" t="str" cm="1">
        <f t="array" ref="G162">_xlfn.IFS(Sheet1!$F162&lt;2999,"suisse romande",Sheet1!$F162&gt;2999,"suisse allemande",Sheet1!$F162&gt;6500,"suisse italienne",Sheet1!$F162&lt;7000, "suisse allemande")</f>
        <v>suisse romande</v>
      </c>
      <c r="H162" s="17" t="str" cm="1">
        <f t="array" ref="H162">IFERROR(INDEX(Tableau3[#Headers],SUMPRODUCT((Tableau3[]=Tableau6[[#This Row],[Zip]])*(COLUMN(Tableau3[])-11)/SUMPRODUCT(--(Tableau3[]=Tableau6[[#This Row],[Zip]])))),"")</f>
        <v>Vaud</v>
      </c>
      <c r="I162" s="8"/>
    </row>
    <row r="163" spans="1:9">
      <c r="A163" s="14" t="s">
        <v>8804</v>
      </c>
      <c r="B163" s="14">
        <v>3</v>
      </c>
      <c r="C163" s="15" t="s">
        <v>4514</v>
      </c>
      <c r="D163" s="15" t="s">
        <v>5361</v>
      </c>
      <c r="E163" s="15" t="s">
        <v>8390</v>
      </c>
      <c r="F163" s="15">
        <v>1000</v>
      </c>
      <c r="G163" s="15" t="str" cm="1">
        <f t="array" ref="G163">_xlfn.IFS(Sheet1!$F163&lt;2999,"suisse romande",Sheet1!$F163&gt;2999,"suisse allemande",Sheet1!$F163&gt;6500,"suisse italienne",Sheet1!$F163&lt;7000, "suisse allemande")</f>
        <v>suisse romande</v>
      </c>
      <c r="H163" s="16" t="str" cm="1">
        <f t="array" ref="H163">IFERROR(INDEX(Tableau3[#Headers],SUMPRODUCT((Tableau3[]=Tableau6[[#This Row],[Zip]])*(COLUMN(Tableau3[])-11)/SUMPRODUCT(--(Tableau3[]=Tableau6[[#This Row],[Zip]])))),"")</f>
        <v>Vaud</v>
      </c>
      <c r="I163" s="8"/>
    </row>
    <row r="164" spans="1:9">
      <c r="A164" s="10" t="s">
        <v>8803</v>
      </c>
      <c r="B164" s="10">
        <v>1</v>
      </c>
      <c r="C164" s="12" t="s">
        <v>4514</v>
      </c>
      <c r="D164" s="12" t="s">
        <v>5361</v>
      </c>
      <c r="E164" s="12" t="s">
        <v>8390</v>
      </c>
      <c r="F164" s="12">
        <v>1000</v>
      </c>
      <c r="G164" s="12" t="str" cm="1">
        <f t="array" ref="G164">_xlfn.IFS(Sheet1!$F164&lt;2999,"suisse romande",Sheet1!$F164&gt;2999,"suisse allemande",Sheet1!$F164&gt;6500,"suisse italienne",Sheet1!$F164&lt;7000, "suisse allemande")</f>
        <v>suisse romande</v>
      </c>
      <c r="H164" s="17" t="str" cm="1">
        <f t="array" ref="H164">IFERROR(INDEX(Tableau3[#Headers],SUMPRODUCT((Tableau3[]=Tableau6[[#This Row],[Zip]])*(COLUMN(Tableau3[])-11)/SUMPRODUCT(--(Tableau3[]=Tableau6[[#This Row],[Zip]])))),"")</f>
        <v>Vaud</v>
      </c>
      <c r="I164" s="8"/>
    </row>
    <row r="165" spans="1:9">
      <c r="A165" s="14" t="s">
        <v>8802</v>
      </c>
      <c r="B165" s="14">
        <v>1</v>
      </c>
      <c r="C165" s="15" t="s">
        <v>4554</v>
      </c>
      <c r="D165" s="15" t="s">
        <v>4553</v>
      </c>
      <c r="E165" s="15" t="s">
        <v>4552</v>
      </c>
      <c r="F165" s="15">
        <v>75001</v>
      </c>
      <c r="G165" s="15" t="str" cm="1">
        <f t="array" ref="G165">_xlfn.IFS(Sheet1!$F165&lt;2999,"suisse romande",Sheet1!$F165&gt;2999,"suisse allemande",Sheet1!$F165&gt;6500,"suisse italienne",Sheet1!$F165&lt;7000, "suisse allemande")</f>
        <v>suisse allemande</v>
      </c>
      <c r="H165" s="16" t="str" cm="1">
        <f t="array" ref="H165">IFERROR(INDEX(Tableau3[#Headers],SUMPRODUCT((Tableau3[]=Tableau6[[#This Row],[Zip]])*(COLUMN(Tableau3[])-11)/SUMPRODUCT(--(Tableau3[]=Tableau6[[#This Row],[Zip]])))),"")</f>
        <v/>
      </c>
      <c r="I165" s="8"/>
    </row>
    <row r="166" spans="1:9">
      <c r="A166" s="10" t="s">
        <v>8801</v>
      </c>
      <c r="B166" s="10">
        <v>1</v>
      </c>
      <c r="C166" s="12" t="s">
        <v>4514</v>
      </c>
      <c r="D166" s="12" t="s">
        <v>5361</v>
      </c>
      <c r="E166" s="12" t="s">
        <v>8390</v>
      </c>
      <c r="F166" s="12">
        <v>1000</v>
      </c>
      <c r="G166" s="12" t="str" cm="1">
        <f t="array" ref="G166">_xlfn.IFS(Sheet1!$F166&lt;2999,"suisse romande",Sheet1!$F166&gt;2999,"suisse allemande",Sheet1!$F166&gt;6500,"suisse italienne",Sheet1!$F166&lt;7000, "suisse allemande")</f>
        <v>suisse romande</v>
      </c>
      <c r="H166" s="17" t="str" cm="1">
        <f t="array" ref="H166">IFERROR(INDEX(Tableau3[#Headers],SUMPRODUCT((Tableau3[]=Tableau6[[#This Row],[Zip]])*(COLUMN(Tableau3[])-11)/SUMPRODUCT(--(Tableau3[]=Tableau6[[#This Row],[Zip]])))),"")</f>
        <v>Vaud</v>
      </c>
      <c r="I166" s="8"/>
    </row>
    <row r="167" spans="1:9">
      <c r="A167" s="14" t="s">
        <v>8800</v>
      </c>
      <c r="B167" s="14">
        <v>1</v>
      </c>
      <c r="C167" s="15" t="s">
        <v>4514</v>
      </c>
      <c r="D167" s="15" t="s">
        <v>5361</v>
      </c>
      <c r="E167" s="15" t="s">
        <v>8390</v>
      </c>
      <c r="F167" s="15">
        <v>1000</v>
      </c>
      <c r="G167" s="15" t="str" cm="1">
        <f t="array" ref="G167">_xlfn.IFS(Sheet1!$F167&lt;2999,"suisse romande",Sheet1!$F167&gt;2999,"suisse allemande",Sheet1!$F167&gt;6500,"suisse italienne",Sheet1!$F167&lt;7000, "suisse allemande")</f>
        <v>suisse romande</v>
      </c>
      <c r="H167" s="16" t="str" cm="1">
        <f t="array" ref="H167">IFERROR(INDEX(Tableau3[#Headers],SUMPRODUCT((Tableau3[]=Tableau6[[#This Row],[Zip]])*(COLUMN(Tableau3[])-11)/SUMPRODUCT(--(Tableau3[]=Tableau6[[#This Row],[Zip]])))),"")</f>
        <v>Vaud</v>
      </c>
      <c r="I167" s="8"/>
    </row>
    <row r="168" spans="1:9">
      <c r="A168" s="10" t="s">
        <v>8799</v>
      </c>
      <c r="B168" s="10">
        <v>1</v>
      </c>
      <c r="C168" s="12" t="s">
        <v>4514</v>
      </c>
      <c r="D168" s="12" t="s">
        <v>5361</v>
      </c>
      <c r="E168" s="12" t="s">
        <v>8390</v>
      </c>
      <c r="F168" s="12">
        <v>1000</v>
      </c>
      <c r="G168" s="12" t="str" cm="1">
        <f t="array" ref="G168">_xlfn.IFS(Sheet1!$F168&lt;2999,"suisse romande",Sheet1!$F168&gt;2999,"suisse allemande",Sheet1!$F168&gt;6500,"suisse italienne",Sheet1!$F168&lt;7000, "suisse allemande")</f>
        <v>suisse romande</v>
      </c>
      <c r="H168" s="17" t="str" cm="1">
        <f t="array" ref="H168">IFERROR(INDEX(Tableau3[#Headers],SUMPRODUCT((Tableau3[]=Tableau6[[#This Row],[Zip]])*(COLUMN(Tableau3[])-11)/SUMPRODUCT(--(Tableau3[]=Tableau6[[#This Row],[Zip]])))),"")</f>
        <v>Vaud</v>
      </c>
      <c r="I168" s="8"/>
    </row>
    <row r="169" spans="1:9">
      <c r="A169" s="14" t="s">
        <v>8798</v>
      </c>
      <c r="B169" s="14">
        <v>1</v>
      </c>
      <c r="C169" s="15" t="s">
        <v>4514</v>
      </c>
      <c r="D169" s="15" t="s">
        <v>5361</v>
      </c>
      <c r="E169" s="15" t="s">
        <v>8390</v>
      </c>
      <c r="F169" s="15">
        <v>1000</v>
      </c>
      <c r="G169" s="15" t="str" cm="1">
        <f t="array" ref="G169">_xlfn.IFS(Sheet1!$F169&lt;2999,"suisse romande",Sheet1!$F169&gt;2999,"suisse allemande",Sheet1!$F169&gt;6500,"suisse italienne",Sheet1!$F169&lt;7000, "suisse allemande")</f>
        <v>suisse romande</v>
      </c>
      <c r="H169" s="16" t="str" cm="1">
        <f t="array" ref="H169">IFERROR(INDEX(Tableau3[#Headers],SUMPRODUCT((Tableau3[]=Tableau6[[#This Row],[Zip]])*(COLUMN(Tableau3[])-11)/SUMPRODUCT(--(Tableau3[]=Tableau6[[#This Row],[Zip]])))),"")</f>
        <v>Vaud</v>
      </c>
      <c r="I169" s="8"/>
    </row>
    <row r="170" spans="1:9">
      <c r="A170" s="10" t="s">
        <v>8797</v>
      </c>
      <c r="B170" s="10">
        <v>1</v>
      </c>
      <c r="C170" s="12" t="s">
        <v>4514</v>
      </c>
      <c r="D170" s="12" t="s">
        <v>5361</v>
      </c>
      <c r="E170" s="12" t="s">
        <v>8390</v>
      </c>
      <c r="F170" s="12">
        <v>1000</v>
      </c>
      <c r="G170" s="12" t="str" cm="1">
        <f t="array" ref="G170">_xlfn.IFS(Sheet1!$F170&lt;2999,"suisse romande",Sheet1!$F170&gt;2999,"suisse allemande",Sheet1!$F170&gt;6500,"suisse italienne",Sheet1!$F170&lt;7000, "suisse allemande")</f>
        <v>suisse romande</v>
      </c>
      <c r="H170" s="17" t="str" cm="1">
        <f t="array" ref="H170">IFERROR(INDEX(Tableau3[#Headers],SUMPRODUCT((Tableau3[]=Tableau6[[#This Row],[Zip]])*(COLUMN(Tableau3[])-11)/SUMPRODUCT(--(Tableau3[]=Tableau6[[#This Row],[Zip]])))),"")</f>
        <v>Vaud</v>
      </c>
      <c r="I170" s="8"/>
    </row>
    <row r="171" spans="1:9">
      <c r="A171" s="14" t="s">
        <v>7896</v>
      </c>
      <c r="B171" s="14">
        <v>1</v>
      </c>
      <c r="C171" s="15" t="s">
        <v>4514</v>
      </c>
      <c r="D171" s="15" t="s">
        <v>5361</v>
      </c>
      <c r="E171" s="15" t="s">
        <v>8390</v>
      </c>
      <c r="F171" s="15">
        <v>1000</v>
      </c>
      <c r="G171" s="15" t="str" cm="1">
        <f t="array" ref="G171">_xlfn.IFS(Sheet1!$F171&lt;2999,"suisse romande",Sheet1!$F171&gt;2999,"suisse allemande",Sheet1!$F171&gt;6500,"suisse italienne",Sheet1!$F171&lt;7000, "suisse allemande")</f>
        <v>suisse romande</v>
      </c>
      <c r="H171" s="16" t="str" cm="1">
        <f t="array" ref="H171">IFERROR(INDEX(Tableau3[#Headers],SUMPRODUCT((Tableau3[]=Tableau6[[#This Row],[Zip]])*(COLUMN(Tableau3[])-11)/SUMPRODUCT(--(Tableau3[]=Tableau6[[#This Row],[Zip]])))),"")</f>
        <v>Vaud</v>
      </c>
      <c r="I171" s="8"/>
    </row>
    <row r="172" spans="1:9">
      <c r="A172" s="10" t="s">
        <v>8796</v>
      </c>
      <c r="B172" s="10">
        <v>1</v>
      </c>
      <c r="C172" s="12" t="s">
        <v>4514</v>
      </c>
      <c r="D172" s="12" t="s">
        <v>5361</v>
      </c>
      <c r="E172" s="12" t="s">
        <v>8390</v>
      </c>
      <c r="F172" s="12">
        <v>1000</v>
      </c>
      <c r="G172" s="12" t="str" cm="1">
        <f t="array" ref="G172">_xlfn.IFS(Sheet1!$F172&lt;2999,"suisse romande",Sheet1!$F172&gt;2999,"suisse allemande",Sheet1!$F172&gt;6500,"suisse italienne",Sheet1!$F172&lt;7000, "suisse allemande")</f>
        <v>suisse romande</v>
      </c>
      <c r="H172" s="17" t="str" cm="1">
        <f t="array" ref="H172">IFERROR(INDEX(Tableau3[#Headers],SUMPRODUCT((Tableau3[]=Tableau6[[#This Row],[Zip]])*(COLUMN(Tableau3[])-11)/SUMPRODUCT(--(Tableau3[]=Tableau6[[#This Row],[Zip]])))),"")</f>
        <v>Vaud</v>
      </c>
      <c r="I172" s="8"/>
    </row>
    <row r="173" spans="1:9">
      <c r="A173" s="14" t="s">
        <v>8795</v>
      </c>
      <c r="B173" s="14">
        <v>1</v>
      </c>
      <c r="C173" s="15" t="s">
        <v>4514</v>
      </c>
      <c r="D173" s="15" t="s">
        <v>5361</v>
      </c>
      <c r="E173" s="15" t="s">
        <v>8390</v>
      </c>
      <c r="F173" s="15">
        <v>1000</v>
      </c>
      <c r="G173" s="15" t="str" cm="1">
        <f t="array" ref="G173">_xlfn.IFS(Sheet1!$F173&lt;2999,"suisse romande",Sheet1!$F173&gt;2999,"suisse allemande",Sheet1!$F173&gt;6500,"suisse italienne",Sheet1!$F173&lt;7000, "suisse allemande")</f>
        <v>suisse romande</v>
      </c>
      <c r="H173" s="16" t="str" cm="1">
        <f t="array" ref="H173">IFERROR(INDEX(Tableau3[#Headers],SUMPRODUCT((Tableau3[]=Tableau6[[#This Row],[Zip]])*(COLUMN(Tableau3[])-11)/SUMPRODUCT(--(Tableau3[]=Tableau6[[#This Row],[Zip]])))),"")</f>
        <v>Vaud</v>
      </c>
      <c r="I173" s="8"/>
    </row>
    <row r="174" spans="1:9">
      <c r="A174" s="10" t="s">
        <v>8794</v>
      </c>
      <c r="B174" s="10">
        <v>1</v>
      </c>
      <c r="C174" s="12" t="s">
        <v>4514</v>
      </c>
      <c r="D174" s="12" t="s">
        <v>5361</v>
      </c>
      <c r="E174" s="12" t="s">
        <v>8390</v>
      </c>
      <c r="F174" s="12">
        <v>1000</v>
      </c>
      <c r="G174" s="12" t="str" cm="1">
        <f t="array" ref="G174">_xlfn.IFS(Sheet1!$F174&lt;2999,"suisse romande",Sheet1!$F174&gt;2999,"suisse allemande",Sheet1!$F174&gt;6500,"suisse italienne",Sheet1!$F174&lt;7000, "suisse allemande")</f>
        <v>suisse romande</v>
      </c>
      <c r="H174" s="17" t="str" cm="1">
        <f t="array" ref="H174">IFERROR(INDEX(Tableau3[#Headers],SUMPRODUCT((Tableau3[]=Tableau6[[#This Row],[Zip]])*(COLUMN(Tableau3[])-11)/SUMPRODUCT(--(Tableau3[]=Tableau6[[#This Row],[Zip]])))),"")</f>
        <v>Vaud</v>
      </c>
      <c r="I174" s="8"/>
    </row>
    <row r="175" spans="1:9">
      <c r="A175" s="14" t="s">
        <v>8793</v>
      </c>
      <c r="B175" s="14">
        <v>1</v>
      </c>
      <c r="C175" s="15" t="s">
        <v>4514</v>
      </c>
      <c r="D175" s="15" t="s">
        <v>5361</v>
      </c>
      <c r="E175" s="15" t="s">
        <v>8390</v>
      </c>
      <c r="F175" s="15">
        <v>1000</v>
      </c>
      <c r="G175" s="15" t="str" cm="1">
        <f t="array" ref="G175">_xlfn.IFS(Sheet1!$F175&lt;2999,"suisse romande",Sheet1!$F175&gt;2999,"suisse allemande",Sheet1!$F175&gt;6500,"suisse italienne",Sheet1!$F175&lt;7000, "suisse allemande")</f>
        <v>suisse romande</v>
      </c>
      <c r="H175" s="16" t="str" cm="1">
        <f t="array" ref="H175">IFERROR(INDEX(Tableau3[#Headers],SUMPRODUCT((Tableau3[]=Tableau6[[#This Row],[Zip]])*(COLUMN(Tableau3[])-11)/SUMPRODUCT(--(Tableau3[]=Tableau6[[#This Row],[Zip]])))),"")</f>
        <v>Vaud</v>
      </c>
      <c r="I175" s="8"/>
    </row>
    <row r="176" spans="1:9">
      <c r="A176" s="10" t="s">
        <v>8792</v>
      </c>
      <c r="B176" s="10">
        <v>1</v>
      </c>
      <c r="C176" s="12" t="s">
        <v>4514</v>
      </c>
      <c r="D176" s="12" t="s">
        <v>5361</v>
      </c>
      <c r="E176" s="12" t="s">
        <v>8390</v>
      </c>
      <c r="F176" s="12">
        <v>1000</v>
      </c>
      <c r="G176" s="12" t="str" cm="1">
        <f t="array" ref="G176">_xlfn.IFS(Sheet1!$F176&lt;2999,"suisse romande",Sheet1!$F176&gt;2999,"suisse allemande",Sheet1!$F176&gt;6500,"suisse italienne",Sheet1!$F176&lt;7000, "suisse allemande")</f>
        <v>suisse romande</v>
      </c>
      <c r="H176" s="17" t="str" cm="1">
        <f t="array" ref="H176">IFERROR(INDEX(Tableau3[#Headers],SUMPRODUCT((Tableau3[]=Tableau6[[#This Row],[Zip]])*(COLUMN(Tableau3[])-11)/SUMPRODUCT(--(Tableau3[]=Tableau6[[#This Row],[Zip]])))),"")</f>
        <v>Vaud</v>
      </c>
      <c r="I176" s="8"/>
    </row>
    <row r="177" spans="1:9">
      <c r="A177" s="14" t="s">
        <v>8791</v>
      </c>
      <c r="B177" s="14">
        <v>1</v>
      </c>
      <c r="C177" s="15" t="s">
        <v>4514</v>
      </c>
      <c r="D177" s="15" t="s">
        <v>5361</v>
      </c>
      <c r="E177" s="15" t="s">
        <v>8390</v>
      </c>
      <c r="F177" s="15">
        <v>1000</v>
      </c>
      <c r="G177" s="15" t="str" cm="1">
        <f t="array" ref="G177">_xlfn.IFS(Sheet1!$F177&lt;2999,"suisse romande",Sheet1!$F177&gt;2999,"suisse allemande",Sheet1!$F177&gt;6500,"suisse italienne",Sheet1!$F177&lt;7000, "suisse allemande")</f>
        <v>suisse romande</v>
      </c>
      <c r="H177" s="16" t="str" cm="1">
        <f t="array" ref="H177">IFERROR(INDEX(Tableau3[#Headers],SUMPRODUCT((Tableau3[]=Tableau6[[#This Row],[Zip]])*(COLUMN(Tableau3[])-11)/SUMPRODUCT(--(Tableau3[]=Tableau6[[#This Row],[Zip]])))),"")</f>
        <v>Vaud</v>
      </c>
      <c r="I177" s="8"/>
    </row>
    <row r="178" spans="1:9">
      <c r="A178" s="10" t="s">
        <v>8790</v>
      </c>
      <c r="B178" s="10">
        <v>1</v>
      </c>
      <c r="C178" s="12" t="s">
        <v>4514</v>
      </c>
      <c r="D178" s="12" t="s">
        <v>5361</v>
      </c>
      <c r="E178" s="12" t="s">
        <v>8390</v>
      </c>
      <c r="F178" s="12">
        <v>1000</v>
      </c>
      <c r="G178" s="12" t="str" cm="1">
        <f t="array" ref="G178">_xlfn.IFS(Sheet1!$F178&lt;2999,"suisse romande",Sheet1!$F178&gt;2999,"suisse allemande",Sheet1!$F178&gt;6500,"suisse italienne",Sheet1!$F178&lt;7000, "suisse allemande")</f>
        <v>suisse romande</v>
      </c>
      <c r="H178" s="17" t="str" cm="1">
        <f t="array" ref="H178">IFERROR(INDEX(Tableau3[#Headers],SUMPRODUCT((Tableau3[]=Tableau6[[#This Row],[Zip]])*(COLUMN(Tableau3[])-11)/SUMPRODUCT(--(Tableau3[]=Tableau6[[#This Row],[Zip]])))),"")</f>
        <v>Vaud</v>
      </c>
      <c r="I178" s="8"/>
    </row>
    <row r="179" spans="1:9">
      <c r="A179" s="14" t="s">
        <v>8200</v>
      </c>
      <c r="B179" s="14">
        <v>1</v>
      </c>
      <c r="C179" s="15" t="s">
        <v>4514</v>
      </c>
      <c r="D179" s="15" t="s">
        <v>5361</v>
      </c>
      <c r="E179" s="15" t="s">
        <v>8390</v>
      </c>
      <c r="F179" s="15">
        <v>1000</v>
      </c>
      <c r="G179" s="15" t="str" cm="1">
        <f t="array" ref="G179">_xlfn.IFS(Sheet1!$F179&lt;2999,"suisse romande",Sheet1!$F179&gt;2999,"suisse allemande",Sheet1!$F179&gt;6500,"suisse italienne",Sheet1!$F179&lt;7000, "suisse allemande")</f>
        <v>suisse romande</v>
      </c>
      <c r="H179" s="16" t="str" cm="1">
        <f t="array" ref="H179">IFERROR(INDEX(Tableau3[#Headers],SUMPRODUCT((Tableau3[]=Tableau6[[#This Row],[Zip]])*(COLUMN(Tableau3[])-11)/SUMPRODUCT(--(Tableau3[]=Tableau6[[#This Row],[Zip]])))),"")</f>
        <v>Vaud</v>
      </c>
      <c r="I179" s="8"/>
    </row>
    <row r="180" spans="1:9">
      <c r="A180" s="10" t="s">
        <v>8789</v>
      </c>
      <c r="B180" s="10">
        <v>2</v>
      </c>
      <c r="C180" s="12" t="s">
        <v>4514</v>
      </c>
      <c r="D180" s="12" t="s">
        <v>5361</v>
      </c>
      <c r="E180" s="12" t="s">
        <v>8390</v>
      </c>
      <c r="F180" s="12">
        <v>1000</v>
      </c>
      <c r="G180" s="12" t="str" cm="1">
        <f t="array" ref="G180">_xlfn.IFS(Sheet1!$F180&lt;2999,"suisse romande",Sheet1!$F180&gt;2999,"suisse allemande",Sheet1!$F180&gt;6500,"suisse italienne",Sheet1!$F180&lt;7000, "suisse allemande")</f>
        <v>suisse romande</v>
      </c>
      <c r="H180" s="17" t="str" cm="1">
        <f t="array" ref="H180">IFERROR(INDEX(Tableau3[#Headers],SUMPRODUCT((Tableau3[]=Tableau6[[#This Row],[Zip]])*(COLUMN(Tableau3[])-11)/SUMPRODUCT(--(Tableau3[]=Tableau6[[#This Row],[Zip]])))),"")</f>
        <v>Vaud</v>
      </c>
      <c r="I180" s="8"/>
    </row>
    <row r="181" spans="1:9">
      <c r="A181" s="14" t="s">
        <v>8788</v>
      </c>
      <c r="B181" s="14">
        <v>2</v>
      </c>
      <c r="C181" s="15" t="s">
        <v>4514</v>
      </c>
      <c r="D181" s="15" t="s">
        <v>5361</v>
      </c>
      <c r="E181" s="15" t="s">
        <v>8390</v>
      </c>
      <c r="F181" s="15">
        <v>1000</v>
      </c>
      <c r="G181" s="15" t="str" cm="1">
        <f t="array" ref="G181">_xlfn.IFS(Sheet1!$F181&lt;2999,"suisse romande",Sheet1!$F181&gt;2999,"suisse allemande",Sheet1!$F181&gt;6500,"suisse italienne",Sheet1!$F181&lt;7000, "suisse allemande")</f>
        <v>suisse romande</v>
      </c>
      <c r="H181" s="16" t="str" cm="1">
        <f t="array" ref="H181">IFERROR(INDEX(Tableau3[#Headers],SUMPRODUCT((Tableau3[]=Tableau6[[#This Row],[Zip]])*(COLUMN(Tableau3[])-11)/SUMPRODUCT(--(Tableau3[]=Tableau6[[#This Row],[Zip]])))),"")</f>
        <v>Vaud</v>
      </c>
      <c r="I181" s="8"/>
    </row>
    <row r="182" spans="1:9">
      <c r="A182" s="10" t="s">
        <v>8787</v>
      </c>
      <c r="B182" s="10">
        <v>1</v>
      </c>
      <c r="C182" s="12" t="s">
        <v>4514</v>
      </c>
      <c r="D182" s="12" t="s">
        <v>5361</v>
      </c>
      <c r="E182" s="12" t="s">
        <v>8390</v>
      </c>
      <c r="F182" s="12">
        <v>1000</v>
      </c>
      <c r="G182" s="12" t="str" cm="1">
        <f t="array" ref="G182">_xlfn.IFS(Sheet1!$F182&lt;2999,"suisse romande",Sheet1!$F182&gt;2999,"suisse allemande",Sheet1!$F182&gt;6500,"suisse italienne",Sheet1!$F182&lt;7000, "suisse allemande")</f>
        <v>suisse romande</v>
      </c>
      <c r="H182" s="17" t="str" cm="1">
        <f t="array" ref="H182">IFERROR(INDEX(Tableau3[#Headers],SUMPRODUCT((Tableau3[]=Tableau6[[#This Row],[Zip]])*(COLUMN(Tableau3[])-11)/SUMPRODUCT(--(Tableau3[]=Tableau6[[#This Row],[Zip]])))),"")</f>
        <v>Vaud</v>
      </c>
      <c r="I182" s="8"/>
    </row>
    <row r="183" spans="1:9">
      <c r="A183" s="14" t="s">
        <v>8786</v>
      </c>
      <c r="B183" s="14">
        <v>2</v>
      </c>
      <c r="C183" s="15" t="s">
        <v>4514</v>
      </c>
      <c r="D183" s="15" t="s">
        <v>5361</v>
      </c>
      <c r="E183" s="15" t="s">
        <v>8390</v>
      </c>
      <c r="F183" s="15">
        <v>1000</v>
      </c>
      <c r="G183" s="15" t="str" cm="1">
        <f t="array" ref="G183">_xlfn.IFS(Sheet1!$F183&lt;2999,"suisse romande",Sheet1!$F183&gt;2999,"suisse allemande",Sheet1!$F183&gt;6500,"suisse italienne",Sheet1!$F183&lt;7000, "suisse allemande")</f>
        <v>suisse romande</v>
      </c>
      <c r="H183" s="16" t="str" cm="1">
        <f t="array" ref="H183">IFERROR(INDEX(Tableau3[#Headers],SUMPRODUCT((Tableau3[]=Tableau6[[#This Row],[Zip]])*(COLUMN(Tableau3[])-11)/SUMPRODUCT(--(Tableau3[]=Tableau6[[#This Row],[Zip]])))),"")</f>
        <v>Vaud</v>
      </c>
      <c r="I183" s="8"/>
    </row>
    <row r="184" spans="1:9">
      <c r="A184" s="10" t="s">
        <v>8785</v>
      </c>
      <c r="B184" s="10">
        <v>2</v>
      </c>
      <c r="C184" s="12" t="s">
        <v>4514</v>
      </c>
      <c r="D184" s="12" t="s">
        <v>5361</v>
      </c>
      <c r="E184" s="12" t="s">
        <v>8390</v>
      </c>
      <c r="F184" s="12">
        <v>1000</v>
      </c>
      <c r="G184" s="12" t="str" cm="1">
        <f t="array" ref="G184">_xlfn.IFS(Sheet1!$F184&lt;2999,"suisse romande",Sheet1!$F184&gt;2999,"suisse allemande",Sheet1!$F184&gt;6500,"suisse italienne",Sheet1!$F184&lt;7000, "suisse allemande")</f>
        <v>suisse romande</v>
      </c>
      <c r="H184" s="17" t="str" cm="1">
        <f t="array" ref="H184">IFERROR(INDEX(Tableau3[#Headers],SUMPRODUCT((Tableau3[]=Tableau6[[#This Row],[Zip]])*(COLUMN(Tableau3[])-11)/SUMPRODUCT(--(Tableau3[]=Tableau6[[#This Row],[Zip]])))),"")</f>
        <v>Vaud</v>
      </c>
      <c r="I184" s="8"/>
    </row>
    <row r="185" spans="1:9">
      <c r="A185" s="14" t="s">
        <v>8784</v>
      </c>
      <c r="B185" s="14">
        <v>1</v>
      </c>
      <c r="C185" s="15" t="s">
        <v>4514</v>
      </c>
      <c r="D185" s="15" t="s">
        <v>5361</v>
      </c>
      <c r="E185" s="15" t="s">
        <v>8390</v>
      </c>
      <c r="F185" s="15">
        <v>1000</v>
      </c>
      <c r="G185" s="15" t="str" cm="1">
        <f t="array" ref="G185">_xlfn.IFS(Sheet1!$F185&lt;2999,"suisse romande",Sheet1!$F185&gt;2999,"suisse allemande",Sheet1!$F185&gt;6500,"suisse italienne",Sheet1!$F185&lt;7000, "suisse allemande")</f>
        <v>suisse romande</v>
      </c>
      <c r="H185" s="16" t="str" cm="1">
        <f t="array" ref="H185">IFERROR(INDEX(Tableau3[#Headers],SUMPRODUCT((Tableau3[]=Tableau6[[#This Row],[Zip]])*(COLUMN(Tableau3[])-11)/SUMPRODUCT(--(Tableau3[]=Tableau6[[#This Row],[Zip]])))),"")</f>
        <v>Vaud</v>
      </c>
      <c r="I185" s="8"/>
    </row>
    <row r="186" spans="1:9">
      <c r="A186" s="10" t="s">
        <v>8783</v>
      </c>
      <c r="B186" s="10">
        <v>1</v>
      </c>
      <c r="C186" s="12" t="s">
        <v>4514</v>
      </c>
      <c r="D186" s="12" t="s">
        <v>5361</v>
      </c>
      <c r="E186" s="12" t="s">
        <v>8390</v>
      </c>
      <c r="F186" s="12">
        <v>1000</v>
      </c>
      <c r="G186" s="12" t="str" cm="1">
        <f t="array" ref="G186">_xlfn.IFS(Sheet1!$F186&lt;2999,"suisse romande",Sheet1!$F186&gt;2999,"suisse allemande",Sheet1!$F186&gt;6500,"suisse italienne",Sheet1!$F186&lt;7000, "suisse allemande")</f>
        <v>suisse romande</v>
      </c>
      <c r="H186" s="17" t="str" cm="1">
        <f t="array" ref="H186">IFERROR(INDEX(Tableau3[#Headers],SUMPRODUCT((Tableau3[]=Tableau6[[#This Row],[Zip]])*(COLUMN(Tableau3[])-11)/SUMPRODUCT(--(Tableau3[]=Tableau6[[#This Row],[Zip]])))),"")</f>
        <v>Vaud</v>
      </c>
      <c r="I186" s="8"/>
    </row>
    <row r="187" spans="1:9">
      <c r="A187" s="14" t="s">
        <v>8782</v>
      </c>
      <c r="B187" s="14">
        <v>1</v>
      </c>
      <c r="C187" s="15" t="s">
        <v>6198</v>
      </c>
      <c r="D187" s="15" t="s">
        <v>6197</v>
      </c>
      <c r="E187" s="15" t="s">
        <v>8781</v>
      </c>
      <c r="F187" s="15" t="s">
        <v>8780</v>
      </c>
      <c r="G187" s="15" t="str" cm="1">
        <f t="array" ref="G187">_xlfn.IFS(Sheet1!$F187&lt;2999,"suisse romande",Sheet1!$F187&gt;2999,"suisse allemande",Sheet1!$F187&gt;6500,"suisse italienne",Sheet1!$F187&lt;7000, "suisse allemande")</f>
        <v>suisse allemande</v>
      </c>
      <c r="H187" s="16" t="str" cm="1">
        <f t="array" ref="H187">IFERROR(INDEX(Tableau3[#Headers],SUMPRODUCT((Tableau3[]=Tableau6[[#This Row],[Zip]])*(COLUMN(Tableau3[])-11)/SUMPRODUCT(--(Tableau3[]=Tableau6[[#This Row],[Zip]])))),"")</f>
        <v/>
      </c>
      <c r="I187" s="8"/>
    </row>
    <row r="188" spans="1:9">
      <c r="A188" s="10" t="s">
        <v>8779</v>
      </c>
      <c r="B188" s="10">
        <v>1</v>
      </c>
      <c r="C188" s="12" t="s">
        <v>4514</v>
      </c>
      <c r="D188" s="12" t="s">
        <v>5361</v>
      </c>
      <c r="E188" s="12" t="s">
        <v>8390</v>
      </c>
      <c r="F188" s="12">
        <v>1000</v>
      </c>
      <c r="G188" s="12" t="str" cm="1">
        <f t="array" ref="G188">_xlfn.IFS(Sheet1!$F188&lt;2999,"suisse romande",Sheet1!$F188&gt;2999,"suisse allemande",Sheet1!$F188&gt;6500,"suisse italienne",Sheet1!$F188&lt;7000, "suisse allemande")</f>
        <v>suisse romande</v>
      </c>
      <c r="H188" s="17" t="str" cm="1">
        <f t="array" ref="H188">IFERROR(INDEX(Tableau3[#Headers],SUMPRODUCT((Tableau3[]=Tableau6[[#This Row],[Zip]])*(COLUMN(Tableau3[])-11)/SUMPRODUCT(--(Tableau3[]=Tableau6[[#This Row],[Zip]])))),"")</f>
        <v>Vaud</v>
      </c>
      <c r="I188" s="8"/>
    </row>
    <row r="189" spans="1:9">
      <c r="A189" s="14" t="s">
        <v>8778</v>
      </c>
      <c r="B189" s="14">
        <v>1</v>
      </c>
      <c r="C189" s="15" t="s">
        <v>4514</v>
      </c>
      <c r="D189" s="15" t="s">
        <v>5361</v>
      </c>
      <c r="E189" s="15" t="s">
        <v>8390</v>
      </c>
      <c r="F189" s="15">
        <v>1000</v>
      </c>
      <c r="G189" s="15" t="str" cm="1">
        <f t="array" ref="G189">_xlfn.IFS(Sheet1!$F189&lt;2999,"suisse romande",Sheet1!$F189&gt;2999,"suisse allemande",Sheet1!$F189&gt;6500,"suisse italienne",Sheet1!$F189&lt;7000, "suisse allemande")</f>
        <v>suisse romande</v>
      </c>
      <c r="H189" s="16" t="str" cm="1">
        <f t="array" ref="H189">IFERROR(INDEX(Tableau3[#Headers],SUMPRODUCT((Tableau3[]=Tableau6[[#This Row],[Zip]])*(COLUMN(Tableau3[])-11)/SUMPRODUCT(--(Tableau3[]=Tableau6[[#This Row],[Zip]])))),"")</f>
        <v>Vaud</v>
      </c>
      <c r="I189" s="8"/>
    </row>
    <row r="190" spans="1:9">
      <c r="A190" s="10" t="s">
        <v>8777</v>
      </c>
      <c r="B190" s="10">
        <v>1</v>
      </c>
      <c r="C190" s="12" t="s">
        <v>4514</v>
      </c>
      <c r="D190" s="12" t="s">
        <v>5361</v>
      </c>
      <c r="E190" s="12" t="s">
        <v>8390</v>
      </c>
      <c r="F190" s="12">
        <v>1000</v>
      </c>
      <c r="G190" s="12" t="str" cm="1">
        <f t="array" ref="G190">_xlfn.IFS(Sheet1!$F190&lt;2999,"suisse romande",Sheet1!$F190&gt;2999,"suisse allemande",Sheet1!$F190&gt;6500,"suisse italienne",Sheet1!$F190&lt;7000, "suisse allemande")</f>
        <v>suisse romande</v>
      </c>
      <c r="H190" s="17" t="str" cm="1">
        <f t="array" ref="H190">IFERROR(INDEX(Tableau3[#Headers],SUMPRODUCT((Tableau3[]=Tableau6[[#This Row],[Zip]])*(COLUMN(Tableau3[])-11)/SUMPRODUCT(--(Tableau3[]=Tableau6[[#This Row],[Zip]])))),"")</f>
        <v>Vaud</v>
      </c>
      <c r="I190" s="8"/>
    </row>
    <row r="191" spans="1:9">
      <c r="A191" s="14" t="s">
        <v>8776</v>
      </c>
      <c r="B191" s="14">
        <v>2</v>
      </c>
      <c r="C191" s="15" t="s">
        <v>4514</v>
      </c>
      <c r="D191" s="15" t="s">
        <v>5361</v>
      </c>
      <c r="E191" s="15" t="s">
        <v>8390</v>
      </c>
      <c r="F191" s="15">
        <v>1000</v>
      </c>
      <c r="G191" s="15" t="str" cm="1">
        <f t="array" ref="G191">_xlfn.IFS(Sheet1!$F191&lt;2999,"suisse romande",Sheet1!$F191&gt;2999,"suisse allemande",Sheet1!$F191&gt;6500,"suisse italienne",Sheet1!$F191&lt;7000, "suisse allemande")</f>
        <v>suisse romande</v>
      </c>
      <c r="H191" s="16" t="str" cm="1">
        <f t="array" ref="H191">IFERROR(INDEX(Tableau3[#Headers],SUMPRODUCT((Tableau3[]=Tableau6[[#This Row],[Zip]])*(COLUMN(Tableau3[])-11)/SUMPRODUCT(--(Tableau3[]=Tableau6[[#This Row],[Zip]])))),"")</f>
        <v>Vaud</v>
      </c>
      <c r="I191" s="8"/>
    </row>
    <row r="192" spans="1:9">
      <c r="A192" s="10" t="s">
        <v>8775</v>
      </c>
      <c r="B192" s="10">
        <v>1</v>
      </c>
      <c r="C192" s="12" t="s">
        <v>4514</v>
      </c>
      <c r="D192" s="12" t="s">
        <v>5361</v>
      </c>
      <c r="E192" s="12" t="s">
        <v>8390</v>
      </c>
      <c r="F192" s="12">
        <v>1000</v>
      </c>
      <c r="G192" s="12" t="str" cm="1">
        <f t="array" ref="G192">_xlfn.IFS(Sheet1!$F192&lt;2999,"suisse romande",Sheet1!$F192&gt;2999,"suisse allemande",Sheet1!$F192&gt;6500,"suisse italienne",Sheet1!$F192&lt;7000, "suisse allemande")</f>
        <v>suisse romande</v>
      </c>
      <c r="H192" s="17" t="str" cm="1">
        <f t="array" ref="H192">IFERROR(INDEX(Tableau3[#Headers],SUMPRODUCT((Tableau3[]=Tableau6[[#This Row],[Zip]])*(COLUMN(Tableau3[])-11)/SUMPRODUCT(--(Tableau3[]=Tableau6[[#This Row],[Zip]])))),"")</f>
        <v>Vaud</v>
      </c>
      <c r="I192" s="8"/>
    </row>
    <row r="193" spans="1:9">
      <c r="A193" s="14" t="s">
        <v>8774</v>
      </c>
      <c r="B193" s="14">
        <v>1</v>
      </c>
      <c r="C193" s="15" t="s">
        <v>4514</v>
      </c>
      <c r="D193" s="15" t="s">
        <v>5361</v>
      </c>
      <c r="E193" s="15" t="s">
        <v>8390</v>
      </c>
      <c r="F193" s="15">
        <v>1000</v>
      </c>
      <c r="G193" s="15" t="str" cm="1">
        <f t="array" ref="G193">_xlfn.IFS(Sheet1!$F193&lt;2999,"suisse romande",Sheet1!$F193&gt;2999,"suisse allemande",Sheet1!$F193&gt;6500,"suisse italienne",Sheet1!$F193&lt;7000, "suisse allemande")</f>
        <v>suisse romande</v>
      </c>
      <c r="H193" s="16" t="str" cm="1">
        <f t="array" ref="H193">IFERROR(INDEX(Tableau3[#Headers],SUMPRODUCT((Tableau3[]=Tableau6[[#This Row],[Zip]])*(COLUMN(Tableau3[])-11)/SUMPRODUCT(--(Tableau3[]=Tableau6[[#This Row],[Zip]])))),"")</f>
        <v>Vaud</v>
      </c>
      <c r="I193" s="8"/>
    </row>
    <row r="194" spans="1:9">
      <c r="A194" s="10" t="s">
        <v>8773</v>
      </c>
      <c r="B194" s="10">
        <v>1</v>
      </c>
      <c r="C194" s="12" t="s">
        <v>6999</v>
      </c>
      <c r="D194" s="12" t="s">
        <v>6998</v>
      </c>
      <c r="E194" s="12" t="s">
        <v>6997</v>
      </c>
      <c r="F194" s="12">
        <v>1000</v>
      </c>
      <c r="G194" s="12" t="str" cm="1">
        <f t="array" ref="G194">_xlfn.IFS(Sheet1!$F194&lt;2999,"suisse romande",Sheet1!$F194&gt;2999,"suisse allemande",Sheet1!$F194&gt;6500,"suisse italienne",Sheet1!$F194&lt;7000, "suisse allemande")</f>
        <v>suisse romande</v>
      </c>
      <c r="H194" s="17" t="str" cm="1">
        <f t="array" ref="H194">IFERROR(INDEX(Tableau3[#Headers],SUMPRODUCT((Tableau3[]=Tableau6[[#This Row],[Zip]])*(COLUMN(Tableau3[])-11)/SUMPRODUCT(--(Tableau3[]=Tableau6[[#This Row],[Zip]])))),"")</f>
        <v>Vaud</v>
      </c>
      <c r="I194" s="8"/>
    </row>
    <row r="195" spans="1:9">
      <c r="A195" s="14" t="s">
        <v>8772</v>
      </c>
      <c r="B195" s="14">
        <v>2</v>
      </c>
      <c r="C195" s="15" t="s">
        <v>4514</v>
      </c>
      <c r="D195" s="15" t="s">
        <v>5361</v>
      </c>
      <c r="E195" s="15" t="s">
        <v>8390</v>
      </c>
      <c r="F195" s="15">
        <v>1000</v>
      </c>
      <c r="G195" s="15" t="str" cm="1">
        <f t="array" ref="G195">_xlfn.IFS(Sheet1!$F195&lt;2999,"suisse romande",Sheet1!$F195&gt;2999,"suisse allemande",Sheet1!$F195&gt;6500,"suisse italienne",Sheet1!$F195&lt;7000, "suisse allemande")</f>
        <v>suisse romande</v>
      </c>
      <c r="H195" s="16" t="str" cm="1">
        <f t="array" ref="H195">IFERROR(INDEX(Tableau3[#Headers],SUMPRODUCT((Tableau3[]=Tableau6[[#This Row],[Zip]])*(COLUMN(Tableau3[])-11)/SUMPRODUCT(--(Tableau3[]=Tableau6[[#This Row],[Zip]])))),"")</f>
        <v>Vaud</v>
      </c>
      <c r="I195" s="8"/>
    </row>
    <row r="196" spans="1:9">
      <c r="A196" s="10" t="s">
        <v>8771</v>
      </c>
      <c r="B196" s="10">
        <v>1</v>
      </c>
      <c r="C196" s="10"/>
      <c r="D196" s="10"/>
      <c r="E196" s="10"/>
      <c r="F196" s="10"/>
      <c r="G196" s="12" t="str" cm="1">
        <f t="array" ref="G196">_xlfn.IFS(Sheet1!$F196&lt;2999,"suisse romande",Sheet1!$F196&gt;2999,"suisse allemande",Sheet1!$F196&gt;6500,"suisse italienne",Sheet1!$F196&lt;7000, "suisse allemande")</f>
        <v>suisse romande</v>
      </c>
      <c r="H196" s="17" t="str" cm="1">
        <f t="array" ref="H196">IFERROR(INDEX(Tableau3[#Headers],SUMPRODUCT((Tableau3[]=Tableau6[[#This Row],[Zip]])*(COLUMN(Tableau3[])-11)/SUMPRODUCT(--(Tableau3[]=Tableau6[[#This Row],[Zip]])))),"")</f>
        <v>Genève</v>
      </c>
      <c r="I196" s="8"/>
    </row>
    <row r="197" spans="1:9">
      <c r="A197" s="14" t="s">
        <v>8770</v>
      </c>
      <c r="B197" s="14">
        <v>1</v>
      </c>
      <c r="C197" s="15" t="s">
        <v>4514</v>
      </c>
      <c r="D197" s="15" t="s">
        <v>5361</v>
      </c>
      <c r="E197" s="15" t="s">
        <v>8390</v>
      </c>
      <c r="F197" s="15">
        <v>1000</v>
      </c>
      <c r="G197" s="15" t="str" cm="1">
        <f t="array" ref="G197">_xlfn.IFS(Sheet1!$F197&lt;2999,"suisse romande",Sheet1!$F197&gt;2999,"suisse allemande",Sheet1!$F197&gt;6500,"suisse italienne",Sheet1!$F197&lt;7000, "suisse allemande")</f>
        <v>suisse romande</v>
      </c>
      <c r="H197" s="16" t="str" cm="1">
        <f t="array" ref="H197">IFERROR(INDEX(Tableau3[#Headers],SUMPRODUCT((Tableau3[]=Tableau6[[#This Row],[Zip]])*(COLUMN(Tableau3[])-11)/SUMPRODUCT(--(Tableau3[]=Tableau6[[#This Row],[Zip]])))),"")</f>
        <v>Vaud</v>
      </c>
      <c r="I197" s="8"/>
    </row>
    <row r="198" spans="1:9">
      <c r="A198" s="10" t="s">
        <v>8769</v>
      </c>
      <c r="B198" s="10">
        <v>1</v>
      </c>
      <c r="C198" s="12" t="s">
        <v>4514</v>
      </c>
      <c r="D198" s="12" t="s">
        <v>5361</v>
      </c>
      <c r="E198" s="12" t="s">
        <v>8390</v>
      </c>
      <c r="F198" s="12">
        <v>1000</v>
      </c>
      <c r="G198" s="12" t="str" cm="1">
        <f t="array" ref="G198">_xlfn.IFS(Sheet1!$F198&lt;2999,"suisse romande",Sheet1!$F198&gt;2999,"suisse allemande",Sheet1!$F198&gt;6500,"suisse italienne",Sheet1!$F198&lt;7000, "suisse allemande")</f>
        <v>suisse romande</v>
      </c>
      <c r="H198" s="17" t="str" cm="1">
        <f t="array" ref="H198">IFERROR(INDEX(Tableau3[#Headers],SUMPRODUCT((Tableau3[]=Tableau6[[#This Row],[Zip]])*(COLUMN(Tableau3[])-11)/SUMPRODUCT(--(Tableau3[]=Tableau6[[#This Row],[Zip]])))),"")</f>
        <v>Vaud</v>
      </c>
      <c r="I198" s="8"/>
    </row>
    <row r="199" spans="1:9">
      <c r="A199" s="14" t="s">
        <v>8768</v>
      </c>
      <c r="B199" s="14">
        <v>2</v>
      </c>
      <c r="C199" s="15" t="s">
        <v>4514</v>
      </c>
      <c r="D199" s="15" t="s">
        <v>5361</v>
      </c>
      <c r="E199" s="15" t="s">
        <v>8390</v>
      </c>
      <c r="F199" s="15">
        <v>1000</v>
      </c>
      <c r="G199" s="15" t="str" cm="1">
        <f t="array" ref="G199">_xlfn.IFS(Sheet1!$F199&lt;2999,"suisse romande",Sheet1!$F199&gt;2999,"suisse allemande",Sheet1!$F199&gt;6500,"suisse italienne",Sheet1!$F199&lt;7000, "suisse allemande")</f>
        <v>suisse romande</v>
      </c>
      <c r="H199" s="16" t="str" cm="1">
        <f t="array" ref="H199">IFERROR(INDEX(Tableau3[#Headers],SUMPRODUCT((Tableau3[]=Tableau6[[#This Row],[Zip]])*(COLUMN(Tableau3[])-11)/SUMPRODUCT(--(Tableau3[]=Tableau6[[#This Row],[Zip]])))),"")</f>
        <v>Vaud</v>
      </c>
      <c r="I199" s="8"/>
    </row>
    <row r="200" spans="1:9">
      <c r="A200" s="10" t="s">
        <v>8767</v>
      </c>
      <c r="B200" s="10">
        <v>1</v>
      </c>
      <c r="C200" s="12" t="s">
        <v>4514</v>
      </c>
      <c r="D200" s="12" t="s">
        <v>5361</v>
      </c>
      <c r="E200" s="12" t="s">
        <v>8390</v>
      </c>
      <c r="F200" s="12">
        <v>1000</v>
      </c>
      <c r="G200" s="12" t="str" cm="1">
        <f t="array" ref="G200">_xlfn.IFS(Sheet1!$F200&lt;2999,"suisse romande",Sheet1!$F200&gt;2999,"suisse allemande",Sheet1!$F200&gt;6500,"suisse italienne",Sheet1!$F200&lt;7000, "suisse allemande")</f>
        <v>suisse romande</v>
      </c>
      <c r="H200" s="17" t="str" cm="1">
        <f t="array" ref="H200">IFERROR(INDEX(Tableau3[#Headers],SUMPRODUCT((Tableau3[]=Tableau6[[#This Row],[Zip]])*(COLUMN(Tableau3[])-11)/SUMPRODUCT(--(Tableau3[]=Tableau6[[#This Row],[Zip]])))),"")</f>
        <v>Vaud</v>
      </c>
      <c r="I200" s="8"/>
    </row>
    <row r="201" spans="1:9">
      <c r="A201" s="14" t="s">
        <v>8766</v>
      </c>
      <c r="B201" s="14">
        <v>1</v>
      </c>
      <c r="C201" s="15" t="s">
        <v>4514</v>
      </c>
      <c r="D201" s="15" t="s">
        <v>5361</v>
      </c>
      <c r="E201" s="15" t="s">
        <v>8390</v>
      </c>
      <c r="F201" s="15">
        <v>1000</v>
      </c>
      <c r="G201" s="15" t="str" cm="1">
        <f t="array" ref="G201">_xlfn.IFS(Sheet1!$F201&lt;2999,"suisse romande",Sheet1!$F201&gt;2999,"suisse allemande",Sheet1!$F201&gt;6500,"suisse italienne",Sheet1!$F201&lt;7000, "suisse allemande")</f>
        <v>suisse romande</v>
      </c>
      <c r="H201" s="16" t="str" cm="1">
        <f t="array" ref="H201">IFERROR(INDEX(Tableau3[#Headers],SUMPRODUCT((Tableau3[]=Tableau6[[#This Row],[Zip]])*(COLUMN(Tableau3[])-11)/SUMPRODUCT(--(Tableau3[]=Tableau6[[#This Row],[Zip]])))),"")</f>
        <v>Vaud</v>
      </c>
      <c r="I201" s="8"/>
    </row>
    <row r="202" spans="1:9">
      <c r="A202" s="10" t="s">
        <v>8765</v>
      </c>
      <c r="B202" s="10">
        <v>1</v>
      </c>
      <c r="C202" s="12" t="s">
        <v>4514</v>
      </c>
      <c r="D202" s="12" t="s">
        <v>5361</v>
      </c>
      <c r="E202" s="12" t="s">
        <v>8390</v>
      </c>
      <c r="F202" s="12">
        <v>1000</v>
      </c>
      <c r="G202" s="12" t="str" cm="1">
        <f t="array" ref="G202">_xlfn.IFS(Sheet1!$F202&lt;2999,"suisse romande",Sheet1!$F202&gt;2999,"suisse allemande",Sheet1!$F202&gt;6500,"suisse italienne",Sheet1!$F202&lt;7000, "suisse allemande")</f>
        <v>suisse romande</v>
      </c>
      <c r="H202" s="17" t="str" cm="1">
        <f t="array" ref="H202">IFERROR(INDEX(Tableau3[#Headers],SUMPRODUCT((Tableau3[]=Tableau6[[#This Row],[Zip]])*(COLUMN(Tableau3[])-11)/SUMPRODUCT(--(Tableau3[]=Tableau6[[#This Row],[Zip]])))),"")</f>
        <v>Vaud</v>
      </c>
      <c r="I202" s="8"/>
    </row>
    <row r="203" spans="1:9">
      <c r="A203" s="14" t="s">
        <v>8764</v>
      </c>
      <c r="B203" s="14">
        <v>1</v>
      </c>
      <c r="C203" s="15" t="s">
        <v>4514</v>
      </c>
      <c r="D203" s="15" t="s">
        <v>5361</v>
      </c>
      <c r="E203" s="15" t="s">
        <v>8390</v>
      </c>
      <c r="F203" s="15">
        <v>1000</v>
      </c>
      <c r="G203" s="15" t="str" cm="1">
        <f t="array" ref="G203">_xlfn.IFS(Sheet1!$F203&lt;2999,"suisse romande",Sheet1!$F203&gt;2999,"suisse allemande",Sheet1!$F203&gt;6500,"suisse italienne",Sheet1!$F203&lt;7000, "suisse allemande")</f>
        <v>suisse romande</v>
      </c>
      <c r="H203" s="16" t="str" cm="1">
        <f t="array" ref="H203">IFERROR(INDEX(Tableau3[#Headers],SUMPRODUCT((Tableau3[]=Tableau6[[#This Row],[Zip]])*(COLUMN(Tableau3[])-11)/SUMPRODUCT(--(Tableau3[]=Tableau6[[#This Row],[Zip]])))),"")</f>
        <v>Vaud</v>
      </c>
      <c r="I203" s="8"/>
    </row>
    <row r="204" spans="1:9">
      <c r="A204" s="10" t="s">
        <v>8763</v>
      </c>
      <c r="B204" s="10">
        <v>1</v>
      </c>
      <c r="C204" s="12" t="s">
        <v>4514</v>
      </c>
      <c r="D204" s="12" t="s">
        <v>5361</v>
      </c>
      <c r="E204" s="12" t="s">
        <v>8390</v>
      </c>
      <c r="F204" s="12">
        <v>1000</v>
      </c>
      <c r="G204" s="12" t="str" cm="1">
        <f t="array" ref="G204">_xlfn.IFS(Sheet1!$F204&lt;2999,"suisse romande",Sheet1!$F204&gt;2999,"suisse allemande",Sheet1!$F204&gt;6500,"suisse italienne",Sheet1!$F204&lt;7000, "suisse allemande")</f>
        <v>suisse romande</v>
      </c>
      <c r="H204" s="17" t="str" cm="1">
        <f t="array" ref="H204">IFERROR(INDEX(Tableau3[#Headers],SUMPRODUCT((Tableau3[]=Tableau6[[#This Row],[Zip]])*(COLUMN(Tableau3[])-11)/SUMPRODUCT(--(Tableau3[]=Tableau6[[#This Row],[Zip]])))),"")</f>
        <v>Vaud</v>
      </c>
      <c r="I204" s="8"/>
    </row>
    <row r="205" spans="1:9">
      <c r="A205" s="14" t="s">
        <v>8762</v>
      </c>
      <c r="B205" s="14">
        <v>1</v>
      </c>
      <c r="C205" s="15" t="s">
        <v>4514</v>
      </c>
      <c r="D205" s="15" t="s">
        <v>5361</v>
      </c>
      <c r="E205" s="15" t="s">
        <v>8390</v>
      </c>
      <c r="F205" s="15">
        <v>1000</v>
      </c>
      <c r="G205" s="15" t="str" cm="1">
        <f t="array" ref="G205">_xlfn.IFS(Sheet1!$F205&lt;2999,"suisse romande",Sheet1!$F205&gt;2999,"suisse allemande",Sheet1!$F205&gt;6500,"suisse italienne",Sheet1!$F205&lt;7000, "suisse allemande")</f>
        <v>suisse romande</v>
      </c>
      <c r="H205" s="16" t="str" cm="1">
        <f t="array" ref="H205">IFERROR(INDEX(Tableau3[#Headers],SUMPRODUCT((Tableau3[]=Tableau6[[#This Row],[Zip]])*(COLUMN(Tableau3[])-11)/SUMPRODUCT(--(Tableau3[]=Tableau6[[#This Row],[Zip]])))),"")</f>
        <v>Vaud</v>
      </c>
      <c r="I205" s="8"/>
    </row>
    <row r="206" spans="1:9">
      <c r="A206" s="10" t="s">
        <v>8761</v>
      </c>
      <c r="B206" s="10">
        <v>2</v>
      </c>
      <c r="C206" s="12" t="s">
        <v>4514</v>
      </c>
      <c r="D206" s="12" t="s">
        <v>5361</v>
      </c>
      <c r="E206" s="12" t="s">
        <v>8390</v>
      </c>
      <c r="F206" s="12">
        <v>1000</v>
      </c>
      <c r="G206" s="12" t="str" cm="1">
        <f t="array" ref="G206">_xlfn.IFS(Sheet1!$F206&lt;2999,"suisse romande",Sheet1!$F206&gt;2999,"suisse allemande",Sheet1!$F206&gt;6500,"suisse italienne",Sheet1!$F206&lt;7000, "suisse allemande")</f>
        <v>suisse romande</v>
      </c>
      <c r="H206" s="17" t="str" cm="1">
        <f t="array" ref="H206">IFERROR(INDEX(Tableau3[#Headers],SUMPRODUCT((Tableau3[]=Tableau6[[#This Row],[Zip]])*(COLUMN(Tableau3[])-11)/SUMPRODUCT(--(Tableau3[]=Tableau6[[#This Row],[Zip]])))),"")</f>
        <v>Vaud</v>
      </c>
      <c r="I206" s="8"/>
    </row>
    <row r="207" spans="1:9">
      <c r="A207" s="14" t="s">
        <v>8760</v>
      </c>
      <c r="B207" s="14">
        <v>1</v>
      </c>
      <c r="C207" s="15" t="s">
        <v>4514</v>
      </c>
      <c r="D207" s="15" t="s">
        <v>5361</v>
      </c>
      <c r="E207" s="15" t="s">
        <v>8390</v>
      </c>
      <c r="F207" s="15">
        <v>1000</v>
      </c>
      <c r="G207" s="15" t="str" cm="1">
        <f t="array" ref="G207">_xlfn.IFS(Sheet1!$F207&lt;2999,"suisse romande",Sheet1!$F207&gt;2999,"suisse allemande",Sheet1!$F207&gt;6500,"suisse italienne",Sheet1!$F207&lt;7000, "suisse allemande")</f>
        <v>suisse romande</v>
      </c>
      <c r="H207" s="16" t="str" cm="1">
        <f t="array" ref="H207">IFERROR(INDEX(Tableau3[#Headers],SUMPRODUCT((Tableau3[]=Tableau6[[#This Row],[Zip]])*(COLUMN(Tableau3[])-11)/SUMPRODUCT(--(Tableau3[]=Tableau6[[#This Row],[Zip]])))),"")</f>
        <v>Vaud</v>
      </c>
      <c r="I207" s="8"/>
    </row>
    <row r="208" spans="1:9">
      <c r="A208" s="10" t="s">
        <v>8759</v>
      </c>
      <c r="B208" s="10">
        <v>1</v>
      </c>
      <c r="C208" s="12" t="s">
        <v>4514</v>
      </c>
      <c r="D208" s="12" t="s">
        <v>5361</v>
      </c>
      <c r="E208" s="12" t="s">
        <v>8390</v>
      </c>
      <c r="F208" s="12">
        <v>1000</v>
      </c>
      <c r="G208" s="12" t="str" cm="1">
        <f t="array" ref="G208">_xlfn.IFS(Sheet1!$F208&lt;2999,"suisse romande",Sheet1!$F208&gt;2999,"suisse allemande",Sheet1!$F208&gt;6500,"suisse italienne",Sheet1!$F208&lt;7000, "suisse allemande")</f>
        <v>suisse romande</v>
      </c>
      <c r="H208" s="17" t="str" cm="1">
        <f t="array" ref="H208">IFERROR(INDEX(Tableau3[#Headers],SUMPRODUCT((Tableau3[]=Tableau6[[#This Row],[Zip]])*(COLUMN(Tableau3[])-11)/SUMPRODUCT(--(Tableau3[]=Tableau6[[#This Row],[Zip]])))),"")</f>
        <v>Vaud</v>
      </c>
      <c r="I208" s="8"/>
    </row>
    <row r="209" spans="1:9">
      <c r="A209" s="14" t="s">
        <v>8758</v>
      </c>
      <c r="B209" s="14">
        <v>2</v>
      </c>
      <c r="C209" s="15" t="s">
        <v>4514</v>
      </c>
      <c r="D209" s="15" t="s">
        <v>5361</v>
      </c>
      <c r="E209" s="15" t="s">
        <v>8390</v>
      </c>
      <c r="F209" s="15">
        <v>1000</v>
      </c>
      <c r="G209" s="15" t="str" cm="1">
        <f t="array" ref="G209">_xlfn.IFS(Sheet1!$F209&lt;2999,"suisse romande",Sheet1!$F209&gt;2999,"suisse allemande",Sheet1!$F209&gt;6500,"suisse italienne",Sheet1!$F209&lt;7000, "suisse allemande")</f>
        <v>suisse romande</v>
      </c>
      <c r="H209" s="16" t="str" cm="1">
        <f t="array" ref="H209">IFERROR(INDEX(Tableau3[#Headers],SUMPRODUCT((Tableau3[]=Tableau6[[#This Row],[Zip]])*(COLUMN(Tableau3[])-11)/SUMPRODUCT(--(Tableau3[]=Tableau6[[#This Row],[Zip]])))),"")</f>
        <v>Vaud</v>
      </c>
      <c r="I209" s="8"/>
    </row>
    <row r="210" spans="1:9">
      <c r="A210" s="10" t="s">
        <v>8757</v>
      </c>
      <c r="B210" s="10">
        <v>1</v>
      </c>
      <c r="C210" s="12" t="s">
        <v>4514</v>
      </c>
      <c r="D210" s="12" t="s">
        <v>5361</v>
      </c>
      <c r="E210" s="12" t="s">
        <v>8390</v>
      </c>
      <c r="F210" s="12">
        <v>1000</v>
      </c>
      <c r="G210" s="12" t="str" cm="1">
        <f t="array" ref="G210">_xlfn.IFS(Sheet1!$F210&lt;2999,"suisse romande",Sheet1!$F210&gt;2999,"suisse allemande",Sheet1!$F210&gt;6500,"suisse italienne",Sheet1!$F210&lt;7000, "suisse allemande")</f>
        <v>suisse romande</v>
      </c>
      <c r="H210" s="17" t="str" cm="1">
        <f t="array" ref="H210">IFERROR(INDEX(Tableau3[#Headers],SUMPRODUCT((Tableau3[]=Tableau6[[#This Row],[Zip]])*(COLUMN(Tableau3[])-11)/SUMPRODUCT(--(Tableau3[]=Tableau6[[#This Row],[Zip]])))),"")</f>
        <v>Vaud</v>
      </c>
      <c r="I210" s="8"/>
    </row>
    <row r="211" spans="1:9">
      <c r="A211" s="14" t="s">
        <v>8756</v>
      </c>
      <c r="B211" s="14">
        <v>2</v>
      </c>
      <c r="C211" s="15" t="s">
        <v>4514</v>
      </c>
      <c r="D211" s="15" t="s">
        <v>5361</v>
      </c>
      <c r="E211" s="15" t="s">
        <v>8390</v>
      </c>
      <c r="F211" s="15">
        <v>1000</v>
      </c>
      <c r="G211" s="15" t="str" cm="1">
        <f t="array" ref="G211">_xlfn.IFS(Sheet1!$F211&lt;2999,"suisse romande",Sheet1!$F211&gt;2999,"suisse allemande",Sheet1!$F211&gt;6500,"suisse italienne",Sheet1!$F211&lt;7000, "suisse allemande")</f>
        <v>suisse romande</v>
      </c>
      <c r="H211" s="16" t="str" cm="1">
        <f t="array" ref="H211">IFERROR(INDEX(Tableau3[#Headers],SUMPRODUCT((Tableau3[]=Tableau6[[#This Row],[Zip]])*(COLUMN(Tableau3[])-11)/SUMPRODUCT(--(Tableau3[]=Tableau6[[#This Row],[Zip]])))),"")</f>
        <v>Vaud</v>
      </c>
      <c r="I211" s="8"/>
    </row>
    <row r="212" spans="1:9">
      <c r="A212" s="10" t="s">
        <v>8755</v>
      </c>
      <c r="B212" s="10">
        <v>1</v>
      </c>
      <c r="C212" s="12" t="s">
        <v>4514</v>
      </c>
      <c r="D212" s="12" t="s">
        <v>5361</v>
      </c>
      <c r="E212" s="12" t="s">
        <v>8390</v>
      </c>
      <c r="F212" s="12">
        <v>1000</v>
      </c>
      <c r="G212" s="12" t="str" cm="1">
        <f t="array" ref="G212">_xlfn.IFS(Sheet1!$F212&lt;2999,"suisse romande",Sheet1!$F212&gt;2999,"suisse allemande",Sheet1!$F212&gt;6500,"suisse italienne",Sheet1!$F212&lt;7000, "suisse allemande")</f>
        <v>suisse romande</v>
      </c>
      <c r="H212" s="17" t="str" cm="1">
        <f t="array" ref="H212">IFERROR(INDEX(Tableau3[#Headers],SUMPRODUCT((Tableau3[]=Tableau6[[#This Row],[Zip]])*(COLUMN(Tableau3[])-11)/SUMPRODUCT(--(Tableau3[]=Tableau6[[#This Row],[Zip]])))),"")</f>
        <v>Vaud</v>
      </c>
      <c r="I212" s="8"/>
    </row>
    <row r="213" spans="1:9">
      <c r="A213" s="14" t="s">
        <v>8754</v>
      </c>
      <c r="B213" s="14">
        <v>2</v>
      </c>
      <c r="C213" s="15" t="s">
        <v>4514</v>
      </c>
      <c r="D213" s="15" t="s">
        <v>5361</v>
      </c>
      <c r="E213" s="15" t="s">
        <v>8390</v>
      </c>
      <c r="F213" s="15">
        <v>1000</v>
      </c>
      <c r="G213" s="15" t="str" cm="1">
        <f t="array" ref="G213">_xlfn.IFS(Sheet1!$F213&lt;2999,"suisse romande",Sheet1!$F213&gt;2999,"suisse allemande",Sheet1!$F213&gt;6500,"suisse italienne",Sheet1!$F213&lt;7000, "suisse allemande")</f>
        <v>suisse romande</v>
      </c>
      <c r="H213" s="16" t="str" cm="1">
        <f t="array" ref="H213">IFERROR(INDEX(Tableau3[#Headers],SUMPRODUCT((Tableau3[]=Tableau6[[#This Row],[Zip]])*(COLUMN(Tableau3[])-11)/SUMPRODUCT(--(Tableau3[]=Tableau6[[#This Row],[Zip]])))),"")</f>
        <v>Vaud</v>
      </c>
      <c r="I213" s="8"/>
    </row>
    <row r="214" spans="1:9">
      <c r="A214" s="10" t="s">
        <v>8753</v>
      </c>
      <c r="B214" s="10">
        <v>1</v>
      </c>
      <c r="C214" s="12" t="s">
        <v>4514</v>
      </c>
      <c r="D214" s="12" t="s">
        <v>5361</v>
      </c>
      <c r="E214" s="12" t="s">
        <v>8390</v>
      </c>
      <c r="F214" s="12">
        <v>1000</v>
      </c>
      <c r="G214" s="12" t="str" cm="1">
        <f t="array" ref="G214">_xlfn.IFS(Sheet1!$F214&lt;2999,"suisse romande",Sheet1!$F214&gt;2999,"suisse allemande",Sheet1!$F214&gt;6500,"suisse italienne",Sheet1!$F214&lt;7000, "suisse allemande")</f>
        <v>suisse romande</v>
      </c>
      <c r="H214" s="17" t="str" cm="1">
        <f t="array" ref="H214">IFERROR(INDEX(Tableau3[#Headers],SUMPRODUCT((Tableau3[]=Tableau6[[#This Row],[Zip]])*(COLUMN(Tableau3[])-11)/SUMPRODUCT(--(Tableau3[]=Tableau6[[#This Row],[Zip]])))),"")</f>
        <v>Vaud</v>
      </c>
      <c r="I214" s="8"/>
    </row>
    <row r="215" spans="1:9">
      <c r="A215" s="14" t="s">
        <v>8752</v>
      </c>
      <c r="B215" s="14">
        <v>1</v>
      </c>
      <c r="C215" s="15" t="s">
        <v>4514</v>
      </c>
      <c r="D215" s="15" t="s">
        <v>5361</v>
      </c>
      <c r="E215" s="15" t="s">
        <v>8390</v>
      </c>
      <c r="F215" s="15">
        <v>1000</v>
      </c>
      <c r="G215" s="15" t="str" cm="1">
        <f t="array" ref="G215">_xlfn.IFS(Sheet1!$F215&lt;2999,"suisse romande",Sheet1!$F215&gt;2999,"suisse allemande",Sheet1!$F215&gt;6500,"suisse italienne",Sheet1!$F215&lt;7000, "suisse allemande")</f>
        <v>suisse romande</v>
      </c>
      <c r="H215" s="16" t="str" cm="1">
        <f t="array" ref="H215">IFERROR(INDEX(Tableau3[#Headers],SUMPRODUCT((Tableau3[]=Tableau6[[#This Row],[Zip]])*(COLUMN(Tableau3[])-11)/SUMPRODUCT(--(Tableau3[]=Tableau6[[#This Row],[Zip]])))),"")</f>
        <v>Vaud</v>
      </c>
      <c r="I215" s="8"/>
    </row>
    <row r="216" spans="1:9">
      <c r="A216" s="10" t="s">
        <v>8751</v>
      </c>
      <c r="B216" s="10">
        <v>1</v>
      </c>
      <c r="C216" s="12" t="s">
        <v>4514</v>
      </c>
      <c r="D216" s="12" t="s">
        <v>5361</v>
      </c>
      <c r="E216" s="12" t="s">
        <v>8390</v>
      </c>
      <c r="F216" s="12">
        <v>1000</v>
      </c>
      <c r="G216" s="12" t="str" cm="1">
        <f t="array" ref="G216">_xlfn.IFS(Sheet1!$F216&lt;2999,"suisse romande",Sheet1!$F216&gt;2999,"suisse allemande",Sheet1!$F216&gt;6500,"suisse italienne",Sheet1!$F216&lt;7000, "suisse allemande")</f>
        <v>suisse romande</v>
      </c>
      <c r="H216" s="17" t="str" cm="1">
        <f t="array" ref="H216">IFERROR(INDEX(Tableau3[#Headers],SUMPRODUCT((Tableau3[]=Tableau6[[#This Row],[Zip]])*(COLUMN(Tableau3[])-11)/SUMPRODUCT(--(Tableau3[]=Tableau6[[#This Row],[Zip]])))),"")</f>
        <v>Vaud</v>
      </c>
      <c r="I216" s="8"/>
    </row>
    <row r="217" spans="1:9">
      <c r="A217" s="14" t="s">
        <v>8750</v>
      </c>
      <c r="B217" s="14">
        <v>1</v>
      </c>
      <c r="C217" s="15" t="s">
        <v>4514</v>
      </c>
      <c r="D217" s="15" t="s">
        <v>5361</v>
      </c>
      <c r="E217" s="15" t="s">
        <v>8390</v>
      </c>
      <c r="F217" s="15">
        <v>1000</v>
      </c>
      <c r="G217" s="15" t="str" cm="1">
        <f t="array" ref="G217">_xlfn.IFS(Sheet1!$F217&lt;2999,"suisse romande",Sheet1!$F217&gt;2999,"suisse allemande",Sheet1!$F217&gt;6500,"suisse italienne",Sheet1!$F217&lt;7000, "suisse allemande")</f>
        <v>suisse romande</v>
      </c>
      <c r="H217" s="16" t="str" cm="1">
        <f t="array" ref="H217">IFERROR(INDEX(Tableau3[#Headers],SUMPRODUCT((Tableau3[]=Tableau6[[#This Row],[Zip]])*(COLUMN(Tableau3[])-11)/SUMPRODUCT(--(Tableau3[]=Tableau6[[#This Row],[Zip]])))),"")</f>
        <v>Vaud</v>
      </c>
      <c r="I217" s="8"/>
    </row>
    <row r="218" spans="1:9">
      <c r="A218" s="10" t="s">
        <v>8749</v>
      </c>
      <c r="B218" s="10">
        <v>1</v>
      </c>
      <c r="C218" s="12" t="s">
        <v>4514</v>
      </c>
      <c r="D218" s="12" t="s">
        <v>5361</v>
      </c>
      <c r="E218" s="12" t="s">
        <v>8390</v>
      </c>
      <c r="F218" s="12">
        <v>1000</v>
      </c>
      <c r="G218" s="12" t="str" cm="1">
        <f t="array" ref="G218">_xlfn.IFS(Sheet1!$F218&lt;2999,"suisse romande",Sheet1!$F218&gt;2999,"suisse allemande",Sheet1!$F218&gt;6500,"suisse italienne",Sheet1!$F218&lt;7000, "suisse allemande")</f>
        <v>suisse romande</v>
      </c>
      <c r="H218" s="17" t="str" cm="1">
        <f t="array" ref="H218">IFERROR(INDEX(Tableau3[#Headers],SUMPRODUCT((Tableau3[]=Tableau6[[#This Row],[Zip]])*(COLUMN(Tableau3[])-11)/SUMPRODUCT(--(Tableau3[]=Tableau6[[#This Row],[Zip]])))),"")</f>
        <v>Vaud</v>
      </c>
      <c r="I218" s="8"/>
    </row>
    <row r="219" spans="1:9">
      <c r="A219" s="14" t="s">
        <v>8748</v>
      </c>
      <c r="B219" s="14">
        <v>1</v>
      </c>
      <c r="C219" s="15" t="s">
        <v>4514</v>
      </c>
      <c r="D219" s="15" t="s">
        <v>5361</v>
      </c>
      <c r="E219" s="15" t="s">
        <v>8390</v>
      </c>
      <c r="F219" s="15">
        <v>1000</v>
      </c>
      <c r="G219" s="15" t="str" cm="1">
        <f t="array" ref="G219">_xlfn.IFS(Sheet1!$F219&lt;2999,"suisse romande",Sheet1!$F219&gt;2999,"suisse allemande",Sheet1!$F219&gt;6500,"suisse italienne",Sheet1!$F219&lt;7000, "suisse allemande")</f>
        <v>suisse romande</v>
      </c>
      <c r="H219" s="16" t="str" cm="1">
        <f t="array" ref="H219">IFERROR(INDEX(Tableau3[#Headers],SUMPRODUCT((Tableau3[]=Tableau6[[#This Row],[Zip]])*(COLUMN(Tableau3[])-11)/SUMPRODUCT(--(Tableau3[]=Tableau6[[#This Row],[Zip]])))),"")</f>
        <v>Vaud</v>
      </c>
      <c r="I219" s="8"/>
    </row>
    <row r="220" spans="1:9">
      <c r="A220" s="10" t="s">
        <v>8747</v>
      </c>
      <c r="B220" s="10">
        <v>4</v>
      </c>
      <c r="C220" s="12" t="s">
        <v>4514</v>
      </c>
      <c r="D220" s="12" t="s">
        <v>5361</v>
      </c>
      <c r="E220" s="12" t="s">
        <v>8390</v>
      </c>
      <c r="F220" s="12">
        <v>1000</v>
      </c>
      <c r="G220" s="12" t="str" cm="1">
        <f t="array" ref="G220">_xlfn.IFS(Sheet1!$F220&lt;2999,"suisse romande",Sheet1!$F220&gt;2999,"suisse allemande",Sheet1!$F220&gt;6500,"suisse italienne",Sheet1!$F220&lt;7000, "suisse allemande")</f>
        <v>suisse romande</v>
      </c>
      <c r="H220" s="17" t="str" cm="1">
        <f t="array" ref="H220">IFERROR(INDEX(Tableau3[#Headers],SUMPRODUCT((Tableau3[]=Tableau6[[#This Row],[Zip]])*(COLUMN(Tableau3[])-11)/SUMPRODUCT(--(Tableau3[]=Tableau6[[#This Row],[Zip]])))),"")</f>
        <v>Vaud</v>
      </c>
      <c r="I220" s="8"/>
    </row>
    <row r="221" spans="1:9">
      <c r="A221" s="14" t="s">
        <v>8746</v>
      </c>
      <c r="B221" s="14">
        <v>2</v>
      </c>
      <c r="C221" s="15" t="s">
        <v>4514</v>
      </c>
      <c r="D221" s="15" t="s">
        <v>5361</v>
      </c>
      <c r="E221" s="15" t="s">
        <v>8390</v>
      </c>
      <c r="F221" s="15">
        <v>1000</v>
      </c>
      <c r="G221" s="15" t="str" cm="1">
        <f t="array" ref="G221">_xlfn.IFS(Sheet1!$F221&lt;2999,"suisse romande",Sheet1!$F221&gt;2999,"suisse allemande",Sheet1!$F221&gt;6500,"suisse italienne",Sheet1!$F221&lt;7000, "suisse allemande")</f>
        <v>suisse romande</v>
      </c>
      <c r="H221" s="16" t="str" cm="1">
        <f t="array" ref="H221">IFERROR(INDEX(Tableau3[#Headers],SUMPRODUCT((Tableau3[]=Tableau6[[#This Row],[Zip]])*(COLUMN(Tableau3[])-11)/SUMPRODUCT(--(Tableau3[]=Tableau6[[#This Row],[Zip]])))),"")</f>
        <v>Vaud</v>
      </c>
      <c r="I221" s="8"/>
    </row>
    <row r="222" spans="1:9">
      <c r="A222" s="10" t="s">
        <v>8745</v>
      </c>
      <c r="B222" s="10">
        <v>2</v>
      </c>
      <c r="C222" s="12" t="s">
        <v>4514</v>
      </c>
      <c r="D222" s="12" t="s">
        <v>5361</v>
      </c>
      <c r="E222" s="12" t="s">
        <v>8390</v>
      </c>
      <c r="F222" s="12">
        <v>1000</v>
      </c>
      <c r="G222" s="12" t="str" cm="1">
        <f t="array" ref="G222">_xlfn.IFS(Sheet1!$F222&lt;2999,"suisse romande",Sheet1!$F222&gt;2999,"suisse allemande",Sheet1!$F222&gt;6500,"suisse italienne",Sheet1!$F222&lt;7000, "suisse allemande")</f>
        <v>suisse romande</v>
      </c>
      <c r="H222" s="17" t="str" cm="1">
        <f t="array" ref="H222">IFERROR(INDEX(Tableau3[#Headers],SUMPRODUCT((Tableau3[]=Tableau6[[#This Row],[Zip]])*(COLUMN(Tableau3[])-11)/SUMPRODUCT(--(Tableau3[]=Tableau6[[#This Row],[Zip]])))),"")</f>
        <v>Vaud</v>
      </c>
      <c r="I222" s="8"/>
    </row>
    <row r="223" spans="1:9">
      <c r="A223" s="14" t="s">
        <v>8744</v>
      </c>
      <c r="B223" s="14">
        <v>1</v>
      </c>
      <c r="C223" s="15" t="s">
        <v>4514</v>
      </c>
      <c r="D223" s="15" t="s">
        <v>5361</v>
      </c>
      <c r="E223" s="15" t="s">
        <v>8390</v>
      </c>
      <c r="F223" s="15">
        <v>1000</v>
      </c>
      <c r="G223" s="15" t="str" cm="1">
        <f t="array" ref="G223">_xlfn.IFS(Sheet1!$F223&lt;2999,"suisse romande",Sheet1!$F223&gt;2999,"suisse allemande",Sheet1!$F223&gt;6500,"suisse italienne",Sheet1!$F223&lt;7000, "suisse allemande")</f>
        <v>suisse romande</v>
      </c>
      <c r="H223" s="16" t="str" cm="1">
        <f t="array" ref="H223">IFERROR(INDEX(Tableau3[#Headers],SUMPRODUCT((Tableau3[]=Tableau6[[#This Row],[Zip]])*(COLUMN(Tableau3[])-11)/SUMPRODUCT(--(Tableau3[]=Tableau6[[#This Row],[Zip]])))),"")</f>
        <v>Vaud</v>
      </c>
      <c r="I223" s="8"/>
    </row>
    <row r="224" spans="1:9">
      <c r="A224" s="10" t="s">
        <v>8743</v>
      </c>
      <c r="B224" s="10">
        <v>1</v>
      </c>
      <c r="C224" s="12" t="s">
        <v>4514</v>
      </c>
      <c r="D224" s="12" t="s">
        <v>5361</v>
      </c>
      <c r="E224" s="12" t="s">
        <v>8390</v>
      </c>
      <c r="F224" s="12">
        <v>1000</v>
      </c>
      <c r="G224" s="12" t="str" cm="1">
        <f t="array" ref="G224">_xlfn.IFS(Sheet1!$F224&lt;2999,"suisse romande",Sheet1!$F224&gt;2999,"suisse allemande",Sheet1!$F224&gt;6500,"suisse italienne",Sheet1!$F224&lt;7000, "suisse allemande")</f>
        <v>suisse romande</v>
      </c>
      <c r="H224" s="17" t="str" cm="1">
        <f t="array" ref="H224">IFERROR(INDEX(Tableau3[#Headers],SUMPRODUCT((Tableau3[]=Tableau6[[#This Row],[Zip]])*(COLUMN(Tableau3[])-11)/SUMPRODUCT(--(Tableau3[]=Tableau6[[#This Row],[Zip]])))),"")</f>
        <v>Vaud</v>
      </c>
      <c r="I224" s="8"/>
    </row>
    <row r="225" spans="1:9">
      <c r="A225" s="14" t="s">
        <v>8742</v>
      </c>
      <c r="B225" s="14">
        <v>2</v>
      </c>
      <c r="C225" s="15" t="s">
        <v>4514</v>
      </c>
      <c r="D225" s="15" t="s">
        <v>5361</v>
      </c>
      <c r="E225" s="15" t="s">
        <v>8390</v>
      </c>
      <c r="F225" s="15">
        <v>1000</v>
      </c>
      <c r="G225" s="15" t="str" cm="1">
        <f t="array" ref="G225">_xlfn.IFS(Sheet1!$F225&lt;2999,"suisse romande",Sheet1!$F225&gt;2999,"suisse allemande",Sheet1!$F225&gt;6500,"suisse italienne",Sheet1!$F225&lt;7000, "suisse allemande")</f>
        <v>suisse romande</v>
      </c>
      <c r="H225" s="16" t="str" cm="1">
        <f t="array" ref="H225">IFERROR(INDEX(Tableau3[#Headers],SUMPRODUCT((Tableau3[]=Tableau6[[#This Row],[Zip]])*(COLUMN(Tableau3[])-11)/SUMPRODUCT(--(Tableau3[]=Tableau6[[#This Row],[Zip]])))),"")</f>
        <v>Vaud</v>
      </c>
      <c r="I225" s="8"/>
    </row>
    <row r="226" spans="1:9">
      <c r="A226" s="10" t="s">
        <v>8741</v>
      </c>
      <c r="B226" s="10">
        <v>1</v>
      </c>
      <c r="C226" s="12" t="s">
        <v>4514</v>
      </c>
      <c r="D226" s="12" t="s">
        <v>5361</v>
      </c>
      <c r="E226" s="12" t="s">
        <v>8390</v>
      </c>
      <c r="F226" s="12">
        <v>1000</v>
      </c>
      <c r="G226" s="12" t="str" cm="1">
        <f t="array" ref="G226">_xlfn.IFS(Sheet1!$F226&lt;2999,"suisse romande",Sheet1!$F226&gt;2999,"suisse allemande",Sheet1!$F226&gt;6500,"suisse italienne",Sheet1!$F226&lt;7000, "suisse allemande")</f>
        <v>suisse romande</v>
      </c>
      <c r="H226" s="17" t="str" cm="1">
        <f t="array" ref="H226">IFERROR(INDEX(Tableau3[#Headers],SUMPRODUCT((Tableau3[]=Tableau6[[#This Row],[Zip]])*(COLUMN(Tableau3[])-11)/SUMPRODUCT(--(Tableau3[]=Tableau6[[#This Row],[Zip]])))),"")</f>
        <v>Vaud</v>
      </c>
      <c r="I226" s="8"/>
    </row>
    <row r="227" spans="1:9">
      <c r="A227" s="14" t="s">
        <v>8740</v>
      </c>
      <c r="B227" s="14">
        <v>3</v>
      </c>
      <c r="C227" s="15" t="s">
        <v>4514</v>
      </c>
      <c r="D227" s="15" t="s">
        <v>5361</v>
      </c>
      <c r="E227" s="15" t="s">
        <v>8390</v>
      </c>
      <c r="F227" s="15">
        <v>1000</v>
      </c>
      <c r="G227" s="15" t="str" cm="1">
        <f t="array" ref="G227">_xlfn.IFS(Sheet1!$F227&lt;2999,"suisse romande",Sheet1!$F227&gt;2999,"suisse allemande",Sheet1!$F227&gt;6500,"suisse italienne",Sheet1!$F227&lt;7000, "suisse allemande")</f>
        <v>suisse romande</v>
      </c>
      <c r="H227" s="16" t="str" cm="1">
        <f t="array" ref="H227">IFERROR(INDEX(Tableau3[#Headers],SUMPRODUCT((Tableau3[]=Tableau6[[#This Row],[Zip]])*(COLUMN(Tableau3[])-11)/SUMPRODUCT(--(Tableau3[]=Tableau6[[#This Row],[Zip]])))),"")</f>
        <v>Vaud</v>
      </c>
      <c r="I227" s="8"/>
    </row>
    <row r="228" spans="1:9">
      <c r="A228" s="10" t="s">
        <v>8739</v>
      </c>
      <c r="B228" s="10">
        <v>1</v>
      </c>
      <c r="C228" s="12" t="s">
        <v>4514</v>
      </c>
      <c r="D228" s="12" t="s">
        <v>5361</v>
      </c>
      <c r="E228" s="12" t="s">
        <v>8390</v>
      </c>
      <c r="F228" s="12">
        <v>1000</v>
      </c>
      <c r="G228" s="12" t="str" cm="1">
        <f t="array" ref="G228">_xlfn.IFS(Sheet1!$F228&lt;2999,"suisse romande",Sheet1!$F228&gt;2999,"suisse allemande",Sheet1!$F228&gt;6500,"suisse italienne",Sheet1!$F228&lt;7000, "suisse allemande")</f>
        <v>suisse romande</v>
      </c>
      <c r="H228" s="17" t="str" cm="1">
        <f t="array" ref="H228">IFERROR(INDEX(Tableau3[#Headers],SUMPRODUCT((Tableau3[]=Tableau6[[#This Row],[Zip]])*(COLUMN(Tableau3[])-11)/SUMPRODUCT(--(Tableau3[]=Tableau6[[#This Row],[Zip]])))),"")</f>
        <v>Vaud</v>
      </c>
      <c r="I228" s="8"/>
    </row>
    <row r="229" spans="1:9">
      <c r="A229" s="14" t="s">
        <v>8738</v>
      </c>
      <c r="B229" s="14">
        <v>1</v>
      </c>
      <c r="C229" s="15" t="s">
        <v>4514</v>
      </c>
      <c r="D229" s="15" t="s">
        <v>5361</v>
      </c>
      <c r="E229" s="15" t="s">
        <v>8390</v>
      </c>
      <c r="F229" s="15">
        <v>1000</v>
      </c>
      <c r="G229" s="15" t="str" cm="1">
        <f t="array" ref="G229">_xlfn.IFS(Sheet1!$F229&lt;2999,"suisse romande",Sheet1!$F229&gt;2999,"suisse allemande",Sheet1!$F229&gt;6500,"suisse italienne",Sheet1!$F229&lt;7000, "suisse allemande")</f>
        <v>suisse romande</v>
      </c>
      <c r="H229" s="16" t="str" cm="1">
        <f t="array" ref="H229">IFERROR(INDEX(Tableau3[#Headers],SUMPRODUCT((Tableau3[]=Tableau6[[#This Row],[Zip]])*(COLUMN(Tableau3[])-11)/SUMPRODUCT(--(Tableau3[]=Tableau6[[#This Row],[Zip]])))),"")</f>
        <v>Vaud</v>
      </c>
      <c r="I229" s="8"/>
    </row>
    <row r="230" spans="1:9">
      <c r="A230" s="10" t="s">
        <v>8737</v>
      </c>
      <c r="B230" s="10">
        <v>1</v>
      </c>
      <c r="C230" s="12" t="s">
        <v>4514</v>
      </c>
      <c r="D230" s="12" t="s">
        <v>5361</v>
      </c>
      <c r="E230" s="12" t="s">
        <v>8390</v>
      </c>
      <c r="F230" s="12">
        <v>1000</v>
      </c>
      <c r="G230" s="12" t="str" cm="1">
        <f t="array" ref="G230">_xlfn.IFS(Sheet1!$F230&lt;2999,"suisse romande",Sheet1!$F230&gt;2999,"suisse allemande",Sheet1!$F230&gt;6500,"suisse italienne",Sheet1!$F230&lt;7000, "suisse allemande")</f>
        <v>suisse romande</v>
      </c>
      <c r="H230" s="17" t="str" cm="1">
        <f t="array" ref="H230">IFERROR(INDEX(Tableau3[#Headers],SUMPRODUCT((Tableau3[]=Tableau6[[#This Row],[Zip]])*(COLUMN(Tableau3[])-11)/SUMPRODUCT(--(Tableau3[]=Tableau6[[#This Row],[Zip]])))),"")</f>
        <v>Vaud</v>
      </c>
      <c r="I230" s="8"/>
    </row>
    <row r="231" spans="1:9">
      <c r="A231" s="14" t="s">
        <v>8736</v>
      </c>
      <c r="B231" s="14">
        <v>2</v>
      </c>
      <c r="C231" s="15" t="s">
        <v>4514</v>
      </c>
      <c r="D231" s="15" t="s">
        <v>5361</v>
      </c>
      <c r="E231" s="15" t="s">
        <v>8390</v>
      </c>
      <c r="F231" s="15">
        <v>1000</v>
      </c>
      <c r="G231" s="15" t="str" cm="1">
        <f t="array" ref="G231">_xlfn.IFS(Sheet1!$F231&lt;2999,"suisse romande",Sheet1!$F231&gt;2999,"suisse allemande",Sheet1!$F231&gt;6500,"suisse italienne",Sheet1!$F231&lt;7000, "suisse allemande")</f>
        <v>suisse romande</v>
      </c>
      <c r="H231" s="16" t="str" cm="1">
        <f t="array" ref="H231">IFERROR(INDEX(Tableau3[#Headers],SUMPRODUCT((Tableau3[]=Tableau6[[#This Row],[Zip]])*(COLUMN(Tableau3[])-11)/SUMPRODUCT(--(Tableau3[]=Tableau6[[#This Row],[Zip]])))),"")</f>
        <v>Vaud</v>
      </c>
      <c r="I231" s="8"/>
    </row>
    <row r="232" spans="1:9">
      <c r="A232" s="10" t="s">
        <v>8735</v>
      </c>
      <c r="B232" s="10">
        <v>1</v>
      </c>
      <c r="C232" s="12" t="s">
        <v>4514</v>
      </c>
      <c r="D232" s="12" t="s">
        <v>5361</v>
      </c>
      <c r="E232" s="12" t="s">
        <v>8390</v>
      </c>
      <c r="F232" s="12">
        <v>1000</v>
      </c>
      <c r="G232" s="12" t="str" cm="1">
        <f t="array" ref="G232">_xlfn.IFS(Sheet1!$F232&lt;2999,"suisse romande",Sheet1!$F232&gt;2999,"suisse allemande",Sheet1!$F232&gt;6500,"suisse italienne",Sheet1!$F232&lt;7000, "suisse allemande")</f>
        <v>suisse romande</v>
      </c>
      <c r="H232" s="17" t="str" cm="1">
        <f t="array" ref="H232">IFERROR(INDEX(Tableau3[#Headers],SUMPRODUCT((Tableau3[]=Tableau6[[#This Row],[Zip]])*(COLUMN(Tableau3[])-11)/SUMPRODUCT(--(Tableau3[]=Tableau6[[#This Row],[Zip]])))),"")</f>
        <v>Vaud</v>
      </c>
      <c r="I232" s="8"/>
    </row>
    <row r="233" spans="1:9">
      <c r="A233" s="14" t="s">
        <v>8734</v>
      </c>
      <c r="B233" s="14">
        <v>1</v>
      </c>
      <c r="C233" s="15" t="s">
        <v>4514</v>
      </c>
      <c r="D233" s="15" t="s">
        <v>5361</v>
      </c>
      <c r="E233" s="15" t="s">
        <v>8390</v>
      </c>
      <c r="F233" s="15">
        <v>1000</v>
      </c>
      <c r="G233" s="15" t="str" cm="1">
        <f t="array" ref="G233">_xlfn.IFS(Sheet1!$F233&lt;2999,"suisse romande",Sheet1!$F233&gt;2999,"suisse allemande",Sheet1!$F233&gt;6500,"suisse italienne",Sheet1!$F233&lt;7000, "suisse allemande")</f>
        <v>suisse romande</v>
      </c>
      <c r="H233" s="16" t="str" cm="1">
        <f t="array" ref="H233">IFERROR(INDEX(Tableau3[#Headers],SUMPRODUCT((Tableau3[]=Tableau6[[#This Row],[Zip]])*(COLUMN(Tableau3[])-11)/SUMPRODUCT(--(Tableau3[]=Tableau6[[#This Row],[Zip]])))),"")</f>
        <v>Vaud</v>
      </c>
      <c r="I233" s="8"/>
    </row>
    <row r="234" spans="1:9">
      <c r="A234" s="10" t="s">
        <v>8733</v>
      </c>
      <c r="B234" s="10">
        <v>1</v>
      </c>
      <c r="C234" s="12" t="s">
        <v>4514</v>
      </c>
      <c r="D234" s="12" t="s">
        <v>5361</v>
      </c>
      <c r="E234" s="12" t="s">
        <v>8390</v>
      </c>
      <c r="F234" s="12">
        <v>1000</v>
      </c>
      <c r="G234" s="12" t="str" cm="1">
        <f t="array" ref="G234">_xlfn.IFS(Sheet1!$F234&lt;2999,"suisse romande",Sheet1!$F234&gt;2999,"suisse allemande",Sheet1!$F234&gt;6500,"suisse italienne",Sheet1!$F234&lt;7000, "suisse allemande")</f>
        <v>suisse romande</v>
      </c>
      <c r="H234" s="17" t="str" cm="1">
        <f t="array" ref="H234">IFERROR(INDEX(Tableau3[#Headers],SUMPRODUCT((Tableau3[]=Tableau6[[#This Row],[Zip]])*(COLUMN(Tableau3[])-11)/SUMPRODUCT(--(Tableau3[]=Tableau6[[#This Row],[Zip]])))),"")</f>
        <v>Vaud</v>
      </c>
      <c r="I234" s="8"/>
    </row>
    <row r="235" spans="1:9">
      <c r="A235" s="14" t="s">
        <v>8732</v>
      </c>
      <c r="B235" s="14">
        <v>1</v>
      </c>
      <c r="C235" s="15" t="s">
        <v>4514</v>
      </c>
      <c r="D235" s="15" t="s">
        <v>5361</v>
      </c>
      <c r="E235" s="15" t="s">
        <v>8390</v>
      </c>
      <c r="F235" s="15">
        <v>1000</v>
      </c>
      <c r="G235" s="15" t="str" cm="1">
        <f t="array" ref="G235">_xlfn.IFS(Sheet1!$F235&lt;2999,"suisse romande",Sheet1!$F235&gt;2999,"suisse allemande",Sheet1!$F235&gt;6500,"suisse italienne",Sheet1!$F235&lt;7000, "suisse allemande")</f>
        <v>suisse romande</v>
      </c>
      <c r="H235" s="16" t="str" cm="1">
        <f t="array" ref="H235">IFERROR(INDEX(Tableau3[#Headers],SUMPRODUCT((Tableau3[]=Tableau6[[#This Row],[Zip]])*(COLUMN(Tableau3[])-11)/SUMPRODUCT(--(Tableau3[]=Tableau6[[#This Row],[Zip]])))),"")</f>
        <v>Vaud</v>
      </c>
      <c r="I235" s="8"/>
    </row>
    <row r="236" spans="1:9">
      <c r="A236" s="10" t="s">
        <v>8731</v>
      </c>
      <c r="B236" s="10">
        <v>1</v>
      </c>
      <c r="C236" s="12" t="s">
        <v>4514</v>
      </c>
      <c r="D236" s="12" t="s">
        <v>5361</v>
      </c>
      <c r="E236" s="12" t="s">
        <v>8390</v>
      </c>
      <c r="F236" s="12">
        <v>1000</v>
      </c>
      <c r="G236" s="12" t="str" cm="1">
        <f t="array" ref="G236">_xlfn.IFS(Sheet1!$F236&lt;2999,"suisse romande",Sheet1!$F236&gt;2999,"suisse allemande",Sheet1!$F236&gt;6500,"suisse italienne",Sheet1!$F236&lt;7000, "suisse allemande")</f>
        <v>suisse romande</v>
      </c>
      <c r="H236" s="17" t="str" cm="1">
        <f t="array" ref="H236">IFERROR(INDEX(Tableau3[#Headers],SUMPRODUCT((Tableau3[]=Tableau6[[#This Row],[Zip]])*(COLUMN(Tableau3[])-11)/SUMPRODUCT(--(Tableau3[]=Tableau6[[#This Row],[Zip]])))),"")</f>
        <v>Vaud</v>
      </c>
      <c r="I236" s="8"/>
    </row>
    <row r="237" spans="1:9">
      <c r="A237" s="14" t="s">
        <v>8730</v>
      </c>
      <c r="B237" s="14">
        <v>2</v>
      </c>
      <c r="C237" s="15" t="s">
        <v>4514</v>
      </c>
      <c r="D237" s="15" t="s">
        <v>5361</v>
      </c>
      <c r="E237" s="15" t="s">
        <v>8390</v>
      </c>
      <c r="F237" s="15">
        <v>1000</v>
      </c>
      <c r="G237" s="15" t="str" cm="1">
        <f t="array" ref="G237">_xlfn.IFS(Sheet1!$F237&lt;2999,"suisse romande",Sheet1!$F237&gt;2999,"suisse allemande",Sheet1!$F237&gt;6500,"suisse italienne",Sheet1!$F237&lt;7000, "suisse allemande")</f>
        <v>suisse romande</v>
      </c>
      <c r="H237" s="16" t="str" cm="1">
        <f t="array" ref="H237">IFERROR(INDEX(Tableau3[#Headers],SUMPRODUCT((Tableau3[]=Tableau6[[#This Row],[Zip]])*(COLUMN(Tableau3[])-11)/SUMPRODUCT(--(Tableau3[]=Tableau6[[#This Row],[Zip]])))),"")</f>
        <v>Vaud</v>
      </c>
      <c r="I237" s="8"/>
    </row>
    <row r="238" spans="1:9">
      <c r="A238" s="10" t="s">
        <v>8729</v>
      </c>
      <c r="B238" s="10">
        <v>1</v>
      </c>
      <c r="C238" s="12" t="s">
        <v>4514</v>
      </c>
      <c r="D238" s="12" t="s">
        <v>5361</v>
      </c>
      <c r="E238" s="12" t="s">
        <v>8390</v>
      </c>
      <c r="F238" s="12">
        <v>1000</v>
      </c>
      <c r="G238" s="12" t="str" cm="1">
        <f t="array" ref="G238">_xlfn.IFS(Sheet1!$F238&lt;2999,"suisse romande",Sheet1!$F238&gt;2999,"suisse allemande",Sheet1!$F238&gt;6500,"suisse italienne",Sheet1!$F238&lt;7000, "suisse allemande")</f>
        <v>suisse romande</v>
      </c>
      <c r="H238" s="17" t="str" cm="1">
        <f t="array" ref="H238">IFERROR(INDEX(Tableau3[#Headers],SUMPRODUCT((Tableau3[]=Tableau6[[#This Row],[Zip]])*(COLUMN(Tableau3[])-11)/SUMPRODUCT(--(Tableau3[]=Tableau6[[#This Row],[Zip]])))),"")</f>
        <v>Vaud</v>
      </c>
      <c r="I238" s="8"/>
    </row>
    <row r="239" spans="1:9">
      <c r="A239" s="14" t="s">
        <v>8728</v>
      </c>
      <c r="B239" s="14">
        <v>1</v>
      </c>
      <c r="C239" s="15" t="s">
        <v>4514</v>
      </c>
      <c r="D239" s="15" t="s">
        <v>5361</v>
      </c>
      <c r="E239" s="15" t="s">
        <v>8390</v>
      </c>
      <c r="F239" s="15">
        <v>1000</v>
      </c>
      <c r="G239" s="15" t="str" cm="1">
        <f t="array" ref="G239">_xlfn.IFS(Sheet1!$F239&lt;2999,"suisse romande",Sheet1!$F239&gt;2999,"suisse allemande",Sheet1!$F239&gt;6500,"suisse italienne",Sheet1!$F239&lt;7000, "suisse allemande")</f>
        <v>suisse romande</v>
      </c>
      <c r="H239" s="16" t="str" cm="1">
        <f t="array" ref="H239">IFERROR(INDEX(Tableau3[#Headers],SUMPRODUCT((Tableau3[]=Tableau6[[#This Row],[Zip]])*(COLUMN(Tableau3[])-11)/SUMPRODUCT(--(Tableau3[]=Tableau6[[#This Row],[Zip]])))),"")</f>
        <v>Vaud</v>
      </c>
      <c r="I239" s="8"/>
    </row>
    <row r="240" spans="1:9">
      <c r="A240" s="10" t="s">
        <v>8727</v>
      </c>
      <c r="B240" s="10">
        <v>1</v>
      </c>
      <c r="C240" s="12" t="s">
        <v>4514</v>
      </c>
      <c r="D240" s="12" t="s">
        <v>5361</v>
      </c>
      <c r="E240" s="12" t="s">
        <v>8390</v>
      </c>
      <c r="F240" s="12">
        <v>1000</v>
      </c>
      <c r="G240" s="12" t="str" cm="1">
        <f t="array" ref="G240">_xlfn.IFS(Sheet1!$F240&lt;2999,"suisse romande",Sheet1!$F240&gt;2999,"suisse allemande",Sheet1!$F240&gt;6500,"suisse italienne",Sheet1!$F240&lt;7000, "suisse allemande")</f>
        <v>suisse romande</v>
      </c>
      <c r="H240" s="17" t="str" cm="1">
        <f t="array" ref="H240">IFERROR(INDEX(Tableau3[#Headers],SUMPRODUCT((Tableau3[]=Tableau6[[#This Row],[Zip]])*(COLUMN(Tableau3[])-11)/SUMPRODUCT(--(Tableau3[]=Tableau6[[#This Row],[Zip]])))),"")</f>
        <v>Vaud</v>
      </c>
      <c r="I240" s="8"/>
    </row>
    <row r="241" spans="1:9">
      <c r="A241" s="14" t="s">
        <v>4974</v>
      </c>
      <c r="B241" s="14">
        <v>2</v>
      </c>
      <c r="C241" s="15" t="s">
        <v>4514</v>
      </c>
      <c r="D241" s="15" t="s">
        <v>5361</v>
      </c>
      <c r="E241" s="15" t="s">
        <v>8390</v>
      </c>
      <c r="F241" s="15">
        <v>1000</v>
      </c>
      <c r="G241" s="15" t="str" cm="1">
        <f t="array" ref="G241">_xlfn.IFS(Sheet1!$F241&lt;2999,"suisse romande",Sheet1!$F241&gt;2999,"suisse allemande",Sheet1!$F241&gt;6500,"suisse italienne",Sheet1!$F241&lt;7000, "suisse allemande")</f>
        <v>suisse romande</v>
      </c>
      <c r="H241" s="16" t="str" cm="1">
        <f t="array" ref="H241">IFERROR(INDEX(Tableau3[#Headers],SUMPRODUCT((Tableau3[]=Tableau6[[#This Row],[Zip]])*(COLUMN(Tableau3[])-11)/SUMPRODUCT(--(Tableau3[]=Tableau6[[#This Row],[Zip]])))),"")</f>
        <v>Vaud</v>
      </c>
      <c r="I241" s="8"/>
    </row>
    <row r="242" spans="1:9">
      <c r="A242" s="10" t="s">
        <v>8726</v>
      </c>
      <c r="B242" s="10">
        <v>1</v>
      </c>
      <c r="C242" s="12" t="s">
        <v>4514</v>
      </c>
      <c r="D242" s="12" t="s">
        <v>5361</v>
      </c>
      <c r="E242" s="12" t="s">
        <v>8390</v>
      </c>
      <c r="F242" s="12">
        <v>1000</v>
      </c>
      <c r="G242" s="12" t="str" cm="1">
        <f t="array" ref="G242">_xlfn.IFS(Sheet1!$F242&lt;2999,"suisse romande",Sheet1!$F242&gt;2999,"suisse allemande",Sheet1!$F242&gt;6500,"suisse italienne",Sheet1!$F242&lt;7000, "suisse allemande")</f>
        <v>suisse romande</v>
      </c>
      <c r="H242" s="17" t="str" cm="1">
        <f t="array" ref="H242">IFERROR(INDEX(Tableau3[#Headers],SUMPRODUCT((Tableau3[]=Tableau6[[#This Row],[Zip]])*(COLUMN(Tableau3[])-11)/SUMPRODUCT(--(Tableau3[]=Tableau6[[#This Row],[Zip]])))),"")</f>
        <v>Vaud</v>
      </c>
      <c r="I242" s="8"/>
    </row>
    <row r="243" spans="1:9">
      <c r="A243" s="14" t="s">
        <v>8725</v>
      </c>
      <c r="B243" s="14">
        <v>1</v>
      </c>
      <c r="C243" s="15" t="s">
        <v>4514</v>
      </c>
      <c r="D243" s="15" t="s">
        <v>5361</v>
      </c>
      <c r="E243" s="15" t="s">
        <v>8390</v>
      </c>
      <c r="F243" s="15">
        <v>1000</v>
      </c>
      <c r="G243" s="15" t="str" cm="1">
        <f t="array" ref="G243">_xlfn.IFS(Sheet1!$F243&lt;2999,"suisse romande",Sheet1!$F243&gt;2999,"suisse allemande",Sheet1!$F243&gt;6500,"suisse italienne",Sheet1!$F243&lt;7000, "suisse allemande")</f>
        <v>suisse romande</v>
      </c>
      <c r="H243" s="16" t="str" cm="1">
        <f t="array" ref="H243">IFERROR(INDEX(Tableau3[#Headers],SUMPRODUCT((Tableau3[]=Tableau6[[#This Row],[Zip]])*(COLUMN(Tableau3[])-11)/SUMPRODUCT(--(Tableau3[]=Tableau6[[#This Row],[Zip]])))),"")</f>
        <v>Vaud</v>
      </c>
      <c r="I243" s="8"/>
    </row>
    <row r="244" spans="1:9">
      <c r="A244" s="10" t="s">
        <v>8724</v>
      </c>
      <c r="B244" s="10">
        <v>5</v>
      </c>
      <c r="C244" s="12" t="s">
        <v>4554</v>
      </c>
      <c r="D244" s="12" t="s">
        <v>4696</v>
      </c>
      <c r="E244" s="12" t="s">
        <v>4695</v>
      </c>
      <c r="F244" s="12">
        <v>74240</v>
      </c>
      <c r="G244" s="12" t="str" cm="1">
        <f t="array" ref="G244">_xlfn.IFS(Sheet1!$F244&lt;2999,"suisse romande",Sheet1!$F244&gt;2999,"suisse allemande",Sheet1!$F244&gt;6500,"suisse italienne",Sheet1!$F244&lt;7000, "suisse allemande")</f>
        <v>suisse allemande</v>
      </c>
      <c r="H244" s="17" t="str" cm="1">
        <f t="array" ref="H244">IFERROR(INDEX(Tableau3[#Headers],SUMPRODUCT((Tableau3[]=Tableau6[[#This Row],[Zip]])*(COLUMN(Tableau3[])-11)/SUMPRODUCT(--(Tableau3[]=Tableau6[[#This Row],[Zip]])))),"")</f>
        <v/>
      </c>
      <c r="I244" s="8"/>
    </row>
    <row r="245" spans="1:9">
      <c r="A245" s="14" t="s">
        <v>8723</v>
      </c>
      <c r="B245" s="14">
        <v>1</v>
      </c>
      <c r="C245" s="15" t="s">
        <v>4514</v>
      </c>
      <c r="D245" s="15" t="s">
        <v>5361</v>
      </c>
      <c r="E245" s="15" t="s">
        <v>8390</v>
      </c>
      <c r="F245" s="15">
        <v>1000</v>
      </c>
      <c r="G245" s="15" t="str" cm="1">
        <f t="array" ref="G245">_xlfn.IFS(Sheet1!$F245&lt;2999,"suisse romande",Sheet1!$F245&gt;2999,"suisse allemande",Sheet1!$F245&gt;6500,"suisse italienne",Sheet1!$F245&lt;7000, "suisse allemande")</f>
        <v>suisse romande</v>
      </c>
      <c r="H245" s="16" t="str" cm="1">
        <f t="array" ref="H245">IFERROR(INDEX(Tableau3[#Headers],SUMPRODUCT((Tableau3[]=Tableau6[[#This Row],[Zip]])*(COLUMN(Tableau3[])-11)/SUMPRODUCT(--(Tableau3[]=Tableau6[[#This Row],[Zip]])))),"")</f>
        <v>Vaud</v>
      </c>
      <c r="I245" s="8"/>
    </row>
    <row r="246" spans="1:9">
      <c r="A246" s="10" t="s">
        <v>8722</v>
      </c>
      <c r="B246" s="10">
        <v>2</v>
      </c>
      <c r="C246" s="12" t="s">
        <v>4514</v>
      </c>
      <c r="D246" s="12" t="s">
        <v>5361</v>
      </c>
      <c r="E246" s="12" t="s">
        <v>8390</v>
      </c>
      <c r="F246" s="12">
        <v>1000</v>
      </c>
      <c r="G246" s="12" t="str" cm="1">
        <f t="array" ref="G246">_xlfn.IFS(Sheet1!$F246&lt;2999,"suisse romande",Sheet1!$F246&gt;2999,"suisse allemande",Sheet1!$F246&gt;6500,"suisse italienne",Sheet1!$F246&lt;7000, "suisse allemande")</f>
        <v>suisse romande</v>
      </c>
      <c r="H246" s="17" t="str" cm="1">
        <f t="array" ref="H246">IFERROR(INDEX(Tableau3[#Headers],SUMPRODUCT((Tableau3[]=Tableau6[[#This Row],[Zip]])*(COLUMN(Tableau3[])-11)/SUMPRODUCT(--(Tableau3[]=Tableau6[[#This Row],[Zip]])))),"")</f>
        <v>Vaud</v>
      </c>
      <c r="I246" s="8"/>
    </row>
    <row r="247" spans="1:9">
      <c r="A247" s="14" t="s">
        <v>8721</v>
      </c>
      <c r="B247" s="14">
        <v>1</v>
      </c>
      <c r="C247" s="15" t="s">
        <v>4514</v>
      </c>
      <c r="D247" s="15" t="s">
        <v>5361</v>
      </c>
      <c r="E247" s="15" t="s">
        <v>8390</v>
      </c>
      <c r="F247" s="15">
        <v>1000</v>
      </c>
      <c r="G247" s="15" t="str" cm="1">
        <f t="array" ref="G247">_xlfn.IFS(Sheet1!$F247&lt;2999,"suisse romande",Sheet1!$F247&gt;2999,"suisse allemande",Sheet1!$F247&gt;6500,"suisse italienne",Sheet1!$F247&lt;7000, "suisse allemande")</f>
        <v>suisse romande</v>
      </c>
      <c r="H247" s="16" t="str" cm="1">
        <f t="array" ref="H247">IFERROR(INDEX(Tableau3[#Headers],SUMPRODUCT((Tableau3[]=Tableau6[[#This Row],[Zip]])*(COLUMN(Tableau3[])-11)/SUMPRODUCT(--(Tableau3[]=Tableau6[[#This Row],[Zip]])))),"")</f>
        <v>Vaud</v>
      </c>
      <c r="I247" s="8"/>
    </row>
    <row r="248" spans="1:9">
      <c r="A248" s="10" t="s">
        <v>8720</v>
      </c>
      <c r="B248" s="10">
        <v>1</v>
      </c>
      <c r="C248" s="12" t="s">
        <v>4514</v>
      </c>
      <c r="D248" s="12" t="s">
        <v>5361</v>
      </c>
      <c r="E248" s="12" t="s">
        <v>8390</v>
      </c>
      <c r="F248" s="12">
        <v>1000</v>
      </c>
      <c r="G248" s="12" t="str" cm="1">
        <f t="array" ref="G248">_xlfn.IFS(Sheet1!$F248&lt;2999,"suisse romande",Sheet1!$F248&gt;2999,"suisse allemande",Sheet1!$F248&gt;6500,"suisse italienne",Sheet1!$F248&lt;7000, "suisse allemande")</f>
        <v>suisse romande</v>
      </c>
      <c r="H248" s="17" t="str" cm="1">
        <f t="array" ref="H248">IFERROR(INDEX(Tableau3[#Headers],SUMPRODUCT((Tableau3[]=Tableau6[[#This Row],[Zip]])*(COLUMN(Tableau3[])-11)/SUMPRODUCT(--(Tableau3[]=Tableau6[[#This Row],[Zip]])))),"")</f>
        <v>Vaud</v>
      </c>
      <c r="I248" s="8"/>
    </row>
    <row r="249" spans="1:9">
      <c r="A249" s="14" t="s">
        <v>8719</v>
      </c>
      <c r="B249" s="14">
        <v>1</v>
      </c>
      <c r="C249" s="15" t="s">
        <v>4514</v>
      </c>
      <c r="D249" s="15" t="s">
        <v>5361</v>
      </c>
      <c r="E249" s="15" t="s">
        <v>8390</v>
      </c>
      <c r="F249" s="15">
        <v>1000</v>
      </c>
      <c r="G249" s="15" t="str" cm="1">
        <f t="array" ref="G249">_xlfn.IFS(Sheet1!$F249&lt;2999,"suisse romande",Sheet1!$F249&gt;2999,"suisse allemande",Sheet1!$F249&gt;6500,"suisse italienne",Sheet1!$F249&lt;7000, "suisse allemande")</f>
        <v>suisse romande</v>
      </c>
      <c r="H249" s="16" t="str" cm="1">
        <f t="array" ref="H249">IFERROR(INDEX(Tableau3[#Headers],SUMPRODUCT((Tableau3[]=Tableau6[[#This Row],[Zip]])*(COLUMN(Tableau3[])-11)/SUMPRODUCT(--(Tableau3[]=Tableau6[[#This Row],[Zip]])))),"")</f>
        <v>Vaud</v>
      </c>
      <c r="I249" s="8"/>
    </row>
    <row r="250" spans="1:9">
      <c r="A250" s="10" t="s">
        <v>8718</v>
      </c>
      <c r="B250" s="10">
        <v>2</v>
      </c>
      <c r="C250" s="12" t="s">
        <v>4514</v>
      </c>
      <c r="D250" s="12" t="s">
        <v>5361</v>
      </c>
      <c r="E250" s="12" t="s">
        <v>8390</v>
      </c>
      <c r="F250" s="12">
        <v>1000</v>
      </c>
      <c r="G250" s="12" t="str" cm="1">
        <f t="array" ref="G250">_xlfn.IFS(Sheet1!$F250&lt;2999,"suisse romande",Sheet1!$F250&gt;2999,"suisse allemande",Sheet1!$F250&gt;6500,"suisse italienne",Sheet1!$F250&lt;7000, "suisse allemande")</f>
        <v>suisse romande</v>
      </c>
      <c r="H250" s="17" t="str" cm="1">
        <f t="array" ref="H250">IFERROR(INDEX(Tableau3[#Headers],SUMPRODUCT((Tableau3[]=Tableau6[[#This Row],[Zip]])*(COLUMN(Tableau3[])-11)/SUMPRODUCT(--(Tableau3[]=Tableau6[[#This Row],[Zip]])))),"")</f>
        <v>Vaud</v>
      </c>
      <c r="I250" s="8"/>
    </row>
    <row r="251" spans="1:9">
      <c r="A251" s="14" t="s">
        <v>8717</v>
      </c>
      <c r="B251" s="14">
        <v>3</v>
      </c>
      <c r="C251" s="15" t="s">
        <v>4514</v>
      </c>
      <c r="D251" s="15" t="s">
        <v>5361</v>
      </c>
      <c r="E251" s="15" t="s">
        <v>8390</v>
      </c>
      <c r="F251" s="15">
        <v>1000</v>
      </c>
      <c r="G251" s="15" t="str" cm="1">
        <f t="array" ref="G251">_xlfn.IFS(Sheet1!$F251&lt;2999,"suisse romande",Sheet1!$F251&gt;2999,"suisse allemande",Sheet1!$F251&gt;6500,"suisse italienne",Sheet1!$F251&lt;7000, "suisse allemande")</f>
        <v>suisse romande</v>
      </c>
      <c r="H251" s="16" t="str" cm="1">
        <f t="array" ref="H251">IFERROR(INDEX(Tableau3[#Headers],SUMPRODUCT((Tableau3[]=Tableau6[[#This Row],[Zip]])*(COLUMN(Tableau3[])-11)/SUMPRODUCT(--(Tableau3[]=Tableau6[[#This Row],[Zip]])))),"")</f>
        <v>Vaud</v>
      </c>
      <c r="I251" s="8"/>
    </row>
    <row r="252" spans="1:9">
      <c r="A252" s="10" t="s">
        <v>8716</v>
      </c>
      <c r="B252" s="10">
        <v>1</v>
      </c>
      <c r="C252" s="12" t="s">
        <v>4514</v>
      </c>
      <c r="D252" s="12" t="s">
        <v>5361</v>
      </c>
      <c r="E252" s="12" t="s">
        <v>8390</v>
      </c>
      <c r="F252" s="12">
        <v>1000</v>
      </c>
      <c r="G252" s="12" t="str" cm="1">
        <f t="array" ref="G252">_xlfn.IFS(Sheet1!$F252&lt;2999,"suisse romande",Sheet1!$F252&gt;2999,"suisse allemande",Sheet1!$F252&gt;6500,"suisse italienne",Sheet1!$F252&lt;7000, "suisse allemande")</f>
        <v>suisse romande</v>
      </c>
      <c r="H252" s="17" t="str" cm="1">
        <f t="array" ref="H252">IFERROR(INDEX(Tableau3[#Headers],SUMPRODUCT((Tableau3[]=Tableau6[[#This Row],[Zip]])*(COLUMN(Tableau3[])-11)/SUMPRODUCT(--(Tableau3[]=Tableau6[[#This Row],[Zip]])))),"")</f>
        <v>Vaud</v>
      </c>
      <c r="I252" s="8"/>
    </row>
    <row r="253" spans="1:9">
      <c r="A253" s="14" t="s">
        <v>8715</v>
      </c>
      <c r="B253" s="14">
        <v>1</v>
      </c>
      <c r="C253" s="15" t="s">
        <v>4514</v>
      </c>
      <c r="D253" s="15" t="s">
        <v>5361</v>
      </c>
      <c r="E253" s="15" t="s">
        <v>8390</v>
      </c>
      <c r="F253" s="15">
        <v>1000</v>
      </c>
      <c r="G253" s="15" t="str" cm="1">
        <f t="array" ref="G253">_xlfn.IFS(Sheet1!$F253&lt;2999,"suisse romande",Sheet1!$F253&gt;2999,"suisse allemande",Sheet1!$F253&gt;6500,"suisse italienne",Sheet1!$F253&lt;7000, "suisse allemande")</f>
        <v>suisse romande</v>
      </c>
      <c r="H253" s="16" t="str" cm="1">
        <f t="array" ref="H253">IFERROR(INDEX(Tableau3[#Headers],SUMPRODUCT((Tableau3[]=Tableau6[[#This Row],[Zip]])*(COLUMN(Tableau3[])-11)/SUMPRODUCT(--(Tableau3[]=Tableau6[[#This Row],[Zip]])))),"")</f>
        <v>Vaud</v>
      </c>
      <c r="I253" s="8"/>
    </row>
    <row r="254" spans="1:9">
      <c r="A254" s="10" t="s">
        <v>8714</v>
      </c>
      <c r="B254" s="10">
        <v>1</v>
      </c>
      <c r="C254" s="12" t="s">
        <v>4514</v>
      </c>
      <c r="D254" s="12" t="s">
        <v>5361</v>
      </c>
      <c r="E254" s="12" t="s">
        <v>8390</v>
      </c>
      <c r="F254" s="12">
        <v>1000</v>
      </c>
      <c r="G254" s="12" t="str" cm="1">
        <f t="array" ref="G254">_xlfn.IFS(Sheet1!$F254&lt;2999,"suisse romande",Sheet1!$F254&gt;2999,"suisse allemande",Sheet1!$F254&gt;6500,"suisse italienne",Sheet1!$F254&lt;7000, "suisse allemande")</f>
        <v>suisse romande</v>
      </c>
      <c r="H254" s="17" t="str" cm="1">
        <f t="array" ref="H254">IFERROR(INDEX(Tableau3[#Headers],SUMPRODUCT((Tableau3[]=Tableau6[[#This Row],[Zip]])*(COLUMN(Tableau3[])-11)/SUMPRODUCT(--(Tableau3[]=Tableau6[[#This Row],[Zip]])))),"")</f>
        <v>Vaud</v>
      </c>
      <c r="I254" s="8"/>
    </row>
    <row r="255" spans="1:9">
      <c r="A255" s="14" t="s">
        <v>8713</v>
      </c>
      <c r="B255" s="14">
        <v>1</v>
      </c>
      <c r="C255" s="15" t="s">
        <v>4514</v>
      </c>
      <c r="D255" s="15" t="s">
        <v>5361</v>
      </c>
      <c r="E255" s="15" t="s">
        <v>8390</v>
      </c>
      <c r="F255" s="15">
        <v>1000</v>
      </c>
      <c r="G255" s="15" t="str" cm="1">
        <f t="array" ref="G255">_xlfn.IFS(Sheet1!$F255&lt;2999,"suisse romande",Sheet1!$F255&gt;2999,"suisse allemande",Sheet1!$F255&gt;6500,"suisse italienne",Sheet1!$F255&lt;7000, "suisse allemande")</f>
        <v>suisse romande</v>
      </c>
      <c r="H255" s="16" t="str" cm="1">
        <f t="array" ref="H255">IFERROR(INDEX(Tableau3[#Headers],SUMPRODUCT((Tableau3[]=Tableau6[[#This Row],[Zip]])*(COLUMN(Tableau3[])-11)/SUMPRODUCT(--(Tableau3[]=Tableau6[[#This Row],[Zip]])))),"")</f>
        <v>Vaud</v>
      </c>
      <c r="I255" s="8"/>
    </row>
    <row r="256" spans="1:9">
      <c r="A256" s="10" t="s">
        <v>8712</v>
      </c>
      <c r="B256" s="10">
        <v>3</v>
      </c>
      <c r="C256" s="12" t="s">
        <v>4514</v>
      </c>
      <c r="D256" s="12" t="s">
        <v>5361</v>
      </c>
      <c r="E256" s="12" t="s">
        <v>8390</v>
      </c>
      <c r="F256" s="12">
        <v>1000</v>
      </c>
      <c r="G256" s="12" t="str" cm="1">
        <f t="array" ref="G256">_xlfn.IFS(Sheet1!$F256&lt;2999,"suisse romande",Sheet1!$F256&gt;2999,"suisse allemande",Sheet1!$F256&gt;6500,"suisse italienne",Sheet1!$F256&lt;7000, "suisse allemande")</f>
        <v>suisse romande</v>
      </c>
      <c r="H256" s="17" t="str" cm="1">
        <f t="array" ref="H256">IFERROR(INDEX(Tableau3[#Headers],SUMPRODUCT((Tableau3[]=Tableau6[[#This Row],[Zip]])*(COLUMN(Tableau3[])-11)/SUMPRODUCT(--(Tableau3[]=Tableau6[[#This Row],[Zip]])))),"")</f>
        <v>Vaud</v>
      </c>
      <c r="I256" s="8"/>
    </row>
    <row r="257" spans="1:9">
      <c r="A257" s="14" t="s">
        <v>8711</v>
      </c>
      <c r="B257" s="14">
        <v>1</v>
      </c>
      <c r="C257" s="15" t="s">
        <v>4514</v>
      </c>
      <c r="D257" s="15" t="s">
        <v>5361</v>
      </c>
      <c r="E257" s="15" t="s">
        <v>8390</v>
      </c>
      <c r="F257" s="15">
        <v>1000</v>
      </c>
      <c r="G257" s="15" t="str" cm="1">
        <f t="array" ref="G257">_xlfn.IFS(Sheet1!$F257&lt;2999,"suisse romande",Sheet1!$F257&gt;2999,"suisse allemande",Sheet1!$F257&gt;6500,"suisse italienne",Sheet1!$F257&lt;7000, "suisse allemande")</f>
        <v>suisse romande</v>
      </c>
      <c r="H257" s="16" t="str" cm="1">
        <f t="array" ref="H257">IFERROR(INDEX(Tableau3[#Headers],SUMPRODUCT((Tableau3[]=Tableau6[[#This Row],[Zip]])*(COLUMN(Tableau3[])-11)/SUMPRODUCT(--(Tableau3[]=Tableau6[[#This Row],[Zip]])))),"")</f>
        <v>Vaud</v>
      </c>
      <c r="I257" s="8"/>
    </row>
    <row r="258" spans="1:9">
      <c r="A258" s="10" t="s">
        <v>8710</v>
      </c>
      <c r="B258" s="10">
        <v>1</v>
      </c>
      <c r="C258" s="12" t="s">
        <v>4514</v>
      </c>
      <c r="D258" s="12" t="s">
        <v>5361</v>
      </c>
      <c r="E258" s="12" t="s">
        <v>8390</v>
      </c>
      <c r="F258" s="12">
        <v>1000</v>
      </c>
      <c r="G258" s="12" t="str" cm="1">
        <f t="array" ref="G258">_xlfn.IFS(Sheet1!$F258&lt;2999,"suisse romande",Sheet1!$F258&gt;2999,"suisse allemande",Sheet1!$F258&gt;6500,"suisse italienne",Sheet1!$F258&lt;7000, "suisse allemande")</f>
        <v>suisse romande</v>
      </c>
      <c r="H258" s="17" t="str" cm="1">
        <f t="array" ref="H258">IFERROR(INDEX(Tableau3[#Headers],SUMPRODUCT((Tableau3[]=Tableau6[[#This Row],[Zip]])*(COLUMN(Tableau3[])-11)/SUMPRODUCT(--(Tableau3[]=Tableau6[[#This Row],[Zip]])))),"")</f>
        <v>Vaud</v>
      </c>
      <c r="I258" s="8"/>
    </row>
    <row r="259" spans="1:9">
      <c r="A259" s="14" t="s">
        <v>8709</v>
      </c>
      <c r="B259" s="14">
        <v>1</v>
      </c>
      <c r="C259" s="15" t="s">
        <v>4514</v>
      </c>
      <c r="D259" s="15" t="s">
        <v>5361</v>
      </c>
      <c r="E259" s="15" t="s">
        <v>8390</v>
      </c>
      <c r="F259" s="15">
        <v>1000</v>
      </c>
      <c r="G259" s="15" t="str" cm="1">
        <f t="array" ref="G259">_xlfn.IFS(Sheet1!$F259&lt;2999,"suisse romande",Sheet1!$F259&gt;2999,"suisse allemande",Sheet1!$F259&gt;6500,"suisse italienne",Sheet1!$F259&lt;7000, "suisse allemande")</f>
        <v>suisse romande</v>
      </c>
      <c r="H259" s="16" t="str" cm="1">
        <f t="array" ref="H259">IFERROR(INDEX(Tableau3[#Headers],SUMPRODUCT((Tableau3[]=Tableau6[[#This Row],[Zip]])*(COLUMN(Tableau3[])-11)/SUMPRODUCT(--(Tableau3[]=Tableau6[[#This Row],[Zip]])))),"")</f>
        <v>Vaud</v>
      </c>
      <c r="I259" s="8"/>
    </row>
    <row r="260" spans="1:9">
      <c r="A260" s="10" t="s">
        <v>8708</v>
      </c>
      <c r="B260" s="10">
        <v>2</v>
      </c>
      <c r="C260" s="12" t="s">
        <v>4514</v>
      </c>
      <c r="D260" s="12" t="s">
        <v>5361</v>
      </c>
      <c r="E260" s="12" t="s">
        <v>8390</v>
      </c>
      <c r="F260" s="12">
        <v>1000</v>
      </c>
      <c r="G260" s="12" t="str" cm="1">
        <f t="array" ref="G260">_xlfn.IFS(Sheet1!$F260&lt;2999,"suisse romande",Sheet1!$F260&gt;2999,"suisse allemande",Sheet1!$F260&gt;6500,"suisse italienne",Sheet1!$F260&lt;7000, "suisse allemande")</f>
        <v>suisse romande</v>
      </c>
      <c r="H260" s="17" t="str" cm="1">
        <f t="array" ref="H260">IFERROR(INDEX(Tableau3[#Headers],SUMPRODUCT((Tableau3[]=Tableau6[[#This Row],[Zip]])*(COLUMN(Tableau3[])-11)/SUMPRODUCT(--(Tableau3[]=Tableau6[[#This Row],[Zip]])))),"")</f>
        <v>Vaud</v>
      </c>
      <c r="I260" s="8"/>
    </row>
    <row r="261" spans="1:9">
      <c r="A261" s="14" t="s">
        <v>8707</v>
      </c>
      <c r="B261" s="14">
        <v>2</v>
      </c>
      <c r="C261" s="15" t="s">
        <v>4514</v>
      </c>
      <c r="D261" s="15" t="s">
        <v>5361</v>
      </c>
      <c r="E261" s="15" t="s">
        <v>8390</v>
      </c>
      <c r="F261" s="15">
        <v>1000</v>
      </c>
      <c r="G261" s="15" t="str" cm="1">
        <f t="array" ref="G261">_xlfn.IFS(Sheet1!$F261&lt;2999,"suisse romande",Sheet1!$F261&gt;2999,"suisse allemande",Sheet1!$F261&gt;6500,"suisse italienne",Sheet1!$F261&lt;7000, "suisse allemande")</f>
        <v>suisse romande</v>
      </c>
      <c r="H261" s="16" t="str" cm="1">
        <f t="array" ref="H261">IFERROR(INDEX(Tableau3[#Headers],SUMPRODUCT((Tableau3[]=Tableau6[[#This Row],[Zip]])*(COLUMN(Tableau3[])-11)/SUMPRODUCT(--(Tableau3[]=Tableau6[[#This Row],[Zip]])))),"")</f>
        <v>Vaud</v>
      </c>
      <c r="I261" s="8"/>
    </row>
    <row r="262" spans="1:9">
      <c r="A262" s="10" t="s">
        <v>8706</v>
      </c>
      <c r="B262" s="10">
        <v>1</v>
      </c>
      <c r="C262" s="12" t="s">
        <v>4514</v>
      </c>
      <c r="D262" s="12" t="s">
        <v>5361</v>
      </c>
      <c r="E262" s="12" t="s">
        <v>8390</v>
      </c>
      <c r="F262" s="12">
        <v>1000</v>
      </c>
      <c r="G262" s="12" t="str" cm="1">
        <f t="array" ref="G262">_xlfn.IFS(Sheet1!$F262&lt;2999,"suisse romande",Sheet1!$F262&gt;2999,"suisse allemande",Sheet1!$F262&gt;6500,"suisse italienne",Sheet1!$F262&lt;7000, "suisse allemande")</f>
        <v>suisse romande</v>
      </c>
      <c r="H262" s="17" t="str" cm="1">
        <f t="array" ref="H262">IFERROR(INDEX(Tableau3[#Headers],SUMPRODUCT((Tableau3[]=Tableau6[[#This Row],[Zip]])*(COLUMN(Tableau3[])-11)/SUMPRODUCT(--(Tableau3[]=Tableau6[[#This Row],[Zip]])))),"")</f>
        <v>Vaud</v>
      </c>
      <c r="I262" s="8"/>
    </row>
    <row r="263" spans="1:9">
      <c r="A263" s="14" t="s">
        <v>8705</v>
      </c>
      <c r="B263" s="14">
        <v>1</v>
      </c>
      <c r="C263" s="15" t="s">
        <v>4522</v>
      </c>
      <c r="D263" s="15" t="s">
        <v>8384</v>
      </c>
      <c r="E263" s="15" t="s">
        <v>8383</v>
      </c>
      <c r="F263" s="15">
        <v>10020</v>
      </c>
      <c r="G263" s="15" t="str" cm="1">
        <f t="array" ref="G263">_xlfn.IFS(Sheet1!$F263&lt;2999,"suisse romande",Sheet1!$F263&gt;2999,"suisse allemande",Sheet1!$F263&gt;6500,"suisse italienne",Sheet1!$F263&lt;7000, "suisse allemande")</f>
        <v>suisse allemande</v>
      </c>
      <c r="H263" s="16" t="str" cm="1">
        <f t="array" ref="H263">IFERROR(INDEX(Tableau3[#Headers],SUMPRODUCT((Tableau3[]=Tableau6[[#This Row],[Zip]])*(COLUMN(Tableau3[])-11)/SUMPRODUCT(--(Tableau3[]=Tableau6[[#This Row],[Zip]])))),"")</f>
        <v/>
      </c>
      <c r="I263" s="8"/>
    </row>
    <row r="264" spans="1:9">
      <c r="A264" s="10" t="s">
        <v>8704</v>
      </c>
      <c r="B264" s="10">
        <v>1</v>
      </c>
      <c r="C264" s="12" t="s">
        <v>4514</v>
      </c>
      <c r="D264" s="12" t="s">
        <v>5361</v>
      </c>
      <c r="E264" s="12" t="s">
        <v>8390</v>
      </c>
      <c r="F264" s="12">
        <v>1000</v>
      </c>
      <c r="G264" s="12" t="str" cm="1">
        <f t="array" ref="G264">_xlfn.IFS(Sheet1!$F264&lt;2999,"suisse romande",Sheet1!$F264&gt;2999,"suisse allemande",Sheet1!$F264&gt;6500,"suisse italienne",Sheet1!$F264&lt;7000, "suisse allemande")</f>
        <v>suisse romande</v>
      </c>
      <c r="H264" s="17" t="str" cm="1">
        <f t="array" ref="H264">IFERROR(INDEX(Tableau3[#Headers],SUMPRODUCT((Tableau3[]=Tableau6[[#This Row],[Zip]])*(COLUMN(Tableau3[])-11)/SUMPRODUCT(--(Tableau3[]=Tableau6[[#This Row],[Zip]])))),"")</f>
        <v>Vaud</v>
      </c>
      <c r="I264" s="8"/>
    </row>
    <row r="265" spans="1:9">
      <c r="A265" s="14" t="s">
        <v>8703</v>
      </c>
      <c r="B265" s="14">
        <v>2</v>
      </c>
      <c r="C265" s="15" t="s">
        <v>4514</v>
      </c>
      <c r="D265" s="15" t="s">
        <v>5361</v>
      </c>
      <c r="E265" s="15" t="s">
        <v>8390</v>
      </c>
      <c r="F265" s="15">
        <v>1000</v>
      </c>
      <c r="G265" s="15" t="str" cm="1">
        <f t="array" ref="G265">_xlfn.IFS(Sheet1!$F265&lt;2999,"suisse romande",Sheet1!$F265&gt;2999,"suisse allemande",Sheet1!$F265&gt;6500,"suisse italienne",Sheet1!$F265&lt;7000, "suisse allemande")</f>
        <v>suisse romande</v>
      </c>
      <c r="H265" s="16" t="str" cm="1">
        <f t="array" ref="H265">IFERROR(INDEX(Tableau3[#Headers],SUMPRODUCT((Tableau3[]=Tableau6[[#This Row],[Zip]])*(COLUMN(Tableau3[])-11)/SUMPRODUCT(--(Tableau3[]=Tableau6[[#This Row],[Zip]])))),"")</f>
        <v>Vaud</v>
      </c>
      <c r="I265" s="8"/>
    </row>
    <row r="266" spans="1:9">
      <c r="A266" s="10" t="s">
        <v>8702</v>
      </c>
      <c r="B266" s="10">
        <v>2</v>
      </c>
      <c r="C266" s="12" t="s">
        <v>4514</v>
      </c>
      <c r="D266" s="12" t="s">
        <v>5361</v>
      </c>
      <c r="E266" s="12" t="s">
        <v>8390</v>
      </c>
      <c r="F266" s="12">
        <v>1000</v>
      </c>
      <c r="G266" s="12" t="str" cm="1">
        <f t="array" ref="G266">_xlfn.IFS(Sheet1!$F266&lt;2999,"suisse romande",Sheet1!$F266&gt;2999,"suisse allemande",Sheet1!$F266&gt;6500,"suisse italienne",Sheet1!$F266&lt;7000, "suisse allemande")</f>
        <v>suisse romande</v>
      </c>
      <c r="H266" s="17" t="str" cm="1">
        <f t="array" ref="H266">IFERROR(INDEX(Tableau3[#Headers],SUMPRODUCT((Tableau3[]=Tableau6[[#This Row],[Zip]])*(COLUMN(Tableau3[])-11)/SUMPRODUCT(--(Tableau3[]=Tableau6[[#This Row],[Zip]])))),"")</f>
        <v>Vaud</v>
      </c>
      <c r="I266" s="8"/>
    </row>
    <row r="267" spans="1:9">
      <c r="A267" s="14" t="s">
        <v>8701</v>
      </c>
      <c r="B267" s="14">
        <v>2</v>
      </c>
      <c r="C267" s="15" t="s">
        <v>4514</v>
      </c>
      <c r="D267" s="15" t="s">
        <v>5361</v>
      </c>
      <c r="E267" s="15" t="s">
        <v>8390</v>
      </c>
      <c r="F267" s="15">
        <v>1000</v>
      </c>
      <c r="G267" s="15" t="str" cm="1">
        <f t="array" ref="G267">_xlfn.IFS(Sheet1!$F267&lt;2999,"suisse romande",Sheet1!$F267&gt;2999,"suisse allemande",Sheet1!$F267&gt;6500,"suisse italienne",Sheet1!$F267&lt;7000, "suisse allemande")</f>
        <v>suisse romande</v>
      </c>
      <c r="H267" s="16" t="str" cm="1">
        <f t="array" ref="H267">IFERROR(INDEX(Tableau3[#Headers],SUMPRODUCT((Tableau3[]=Tableau6[[#This Row],[Zip]])*(COLUMN(Tableau3[])-11)/SUMPRODUCT(--(Tableau3[]=Tableau6[[#This Row],[Zip]])))),"")</f>
        <v>Vaud</v>
      </c>
      <c r="I267" s="8"/>
    </row>
    <row r="268" spans="1:9">
      <c r="A268" s="10" t="s">
        <v>8700</v>
      </c>
      <c r="B268" s="10">
        <v>2</v>
      </c>
      <c r="C268" s="12" t="s">
        <v>4514</v>
      </c>
      <c r="D268" s="12" t="s">
        <v>5361</v>
      </c>
      <c r="E268" s="12" t="s">
        <v>8390</v>
      </c>
      <c r="F268" s="12">
        <v>1000</v>
      </c>
      <c r="G268" s="12" t="str" cm="1">
        <f t="array" ref="G268">_xlfn.IFS(Sheet1!$F268&lt;2999,"suisse romande",Sheet1!$F268&gt;2999,"suisse allemande",Sheet1!$F268&gt;6500,"suisse italienne",Sheet1!$F268&lt;7000, "suisse allemande")</f>
        <v>suisse romande</v>
      </c>
      <c r="H268" s="17" t="str" cm="1">
        <f t="array" ref="H268">IFERROR(INDEX(Tableau3[#Headers],SUMPRODUCT((Tableau3[]=Tableau6[[#This Row],[Zip]])*(COLUMN(Tableau3[])-11)/SUMPRODUCT(--(Tableau3[]=Tableau6[[#This Row],[Zip]])))),"")</f>
        <v>Vaud</v>
      </c>
      <c r="I268" s="8"/>
    </row>
    <row r="269" spans="1:9">
      <c r="A269" s="14" t="s">
        <v>8699</v>
      </c>
      <c r="B269" s="14">
        <v>1</v>
      </c>
      <c r="C269" s="15" t="s">
        <v>4514</v>
      </c>
      <c r="D269" s="15" t="s">
        <v>5361</v>
      </c>
      <c r="E269" s="15" t="s">
        <v>8390</v>
      </c>
      <c r="F269" s="15">
        <v>1000</v>
      </c>
      <c r="G269" s="15" t="str" cm="1">
        <f t="array" ref="G269">_xlfn.IFS(Sheet1!$F269&lt;2999,"suisse romande",Sheet1!$F269&gt;2999,"suisse allemande",Sheet1!$F269&gt;6500,"suisse italienne",Sheet1!$F269&lt;7000, "suisse allemande")</f>
        <v>suisse romande</v>
      </c>
      <c r="H269" s="16" t="str" cm="1">
        <f t="array" ref="H269">IFERROR(INDEX(Tableau3[#Headers],SUMPRODUCT((Tableau3[]=Tableau6[[#This Row],[Zip]])*(COLUMN(Tableau3[])-11)/SUMPRODUCT(--(Tableau3[]=Tableau6[[#This Row],[Zip]])))),"")</f>
        <v>Vaud</v>
      </c>
      <c r="I269" s="8"/>
    </row>
    <row r="270" spans="1:9">
      <c r="A270" s="10" t="s">
        <v>8698</v>
      </c>
      <c r="B270" s="10">
        <v>2</v>
      </c>
      <c r="C270" s="12" t="s">
        <v>4514</v>
      </c>
      <c r="D270" s="12" t="s">
        <v>5361</v>
      </c>
      <c r="E270" s="12" t="s">
        <v>8390</v>
      </c>
      <c r="F270" s="12">
        <v>1000</v>
      </c>
      <c r="G270" s="12" t="str" cm="1">
        <f t="array" ref="G270">_xlfn.IFS(Sheet1!$F270&lt;2999,"suisse romande",Sheet1!$F270&gt;2999,"suisse allemande",Sheet1!$F270&gt;6500,"suisse italienne",Sheet1!$F270&lt;7000, "suisse allemande")</f>
        <v>suisse romande</v>
      </c>
      <c r="H270" s="17" t="str" cm="1">
        <f t="array" ref="H270">IFERROR(INDEX(Tableau3[#Headers],SUMPRODUCT((Tableau3[]=Tableau6[[#This Row],[Zip]])*(COLUMN(Tableau3[])-11)/SUMPRODUCT(--(Tableau3[]=Tableau6[[#This Row],[Zip]])))),"")</f>
        <v>Vaud</v>
      </c>
      <c r="I270" s="8"/>
    </row>
    <row r="271" spans="1:9">
      <c r="A271" s="14" t="s">
        <v>8697</v>
      </c>
      <c r="B271" s="14">
        <v>2</v>
      </c>
      <c r="C271" s="15" t="s">
        <v>4514</v>
      </c>
      <c r="D271" s="15" t="s">
        <v>5361</v>
      </c>
      <c r="E271" s="15" t="s">
        <v>8390</v>
      </c>
      <c r="F271" s="15">
        <v>1000</v>
      </c>
      <c r="G271" s="15" t="str" cm="1">
        <f t="array" ref="G271">_xlfn.IFS(Sheet1!$F271&lt;2999,"suisse romande",Sheet1!$F271&gt;2999,"suisse allemande",Sheet1!$F271&gt;6500,"suisse italienne",Sheet1!$F271&lt;7000, "suisse allemande")</f>
        <v>suisse romande</v>
      </c>
      <c r="H271" s="16" t="str" cm="1">
        <f t="array" ref="H271">IFERROR(INDEX(Tableau3[#Headers],SUMPRODUCT((Tableau3[]=Tableau6[[#This Row],[Zip]])*(COLUMN(Tableau3[])-11)/SUMPRODUCT(--(Tableau3[]=Tableau6[[#This Row],[Zip]])))),"")</f>
        <v>Vaud</v>
      </c>
      <c r="I271" s="8"/>
    </row>
    <row r="272" spans="1:9">
      <c r="A272" s="10" t="s">
        <v>8696</v>
      </c>
      <c r="B272" s="10">
        <v>1</v>
      </c>
      <c r="C272" s="12" t="s">
        <v>4514</v>
      </c>
      <c r="D272" s="12" t="s">
        <v>5361</v>
      </c>
      <c r="E272" s="12" t="s">
        <v>8390</v>
      </c>
      <c r="F272" s="12">
        <v>1000</v>
      </c>
      <c r="G272" s="12" t="str" cm="1">
        <f t="array" ref="G272">_xlfn.IFS(Sheet1!$F272&lt;2999,"suisse romande",Sheet1!$F272&gt;2999,"suisse allemande",Sheet1!$F272&gt;6500,"suisse italienne",Sheet1!$F272&lt;7000, "suisse allemande")</f>
        <v>suisse romande</v>
      </c>
      <c r="H272" s="17" t="str" cm="1">
        <f t="array" ref="H272">IFERROR(INDEX(Tableau3[#Headers],SUMPRODUCT((Tableau3[]=Tableau6[[#This Row],[Zip]])*(COLUMN(Tableau3[])-11)/SUMPRODUCT(--(Tableau3[]=Tableau6[[#This Row],[Zip]])))),"")</f>
        <v>Vaud</v>
      </c>
      <c r="I272" s="8"/>
    </row>
    <row r="273" spans="1:9">
      <c r="A273" s="14" t="s">
        <v>8695</v>
      </c>
      <c r="B273" s="14">
        <v>1</v>
      </c>
      <c r="C273" s="15" t="s">
        <v>4514</v>
      </c>
      <c r="D273" s="15" t="s">
        <v>5361</v>
      </c>
      <c r="E273" s="15" t="s">
        <v>8390</v>
      </c>
      <c r="F273" s="15">
        <v>1000</v>
      </c>
      <c r="G273" s="15" t="str" cm="1">
        <f t="array" ref="G273">_xlfn.IFS(Sheet1!$F273&lt;2999,"suisse romande",Sheet1!$F273&gt;2999,"suisse allemande",Sheet1!$F273&gt;6500,"suisse italienne",Sheet1!$F273&lt;7000, "suisse allemande")</f>
        <v>suisse romande</v>
      </c>
      <c r="H273" s="16" t="str" cm="1">
        <f t="array" ref="H273">IFERROR(INDEX(Tableau3[#Headers],SUMPRODUCT((Tableau3[]=Tableau6[[#This Row],[Zip]])*(COLUMN(Tableau3[])-11)/SUMPRODUCT(--(Tableau3[]=Tableau6[[#This Row],[Zip]])))),"")</f>
        <v>Vaud</v>
      </c>
      <c r="I273" s="8"/>
    </row>
    <row r="274" spans="1:9">
      <c r="A274" s="10" t="s">
        <v>8694</v>
      </c>
      <c r="B274" s="10">
        <v>2</v>
      </c>
      <c r="C274" s="12" t="s">
        <v>4514</v>
      </c>
      <c r="D274" s="12" t="s">
        <v>5361</v>
      </c>
      <c r="E274" s="12" t="s">
        <v>8390</v>
      </c>
      <c r="F274" s="12">
        <v>1000</v>
      </c>
      <c r="G274" s="12" t="str" cm="1">
        <f t="array" ref="G274">_xlfn.IFS(Sheet1!$F274&lt;2999,"suisse romande",Sheet1!$F274&gt;2999,"suisse allemande",Sheet1!$F274&gt;6500,"suisse italienne",Sheet1!$F274&lt;7000, "suisse allemande")</f>
        <v>suisse romande</v>
      </c>
      <c r="H274" s="17" t="str" cm="1">
        <f t="array" ref="H274">IFERROR(INDEX(Tableau3[#Headers],SUMPRODUCT((Tableau3[]=Tableau6[[#This Row],[Zip]])*(COLUMN(Tableau3[])-11)/SUMPRODUCT(--(Tableau3[]=Tableau6[[#This Row],[Zip]])))),"")</f>
        <v>Vaud</v>
      </c>
      <c r="I274" s="8"/>
    </row>
    <row r="275" spans="1:9">
      <c r="A275" s="14" t="s">
        <v>8693</v>
      </c>
      <c r="B275" s="14">
        <v>2</v>
      </c>
      <c r="C275" s="15" t="s">
        <v>4514</v>
      </c>
      <c r="D275" s="15" t="s">
        <v>5361</v>
      </c>
      <c r="E275" s="15" t="s">
        <v>8390</v>
      </c>
      <c r="F275" s="15">
        <v>1000</v>
      </c>
      <c r="G275" s="15" t="str" cm="1">
        <f t="array" ref="G275">_xlfn.IFS(Sheet1!$F275&lt;2999,"suisse romande",Sheet1!$F275&gt;2999,"suisse allemande",Sheet1!$F275&gt;6500,"suisse italienne",Sheet1!$F275&lt;7000, "suisse allemande")</f>
        <v>suisse romande</v>
      </c>
      <c r="H275" s="16" t="str" cm="1">
        <f t="array" ref="H275">IFERROR(INDEX(Tableau3[#Headers],SUMPRODUCT((Tableau3[]=Tableau6[[#This Row],[Zip]])*(COLUMN(Tableau3[])-11)/SUMPRODUCT(--(Tableau3[]=Tableau6[[#This Row],[Zip]])))),"")</f>
        <v>Vaud</v>
      </c>
      <c r="I275" s="8"/>
    </row>
    <row r="276" spans="1:9">
      <c r="A276" s="10" t="s">
        <v>8692</v>
      </c>
      <c r="B276" s="10">
        <v>1</v>
      </c>
      <c r="C276" s="12" t="s">
        <v>4514</v>
      </c>
      <c r="D276" s="12" t="s">
        <v>5361</v>
      </c>
      <c r="E276" s="12" t="s">
        <v>8390</v>
      </c>
      <c r="F276" s="12">
        <v>1000</v>
      </c>
      <c r="G276" s="12" t="str" cm="1">
        <f t="array" ref="G276">_xlfn.IFS(Sheet1!$F276&lt;2999,"suisse romande",Sheet1!$F276&gt;2999,"suisse allemande",Sheet1!$F276&gt;6500,"suisse italienne",Sheet1!$F276&lt;7000, "suisse allemande")</f>
        <v>suisse romande</v>
      </c>
      <c r="H276" s="17" t="str" cm="1">
        <f t="array" ref="H276">IFERROR(INDEX(Tableau3[#Headers],SUMPRODUCT((Tableau3[]=Tableau6[[#This Row],[Zip]])*(COLUMN(Tableau3[])-11)/SUMPRODUCT(--(Tableau3[]=Tableau6[[#This Row],[Zip]])))),"")</f>
        <v>Vaud</v>
      </c>
      <c r="I276" s="8"/>
    </row>
    <row r="277" spans="1:9">
      <c r="A277" s="14" t="s">
        <v>8691</v>
      </c>
      <c r="B277" s="14">
        <v>2</v>
      </c>
      <c r="C277" s="15" t="s">
        <v>4514</v>
      </c>
      <c r="D277" s="15" t="s">
        <v>5361</v>
      </c>
      <c r="E277" s="15" t="s">
        <v>8390</v>
      </c>
      <c r="F277" s="15">
        <v>1000</v>
      </c>
      <c r="G277" s="15" t="str" cm="1">
        <f t="array" ref="G277">_xlfn.IFS(Sheet1!$F277&lt;2999,"suisse romande",Sheet1!$F277&gt;2999,"suisse allemande",Sheet1!$F277&gt;6500,"suisse italienne",Sheet1!$F277&lt;7000, "suisse allemande")</f>
        <v>suisse romande</v>
      </c>
      <c r="H277" s="16" t="str" cm="1">
        <f t="array" ref="H277">IFERROR(INDEX(Tableau3[#Headers],SUMPRODUCT((Tableau3[]=Tableau6[[#This Row],[Zip]])*(COLUMN(Tableau3[])-11)/SUMPRODUCT(--(Tableau3[]=Tableau6[[#This Row],[Zip]])))),"")</f>
        <v>Vaud</v>
      </c>
      <c r="I277" s="8"/>
    </row>
    <row r="278" spans="1:9">
      <c r="A278" s="10" t="s">
        <v>8690</v>
      </c>
      <c r="B278" s="10">
        <v>1</v>
      </c>
      <c r="C278" s="12" t="s">
        <v>4514</v>
      </c>
      <c r="D278" s="12" t="s">
        <v>5361</v>
      </c>
      <c r="E278" s="12" t="s">
        <v>8390</v>
      </c>
      <c r="F278" s="12">
        <v>1000</v>
      </c>
      <c r="G278" s="12" t="str" cm="1">
        <f t="array" ref="G278">_xlfn.IFS(Sheet1!$F278&lt;2999,"suisse romande",Sheet1!$F278&gt;2999,"suisse allemande",Sheet1!$F278&gt;6500,"suisse italienne",Sheet1!$F278&lt;7000, "suisse allemande")</f>
        <v>suisse romande</v>
      </c>
      <c r="H278" s="17" t="str" cm="1">
        <f t="array" ref="H278">IFERROR(INDEX(Tableau3[#Headers],SUMPRODUCT((Tableau3[]=Tableau6[[#This Row],[Zip]])*(COLUMN(Tableau3[])-11)/SUMPRODUCT(--(Tableau3[]=Tableau6[[#This Row],[Zip]])))),"")</f>
        <v>Vaud</v>
      </c>
      <c r="I278" s="8"/>
    </row>
    <row r="279" spans="1:9">
      <c r="A279" s="14" t="s">
        <v>8689</v>
      </c>
      <c r="B279" s="14">
        <v>1</v>
      </c>
      <c r="C279" s="15" t="s">
        <v>4514</v>
      </c>
      <c r="D279" s="15" t="s">
        <v>5361</v>
      </c>
      <c r="E279" s="15" t="s">
        <v>8390</v>
      </c>
      <c r="F279" s="15">
        <v>1000</v>
      </c>
      <c r="G279" s="15" t="str" cm="1">
        <f t="array" ref="G279">_xlfn.IFS(Sheet1!$F279&lt;2999,"suisse romande",Sheet1!$F279&gt;2999,"suisse allemande",Sheet1!$F279&gt;6500,"suisse italienne",Sheet1!$F279&lt;7000, "suisse allemande")</f>
        <v>suisse romande</v>
      </c>
      <c r="H279" s="16" t="str" cm="1">
        <f t="array" ref="H279">IFERROR(INDEX(Tableau3[#Headers],SUMPRODUCT((Tableau3[]=Tableau6[[#This Row],[Zip]])*(COLUMN(Tableau3[])-11)/SUMPRODUCT(--(Tableau3[]=Tableau6[[#This Row],[Zip]])))),"")</f>
        <v>Vaud</v>
      </c>
      <c r="I279" s="8"/>
    </row>
    <row r="280" spans="1:9">
      <c r="A280" s="10" t="s">
        <v>8688</v>
      </c>
      <c r="B280" s="10">
        <v>1</v>
      </c>
      <c r="C280" s="12" t="s">
        <v>4514</v>
      </c>
      <c r="D280" s="12" t="s">
        <v>5361</v>
      </c>
      <c r="E280" s="12" t="s">
        <v>8390</v>
      </c>
      <c r="F280" s="12">
        <v>1000</v>
      </c>
      <c r="G280" s="12" t="str" cm="1">
        <f t="array" ref="G280">_xlfn.IFS(Sheet1!$F280&lt;2999,"suisse romande",Sheet1!$F280&gt;2999,"suisse allemande",Sheet1!$F280&gt;6500,"suisse italienne",Sheet1!$F280&lt;7000, "suisse allemande")</f>
        <v>suisse romande</v>
      </c>
      <c r="H280" s="17" t="str" cm="1">
        <f t="array" ref="H280">IFERROR(INDEX(Tableau3[#Headers],SUMPRODUCT((Tableau3[]=Tableau6[[#This Row],[Zip]])*(COLUMN(Tableau3[])-11)/SUMPRODUCT(--(Tableau3[]=Tableau6[[#This Row],[Zip]])))),"")</f>
        <v>Vaud</v>
      </c>
      <c r="I280" s="8"/>
    </row>
    <row r="281" spans="1:9">
      <c r="A281" s="14" t="s">
        <v>8687</v>
      </c>
      <c r="B281" s="14">
        <v>2</v>
      </c>
      <c r="C281" s="15" t="s">
        <v>4514</v>
      </c>
      <c r="D281" s="15" t="s">
        <v>5361</v>
      </c>
      <c r="E281" s="15" t="s">
        <v>8390</v>
      </c>
      <c r="F281" s="15">
        <v>1000</v>
      </c>
      <c r="G281" s="15" t="str" cm="1">
        <f t="array" ref="G281">_xlfn.IFS(Sheet1!$F281&lt;2999,"suisse romande",Sheet1!$F281&gt;2999,"suisse allemande",Sheet1!$F281&gt;6500,"suisse italienne",Sheet1!$F281&lt;7000, "suisse allemande")</f>
        <v>suisse romande</v>
      </c>
      <c r="H281" s="16" t="str" cm="1">
        <f t="array" ref="H281">IFERROR(INDEX(Tableau3[#Headers],SUMPRODUCT((Tableau3[]=Tableau6[[#This Row],[Zip]])*(COLUMN(Tableau3[])-11)/SUMPRODUCT(--(Tableau3[]=Tableau6[[#This Row],[Zip]])))),"")</f>
        <v>Vaud</v>
      </c>
      <c r="I281" s="8"/>
    </row>
    <row r="282" spans="1:9">
      <c r="A282" s="10" t="s">
        <v>8686</v>
      </c>
      <c r="B282" s="10">
        <v>1</v>
      </c>
      <c r="C282" s="12" t="s">
        <v>4514</v>
      </c>
      <c r="D282" s="12" t="s">
        <v>5361</v>
      </c>
      <c r="E282" s="12" t="s">
        <v>8390</v>
      </c>
      <c r="F282" s="12">
        <v>1000</v>
      </c>
      <c r="G282" s="12" t="str" cm="1">
        <f t="array" ref="G282">_xlfn.IFS(Sheet1!$F282&lt;2999,"suisse romande",Sheet1!$F282&gt;2999,"suisse allemande",Sheet1!$F282&gt;6500,"suisse italienne",Sheet1!$F282&lt;7000, "suisse allemande")</f>
        <v>suisse romande</v>
      </c>
      <c r="H282" s="17" t="str" cm="1">
        <f t="array" ref="H282">IFERROR(INDEX(Tableau3[#Headers],SUMPRODUCT((Tableau3[]=Tableau6[[#This Row],[Zip]])*(COLUMN(Tableau3[])-11)/SUMPRODUCT(--(Tableau3[]=Tableau6[[#This Row],[Zip]])))),"")</f>
        <v>Vaud</v>
      </c>
      <c r="I282" s="8"/>
    </row>
    <row r="283" spans="1:9">
      <c r="A283" s="14" t="s">
        <v>8685</v>
      </c>
      <c r="B283" s="14">
        <v>2</v>
      </c>
      <c r="C283" s="15" t="s">
        <v>4514</v>
      </c>
      <c r="D283" s="15" t="s">
        <v>5361</v>
      </c>
      <c r="E283" s="15" t="s">
        <v>8390</v>
      </c>
      <c r="F283" s="15">
        <v>1000</v>
      </c>
      <c r="G283" s="15" t="str" cm="1">
        <f t="array" ref="G283">_xlfn.IFS(Sheet1!$F283&lt;2999,"suisse romande",Sheet1!$F283&gt;2999,"suisse allemande",Sheet1!$F283&gt;6500,"suisse italienne",Sheet1!$F283&lt;7000, "suisse allemande")</f>
        <v>suisse romande</v>
      </c>
      <c r="H283" s="16" t="str" cm="1">
        <f t="array" ref="H283">IFERROR(INDEX(Tableau3[#Headers],SUMPRODUCT((Tableau3[]=Tableau6[[#This Row],[Zip]])*(COLUMN(Tableau3[])-11)/SUMPRODUCT(--(Tableau3[]=Tableau6[[#This Row],[Zip]])))),"")</f>
        <v>Vaud</v>
      </c>
      <c r="I283" s="8"/>
    </row>
    <row r="284" spans="1:9">
      <c r="A284" s="10" t="s">
        <v>8684</v>
      </c>
      <c r="B284" s="10">
        <v>1</v>
      </c>
      <c r="C284" s="12" t="s">
        <v>4514</v>
      </c>
      <c r="D284" s="12" t="s">
        <v>5361</v>
      </c>
      <c r="E284" s="12" t="s">
        <v>8390</v>
      </c>
      <c r="F284" s="12">
        <v>1000</v>
      </c>
      <c r="G284" s="12" t="str" cm="1">
        <f t="array" ref="G284">_xlfn.IFS(Sheet1!$F284&lt;2999,"suisse romande",Sheet1!$F284&gt;2999,"suisse allemande",Sheet1!$F284&gt;6500,"suisse italienne",Sheet1!$F284&lt;7000, "suisse allemande")</f>
        <v>suisse romande</v>
      </c>
      <c r="H284" s="17" t="str" cm="1">
        <f t="array" ref="H284">IFERROR(INDEX(Tableau3[#Headers],SUMPRODUCT((Tableau3[]=Tableau6[[#This Row],[Zip]])*(COLUMN(Tableau3[])-11)/SUMPRODUCT(--(Tableau3[]=Tableau6[[#This Row],[Zip]])))),"")</f>
        <v>Vaud</v>
      </c>
      <c r="I284" s="8"/>
    </row>
    <row r="285" spans="1:9">
      <c r="A285" s="14" t="s">
        <v>8683</v>
      </c>
      <c r="B285" s="14">
        <v>1</v>
      </c>
      <c r="C285" s="15" t="s">
        <v>4514</v>
      </c>
      <c r="D285" s="15" t="s">
        <v>5361</v>
      </c>
      <c r="E285" s="15" t="s">
        <v>8390</v>
      </c>
      <c r="F285" s="15">
        <v>1000</v>
      </c>
      <c r="G285" s="15" t="str" cm="1">
        <f t="array" ref="G285">_xlfn.IFS(Sheet1!$F285&lt;2999,"suisse romande",Sheet1!$F285&gt;2999,"suisse allemande",Sheet1!$F285&gt;6500,"suisse italienne",Sheet1!$F285&lt;7000, "suisse allemande")</f>
        <v>suisse romande</v>
      </c>
      <c r="H285" s="16" t="str" cm="1">
        <f t="array" ref="H285">IFERROR(INDEX(Tableau3[#Headers],SUMPRODUCT((Tableau3[]=Tableau6[[#This Row],[Zip]])*(COLUMN(Tableau3[])-11)/SUMPRODUCT(--(Tableau3[]=Tableau6[[#This Row],[Zip]])))),"")</f>
        <v>Vaud</v>
      </c>
      <c r="I285" s="8"/>
    </row>
    <row r="286" spans="1:9">
      <c r="A286" s="10" t="s">
        <v>8682</v>
      </c>
      <c r="B286" s="10">
        <v>1</v>
      </c>
      <c r="C286" s="12" t="s">
        <v>4514</v>
      </c>
      <c r="D286" s="12" t="s">
        <v>5361</v>
      </c>
      <c r="E286" s="12" t="s">
        <v>8390</v>
      </c>
      <c r="F286" s="12">
        <v>1000</v>
      </c>
      <c r="G286" s="12" t="str" cm="1">
        <f t="array" ref="G286">_xlfn.IFS(Sheet1!$F286&lt;2999,"suisse romande",Sheet1!$F286&gt;2999,"suisse allemande",Sheet1!$F286&gt;6500,"suisse italienne",Sheet1!$F286&lt;7000, "suisse allemande")</f>
        <v>suisse romande</v>
      </c>
      <c r="H286" s="17" t="str" cm="1">
        <f t="array" ref="H286">IFERROR(INDEX(Tableau3[#Headers],SUMPRODUCT((Tableau3[]=Tableau6[[#This Row],[Zip]])*(COLUMN(Tableau3[])-11)/SUMPRODUCT(--(Tableau3[]=Tableau6[[#This Row],[Zip]])))),"")</f>
        <v>Vaud</v>
      </c>
      <c r="I286" s="8"/>
    </row>
    <row r="287" spans="1:9">
      <c r="A287" s="14" t="s">
        <v>8681</v>
      </c>
      <c r="B287" s="14">
        <v>1</v>
      </c>
      <c r="C287" s="15" t="s">
        <v>4514</v>
      </c>
      <c r="D287" s="15" t="s">
        <v>5361</v>
      </c>
      <c r="E287" s="15" t="s">
        <v>8390</v>
      </c>
      <c r="F287" s="15">
        <v>1000</v>
      </c>
      <c r="G287" s="15" t="str" cm="1">
        <f t="array" ref="G287">_xlfn.IFS(Sheet1!$F287&lt;2999,"suisse romande",Sheet1!$F287&gt;2999,"suisse allemande",Sheet1!$F287&gt;6500,"suisse italienne",Sheet1!$F287&lt;7000, "suisse allemande")</f>
        <v>suisse romande</v>
      </c>
      <c r="H287" s="16" t="str" cm="1">
        <f t="array" ref="H287">IFERROR(INDEX(Tableau3[#Headers],SUMPRODUCT((Tableau3[]=Tableau6[[#This Row],[Zip]])*(COLUMN(Tableau3[])-11)/SUMPRODUCT(--(Tableau3[]=Tableau6[[#This Row],[Zip]])))),"")</f>
        <v>Vaud</v>
      </c>
      <c r="I287" s="8"/>
    </row>
    <row r="288" spans="1:9">
      <c r="A288" s="10" t="s">
        <v>8680</v>
      </c>
      <c r="B288" s="10">
        <v>3</v>
      </c>
      <c r="C288" s="12" t="s">
        <v>4514</v>
      </c>
      <c r="D288" s="12" t="s">
        <v>5361</v>
      </c>
      <c r="E288" s="12" t="s">
        <v>8390</v>
      </c>
      <c r="F288" s="12">
        <v>1000</v>
      </c>
      <c r="G288" s="12" t="str" cm="1">
        <f t="array" ref="G288">_xlfn.IFS(Sheet1!$F288&lt;2999,"suisse romande",Sheet1!$F288&gt;2999,"suisse allemande",Sheet1!$F288&gt;6500,"suisse italienne",Sheet1!$F288&lt;7000, "suisse allemande")</f>
        <v>suisse romande</v>
      </c>
      <c r="H288" s="17" t="str" cm="1">
        <f t="array" ref="H288">IFERROR(INDEX(Tableau3[#Headers],SUMPRODUCT((Tableau3[]=Tableau6[[#This Row],[Zip]])*(COLUMN(Tableau3[])-11)/SUMPRODUCT(--(Tableau3[]=Tableau6[[#This Row],[Zip]])))),"")</f>
        <v>Vaud</v>
      </c>
      <c r="I288" s="8"/>
    </row>
    <row r="289" spans="1:9">
      <c r="A289" s="14" t="s">
        <v>8679</v>
      </c>
      <c r="B289" s="14">
        <v>2</v>
      </c>
      <c r="C289" s="15" t="s">
        <v>4514</v>
      </c>
      <c r="D289" s="15" t="s">
        <v>5361</v>
      </c>
      <c r="E289" s="15" t="s">
        <v>8390</v>
      </c>
      <c r="F289" s="15">
        <v>1000</v>
      </c>
      <c r="G289" s="15" t="str" cm="1">
        <f t="array" ref="G289">_xlfn.IFS(Sheet1!$F289&lt;2999,"suisse romande",Sheet1!$F289&gt;2999,"suisse allemande",Sheet1!$F289&gt;6500,"suisse italienne",Sheet1!$F289&lt;7000, "suisse allemande")</f>
        <v>suisse romande</v>
      </c>
      <c r="H289" s="16" t="str" cm="1">
        <f t="array" ref="H289">IFERROR(INDEX(Tableau3[#Headers],SUMPRODUCT((Tableau3[]=Tableau6[[#This Row],[Zip]])*(COLUMN(Tableau3[])-11)/SUMPRODUCT(--(Tableau3[]=Tableau6[[#This Row],[Zip]])))),"")</f>
        <v>Vaud</v>
      </c>
      <c r="I289" s="8"/>
    </row>
    <row r="290" spans="1:9">
      <c r="A290" s="10" t="s">
        <v>8678</v>
      </c>
      <c r="B290" s="10">
        <v>1</v>
      </c>
      <c r="C290" s="12" t="s">
        <v>8677</v>
      </c>
      <c r="D290" s="12" t="s">
        <v>8676</v>
      </c>
      <c r="E290" s="12" t="s">
        <v>8676</v>
      </c>
      <c r="F290" s="12">
        <v>7600</v>
      </c>
      <c r="G290" s="12" t="str" cm="1">
        <f t="array" ref="G290">_xlfn.IFS(Sheet1!$F290&lt;2999,"suisse romande",Sheet1!$F290&gt;2999,"suisse allemande",Sheet1!$F290&gt;6500,"suisse italienne",Sheet1!$F290&lt;7000, "suisse allemande")</f>
        <v>suisse allemande</v>
      </c>
      <c r="H290" s="17" t="str" cm="1">
        <f t="array" ref="H290">IFERROR(INDEX(Tableau3[#Headers],SUMPRODUCT((Tableau3[]=Tableau6[[#This Row],[Zip]])*(COLUMN(Tableau3[])-11)/SUMPRODUCT(--(Tableau3[]=Tableau6[[#This Row],[Zip]])))),"")</f>
        <v/>
      </c>
      <c r="I290" s="8"/>
    </row>
    <row r="291" spans="1:9">
      <c r="A291" s="14" t="s">
        <v>8675</v>
      </c>
      <c r="B291" s="14">
        <v>1</v>
      </c>
      <c r="C291" s="15" t="s">
        <v>4514</v>
      </c>
      <c r="D291" s="15" t="s">
        <v>5361</v>
      </c>
      <c r="E291" s="15" t="s">
        <v>8390</v>
      </c>
      <c r="F291" s="15">
        <v>1000</v>
      </c>
      <c r="G291" s="15" t="str" cm="1">
        <f t="array" ref="G291">_xlfn.IFS(Sheet1!$F291&lt;2999,"suisse romande",Sheet1!$F291&gt;2999,"suisse allemande",Sheet1!$F291&gt;6500,"suisse italienne",Sheet1!$F291&lt;7000, "suisse allemande")</f>
        <v>suisse romande</v>
      </c>
      <c r="H291" s="16" t="str" cm="1">
        <f t="array" ref="H291">IFERROR(INDEX(Tableau3[#Headers],SUMPRODUCT((Tableau3[]=Tableau6[[#This Row],[Zip]])*(COLUMN(Tableau3[])-11)/SUMPRODUCT(--(Tableau3[]=Tableau6[[#This Row],[Zip]])))),"")</f>
        <v>Vaud</v>
      </c>
      <c r="I291" s="8"/>
    </row>
    <row r="292" spans="1:9">
      <c r="A292" s="10" t="s">
        <v>8674</v>
      </c>
      <c r="B292" s="10">
        <v>2</v>
      </c>
      <c r="C292" s="12" t="s">
        <v>4514</v>
      </c>
      <c r="D292" s="12" t="s">
        <v>5361</v>
      </c>
      <c r="E292" s="12" t="s">
        <v>8390</v>
      </c>
      <c r="F292" s="12">
        <v>1000</v>
      </c>
      <c r="G292" s="12" t="str" cm="1">
        <f t="array" ref="G292">_xlfn.IFS(Sheet1!$F292&lt;2999,"suisse romande",Sheet1!$F292&gt;2999,"suisse allemande",Sheet1!$F292&gt;6500,"suisse italienne",Sheet1!$F292&lt;7000, "suisse allemande")</f>
        <v>suisse romande</v>
      </c>
      <c r="H292" s="17" t="str" cm="1">
        <f t="array" ref="H292">IFERROR(INDEX(Tableau3[#Headers],SUMPRODUCT((Tableau3[]=Tableau6[[#This Row],[Zip]])*(COLUMN(Tableau3[])-11)/SUMPRODUCT(--(Tableau3[]=Tableau6[[#This Row],[Zip]])))),"")</f>
        <v>Vaud</v>
      </c>
      <c r="I292" s="8"/>
    </row>
    <row r="293" spans="1:9">
      <c r="A293" s="14" t="s">
        <v>8673</v>
      </c>
      <c r="B293" s="14">
        <v>2</v>
      </c>
      <c r="C293" s="15" t="s">
        <v>4514</v>
      </c>
      <c r="D293" s="15" t="s">
        <v>5361</v>
      </c>
      <c r="E293" s="15" t="s">
        <v>8390</v>
      </c>
      <c r="F293" s="15">
        <v>1000</v>
      </c>
      <c r="G293" s="15" t="str" cm="1">
        <f t="array" ref="G293">_xlfn.IFS(Sheet1!$F293&lt;2999,"suisse romande",Sheet1!$F293&gt;2999,"suisse allemande",Sheet1!$F293&gt;6500,"suisse italienne",Sheet1!$F293&lt;7000, "suisse allemande")</f>
        <v>suisse romande</v>
      </c>
      <c r="H293" s="16" t="str" cm="1">
        <f t="array" ref="H293">IFERROR(INDEX(Tableau3[#Headers],SUMPRODUCT((Tableau3[]=Tableau6[[#This Row],[Zip]])*(COLUMN(Tableau3[])-11)/SUMPRODUCT(--(Tableau3[]=Tableau6[[#This Row],[Zip]])))),"")</f>
        <v>Vaud</v>
      </c>
      <c r="I293" s="8"/>
    </row>
    <row r="294" spans="1:9">
      <c r="A294" s="10" t="s">
        <v>8672</v>
      </c>
      <c r="B294" s="10">
        <v>1</v>
      </c>
      <c r="C294" s="12" t="s">
        <v>4514</v>
      </c>
      <c r="D294" s="12" t="s">
        <v>5361</v>
      </c>
      <c r="E294" s="12" t="s">
        <v>8390</v>
      </c>
      <c r="F294" s="12">
        <v>1000</v>
      </c>
      <c r="G294" s="12" t="str" cm="1">
        <f t="array" ref="G294">_xlfn.IFS(Sheet1!$F294&lt;2999,"suisse romande",Sheet1!$F294&gt;2999,"suisse allemande",Sheet1!$F294&gt;6500,"suisse italienne",Sheet1!$F294&lt;7000, "suisse allemande")</f>
        <v>suisse romande</v>
      </c>
      <c r="H294" s="17" t="str" cm="1">
        <f t="array" ref="H294">IFERROR(INDEX(Tableau3[#Headers],SUMPRODUCT((Tableau3[]=Tableau6[[#This Row],[Zip]])*(COLUMN(Tableau3[])-11)/SUMPRODUCT(--(Tableau3[]=Tableau6[[#This Row],[Zip]])))),"")</f>
        <v>Vaud</v>
      </c>
      <c r="I294" s="8"/>
    </row>
    <row r="295" spans="1:9">
      <c r="A295" s="14" t="s">
        <v>8671</v>
      </c>
      <c r="B295" s="14">
        <v>1</v>
      </c>
      <c r="C295" s="15" t="s">
        <v>5687</v>
      </c>
      <c r="D295" s="15" t="s">
        <v>8670</v>
      </c>
      <c r="E295" s="15" t="s">
        <v>8669</v>
      </c>
      <c r="F295" s="15">
        <v>74100</v>
      </c>
      <c r="G295" s="15" t="str" cm="1">
        <f t="array" ref="G295">_xlfn.IFS(Sheet1!$F295&lt;2999,"suisse romande",Sheet1!$F295&gt;2999,"suisse allemande",Sheet1!$F295&gt;6500,"suisse italienne",Sheet1!$F295&lt;7000, "suisse allemande")</f>
        <v>suisse allemande</v>
      </c>
      <c r="H295" s="16" t="str" cm="1">
        <f t="array" ref="H295">IFERROR(INDEX(Tableau3[#Headers],SUMPRODUCT((Tableau3[]=Tableau6[[#This Row],[Zip]])*(COLUMN(Tableau3[])-11)/SUMPRODUCT(--(Tableau3[]=Tableau6[[#This Row],[Zip]])))),"")</f>
        <v/>
      </c>
      <c r="I295" s="8"/>
    </row>
    <row r="296" spans="1:9">
      <c r="A296" s="10" t="s">
        <v>8668</v>
      </c>
      <c r="B296" s="10">
        <v>1</v>
      </c>
      <c r="C296" s="12" t="s">
        <v>4514</v>
      </c>
      <c r="D296" s="12" t="s">
        <v>5361</v>
      </c>
      <c r="E296" s="12" t="s">
        <v>8390</v>
      </c>
      <c r="F296" s="12">
        <v>1000</v>
      </c>
      <c r="G296" s="12" t="str" cm="1">
        <f t="array" ref="G296">_xlfn.IFS(Sheet1!$F296&lt;2999,"suisse romande",Sheet1!$F296&gt;2999,"suisse allemande",Sheet1!$F296&gt;6500,"suisse italienne",Sheet1!$F296&lt;7000, "suisse allemande")</f>
        <v>suisse romande</v>
      </c>
      <c r="H296" s="17" t="str" cm="1">
        <f t="array" ref="H296">IFERROR(INDEX(Tableau3[#Headers],SUMPRODUCT((Tableau3[]=Tableau6[[#This Row],[Zip]])*(COLUMN(Tableau3[])-11)/SUMPRODUCT(--(Tableau3[]=Tableau6[[#This Row],[Zip]])))),"")</f>
        <v>Vaud</v>
      </c>
      <c r="I296" s="8"/>
    </row>
    <row r="297" spans="1:9">
      <c r="A297" s="14" t="s">
        <v>8667</v>
      </c>
      <c r="B297" s="14">
        <v>1</v>
      </c>
      <c r="C297" s="15" t="s">
        <v>4514</v>
      </c>
      <c r="D297" s="15" t="s">
        <v>5361</v>
      </c>
      <c r="E297" s="15" t="s">
        <v>8390</v>
      </c>
      <c r="F297" s="15">
        <v>1000</v>
      </c>
      <c r="G297" s="15" t="str" cm="1">
        <f t="array" ref="G297">_xlfn.IFS(Sheet1!$F297&lt;2999,"suisse romande",Sheet1!$F297&gt;2999,"suisse allemande",Sheet1!$F297&gt;6500,"suisse italienne",Sheet1!$F297&lt;7000, "suisse allemande")</f>
        <v>suisse romande</v>
      </c>
      <c r="H297" s="16" t="str" cm="1">
        <f t="array" ref="H297">IFERROR(INDEX(Tableau3[#Headers],SUMPRODUCT((Tableau3[]=Tableau6[[#This Row],[Zip]])*(COLUMN(Tableau3[])-11)/SUMPRODUCT(--(Tableau3[]=Tableau6[[#This Row],[Zip]])))),"")</f>
        <v>Vaud</v>
      </c>
      <c r="I297" s="8"/>
    </row>
    <row r="298" spans="1:9">
      <c r="A298" s="10" t="s">
        <v>8666</v>
      </c>
      <c r="B298" s="10">
        <v>1</v>
      </c>
      <c r="C298" s="12" t="s">
        <v>4514</v>
      </c>
      <c r="D298" s="12" t="s">
        <v>5361</v>
      </c>
      <c r="E298" s="12" t="s">
        <v>8390</v>
      </c>
      <c r="F298" s="12">
        <v>1000</v>
      </c>
      <c r="G298" s="12" t="str" cm="1">
        <f t="array" ref="G298">_xlfn.IFS(Sheet1!$F298&lt;2999,"suisse romande",Sheet1!$F298&gt;2999,"suisse allemande",Sheet1!$F298&gt;6500,"suisse italienne",Sheet1!$F298&lt;7000, "suisse allemande")</f>
        <v>suisse romande</v>
      </c>
      <c r="H298" s="17" t="str" cm="1">
        <f t="array" ref="H298">IFERROR(INDEX(Tableau3[#Headers],SUMPRODUCT((Tableau3[]=Tableau6[[#This Row],[Zip]])*(COLUMN(Tableau3[])-11)/SUMPRODUCT(--(Tableau3[]=Tableau6[[#This Row],[Zip]])))),"")</f>
        <v>Vaud</v>
      </c>
      <c r="I298" s="8"/>
    </row>
    <row r="299" spans="1:9">
      <c r="A299" s="14" t="s">
        <v>8665</v>
      </c>
      <c r="B299" s="14">
        <v>1</v>
      </c>
      <c r="C299" s="15" t="s">
        <v>4514</v>
      </c>
      <c r="D299" s="15" t="s">
        <v>5361</v>
      </c>
      <c r="E299" s="15" t="s">
        <v>8390</v>
      </c>
      <c r="F299" s="15">
        <v>1000</v>
      </c>
      <c r="G299" s="15" t="str" cm="1">
        <f t="array" ref="G299">_xlfn.IFS(Sheet1!$F299&lt;2999,"suisse romande",Sheet1!$F299&gt;2999,"suisse allemande",Sheet1!$F299&gt;6500,"suisse italienne",Sheet1!$F299&lt;7000, "suisse allemande")</f>
        <v>suisse romande</v>
      </c>
      <c r="H299" s="16" t="str" cm="1">
        <f t="array" ref="H299">IFERROR(INDEX(Tableau3[#Headers],SUMPRODUCT((Tableau3[]=Tableau6[[#This Row],[Zip]])*(COLUMN(Tableau3[])-11)/SUMPRODUCT(--(Tableau3[]=Tableau6[[#This Row],[Zip]])))),"")</f>
        <v>Vaud</v>
      </c>
      <c r="I299" s="8"/>
    </row>
    <row r="300" spans="1:9">
      <c r="A300" s="10" t="s">
        <v>8664</v>
      </c>
      <c r="B300" s="10">
        <v>1</v>
      </c>
      <c r="C300" s="12" t="s">
        <v>4514</v>
      </c>
      <c r="D300" s="12" t="s">
        <v>5361</v>
      </c>
      <c r="E300" s="12" t="s">
        <v>8390</v>
      </c>
      <c r="F300" s="12">
        <v>1000</v>
      </c>
      <c r="G300" s="12" t="str" cm="1">
        <f t="array" ref="G300">_xlfn.IFS(Sheet1!$F300&lt;2999,"suisse romande",Sheet1!$F300&gt;2999,"suisse allemande",Sheet1!$F300&gt;6500,"suisse italienne",Sheet1!$F300&lt;7000, "suisse allemande")</f>
        <v>suisse romande</v>
      </c>
      <c r="H300" s="17" t="str" cm="1">
        <f t="array" ref="H300">IFERROR(INDEX(Tableau3[#Headers],SUMPRODUCT((Tableau3[]=Tableau6[[#This Row],[Zip]])*(COLUMN(Tableau3[])-11)/SUMPRODUCT(--(Tableau3[]=Tableau6[[#This Row],[Zip]])))),"")</f>
        <v>Vaud</v>
      </c>
      <c r="I300" s="8"/>
    </row>
    <row r="301" spans="1:9">
      <c r="A301" s="14" t="s">
        <v>8663</v>
      </c>
      <c r="B301" s="14">
        <v>1</v>
      </c>
      <c r="C301" s="15" t="s">
        <v>4514</v>
      </c>
      <c r="D301" s="15" t="s">
        <v>5361</v>
      </c>
      <c r="E301" s="15" t="s">
        <v>8390</v>
      </c>
      <c r="F301" s="15">
        <v>1000</v>
      </c>
      <c r="G301" s="15" t="str" cm="1">
        <f t="array" ref="G301">_xlfn.IFS(Sheet1!$F301&lt;2999,"suisse romande",Sheet1!$F301&gt;2999,"suisse allemande",Sheet1!$F301&gt;6500,"suisse italienne",Sheet1!$F301&lt;7000, "suisse allemande")</f>
        <v>suisse romande</v>
      </c>
      <c r="H301" s="16" t="str" cm="1">
        <f t="array" ref="H301">IFERROR(INDEX(Tableau3[#Headers],SUMPRODUCT((Tableau3[]=Tableau6[[#This Row],[Zip]])*(COLUMN(Tableau3[])-11)/SUMPRODUCT(--(Tableau3[]=Tableau6[[#This Row],[Zip]])))),"")</f>
        <v>Vaud</v>
      </c>
      <c r="I301" s="8"/>
    </row>
    <row r="302" spans="1:9">
      <c r="A302" s="10" t="s">
        <v>8662</v>
      </c>
      <c r="B302" s="10">
        <v>1</v>
      </c>
      <c r="C302" s="12" t="s">
        <v>4514</v>
      </c>
      <c r="D302" s="12" t="s">
        <v>5361</v>
      </c>
      <c r="E302" s="12" t="s">
        <v>8390</v>
      </c>
      <c r="F302" s="12">
        <v>1000</v>
      </c>
      <c r="G302" s="12" t="str" cm="1">
        <f t="array" ref="G302">_xlfn.IFS(Sheet1!$F302&lt;2999,"suisse romande",Sheet1!$F302&gt;2999,"suisse allemande",Sheet1!$F302&gt;6500,"suisse italienne",Sheet1!$F302&lt;7000, "suisse allemande")</f>
        <v>suisse romande</v>
      </c>
      <c r="H302" s="17" t="str" cm="1">
        <f t="array" ref="H302">IFERROR(INDEX(Tableau3[#Headers],SUMPRODUCT((Tableau3[]=Tableau6[[#This Row],[Zip]])*(COLUMN(Tableau3[])-11)/SUMPRODUCT(--(Tableau3[]=Tableau6[[#This Row],[Zip]])))),"")</f>
        <v>Vaud</v>
      </c>
      <c r="I302" s="8"/>
    </row>
    <row r="303" spans="1:9">
      <c r="A303" s="14" t="s">
        <v>8661</v>
      </c>
      <c r="B303" s="14">
        <v>1</v>
      </c>
      <c r="C303" s="15" t="s">
        <v>4514</v>
      </c>
      <c r="D303" s="15" t="s">
        <v>5361</v>
      </c>
      <c r="E303" s="15" t="s">
        <v>8390</v>
      </c>
      <c r="F303" s="15">
        <v>1000</v>
      </c>
      <c r="G303" s="15" t="str" cm="1">
        <f t="array" ref="G303">_xlfn.IFS(Sheet1!$F303&lt;2999,"suisse romande",Sheet1!$F303&gt;2999,"suisse allemande",Sheet1!$F303&gt;6500,"suisse italienne",Sheet1!$F303&lt;7000, "suisse allemande")</f>
        <v>suisse romande</v>
      </c>
      <c r="H303" s="16" t="str" cm="1">
        <f t="array" ref="H303">IFERROR(INDEX(Tableau3[#Headers],SUMPRODUCT((Tableau3[]=Tableau6[[#This Row],[Zip]])*(COLUMN(Tableau3[])-11)/SUMPRODUCT(--(Tableau3[]=Tableau6[[#This Row],[Zip]])))),"")</f>
        <v>Vaud</v>
      </c>
      <c r="I303" s="8"/>
    </row>
    <row r="304" spans="1:9">
      <c r="A304" s="10" t="s">
        <v>8660</v>
      </c>
      <c r="B304" s="10">
        <v>1</v>
      </c>
      <c r="C304" s="12" t="s">
        <v>4514</v>
      </c>
      <c r="D304" s="12" t="s">
        <v>5361</v>
      </c>
      <c r="E304" s="12" t="s">
        <v>8390</v>
      </c>
      <c r="F304" s="12">
        <v>1000</v>
      </c>
      <c r="G304" s="12" t="str" cm="1">
        <f t="array" ref="G304">_xlfn.IFS(Sheet1!$F304&lt;2999,"suisse romande",Sheet1!$F304&gt;2999,"suisse allemande",Sheet1!$F304&gt;6500,"suisse italienne",Sheet1!$F304&lt;7000, "suisse allemande")</f>
        <v>suisse romande</v>
      </c>
      <c r="H304" s="17" t="str" cm="1">
        <f t="array" ref="H304">IFERROR(INDEX(Tableau3[#Headers],SUMPRODUCT((Tableau3[]=Tableau6[[#This Row],[Zip]])*(COLUMN(Tableau3[])-11)/SUMPRODUCT(--(Tableau3[]=Tableau6[[#This Row],[Zip]])))),"")</f>
        <v>Vaud</v>
      </c>
      <c r="I304" s="8"/>
    </row>
    <row r="305" spans="1:9">
      <c r="A305" s="14" t="s">
        <v>8659</v>
      </c>
      <c r="B305" s="14">
        <v>1</v>
      </c>
      <c r="C305" s="15" t="s">
        <v>4514</v>
      </c>
      <c r="D305" s="15" t="s">
        <v>5361</v>
      </c>
      <c r="E305" s="15" t="s">
        <v>8390</v>
      </c>
      <c r="F305" s="15">
        <v>1000</v>
      </c>
      <c r="G305" s="15" t="str" cm="1">
        <f t="array" ref="G305">_xlfn.IFS(Sheet1!$F305&lt;2999,"suisse romande",Sheet1!$F305&gt;2999,"suisse allemande",Sheet1!$F305&gt;6500,"suisse italienne",Sheet1!$F305&lt;7000, "suisse allemande")</f>
        <v>suisse romande</v>
      </c>
      <c r="H305" s="16" t="str" cm="1">
        <f t="array" ref="H305">IFERROR(INDEX(Tableau3[#Headers],SUMPRODUCT((Tableau3[]=Tableau6[[#This Row],[Zip]])*(COLUMN(Tableau3[])-11)/SUMPRODUCT(--(Tableau3[]=Tableau6[[#This Row],[Zip]])))),"")</f>
        <v>Vaud</v>
      </c>
      <c r="I305" s="8"/>
    </row>
    <row r="306" spans="1:9">
      <c r="A306" s="10" t="s">
        <v>8658</v>
      </c>
      <c r="B306" s="10">
        <v>1</v>
      </c>
      <c r="C306" s="12" t="s">
        <v>4514</v>
      </c>
      <c r="D306" s="12" t="s">
        <v>5361</v>
      </c>
      <c r="E306" s="12" t="s">
        <v>8390</v>
      </c>
      <c r="F306" s="12">
        <v>1000</v>
      </c>
      <c r="G306" s="12" t="str" cm="1">
        <f t="array" ref="G306">_xlfn.IFS(Sheet1!$F306&lt;2999,"suisse romande",Sheet1!$F306&gt;2999,"suisse allemande",Sheet1!$F306&gt;6500,"suisse italienne",Sheet1!$F306&lt;7000, "suisse allemande")</f>
        <v>suisse romande</v>
      </c>
      <c r="H306" s="17" t="str" cm="1">
        <f t="array" ref="H306">IFERROR(INDEX(Tableau3[#Headers],SUMPRODUCT((Tableau3[]=Tableau6[[#This Row],[Zip]])*(COLUMN(Tableau3[])-11)/SUMPRODUCT(--(Tableau3[]=Tableau6[[#This Row],[Zip]])))),"")</f>
        <v>Vaud</v>
      </c>
      <c r="I306" s="8"/>
    </row>
    <row r="307" spans="1:9">
      <c r="A307" s="14" t="s">
        <v>8657</v>
      </c>
      <c r="B307" s="14">
        <v>1</v>
      </c>
      <c r="C307" s="15" t="s">
        <v>4514</v>
      </c>
      <c r="D307" s="15" t="s">
        <v>5361</v>
      </c>
      <c r="E307" s="15" t="s">
        <v>8390</v>
      </c>
      <c r="F307" s="15">
        <v>1000</v>
      </c>
      <c r="G307" s="15" t="str" cm="1">
        <f t="array" ref="G307">_xlfn.IFS(Sheet1!$F307&lt;2999,"suisse romande",Sheet1!$F307&gt;2999,"suisse allemande",Sheet1!$F307&gt;6500,"suisse italienne",Sheet1!$F307&lt;7000, "suisse allemande")</f>
        <v>suisse romande</v>
      </c>
      <c r="H307" s="16" t="str" cm="1">
        <f t="array" ref="H307">IFERROR(INDEX(Tableau3[#Headers],SUMPRODUCT((Tableau3[]=Tableau6[[#This Row],[Zip]])*(COLUMN(Tableau3[])-11)/SUMPRODUCT(--(Tableau3[]=Tableau6[[#This Row],[Zip]])))),"")</f>
        <v>Vaud</v>
      </c>
      <c r="I307" s="8"/>
    </row>
    <row r="308" spans="1:9">
      <c r="A308" s="10" t="s">
        <v>8656</v>
      </c>
      <c r="B308" s="10">
        <v>1</v>
      </c>
      <c r="C308" s="12" t="s">
        <v>4514</v>
      </c>
      <c r="D308" s="12" t="s">
        <v>5361</v>
      </c>
      <c r="E308" s="12" t="s">
        <v>8390</v>
      </c>
      <c r="F308" s="12">
        <v>1000</v>
      </c>
      <c r="G308" s="12" t="str" cm="1">
        <f t="array" ref="G308">_xlfn.IFS(Sheet1!$F308&lt;2999,"suisse romande",Sheet1!$F308&gt;2999,"suisse allemande",Sheet1!$F308&gt;6500,"suisse italienne",Sheet1!$F308&lt;7000, "suisse allemande")</f>
        <v>suisse romande</v>
      </c>
      <c r="H308" s="17" t="str" cm="1">
        <f t="array" ref="H308">IFERROR(INDEX(Tableau3[#Headers],SUMPRODUCT((Tableau3[]=Tableau6[[#This Row],[Zip]])*(COLUMN(Tableau3[])-11)/SUMPRODUCT(--(Tableau3[]=Tableau6[[#This Row],[Zip]])))),"")</f>
        <v>Vaud</v>
      </c>
      <c r="I308" s="8"/>
    </row>
    <row r="309" spans="1:9">
      <c r="A309" s="14" t="s">
        <v>8655</v>
      </c>
      <c r="B309" s="14">
        <v>1</v>
      </c>
      <c r="C309" s="15" t="s">
        <v>4514</v>
      </c>
      <c r="D309" s="15" t="s">
        <v>5361</v>
      </c>
      <c r="E309" s="15" t="s">
        <v>8390</v>
      </c>
      <c r="F309" s="15">
        <v>1000</v>
      </c>
      <c r="G309" s="15" t="str" cm="1">
        <f t="array" ref="G309">_xlfn.IFS(Sheet1!$F309&lt;2999,"suisse romande",Sheet1!$F309&gt;2999,"suisse allemande",Sheet1!$F309&gt;6500,"suisse italienne",Sheet1!$F309&lt;7000, "suisse allemande")</f>
        <v>suisse romande</v>
      </c>
      <c r="H309" s="16" t="str" cm="1">
        <f t="array" ref="H309">IFERROR(INDEX(Tableau3[#Headers],SUMPRODUCT((Tableau3[]=Tableau6[[#This Row],[Zip]])*(COLUMN(Tableau3[])-11)/SUMPRODUCT(--(Tableau3[]=Tableau6[[#This Row],[Zip]])))),"")</f>
        <v>Vaud</v>
      </c>
      <c r="I309" s="8"/>
    </row>
    <row r="310" spans="1:9">
      <c r="A310" s="10" t="s">
        <v>8654</v>
      </c>
      <c r="B310" s="10">
        <v>2</v>
      </c>
      <c r="C310" s="12" t="s">
        <v>4514</v>
      </c>
      <c r="D310" s="12" t="s">
        <v>5361</v>
      </c>
      <c r="E310" s="12" t="s">
        <v>8390</v>
      </c>
      <c r="F310" s="12">
        <v>1000</v>
      </c>
      <c r="G310" s="12" t="str" cm="1">
        <f t="array" ref="G310">_xlfn.IFS(Sheet1!$F310&lt;2999,"suisse romande",Sheet1!$F310&gt;2999,"suisse allemande",Sheet1!$F310&gt;6500,"suisse italienne",Sheet1!$F310&lt;7000, "suisse allemande")</f>
        <v>suisse romande</v>
      </c>
      <c r="H310" s="17" t="str" cm="1">
        <f t="array" ref="H310">IFERROR(INDEX(Tableau3[#Headers],SUMPRODUCT((Tableau3[]=Tableau6[[#This Row],[Zip]])*(COLUMN(Tableau3[])-11)/SUMPRODUCT(--(Tableau3[]=Tableau6[[#This Row],[Zip]])))),"")</f>
        <v>Vaud</v>
      </c>
      <c r="I310" s="8"/>
    </row>
    <row r="311" spans="1:9">
      <c r="A311" s="14" t="s">
        <v>8653</v>
      </c>
      <c r="B311" s="14">
        <v>1</v>
      </c>
      <c r="C311" s="15" t="s">
        <v>4514</v>
      </c>
      <c r="D311" s="15" t="s">
        <v>5361</v>
      </c>
      <c r="E311" s="15" t="s">
        <v>8390</v>
      </c>
      <c r="F311" s="15">
        <v>1000</v>
      </c>
      <c r="G311" s="15" t="str" cm="1">
        <f t="array" ref="G311">_xlfn.IFS(Sheet1!$F311&lt;2999,"suisse romande",Sheet1!$F311&gt;2999,"suisse allemande",Sheet1!$F311&gt;6500,"suisse italienne",Sheet1!$F311&lt;7000, "suisse allemande")</f>
        <v>suisse romande</v>
      </c>
      <c r="H311" s="16" t="str" cm="1">
        <f t="array" ref="H311">IFERROR(INDEX(Tableau3[#Headers],SUMPRODUCT((Tableau3[]=Tableau6[[#This Row],[Zip]])*(COLUMN(Tableau3[])-11)/SUMPRODUCT(--(Tableau3[]=Tableau6[[#This Row],[Zip]])))),"")</f>
        <v>Vaud</v>
      </c>
      <c r="I311" s="8"/>
    </row>
    <row r="312" spans="1:9">
      <c r="A312" s="10" t="s">
        <v>8652</v>
      </c>
      <c r="B312" s="10">
        <v>1</v>
      </c>
      <c r="C312" s="12" t="s">
        <v>4514</v>
      </c>
      <c r="D312" s="12" t="s">
        <v>5361</v>
      </c>
      <c r="E312" s="12" t="s">
        <v>8390</v>
      </c>
      <c r="F312" s="12">
        <v>1000</v>
      </c>
      <c r="G312" s="12" t="str" cm="1">
        <f t="array" ref="G312">_xlfn.IFS(Sheet1!$F312&lt;2999,"suisse romande",Sheet1!$F312&gt;2999,"suisse allemande",Sheet1!$F312&gt;6500,"suisse italienne",Sheet1!$F312&lt;7000, "suisse allemande")</f>
        <v>suisse romande</v>
      </c>
      <c r="H312" s="17" t="str" cm="1">
        <f t="array" ref="H312">IFERROR(INDEX(Tableau3[#Headers],SUMPRODUCT((Tableau3[]=Tableau6[[#This Row],[Zip]])*(COLUMN(Tableau3[])-11)/SUMPRODUCT(--(Tableau3[]=Tableau6[[#This Row],[Zip]])))),"")</f>
        <v>Vaud</v>
      </c>
      <c r="I312" s="8"/>
    </row>
    <row r="313" spans="1:9">
      <c r="A313" s="14" t="s">
        <v>8651</v>
      </c>
      <c r="B313" s="14">
        <v>1</v>
      </c>
      <c r="C313" s="15" t="s">
        <v>4514</v>
      </c>
      <c r="D313" s="15" t="s">
        <v>5361</v>
      </c>
      <c r="E313" s="15" t="s">
        <v>8390</v>
      </c>
      <c r="F313" s="15">
        <v>1000</v>
      </c>
      <c r="G313" s="15" t="str" cm="1">
        <f t="array" ref="G313">_xlfn.IFS(Sheet1!$F313&lt;2999,"suisse romande",Sheet1!$F313&gt;2999,"suisse allemande",Sheet1!$F313&gt;6500,"suisse italienne",Sheet1!$F313&lt;7000, "suisse allemande")</f>
        <v>suisse romande</v>
      </c>
      <c r="H313" s="16" t="str" cm="1">
        <f t="array" ref="H313">IFERROR(INDEX(Tableau3[#Headers],SUMPRODUCT((Tableau3[]=Tableau6[[#This Row],[Zip]])*(COLUMN(Tableau3[])-11)/SUMPRODUCT(--(Tableau3[]=Tableau6[[#This Row],[Zip]])))),"")</f>
        <v>Vaud</v>
      </c>
      <c r="I313" s="8"/>
    </row>
    <row r="314" spans="1:9">
      <c r="A314" s="10" t="s">
        <v>8650</v>
      </c>
      <c r="B314" s="10">
        <v>1</v>
      </c>
      <c r="C314" s="12" t="s">
        <v>4514</v>
      </c>
      <c r="D314" s="12" t="s">
        <v>5361</v>
      </c>
      <c r="E314" s="12" t="s">
        <v>8390</v>
      </c>
      <c r="F314" s="12">
        <v>1000</v>
      </c>
      <c r="G314" s="12" t="str" cm="1">
        <f t="array" ref="G314">_xlfn.IFS(Sheet1!$F314&lt;2999,"suisse romande",Sheet1!$F314&gt;2999,"suisse allemande",Sheet1!$F314&gt;6500,"suisse italienne",Sheet1!$F314&lt;7000, "suisse allemande")</f>
        <v>suisse romande</v>
      </c>
      <c r="H314" s="17" t="str" cm="1">
        <f t="array" ref="H314">IFERROR(INDEX(Tableau3[#Headers],SUMPRODUCT((Tableau3[]=Tableau6[[#This Row],[Zip]])*(COLUMN(Tableau3[])-11)/SUMPRODUCT(--(Tableau3[]=Tableau6[[#This Row],[Zip]])))),"")</f>
        <v>Vaud</v>
      </c>
      <c r="I314" s="8"/>
    </row>
    <row r="315" spans="1:9">
      <c r="A315" s="14" t="s">
        <v>8649</v>
      </c>
      <c r="B315" s="14">
        <v>1</v>
      </c>
      <c r="C315" s="15" t="s">
        <v>4514</v>
      </c>
      <c r="D315" s="15" t="s">
        <v>5361</v>
      </c>
      <c r="E315" s="15" t="s">
        <v>8390</v>
      </c>
      <c r="F315" s="15">
        <v>1000</v>
      </c>
      <c r="G315" s="15" t="str" cm="1">
        <f t="array" ref="G315">_xlfn.IFS(Sheet1!$F315&lt;2999,"suisse romande",Sheet1!$F315&gt;2999,"suisse allemande",Sheet1!$F315&gt;6500,"suisse italienne",Sheet1!$F315&lt;7000, "suisse allemande")</f>
        <v>suisse romande</v>
      </c>
      <c r="H315" s="16" t="str" cm="1">
        <f t="array" ref="H315">IFERROR(INDEX(Tableau3[#Headers],SUMPRODUCT((Tableau3[]=Tableau6[[#This Row],[Zip]])*(COLUMN(Tableau3[])-11)/SUMPRODUCT(--(Tableau3[]=Tableau6[[#This Row],[Zip]])))),"")</f>
        <v>Vaud</v>
      </c>
      <c r="I315" s="8"/>
    </row>
    <row r="316" spans="1:9">
      <c r="A316" s="10" t="s">
        <v>8648</v>
      </c>
      <c r="B316" s="10">
        <v>2</v>
      </c>
      <c r="C316" s="12" t="s">
        <v>4514</v>
      </c>
      <c r="D316" s="12" t="s">
        <v>5361</v>
      </c>
      <c r="E316" s="12" t="s">
        <v>8390</v>
      </c>
      <c r="F316" s="12">
        <v>1000</v>
      </c>
      <c r="G316" s="12" t="str" cm="1">
        <f t="array" ref="G316">_xlfn.IFS(Sheet1!$F316&lt;2999,"suisse romande",Sheet1!$F316&gt;2999,"suisse allemande",Sheet1!$F316&gt;6500,"suisse italienne",Sheet1!$F316&lt;7000, "suisse allemande")</f>
        <v>suisse romande</v>
      </c>
      <c r="H316" s="17" t="str" cm="1">
        <f t="array" ref="H316">IFERROR(INDEX(Tableau3[#Headers],SUMPRODUCT((Tableau3[]=Tableau6[[#This Row],[Zip]])*(COLUMN(Tableau3[])-11)/SUMPRODUCT(--(Tableau3[]=Tableau6[[#This Row],[Zip]])))),"")</f>
        <v>Vaud</v>
      </c>
      <c r="I316" s="8"/>
    </row>
    <row r="317" spans="1:9">
      <c r="A317" s="14" t="s">
        <v>8647</v>
      </c>
      <c r="B317" s="14">
        <v>1</v>
      </c>
      <c r="C317" s="15" t="s">
        <v>4514</v>
      </c>
      <c r="D317" s="15" t="s">
        <v>5361</v>
      </c>
      <c r="E317" s="15" t="s">
        <v>8390</v>
      </c>
      <c r="F317" s="15">
        <v>1000</v>
      </c>
      <c r="G317" s="15" t="str" cm="1">
        <f t="array" ref="G317">_xlfn.IFS(Sheet1!$F317&lt;2999,"suisse romande",Sheet1!$F317&gt;2999,"suisse allemande",Sheet1!$F317&gt;6500,"suisse italienne",Sheet1!$F317&lt;7000, "suisse allemande")</f>
        <v>suisse romande</v>
      </c>
      <c r="H317" s="16" t="str" cm="1">
        <f t="array" ref="H317">IFERROR(INDEX(Tableau3[#Headers],SUMPRODUCT((Tableau3[]=Tableau6[[#This Row],[Zip]])*(COLUMN(Tableau3[])-11)/SUMPRODUCT(--(Tableau3[]=Tableau6[[#This Row],[Zip]])))),"")</f>
        <v>Vaud</v>
      </c>
      <c r="I317" s="8"/>
    </row>
    <row r="318" spans="1:9">
      <c r="A318" s="10" t="s">
        <v>8646</v>
      </c>
      <c r="B318" s="10">
        <v>1</v>
      </c>
      <c r="C318" s="12" t="s">
        <v>4514</v>
      </c>
      <c r="D318" s="12" t="s">
        <v>5361</v>
      </c>
      <c r="E318" s="12" t="s">
        <v>8390</v>
      </c>
      <c r="F318" s="12">
        <v>1000</v>
      </c>
      <c r="G318" s="12" t="str" cm="1">
        <f t="array" ref="G318">_xlfn.IFS(Sheet1!$F318&lt;2999,"suisse romande",Sheet1!$F318&gt;2999,"suisse allemande",Sheet1!$F318&gt;6500,"suisse italienne",Sheet1!$F318&lt;7000, "suisse allemande")</f>
        <v>suisse romande</v>
      </c>
      <c r="H318" s="17" t="str" cm="1">
        <f t="array" ref="H318">IFERROR(INDEX(Tableau3[#Headers],SUMPRODUCT((Tableau3[]=Tableau6[[#This Row],[Zip]])*(COLUMN(Tableau3[])-11)/SUMPRODUCT(--(Tableau3[]=Tableau6[[#This Row],[Zip]])))),"")</f>
        <v>Vaud</v>
      </c>
      <c r="I318" s="8"/>
    </row>
    <row r="319" spans="1:9">
      <c r="A319" s="14" t="s">
        <v>8645</v>
      </c>
      <c r="B319" s="14">
        <v>1</v>
      </c>
      <c r="C319" s="15" t="s">
        <v>4514</v>
      </c>
      <c r="D319" s="15" t="s">
        <v>5361</v>
      </c>
      <c r="E319" s="15" t="s">
        <v>8390</v>
      </c>
      <c r="F319" s="15">
        <v>1000</v>
      </c>
      <c r="G319" s="15" t="str" cm="1">
        <f t="array" ref="G319">_xlfn.IFS(Sheet1!$F319&lt;2999,"suisse romande",Sheet1!$F319&gt;2999,"suisse allemande",Sheet1!$F319&gt;6500,"suisse italienne",Sheet1!$F319&lt;7000, "suisse allemande")</f>
        <v>suisse romande</v>
      </c>
      <c r="H319" s="16" t="str" cm="1">
        <f t="array" ref="H319">IFERROR(INDEX(Tableau3[#Headers],SUMPRODUCT((Tableau3[]=Tableau6[[#This Row],[Zip]])*(COLUMN(Tableau3[])-11)/SUMPRODUCT(--(Tableau3[]=Tableau6[[#This Row],[Zip]])))),"")</f>
        <v>Vaud</v>
      </c>
      <c r="I319" s="8"/>
    </row>
    <row r="320" spans="1:9">
      <c r="A320" s="10" t="s">
        <v>8644</v>
      </c>
      <c r="B320" s="10">
        <v>1</v>
      </c>
      <c r="C320" s="12" t="s">
        <v>4514</v>
      </c>
      <c r="D320" s="12" t="s">
        <v>5361</v>
      </c>
      <c r="E320" s="12" t="s">
        <v>8390</v>
      </c>
      <c r="F320" s="12">
        <v>1000</v>
      </c>
      <c r="G320" s="12" t="str" cm="1">
        <f t="array" ref="G320">_xlfn.IFS(Sheet1!$F320&lt;2999,"suisse romande",Sheet1!$F320&gt;2999,"suisse allemande",Sheet1!$F320&gt;6500,"suisse italienne",Sheet1!$F320&lt;7000, "suisse allemande")</f>
        <v>suisse romande</v>
      </c>
      <c r="H320" s="17" t="str" cm="1">
        <f t="array" ref="H320">IFERROR(INDEX(Tableau3[#Headers],SUMPRODUCT((Tableau3[]=Tableau6[[#This Row],[Zip]])*(COLUMN(Tableau3[])-11)/SUMPRODUCT(--(Tableau3[]=Tableau6[[#This Row],[Zip]])))),"")</f>
        <v>Vaud</v>
      </c>
      <c r="I320" s="8"/>
    </row>
    <row r="321" spans="1:9">
      <c r="A321" s="14" t="s">
        <v>8643</v>
      </c>
      <c r="B321" s="14">
        <v>1</v>
      </c>
      <c r="C321" s="15" t="s">
        <v>4554</v>
      </c>
      <c r="D321" s="15" t="s">
        <v>4553</v>
      </c>
      <c r="E321" s="15" t="s">
        <v>5408</v>
      </c>
      <c r="F321" s="15">
        <v>92320</v>
      </c>
      <c r="G321" s="15" t="str" cm="1">
        <f t="array" ref="G321">_xlfn.IFS(Sheet1!$F321&lt;2999,"suisse romande",Sheet1!$F321&gt;2999,"suisse allemande",Sheet1!$F321&gt;6500,"suisse italienne",Sheet1!$F321&lt;7000, "suisse allemande")</f>
        <v>suisse allemande</v>
      </c>
      <c r="H321" s="16" t="str" cm="1">
        <f t="array" ref="H321">IFERROR(INDEX(Tableau3[#Headers],SUMPRODUCT((Tableau3[]=Tableau6[[#This Row],[Zip]])*(COLUMN(Tableau3[])-11)/SUMPRODUCT(--(Tableau3[]=Tableau6[[#This Row],[Zip]])))),"")</f>
        <v/>
      </c>
      <c r="I321" s="8"/>
    </row>
    <row r="322" spans="1:9">
      <c r="A322" s="10" t="s">
        <v>8642</v>
      </c>
      <c r="B322" s="10">
        <v>2</v>
      </c>
      <c r="C322" s="12" t="s">
        <v>4514</v>
      </c>
      <c r="D322" s="12" t="s">
        <v>5361</v>
      </c>
      <c r="E322" s="12" t="s">
        <v>8390</v>
      </c>
      <c r="F322" s="12">
        <v>1000</v>
      </c>
      <c r="G322" s="12" t="str" cm="1">
        <f t="array" ref="G322">_xlfn.IFS(Sheet1!$F322&lt;2999,"suisse romande",Sheet1!$F322&gt;2999,"suisse allemande",Sheet1!$F322&gt;6500,"suisse italienne",Sheet1!$F322&lt;7000, "suisse allemande")</f>
        <v>suisse romande</v>
      </c>
      <c r="H322" s="17" t="str" cm="1">
        <f t="array" ref="H322">IFERROR(INDEX(Tableau3[#Headers],SUMPRODUCT((Tableau3[]=Tableau6[[#This Row],[Zip]])*(COLUMN(Tableau3[])-11)/SUMPRODUCT(--(Tableau3[]=Tableau6[[#This Row],[Zip]])))),"")</f>
        <v>Vaud</v>
      </c>
      <c r="I322" s="8"/>
    </row>
    <row r="323" spans="1:9">
      <c r="A323" s="14" t="s">
        <v>8641</v>
      </c>
      <c r="B323" s="14">
        <v>1</v>
      </c>
      <c r="C323" s="15" t="s">
        <v>4554</v>
      </c>
      <c r="D323" s="15" t="s">
        <v>5127</v>
      </c>
      <c r="E323" s="15" t="s">
        <v>5126</v>
      </c>
      <c r="F323" s="15">
        <v>80001</v>
      </c>
      <c r="G323" s="15" t="str" cm="1">
        <f t="array" ref="G323">_xlfn.IFS(Sheet1!$F323&lt;2999,"suisse romande",Sheet1!$F323&gt;2999,"suisse allemande",Sheet1!$F323&gt;6500,"suisse italienne",Sheet1!$F323&lt;7000, "suisse allemande")</f>
        <v>suisse allemande</v>
      </c>
      <c r="H323" s="16" t="str" cm="1">
        <f t="array" ref="H323">IFERROR(INDEX(Tableau3[#Headers],SUMPRODUCT((Tableau3[]=Tableau6[[#This Row],[Zip]])*(COLUMN(Tableau3[])-11)/SUMPRODUCT(--(Tableau3[]=Tableau6[[#This Row],[Zip]])))),"")</f>
        <v/>
      </c>
      <c r="I323" s="8"/>
    </row>
    <row r="324" spans="1:9">
      <c r="A324" s="10" t="s">
        <v>8640</v>
      </c>
      <c r="B324" s="10">
        <v>1</v>
      </c>
      <c r="C324" s="12" t="s">
        <v>4514</v>
      </c>
      <c r="D324" s="12" t="s">
        <v>5361</v>
      </c>
      <c r="E324" s="12" t="s">
        <v>8390</v>
      </c>
      <c r="F324" s="12">
        <v>1000</v>
      </c>
      <c r="G324" s="12" t="str" cm="1">
        <f t="array" ref="G324">_xlfn.IFS(Sheet1!$F324&lt;2999,"suisse romande",Sheet1!$F324&gt;2999,"suisse allemande",Sheet1!$F324&gt;6500,"suisse italienne",Sheet1!$F324&lt;7000, "suisse allemande")</f>
        <v>suisse romande</v>
      </c>
      <c r="H324" s="17" t="str" cm="1">
        <f t="array" ref="H324">IFERROR(INDEX(Tableau3[#Headers],SUMPRODUCT((Tableau3[]=Tableau6[[#This Row],[Zip]])*(COLUMN(Tableau3[])-11)/SUMPRODUCT(--(Tableau3[]=Tableau6[[#This Row],[Zip]])))),"")</f>
        <v>Vaud</v>
      </c>
      <c r="I324" s="8"/>
    </row>
    <row r="325" spans="1:9">
      <c r="A325" s="14" t="s">
        <v>8639</v>
      </c>
      <c r="B325" s="14">
        <v>1</v>
      </c>
      <c r="C325" s="15" t="s">
        <v>4514</v>
      </c>
      <c r="D325" s="15" t="s">
        <v>5361</v>
      </c>
      <c r="E325" s="15" t="s">
        <v>8390</v>
      </c>
      <c r="F325" s="15">
        <v>1000</v>
      </c>
      <c r="G325" s="15" t="str" cm="1">
        <f t="array" ref="G325">_xlfn.IFS(Sheet1!$F325&lt;2999,"suisse romande",Sheet1!$F325&gt;2999,"suisse allemande",Sheet1!$F325&gt;6500,"suisse italienne",Sheet1!$F325&lt;7000, "suisse allemande")</f>
        <v>suisse romande</v>
      </c>
      <c r="H325" s="16" t="str" cm="1">
        <f t="array" ref="H325">IFERROR(INDEX(Tableau3[#Headers],SUMPRODUCT((Tableau3[]=Tableau6[[#This Row],[Zip]])*(COLUMN(Tableau3[])-11)/SUMPRODUCT(--(Tableau3[]=Tableau6[[#This Row],[Zip]])))),"")</f>
        <v>Vaud</v>
      </c>
      <c r="I325" s="8"/>
    </row>
    <row r="326" spans="1:9">
      <c r="A326" s="10" t="s">
        <v>8638</v>
      </c>
      <c r="B326" s="10">
        <v>1</v>
      </c>
      <c r="C326" s="12" t="s">
        <v>4514</v>
      </c>
      <c r="D326" s="12" t="s">
        <v>5361</v>
      </c>
      <c r="E326" s="12" t="s">
        <v>8390</v>
      </c>
      <c r="F326" s="12">
        <v>1000</v>
      </c>
      <c r="G326" s="12" t="str" cm="1">
        <f t="array" ref="G326">_xlfn.IFS(Sheet1!$F326&lt;2999,"suisse romande",Sheet1!$F326&gt;2999,"suisse allemande",Sheet1!$F326&gt;6500,"suisse italienne",Sheet1!$F326&lt;7000, "suisse allemande")</f>
        <v>suisse romande</v>
      </c>
      <c r="H326" s="17" t="str" cm="1">
        <f t="array" ref="H326">IFERROR(INDEX(Tableau3[#Headers],SUMPRODUCT((Tableau3[]=Tableau6[[#This Row],[Zip]])*(COLUMN(Tableau3[])-11)/SUMPRODUCT(--(Tableau3[]=Tableau6[[#This Row],[Zip]])))),"")</f>
        <v>Vaud</v>
      </c>
      <c r="I326" s="8"/>
    </row>
    <row r="327" spans="1:9">
      <c r="A327" s="14" t="s">
        <v>8637</v>
      </c>
      <c r="B327" s="14">
        <v>1</v>
      </c>
      <c r="C327" s="15" t="s">
        <v>4514</v>
      </c>
      <c r="D327" s="15" t="s">
        <v>5361</v>
      </c>
      <c r="E327" s="15" t="s">
        <v>8390</v>
      </c>
      <c r="F327" s="15">
        <v>1000</v>
      </c>
      <c r="G327" s="15" t="str" cm="1">
        <f t="array" ref="G327">_xlfn.IFS(Sheet1!$F327&lt;2999,"suisse romande",Sheet1!$F327&gt;2999,"suisse allemande",Sheet1!$F327&gt;6500,"suisse italienne",Sheet1!$F327&lt;7000, "suisse allemande")</f>
        <v>suisse romande</v>
      </c>
      <c r="H327" s="16" t="str" cm="1">
        <f t="array" ref="H327">IFERROR(INDEX(Tableau3[#Headers],SUMPRODUCT((Tableau3[]=Tableau6[[#This Row],[Zip]])*(COLUMN(Tableau3[])-11)/SUMPRODUCT(--(Tableau3[]=Tableau6[[#This Row],[Zip]])))),"")</f>
        <v>Vaud</v>
      </c>
      <c r="I327" s="8"/>
    </row>
    <row r="328" spans="1:9">
      <c r="A328" s="10" t="s">
        <v>8636</v>
      </c>
      <c r="B328" s="10">
        <v>1</v>
      </c>
      <c r="C328" s="12" t="s">
        <v>4514</v>
      </c>
      <c r="D328" s="12" t="s">
        <v>5361</v>
      </c>
      <c r="E328" s="12" t="s">
        <v>8390</v>
      </c>
      <c r="F328" s="12">
        <v>1000</v>
      </c>
      <c r="G328" s="12" t="str" cm="1">
        <f t="array" ref="G328">_xlfn.IFS(Sheet1!$F328&lt;2999,"suisse romande",Sheet1!$F328&gt;2999,"suisse allemande",Sheet1!$F328&gt;6500,"suisse italienne",Sheet1!$F328&lt;7000, "suisse allemande")</f>
        <v>suisse romande</v>
      </c>
      <c r="H328" s="17" t="str" cm="1">
        <f t="array" ref="H328">IFERROR(INDEX(Tableau3[#Headers],SUMPRODUCT((Tableau3[]=Tableau6[[#This Row],[Zip]])*(COLUMN(Tableau3[])-11)/SUMPRODUCT(--(Tableau3[]=Tableau6[[#This Row],[Zip]])))),"")</f>
        <v>Vaud</v>
      </c>
      <c r="I328" s="8"/>
    </row>
    <row r="329" spans="1:9">
      <c r="A329" s="14" t="s">
        <v>8635</v>
      </c>
      <c r="B329" s="14">
        <v>1</v>
      </c>
      <c r="C329" s="15" t="s">
        <v>4514</v>
      </c>
      <c r="D329" s="15" t="s">
        <v>5361</v>
      </c>
      <c r="E329" s="15" t="s">
        <v>8390</v>
      </c>
      <c r="F329" s="15">
        <v>1000</v>
      </c>
      <c r="G329" s="15" t="str" cm="1">
        <f t="array" ref="G329">_xlfn.IFS(Sheet1!$F329&lt;2999,"suisse romande",Sheet1!$F329&gt;2999,"suisse allemande",Sheet1!$F329&gt;6500,"suisse italienne",Sheet1!$F329&lt;7000, "suisse allemande")</f>
        <v>suisse romande</v>
      </c>
      <c r="H329" s="16" t="str" cm="1">
        <f t="array" ref="H329">IFERROR(INDEX(Tableau3[#Headers],SUMPRODUCT((Tableau3[]=Tableau6[[#This Row],[Zip]])*(COLUMN(Tableau3[])-11)/SUMPRODUCT(--(Tableau3[]=Tableau6[[#This Row],[Zip]])))),"")</f>
        <v>Vaud</v>
      </c>
      <c r="I329" s="8"/>
    </row>
    <row r="330" spans="1:9">
      <c r="A330" s="10" t="s">
        <v>8634</v>
      </c>
      <c r="B330" s="10">
        <v>1</v>
      </c>
      <c r="C330" s="12" t="s">
        <v>4514</v>
      </c>
      <c r="D330" s="12" t="s">
        <v>5361</v>
      </c>
      <c r="E330" s="12" t="s">
        <v>8390</v>
      </c>
      <c r="F330" s="12">
        <v>1000</v>
      </c>
      <c r="G330" s="12" t="str" cm="1">
        <f t="array" ref="G330">_xlfn.IFS(Sheet1!$F330&lt;2999,"suisse romande",Sheet1!$F330&gt;2999,"suisse allemande",Sheet1!$F330&gt;6500,"suisse italienne",Sheet1!$F330&lt;7000, "suisse allemande")</f>
        <v>suisse romande</v>
      </c>
      <c r="H330" s="17" t="str" cm="1">
        <f t="array" ref="H330">IFERROR(INDEX(Tableau3[#Headers],SUMPRODUCT((Tableau3[]=Tableau6[[#This Row],[Zip]])*(COLUMN(Tableau3[])-11)/SUMPRODUCT(--(Tableau3[]=Tableau6[[#This Row],[Zip]])))),"")</f>
        <v>Vaud</v>
      </c>
      <c r="I330" s="8"/>
    </row>
    <row r="331" spans="1:9">
      <c r="A331" s="14" t="s">
        <v>8633</v>
      </c>
      <c r="B331" s="14">
        <v>1</v>
      </c>
      <c r="C331" s="15" t="s">
        <v>4514</v>
      </c>
      <c r="D331" s="15" t="s">
        <v>5361</v>
      </c>
      <c r="E331" s="15" t="s">
        <v>8390</v>
      </c>
      <c r="F331" s="15">
        <v>1000</v>
      </c>
      <c r="G331" s="15" t="str" cm="1">
        <f t="array" ref="G331">_xlfn.IFS(Sheet1!$F331&lt;2999,"suisse romande",Sheet1!$F331&gt;2999,"suisse allemande",Sheet1!$F331&gt;6500,"suisse italienne",Sheet1!$F331&lt;7000, "suisse allemande")</f>
        <v>suisse romande</v>
      </c>
      <c r="H331" s="16" t="str" cm="1">
        <f t="array" ref="H331">IFERROR(INDEX(Tableau3[#Headers],SUMPRODUCT((Tableau3[]=Tableau6[[#This Row],[Zip]])*(COLUMN(Tableau3[])-11)/SUMPRODUCT(--(Tableau3[]=Tableau6[[#This Row],[Zip]])))),"")</f>
        <v>Vaud</v>
      </c>
      <c r="I331" s="8"/>
    </row>
    <row r="332" spans="1:9">
      <c r="A332" s="10" t="s">
        <v>8632</v>
      </c>
      <c r="B332" s="10">
        <v>2</v>
      </c>
      <c r="C332" s="12" t="s">
        <v>4514</v>
      </c>
      <c r="D332" s="12" t="s">
        <v>5361</v>
      </c>
      <c r="E332" s="12" t="s">
        <v>8390</v>
      </c>
      <c r="F332" s="12">
        <v>1000</v>
      </c>
      <c r="G332" s="12" t="str" cm="1">
        <f t="array" ref="G332">_xlfn.IFS(Sheet1!$F332&lt;2999,"suisse romande",Sheet1!$F332&gt;2999,"suisse allemande",Sheet1!$F332&gt;6500,"suisse italienne",Sheet1!$F332&lt;7000, "suisse allemande")</f>
        <v>suisse romande</v>
      </c>
      <c r="H332" s="17" t="str" cm="1">
        <f t="array" ref="H332">IFERROR(INDEX(Tableau3[#Headers],SUMPRODUCT((Tableau3[]=Tableau6[[#This Row],[Zip]])*(COLUMN(Tableau3[])-11)/SUMPRODUCT(--(Tableau3[]=Tableau6[[#This Row],[Zip]])))),"")</f>
        <v>Vaud</v>
      </c>
      <c r="I332" s="8"/>
    </row>
    <row r="333" spans="1:9">
      <c r="A333" s="14" t="s">
        <v>8631</v>
      </c>
      <c r="B333" s="14">
        <v>1</v>
      </c>
      <c r="C333" s="15" t="s">
        <v>4774</v>
      </c>
      <c r="D333" s="15" t="s">
        <v>8628</v>
      </c>
      <c r="E333" s="15" t="s">
        <v>8627</v>
      </c>
      <c r="F333" s="15">
        <v>1000</v>
      </c>
      <c r="G333" s="15" t="str" cm="1">
        <f t="array" ref="G333">_xlfn.IFS(Sheet1!$F333&lt;2999,"suisse romande",Sheet1!$F333&gt;2999,"suisse allemande",Sheet1!$F333&gt;6500,"suisse italienne",Sheet1!$F333&lt;7000, "suisse allemande")</f>
        <v>suisse romande</v>
      </c>
      <c r="H333" s="16" t="str" cm="1">
        <f t="array" ref="H333">IFERROR(INDEX(Tableau3[#Headers],SUMPRODUCT((Tableau3[]=Tableau6[[#This Row],[Zip]])*(COLUMN(Tableau3[])-11)/SUMPRODUCT(--(Tableau3[]=Tableau6[[#This Row],[Zip]])))),"")</f>
        <v>Vaud</v>
      </c>
      <c r="I333" s="8"/>
    </row>
    <row r="334" spans="1:9">
      <c r="A334" s="10" t="s">
        <v>8630</v>
      </c>
      <c r="B334" s="10">
        <v>1</v>
      </c>
      <c r="C334" s="12" t="s">
        <v>4774</v>
      </c>
      <c r="D334" s="12" t="s">
        <v>8628</v>
      </c>
      <c r="E334" s="12" t="s">
        <v>8627</v>
      </c>
      <c r="F334" s="12">
        <v>1000</v>
      </c>
      <c r="G334" s="12" t="str" cm="1">
        <f t="array" ref="G334">_xlfn.IFS(Sheet1!$F334&lt;2999,"suisse romande",Sheet1!$F334&gt;2999,"suisse allemande",Sheet1!$F334&gt;6500,"suisse italienne",Sheet1!$F334&lt;7000, "suisse allemande")</f>
        <v>suisse romande</v>
      </c>
      <c r="H334" s="17" t="str" cm="1">
        <f t="array" ref="H334">IFERROR(INDEX(Tableau3[#Headers],SUMPRODUCT((Tableau3[]=Tableau6[[#This Row],[Zip]])*(COLUMN(Tableau3[])-11)/SUMPRODUCT(--(Tableau3[]=Tableau6[[#This Row],[Zip]])))),"")</f>
        <v>Vaud</v>
      </c>
      <c r="I334" s="8"/>
    </row>
    <row r="335" spans="1:9">
      <c r="A335" s="14" t="s">
        <v>8629</v>
      </c>
      <c r="B335" s="14">
        <v>2</v>
      </c>
      <c r="C335" s="15" t="s">
        <v>4774</v>
      </c>
      <c r="D335" s="15" t="s">
        <v>8628</v>
      </c>
      <c r="E335" s="15" t="s">
        <v>8627</v>
      </c>
      <c r="F335" s="15">
        <v>1000</v>
      </c>
      <c r="G335" s="15" t="str" cm="1">
        <f t="array" ref="G335">_xlfn.IFS(Sheet1!$F335&lt;2999,"suisse romande",Sheet1!$F335&gt;2999,"suisse allemande",Sheet1!$F335&gt;6500,"suisse italienne",Sheet1!$F335&lt;7000, "suisse allemande")</f>
        <v>suisse romande</v>
      </c>
      <c r="H335" s="16" t="str" cm="1">
        <f t="array" ref="H335">IFERROR(INDEX(Tableau3[#Headers],SUMPRODUCT((Tableau3[]=Tableau6[[#This Row],[Zip]])*(COLUMN(Tableau3[])-11)/SUMPRODUCT(--(Tableau3[]=Tableau6[[#This Row],[Zip]])))),"")</f>
        <v>Vaud</v>
      </c>
      <c r="I335" s="8"/>
    </row>
    <row r="336" spans="1:9">
      <c r="A336" s="10" t="s">
        <v>8626</v>
      </c>
      <c r="B336" s="10">
        <v>2</v>
      </c>
      <c r="C336" s="12" t="s">
        <v>4514</v>
      </c>
      <c r="D336" s="12" t="s">
        <v>5361</v>
      </c>
      <c r="E336" s="12" t="s">
        <v>8390</v>
      </c>
      <c r="F336" s="12">
        <v>1000</v>
      </c>
      <c r="G336" s="12" t="str" cm="1">
        <f t="array" ref="G336">_xlfn.IFS(Sheet1!$F336&lt;2999,"suisse romande",Sheet1!$F336&gt;2999,"suisse allemande",Sheet1!$F336&gt;6500,"suisse italienne",Sheet1!$F336&lt;7000, "suisse allemande")</f>
        <v>suisse romande</v>
      </c>
      <c r="H336" s="17" t="str" cm="1">
        <f t="array" ref="H336">IFERROR(INDEX(Tableau3[#Headers],SUMPRODUCT((Tableau3[]=Tableau6[[#This Row],[Zip]])*(COLUMN(Tableau3[])-11)/SUMPRODUCT(--(Tableau3[]=Tableau6[[#This Row],[Zip]])))),"")</f>
        <v>Vaud</v>
      </c>
      <c r="I336" s="8"/>
    </row>
    <row r="337" spans="1:9">
      <c r="A337" s="14" t="s">
        <v>8625</v>
      </c>
      <c r="B337" s="14">
        <v>1</v>
      </c>
      <c r="C337" s="15" t="s">
        <v>4514</v>
      </c>
      <c r="D337" s="15" t="s">
        <v>5361</v>
      </c>
      <c r="E337" s="15" t="s">
        <v>8390</v>
      </c>
      <c r="F337" s="15">
        <v>1000</v>
      </c>
      <c r="G337" s="15" t="str" cm="1">
        <f t="array" ref="G337">_xlfn.IFS(Sheet1!$F337&lt;2999,"suisse romande",Sheet1!$F337&gt;2999,"suisse allemande",Sheet1!$F337&gt;6500,"suisse italienne",Sheet1!$F337&lt;7000, "suisse allemande")</f>
        <v>suisse romande</v>
      </c>
      <c r="H337" s="16" t="str" cm="1">
        <f t="array" ref="H337">IFERROR(INDEX(Tableau3[#Headers],SUMPRODUCT((Tableau3[]=Tableau6[[#This Row],[Zip]])*(COLUMN(Tableau3[])-11)/SUMPRODUCT(--(Tableau3[]=Tableau6[[#This Row],[Zip]])))),"")</f>
        <v>Vaud</v>
      </c>
      <c r="I337" s="8"/>
    </row>
    <row r="338" spans="1:9">
      <c r="A338" s="10" t="s">
        <v>8624</v>
      </c>
      <c r="B338" s="10">
        <v>2</v>
      </c>
      <c r="C338" s="12" t="s">
        <v>4514</v>
      </c>
      <c r="D338" s="12" t="s">
        <v>5361</v>
      </c>
      <c r="E338" s="12" t="s">
        <v>8390</v>
      </c>
      <c r="F338" s="12">
        <v>1000</v>
      </c>
      <c r="G338" s="12" t="str" cm="1">
        <f t="array" ref="G338">_xlfn.IFS(Sheet1!$F338&lt;2999,"suisse romande",Sheet1!$F338&gt;2999,"suisse allemande",Sheet1!$F338&gt;6500,"suisse italienne",Sheet1!$F338&lt;7000, "suisse allemande")</f>
        <v>suisse romande</v>
      </c>
      <c r="H338" s="17" t="str" cm="1">
        <f t="array" ref="H338">IFERROR(INDEX(Tableau3[#Headers],SUMPRODUCT((Tableau3[]=Tableau6[[#This Row],[Zip]])*(COLUMN(Tableau3[])-11)/SUMPRODUCT(--(Tableau3[]=Tableau6[[#This Row],[Zip]])))),"")</f>
        <v>Vaud</v>
      </c>
      <c r="I338" s="8"/>
    </row>
    <row r="339" spans="1:9">
      <c r="A339" s="14" t="s">
        <v>8623</v>
      </c>
      <c r="B339" s="14">
        <v>1</v>
      </c>
      <c r="C339" s="15" t="s">
        <v>4514</v>
      </c>
      <c r="D339" s="15" t="s">
        <v>5361</v>
      </c>
      <c r="E339" s="15" t="s">
        <v>8390</v>
      </c>
      <c r="F339" s="15">
        <v>1000</v>
      </c>
      <c r="G339" s="15" t="str" cm="1">
        <f t="array" ref="G339">_xlfn.IFS(Sheet1!$F339&lt;2999,"suisse romande",Sheet1!$F339&gt;2999,"suisse allemande",Sheet1!$F339&gt;6500,"suisse italienne",Sheet1!$F339&lt;7000, "suisse allemande")</f>
        <v>suisse romande</v>
      </c>
      <c r="H339" s="16" t="str" cm="1">
        <f t="array" ref="H339">IFERROR(INDEX(Tableau3[#Headers],SUMPRODUCT((Tableau3[]=Tableau6[[#This Row],[Zip]])*(COLUMN(Tableau3[])-11)/SUMPRODUCT(--(Tableau3[]=Tableau6[[#This Row],[Zip]])))),"")</f>
        <v>Vaud</v>
      </c>
      <c r="I339" s="8"/>
    </row>
    <row r="340" spans="1:9">
      <c r="A340" s="10" t="s">
        <v>8622</v>
      </c>
      <c r="B340" s="10">
        <v>1</v>
      </c>
      <c r="C340" s="12" t="s">
        <v>4514</v>
      </c>
      <c r="D340" s="12" t="s">
        <v>5361</v>
      </c>
      <c r="E340" s="12" t="s">
        <v>8390</v>
      </c>
      <c r="F340" s="12">
        <v>1000</v>
      </c>
      <c r="G340" s="12" t="str" cm="1">
        <f t="array" ref="G340">_xlfn.IFS(Sheet1!$F340&lt;2999,"suisse romande",Sheet1!$F340&gt;2999,"suisse allemande",Sheet1!$F340&gt;6500,"suisse italienne",Sheet1!$F340&lt;7000, "suisse allemande")</f>
        <v>suisse romande</v>
      </c>
      <c r="H340" s="17" t="str" cm="1">
        <f t="array" ref="H340">IFERROR(INDEX(Tableau3[#Headers],SUMPRODUCT((Tableau3[]=Tableau6[[#This Row],[Zip]])*(COLUMN(Tableau3[])-11)/SUMPRODUCT(--(Tableau3[]=Tableau6[[#This Row],[Zip]])))),"")</f>
        <v>Vaud</v>
      </c>
      <c r="I340" s="8"/>
    </row>
    <row r="341" spans="1:9">
      <c r="A341" s="14" t="s">
        <v>8621</v>
      </c>
      <c r="B341" s="14">
        <v>1</v>
      </c>
      <c r="C341" s="15" t="s">
        <v>4514</v>
      </c>
      <c r="D341" s="15" t="s">
        <v>5361</v>
      </c>
      <c r="E341" s="15" t="s">
        <v>8390</v>
      </c>
      <c r="F341" s="15">
        <v>1000</v>
      </c>
      <c r="G341" s="15" t="str" cm="1">
        <f t="array" ref="G341">_xlfn.IFS(Sheet1!$F341&lt;2999,"suisse romande",Sheet1!$F341&gt;2999,"suisse allemande",Sheet1!$F341&gt;6500,"suisse italienne",Sheet1!$F341&lt;7000, "suisse allemande")</f>
        <v>suisse romande</v>
      </c>
      <c r="H341" s="16" t="str" cm="1">
        <f t="array" ref="H341">IFERROR(INDEX(Tableau3[#Headers],SUMPRODUCT((Tableau3[]=Tableau6[[#This Row],[Zip]])*(COLUMN(Tableau3[])-11)/SUMPRODUCT(--(Tableau3[]=Tableau6[[#This Row],[Zip]])))),"")</f>
        <v>Vaud</v>
      </c>
      <c r="I341" s="8"/>
    </row>
    <row r="342" spans="1:9">
      <c r="A342" s="10" t="s">
        <v>8620</v>
      </c>
      <c r="B342" s="10">
        <v>1</v>
      </c>
      <c r="C342" s="12" t="s">
        <v>4514</v>
      </c>
      <c r="D342" s="12" t="s">
        <v>5361</v>
      </c>
      <c r="E342" s="12" t="s">
        <v>8390</v>
      </c>
      <c r="F342" s="12">
        <v>1000</v>
      </c>
      <c r="G342" s="12" t="str" cm="1">
        <f t="array" ref="G342">_xlfn.IFS(Sheet1!$F342&lt;2999,"suisse romande",Sheet1!$F342&gt;2999,"suisse allemande",Sheet1!$F342&gt;6500,"suisse italienne",Sheet1!$F342&lt;7000, "suisse allemande")</f>
        <v>suisse romande</v>
      </c>
      <c r="H342" s="17" t="str" cm="1">
        <f t="array" ref="H342">IFERROR(INDEX(Tableau3[#Headers],SUMPRODUCT((Tableau3[]=Tableau6[[#This Row],[Zip]])*(COLUMN(Tableau3[])-11)/SUMPRODUCT(--(Tableau3[]=Tableau6[[#This Row],[Zip]])))),"")</f>
        <v>Vaud</v>
      </c>
      <c r="I342" s="8"/>
    </row>
    <row r="343" spans="1:9">
      <c r="A343" s="14" t="s">
        <v>8619</v>
      </c>
      <c r="B343" s="14">
        <v>4</v>
      </c>
      <c r="C343" s="15" t="s">
        <v>4514</v>
      </c>
      <c r="D343" s="15" t="s">
        <v>5361</v>
      </c>
      <c r="E343" s="15" t="s">
        <v>8390</v>
      </c>
      <c r="F343" s="15">
        <v>1000</v>
      </c>
      <c r="G343" s="15" t="str" cm="1">
        <f t="array" ref="G343">_xlfn.IFS(Sheet1!$F343&lt;2999,"suisse romande",Sheet1!$F343&gt;2999,"suisse allemande",Sheet1!$F343&gt;6500,"suisse italienne",Sheet1!$F343&lt;7000, "suisse allemande")</f>
        <v>suisse romande</v>
      </c>
      <c r="H343" s="16" t="str" cm="1">
        <f t="array" ref="H343">IFERROR(INDEX(Tableau3[#Headers],SUMPRODUCT((Tableau3[]=Tableau6[[#This Row],[Zip]])*(COLUMN(Tableau3[])-11)/SUMPRODUCT(--(Tableau3[]=Tableau6[[#This Row],[Zip]])))),"")</f>
        <v>Vaud</v>
      </c>
      <c r="I343" s="8"/>
    </row>
    <row r="344" spans="1:9">
      <c r="A344" s="10" t="s">
        <v>8618</v>
      </c>
      <c r="B344" s="10">
        <v>1</v>
      </c>
      <c r="C344" s="12" t="s">
        <v>6014</v>
      </c>
      <c r="D344" s="12" t="s">
        <v>6013</v>
      </c>
      <c r="E344" s="12" t="s">
        <v>6012</v>
      </c>
      <c r="F344" s="12">
        <v>60311</v>
      </c>
      <c r="G344" s="12" t="str" cm="1">
        <f t="array" ref="G344">_xlfn.IFS(Sheet1!$F344&lt;2999,"suisse romande",Sheet1!$F344&gt;2999,"suisse allemande",Sheet1!$F344&gt;6500,"suisse italienne",Sheet1!$F344&lt;7000, "suisse allemande")</f>
        <v>suisse allemande</v>
      </c>
      <c r="H344" s="17" t="str" cm="1">
        <f t="array" ref="H344">IFERROR(INDEX(Tableau3[#Headers],SUMPRODUCT((Tableau3[]=Tableau6[[#This Row],[Zip]])*(COLUMN(Tableau3[])-11)/SUMPRODUCT(--(Tableau3[]=Tableau6[[#This Row],[Zip]])))),"")</f>
        <v/>
      </c>
      <c r="I344" s="8"/>
    </row>
    <row r="345" spans="1:9">
      <c r="A345" s="14" t="s">
        <v>8617</v>
      </c>
      <c r="B345" s="14">
        <v>1</v>
      </c>
      <c r="C345" s="15" t="s">
        <v>4514</v>
      </c>
      <c r="D345" s="15" t="s">
        <v>5361</v>
      </c>
      <c r="E345" s="15" t="s">
        <v>8390</v>
      </c>
      <c r="F345" s="15">
        <v>1000</v>
      </c>
      <c r="G345" s="15" t="str" cm="1">
        <f t="array" ref="G345">_xlfn.IFS(Sheet1!$F345&lt;2999,"suisse romande",Sheet1!$F345&gt;2999,"suisse allemande",Sheet1!$F345&gt;6500,"suisse italienne",Sheet1!$F345&lt;7000, "suisse allemande")</f>
        <v>suisse romande</v>
      </c>
      <c r="H345" s="16" t="str" cm="1">
        <f t="array" ref="H345">IFERROR(INDEX(Tableau3[#Headers],SUMPRODUCT((Tableau3[]=Tableau6[[#This Row],[Zip]])*(COLUMN(Tableau3[])-11)/SUMPRODUCT(--(Tableau3[]=Tableau6[[#This Row],[Zip]])))),"")</f>
        <v>Vaud</v>
      </c>
      <c r="I345" s="8"/>
    </row>
    <row r="346" spans="1:9">
      <c r="A346" s="10" t="s">
        <v>8616</v>
      </c>
      <c r="B346" s="10">
        <v>2</v>
      </c>
      <c r="C346" s="12" t="s">
        <v>4514</v>
      </c>
      <c r="D346" s="12" t="s">
        <v>5361</v>
      </c>
      <c r="E346" s="12" t="s">
        <v>8390</v>
      </c>
      <c r="F346" s="12">
        <v>1000</v>
      </c>
      <c r="G346" s="12" t="str" cm="1">
        <f t="array" ref="G346">_xlfn.IFS(Sheet1!$F346&lt;2999,"suisse romande",Sheet1!$F346&gt;2999,"suisse allemande",Sheet1!$F346&gt;6500,"suisse italienne",Sheet1!$F346&lt;7000, "suisse allemande")</f>
        <v>suisse romande</v>
      </c>
      <c r="H346" s="17" t="str" cm="1">
        <f t="array" ref="H346">IFERROR(INDEX(Tableau3[#Headers],SUMPRODUCT((Tableau3[]=Tableau6[[#This Row],[Zip]])*(COLUMN(Tableau3[])-11)/SUMPRODUCT(--(Tableau3[]=Tableau6[[#This Row],[Zip]])))),"")</f>
        <v>Vaud</v>
      </c>
      <c r="I346" s="8"/>
    </row>
    <row r="347" spans="1:9">
      <c r="A347" s="14" t="s">
        <v>8615</v>
      </c>
      <c r="B347" s="14">
        <v>1</v>
      </c>
      <c r="C347" s="15" t="s">
        <v>4514</v>
      </c>
      <c r="D347" s="15" t="s">
        <v>5361</v>
      </c>
      <c r="E347" s="15" t="s">
        <v>8390</v>
      </c>
      <c r="F347" s="15">
        <v>1000</v>
      </c>
      <c r="G347" s="15" t="str" cm="1">
        <f t="array" ref="G347">_xlfn.IFS(Sheet1!$F347&lt;2999,"suisse romande",Sheet1!$F347&gt;2999,"suisse allemande",Sheet1!$F347&gt;6500,"suisse italienne",Sheet1!$F347&lt;7000, "suisse allemande")</f>
        <v>suisse romande</v>
      </c>
      <c r="H347" s="16" t="str" cm="1">
        <f t="array" ref="H347">IFERROR(INDEX(Tableau3[#Headers],SUMPRODUCT((Tableau3[]=Tableau6[[#This Row],[Zip]])*(COLUMN(Tableau3[])-11)/SUMPRODUCT(--(Tableau3[]=Tableau6[[#This Row],[Zip]])))),"")</f>
        <v>Vaud</v>
      </c>
      <c r="I347" s="8"/>
    </row>
    <row r="348" spans="1:9">
      <c r="A348" s="10" t="s">
        <v>8614</v>
      </c>
      <c r="B348" s="10">
        <v>1</v>
      </c>
      <c r="C348" s="12" t="s">
        <v>4514</v>
      </c>
      <c r="D348" s="12" t="s">
        <v>5361</v>
      </c>
      <c r="E348" s="12" t="s">
        <v>8390</v>
      </c>
      <c r="F348" s="12">
        <v>1000</v>
      </c>
      <c r="G348" s="12" t="str" cm="1">
        <f t="array" ref="G348">_xlfn.IFS(Sheet1!$F348&lt;2999,"suisse romande",Sheet1!$F348&gt;2999,"suisse allemande",Sheet1!$F348&gt;6500,"suisse italienne",Sheet1!$F348&lt;7000, "suisse allemande")</f>
        <v>suisse romande</v>
      </c>
      <c r="H348" s="17" t="str" cm="1">
        <f t="array" ref="H348">IFERROR(INDEX(Tableau3[#Headers],SUMPRODUCT((Tableau3[]=Tableau6[[#This Row],[Zip]])*(COLUMN(Tableau3[])-11)/SUMPRODUCT(--(Tableau3[]=Tableau6[[#This Row],[Zip]])))),"")</f>
        <v>Vaud</v>
      </c>
      <c r="I348" s="8"/>
    </row>
    <row r="349" spans="1:9">
      <c r="A349" s="14" t="s">
        <v>8613</v>
      </c>
      <c r="B349" s="14">
        <v>1</v>
      </c>
      <c r="C349" s="15" t="s">
        <v>4514</v>
      </c>
      <c r="D349" s="15" t="s">
        <v>5361</v>
      </c>
      <c r="E349" s="15" t="s">
        <v>8390</v>
      </c>
      <c r="F349" s="15">
        <v>1000</v>
      </c>
      <c r="G349" s="15" t="str" cm="1">
        <f t="array" ref="G349">_xlfn.IFS(Sheet1!$F349&lt;2999,"suisse romande",Sheet1!$F349&gt;2999,"suisse allemande",Sheet1!$F349&gt;6500,"suisse italienne",Sheet1!$F349&lt;7000, "suisse allemande")</f>
        <v>suisse romande</v>
      </c>
      <c r="H349" s="16" t="str" cm="1">
        <f t="array" ref="H349">IFERROR(INDEX(Tableau3[#Headers],SUMPRODUCT((Tableau3[]=Tableau6[[#This Row],[Zip]])*(COLUMN(Tableau3[])-11)/SUMPRODUCT(--(Tableau3[]=Tableau6[[#This Row],[Zip]])))),"")</f>
        <v>Vaud</v>
      </c>
      <c r="I349" s="8"/>
    </row>
    <row r="350" spans="1:9">
      <c r="A350" s="10" t="s">
        <v>8612</v>
      </c>
      <c r="B350" s="10">
        <v>1</v>
      </c>
      <c r="C350" s="12" t="s">
        <v>4514</v>
      </c>
      <c r="D350" s="12" t="s">
        <v>5361</v>
      </c>
      <c r="E350" s="12" t="s">
        <v>8390</v>
      </c>
      <c r="F350" s="12">
        <v>1000</v>
      </c>
      <c r="G350" s="12" t="str" cm="1">
        <f t="array" ref="G350">_xlfn.IFS(Sheet1!$F350&lt;2999,"suisse romande",Sheet1!$F350&gt;2999,"suisse allemande",Sheet1!$F350&gt;6500,"suisse italienne",Sheet1!$F350&lt;7000, "suisse allemande")</f>
        <v>suisse romande</v>
      </c>
      <c r="H350" s="17" t="str" cm="1">
        <f t="array" ref="H350">IFERROR(INDEX(Tableau3[#Headers],SUMPRODUCT((Tableau3[]=Tableau6[[#This Row],[Zip]])*(COLUMN(Tableau3[])-11)/SUMPRODUCT(--(Tableau3[]=Tableau6[[#This Row],[Zip]])))),"")</f>
        <v>Vaud</v>
      </c>
      <c r="I350" s="8"/>
    </row>
    <row r="351" spans="1:9">
      <c r="A351" s="14" t="s">
        <v>8611</v>
      </c>
      <c r="B351" s="14">
        <v>2</v>
      </c>
      <c r="C351" s="15" t="s">
        <v>4514</v>
      </c>
      <c r="D351" s="15" t="s">
        <v>5361</v>
      </c>
      <c r="E351" s="15" t="s">
        <v>8390</v>
      </c>
      <c r="F351" s="15">
        <v>1000</v>
      </c>
      <c r="G351" s="15" t="str" cm="1">
        <f t="array" ref="G351">_xlfn.IFS(Sheet1!$F351&lt;2999,"suisse romande",Sheet1!$F351&gt;2999,"suisse allemande",Sheet1!$F351&gt;6500,"suisse italienne",Sheet1!$F351&lt;7000, "suisse allemande")</f>
        <v>suisse romande</v>
      </c>
      <c r="H351" s="16" t="str" cm="1">
        <f t="array" ref="H351">IFERROR(INDEX(Tableau3[#Headers],SUMPRODUCT((Tableau3[]=Tableau6[[#This Row],[Zip]])*(COLUMN(Tableau3[])-11)/SUMPRODUCT(--(Tableau3[]=Tableau6[[#This Row],[Zip]])))),"")</f>
        <v>Vaud</v>
      </c>
      <c r="I351" s="8"/>
    </row>
    <row r="352" spans="1:9">
      <c r="A352" s="10" t="s">
        <v>8610</v>
      </c>
      <c r="B352" s="10">
        <v>1</v>
      </c>
      <c r="C352" s="12" t="s">
        <v>4514</v>
      </c>
      <c r="D352" s="12" t="s">
        <v>5361</v>
      </c>
      <c r="E352" s="12" t="s">
        <v>8390</v>
      </c>
      <c r="F352" s="12">
        <v>1000</v>
      </c>
      <c r="G352" s="12" t="str" cm="1">
        <f t="array" ref="G352">_xlfn.IFS(Sheet1!$F352&lt;2999,"suisse romande",Sheet1!$F352&gt;2999,"suisse allemande",Sheet1!$F352&gt;6500,"suisse italienne",Sheet1!$F352&lt;7000, "suisse allemande")</f>
        <v>suisse romande</v>
      </c>
      <c r="H352" s="17" t="str" cm="1">
        <f t="array" ref="H352">IFERROR(INDEX(Tableau3[#Headers],SUMPRODUCT((Tableau3[]=Tableau6[[#This Row],[Zip]])*(COLUMN(Tableau3[])-11)/SUMPRODUCT(--(Tableau3[]=Tableau6[[#This Row],[Zip]])))),"")</f>
        <v>Vaud</v>
      </c>
      <c r="I352" s="8"/>
    </row>
    <row r="353" spans="1:9">
      <c r="A353" s="14" t="s">
        <v>8609</v>
      </c>
      <c r="B353" s="14">
        <v>1</v>
      </c>
      <c r="C353" s="15" t="s">
        <v>4514</v>
      </c>
      <c r="D353" s="15" t="s">
        <v>5361</v>
      </c>
      <c r="E353" s="15" t="s">
        <v>8390</v>
      </c>
      <c r="F353" s="15">
        <v>1000</v>
      </c>
      <c r="G353" s="15" t="str" cm="1">
        <f t="array" ref="G353">_xlfn.IFS(Sheet1!$F353&lt;2999,"suisse romande",Sheet1!$F353&gt;2999,"suisse allemande",Sheet1!$F353&gt;6500,"suisse italienne",Sheet1!$F353&lt;7000, "suisse allemande")</f>
        <v>suisse romande</v>
      </c>
      <c r="H353" s="16" t="str" cm="1">
        <f t="array" ref="H353">IFERROR(INDEX(Tableau3[#Headers],SUMPRODUCT((Tableau3[]=Tableau6[[#This Row],[Zip]])*(COLUMN(Tableau3[])-11)/SUMPRODUCT(--(Tableau3[]=Tableau6[[#This Row],[Zip]])))),"")</f>
        <v>Vaud</v>
      </c>
      <c r="I353" s="8"/>
    </row>
    <row r="354" spans="1:9">
      <c r="A354" s="10" t="s">
        <v>8608</v>
      </c>
      <c r="B354" s="10">
        <v>1</v>
      </c>
      <c r="C354" s="12" t="s">
        <v>4514</v>
      </c>
      <c r="D354" s="12" t="s">
        <v>5361</v>
      </c>
      <c r="E354" s="12" t="s">
        <v>8390</v>
      </c>
      <c r="F354" s="12">
        <v>1000</v>
      </c>
      <c r="G354" s="12" t="str" cm="1">
        <f t="array" ref="G354">_xlfn.IFS(Sheet1!$F354&lt;2999,"suisse romande",Sheet1!$F354&gt;2999,"suisse allemande",Sheet1!$F354&gt;6500,"suisse italienne",Sheet1!$F354&lt;7000, "suisse allemande")</f>
        <v>suisse romande</v>
      </c>
      <c r="H354" s="17" t="str" cm="1">
        <f t="array" ref="H354">IFERROR(INDEX(Tableau3[#Headers],SUMPRODUCT((Tableau3[]=Tableau6[[#This Row],[Zip]])*(COLUMN(Tableau3[])-11)/SUMPRODUCT(--(Tableau3[]=Tableau6[[#This Row],[Zip]])))),"")</f>
        <v>Vaud</v>
      </c>
      <c r="I354" s="8"/>
    </row>
    <row r="355" spans="1:9">
      <c r="A355" s="14" t="s">
        <v>8607</v>
      </c>
      <c r="B355" s="14">
        <v>1</v>
      </c>
      <c r="C355" s="15" t="s">
        <v>4514</v>
      </c>
      <c r="D355" s="15" t="s">
        <v>5361</v>
      </c>
      <c r="E355" s="15" t="s">
        <v>8390</v>
      </c>
      <c r="F355" s="15">
        <v>1000</v>
      </c>
      <c r="G355" s="15" t="str" cm="1">
        <f t="array" ref="G355">_xlfn.IFS(Sheet1!$F355&lt;2999,"suisse romande",Sheet1!$F355&gt;2999,"suisse allemande",Sheet1!$F355&gt;6500,"suisse italienne",Sheet1!$F355&lt;7000, "suisse allemande")</f>
        <v>suisse romande</v>
      </c>
      <c r="H355" s="16" t="str" cm="1">
        <f t="array" ref="H355">IFERROR(INDEX(Tableau3[#Headers],SUMPRODUCT((Tableau3[]=Tableau6[[#This Row],[Zip]])*(COLUMN(Tableau3[])-11)/SUMPRODUCT(--(Tableau3[]=Tableau6[[#This Row],[Zip]])))),"")</f>
        <v>Vaud</v>
      </c>
      <c r="I355" s="8"/>
    </row>
    <row r="356" spans="1:9">
      <c r="A356" s="10" t="s">
        <v>8606</v>
      </c>
      <c r="B356" s="10">
        <v>1</v>
      </c>
      <c r="C356" s="12" t="s">
        <v>4514</v>
      </c>
      <c r="D356" s="12" t="s">
        <v>5361</v>
      </c>
      <c r="E356" s="12" t="s">
        <v>8390</v>
      </c>
      <c r="F356" s="12">
        <v>1000</v>
      </c>
      <c r="G356" s="12" t="str" cm="1">
        <f t="array" ref="G356">_xlfn.IFS(Sheet1!$F356&lt;2999,"suisse romande",Sheet1!$F356&gt;2999,"suisse allemande",Sheet1!$F356&gt;6500,"suisse italienne",Sheet1!$F356&lt;7000, "suisse allemande")</f>
        <v>suisse romande</v>
      </c>
      <c r="H356" s="17" t="str" cm="1">
        <f t="array" ref="H356">IFERROR(INDEX(Tableau3[#Headers],SUMPRODUCT((Tableau3[]=Tableau6[[#This Row],[Zip]])*(COLUMN(Tableau3[])-11)/SUMPRODUCT(--(Tableau3[]=Tableau6[[#This Row],[Zip]])))),"")</f>
        <v>Vaud</v>
      </c>
      <c r="I356" s="8"/>
    </row>
    <row r="357" spans="1:9">
      <c r="A357" s="14" t="s">
        <v>8605</v>
      </c>
      <c r="B357" s="14">
        <v>1</v>
      </c>
      <c r="C357" s="15" t="s">
        <v>4514</v>
      </c>
      <c r="D357" s="15" t="s">
        <v>5361</v>
      </c>
      <c r="E357" s="15" t="s">
        <v>8390</v>
      </c>
      <c r="F357" s="15">
        <v>1000</v>
      </c>
      <c r="G357" s="15" t="str" cm="1">
        <f t="array" ref="G357">_xlfn.IFS(Sheet1!$F357&lt;2999,"suisse romande",Sheet1!$F357&gt;2999,"suisse allemande",Sheet1!$F357&gt;6500,"suisse italienne",Sheet1!$F357&lt;7000, "suisse allemande")</f>
        <v>suisse romande</v>
      </c>
      <c r="H357" s="16" t="str" cm="1">
        <f t="array" ref="H357">IFERROR(INDEX(Tableau3[#Headers],SUMPRODUCT((Tableau3[]=Tableau6[[#This Row],[Zip]])*(COLUMN(Tableau3[])-11)/SUMPRODUCT(--(Tableau3[]=Tableau6[[#This Row],[Zip]])))),"")</f>
        <v>Vaud</v>
      </c>
      <c r="I357" s="8"/>
    </row>
    <row r="358" spans="1:9">
      <c r="A358" s="10" t="s">
        <v>8604</v>
      </c>
      <c r="B358" s="10">
        <v>1</v>
      </c>
      <c r="C358" s="12" t="s">
        <v>4514</v>
      </c>
      <c r="D358" s="12" t="s">
        <v>5361</v>
      </c>
      <c r="E358" s="12" t="s">
        <v>8390</v>
      </c>
      <c r="F358" s="12">
        <v>1000</v>
      </c>
      <c r="G358" s="12" t="str" cm="1">
        <f t="array" ref="G358">_xlfn.IFS(Sheet1!$F358&lt;2999,"suisse romande",Sheet1!$F358&gt;2999,"suisse allemande",Sheet1!$F358&gt;6500,"suisse italienne",Sheet1!$F358&lt;7000, "suisse allemande")</f>
        <v>suisse romande</v>
      </c>
      <c r="H358" s="17" t="str" cm="1">
        <f t="array" ref="H358">IFERROR(INDEX(Tableau3[#Headers],SUMPRODUCT((Tableau3[]=Tableau6[[#This Row],[Zip]])*(COLUMN(Tableau3[])-11)/SUMPRODUCT(--(Tableau3[]=Tableau6[[#This Row],[Zip]])))),"")</f>
        <v>Vaud</v>
      </c>
      <c r="I358" s="8"/>
    </row>
    <row r="359" spans="1:9">
      <c r="A359" s="14" t="s">
        <v>8603</v>
      </c>
      <c r="B359" s="14">
        <v>2</v>
      </c>
      <c r="C359" s="15" t="s">
        <v>4514</v>
      </c>
      <c r="D359" s="15" t="s">
        <v>5361</v>
      </c>
      <c r="E359" s="15" t="s">
        <v>8390</v>
      </c>
      <c r="F359" s="15">
        <v>1000</v>
      </c>
      <c r="G359" s="15" t="str" cm="1">
        <f t="array" ref="G359">_xlfn.IFS(Sheet1!$F359&lt;2999,"suisse romande",Sheet1!$F359&gt;2999,"suisse allemande",Sheet1!$F359&gt;6500,"suisse italienne",Sheet1!$F359&lt;7000, "suisse allemande")</f>
        <v>suisse romande</v>
      </c>
      <c r="H359" s="16" t="str" cm="1">
        <f t="array" ref="H359">IFERROR(INDEX(Tableau3[#Headers],SUMPRODUCT((Tableau3[]=Tableau6[[#This Row],[Zip]])*(COLUMN(Tableau3[])-11)/SUMPRODUCT(--(Tableau3[]=Tableau6[[#This Row],[Zip]])))),"")</f>
        <v>Vaud</v>
      </c>
      <c r="I359" s="8"/>
    </row>
    <row r="360" spans="1:9">
      <c r="A360" s="10" t="s">
        <v>8602</v>
      </c>
      <c r="B360" s="10">
        <v>2</v>
      </c>
      <c r="C360" s="12" t="s">
        <v>4514</v>
      </c>
      <c r="D360" s="12" t="s">
        <v>5361</v>
      </c>
      <c r="E360" s="12" t="s">
        <v>8390</v>
      </c>
      <c r="F360" s="12">
        <v>1000</v>
      </c>
      <c r="G360" s="12" t="str" cm="1">
        <f t="array" ref="G360">_xlfn.IFS(Sheet1!$F360&lt;2999,"suisse romande",Sheet1!$F360&gt;2999,"suisse allemande",Sheet1!$F360&gt;6500,"suisse italienne",Sheet1!$F360&lt;7000, "suisse allemande")</f>
        <v>suisse romande</v>
      </c>
      <c r="H360" s="17" t="str" cm="1">
        <f t="array" ref="H360">IFERROR(INDEX(Tableau3[#Headers],SUMPRODUCT((Tableau3[]=Tableau6[[#This Row],[Zip]])*(COLUMN(Tableau3[])-11)/SUMPRODUCT(--(Tableau3[]=Tableau6[[#This Row],[Zip]])))),"")</f>
        <v>Vaud</v>
      </c>
      <c r="I360" s="8"/>
    </row>
    <row r="361" spans="1:9">
      <c r="A361" s="14" t="s">
        <v>8601</v>
      </c>
      <c r="B361" s="14">
        <v>1</v>
      </c>
      <c r="C361" s="15" t="s">
        <v>4514</v>
      </c>
      <c r="D361" s="15" t="s">
        <v>5361</v>
      </c>
      <c r="E361" s="15" t="s">
        <v>8390</v>
      </c>
      <c r="F361" s="15">
        <v>1000</v>
      </c>
      <c r="G361" s="15" t="str" cm="1">
        <f t="array" ref="G361">_xlfn.IFS(Sheet1!$F361&lt;2999,"suisse romande",Sheet1!$F361&gt;2999,"suisse allemande",Sheet1!$F361&gt;6500,"suisse italienne",Sheet1!$F361&lt;7000, "suisse allemande")</f>
        <v>suisse romande</v>
      </c>
      <c r="H361" s="16" t="str" cm="1">
        <f t="array" ref="H361">IFERROR(INDEX(Tableau3[#Headers],SUMPRODUCT((Tableau3[]=Tableau6[[#This Row],[Zip]])*(COLUMN(Tableau3[])-11)/SUMPRODUCT(--(Tableau3[]=Tableau6[[#This Row],[Zip]])))),"")</f>
        <v>Vaud</v>
      </c>
      <c r="I361" s="8"/>
    </row>
    <row r="362" spans="1:9">
      <c r="A362" s="10" t="s">
        <v>8600</v>
      </c>
      <c r="B362" s="10">
        <v>3</v>
      </c>
      <c r="C362" s="12" t="s">
        <v>4514</v>
      </c>
      <c r="D362" s="12" t="s">
        <v>5361</v>
      </c>
      <c r="E362" s="12" t="s">
        <v>8390</v>
      </c>
      <c r="F362" s="12">
        <v>1000</v>
      </c>
      <c r="G362" s="12" t="str" cm="1">
        <f t="array" ref="G362">_xlfn.IFS(Sheet1!$F362&lt;2999,"suisse romande",Sheet1!$F362&gt;2999,"suisse allemande",Sheet1!$F362&gt;6500,"suisse italienne",Sheet1!$F362&lt;7000, "suisse allemande")</f>
        <v>suisse romande</v>
      </c>
      <c r="H362" s="17" t="str" cm="1">
        <f t="array" ref="H362">IFERROR(INDEX(Tableau3[#Headers],SUMPRODUCT((Tableau3[]=Tableau6[[#This Row],[Zip]])*(COLUMN(Tableau3[])-11)/SUMPRODUCT(--(Tableau3[]=Tableau6[[#This Row],[Zip]])))),"")</f>
        <v>Vaud</v>
      </c>
      <c r="I362" s="8"/>
    </row>
    <row r="363" spans="1:9">
      <c r="A363" s="14" t="s">
        <v>8599</v>
      </c>
      <c r="B363" s="14">
        <v>2</v>
      </c>
      <c r="C363" s="15" t="s">
        <v>4514</v>
      </c>
      <c r="D363" s="15" t="s">
        <v>5361</v>
      </c>
      <c r="E363" s="15" t="s">
        <v>8390</v>
      </c>
      <c r="F363" s="15">
        <v>1000</v>
      </c>
      <c r="G363" s="15" t="str" cm="1">
        <f t="array" ref="G363">_xlfn.IFS(Sheet1!$F363&lt;2999,"suisse romande",Sheet1!$F363&gt;2999,"suisse allemande",Sheet1!$F363&gt;6500,"suisse italienne",Sheet1!$F363&lt;7000, "suisse allemande")</f>
        <v>suisse romande</v>
      </c>
      <c r="H363" s="16" t="str" cm="1">
        <f t="array" ref="H363">IFERROR(INDEX(Tableau3[#Headers],SUMPRODUCT((Tableau3[]=Tableau6[[#This Row],[Zip]])*(COLUMN(Tableau3[])-11)/SUMPRODUCT(--(Tableau3[]=Tableau6[[#This Row],[Zip]])))),"")</f>
        <v>Vaud</v>
      </c>
      <c r="I363" s="8"/>
    </row>
    <row r="364" spans="1:9">
      <c r="A364" s="10" t="s">
        <v>8598</v>
      </c>
      <c r="B364" s="10">
        <v>5</v>
      </c>
      <c r="C364" s="12" t="s">
        <v>4554</v>
      </c>
      <c r="D364" s="12" t="s">
        <v>4696</v>
      </c>
      <c r="E364" s="12" t="s">
        <v>4695</v>
      </c>
      <c r="F364" s="12">
        <v>74240</v>
      </c>
      <c r="G364" s="12" t="str" cm="1">
        <f t="array" ref="G364">_xlfn.IFS(Sheet1!$F364&lt;2999,"suisse romande",Sheet1!$F364&gt;2999,"suisse allemande",Sheet1!$F364&gt;6500,"suisse italienne",Sheet1!$F364&lt;7000, "suisse allemande")</f>
        <v>suisse allemande</v>
      </c>
      <c r="H364" s="17" t="str" cm="1">
        <f t="array" ref="H364">IFERROR(INDEX(Tableau3[#Headers],SUMPRODUCT((Tableau3[]=Tableau6[[#This Row],[Zip]])*(COLUMN(Tableau3[])-11)/SUMPRODUCT(--(Tableau3[]=Tableau6[[#This Row],[Zip]])))),"")</f>
        <v/>
      </c>
      <c r="I364" s="8"/>
    </row>
    <row r="365" spans="1:9">
      <c r="A365" s="14" t="s">
        <v>8597</v>
      </c>
      <c r="B365" s="14">
        <v>1</v>
      </c>
      <c r="C365" s="15" t="s">
        <v>4554</v>
      </c>
      <c r="D365" s="15" t="s">
        <v>6131</v>
      </c>
      <c r="E365" s="15" t="s">
        <v>7659</v>
      </c>
      <c r="F365" s="15">
        <v>39301</v>
      </c>
      <c r="G365" s="15" t="str" cm="1">
        <f t="array" ref="G365">_xlfn.IFS(Sheet1!$F365&lt;2999,"suisse romande",Sheet1!$F365&gt;2999,"suisse allemande",Sheet1!$F365&gt;6500,"suisse italienne",Sheet1!$F365&lt;7000, "suisse allemande")</f>
        <v>suisse allemande</v>
      </c>
      <c r="H365" s="16" t="str" cm="1">
        <f t="array" ref="H365">IFERROR(INDEX(Tableau3[#Headers],SUMPRODUCT((Tableau3[]=Tableau6[[#This Row],[Zip]])*(COLUMN(Tableau3[])-11)/SUMPRODUCT(--(Tableau3[]=Tableau6[[#This Row],[Zip]])))),"")</f>
        <v/>
      </c>
      <c r="I365" s="8"/>
    </row>
    <row r="366" spans="1:9">
      <c r="A366" s="10" t="s">
        <v>8596</v>
      </c>
      <c r="B366" s="10">
        <v>1</v>
      </c>
      <c r="C366" s="12" t="s">
        <v>4514</v>
      </c>
      <c r="D366" s="12" t="s">
        <v>5361</v>
      </c>
      <c r="E366" s="12" t="s">
        <v>8390</v>
      </c>
      <c r="F366" s="12">
        <v>1000</v>
      </c>
      <c r="G366" s="12" t="str" cm="1">
        <f t="array" ref="G366">_xlfn.IFS(Sheet1!$F366&lt;2999,"suisse romande",Sheet1!$F366&gt;2999,"suisse allemande",Sheet1!$F366&gt;6500,"suisse italienne",Sheet1!$F366&lt;7000, "suisse allemande")</f>
        <v>suisse romande</v>
      </c>
      <c r="H366" s="17" t="str" cm="1">
        <f t="array" ref="H366">IFERROR(INDEX(Tableau3[#Headers],SUMPRODUCT((Tableau3[]=Tableau6[[#This Row],[Zip]])*(COLUMN(Tableau3[])-11)/SUMPRODUCT(--(Tableau3[]=Tableau6[[#This Row],[Zip]])))),"")</f>
        <v>Vaud</v>
      </c>
      <c r="I366" s="8"/>
    </row>
    <row r="367" spans="1:9">
      <c r="A367" s="14" t="s">
        <v>8595</v>
      </c>
      <c r="B367" s="14">
        <v>2</v>
      </c>
      <c r="C367" s="15" t="s">
        <v>4514</v>
      </c>
      <c r="D367" s="15" t="s">
        <v>5361</v>
      </c>
      <c r="E367" s="15" t="s">
        <v>8390</v>
      </c>
      <c r="F367" s="15">
        <v>1000</v>
      </c>
      <c r="G367" s="15" t="str" cm="1">
        <f t="array" ref="G367">_xlfn.IFS(Sheet1!$F367&lt;2999,"suisse romande",Sheet1!$F367&gt;2999,"suisse allemande",Sheet1!$F367&gt;6500,"suisse italienne",Sheet1!$F367&lt;7000, "suisse allemande")</f>
        <v>suisse romande</v>
      </c>
      <c r="H367" s="16" t="str" cm="1">
        <f t="array" ref="H367">IFERROR(INDEX(Tableau3[#Headers],SUMPRODUCT((Tableau3[]=Tableau6[[#This Row],[Zip]])*(COLUMN(Tableau3[])-11)/SUMPRODUCT(--(Tableau3[]=Tableau6[[#This Row],[Zip]])))),"")</f>
        <v>Vaud</v>
      </c>
      <c r="I367" s="8"/>
    </row>
    <row r="368" spans="1:9">
      <c r="A368" s="10" t="s">
        <v>8594</v>
      </c>
      <c r="B368" s="10">
        <v>2</v>
      </c>
      <c r="C368" s="12" t="s">
        <v>4514</v>
      </c>
      <c r="D368" s="12" t="s">
        <v>5361</v>
      </c>
      <c r="E368" s="12" t="s">
        <v>8390</v>
      </c>
      <c r="F368" s="12">
        <v>1000</v>
      </c>
      <c r="G368" s="12" t="str" cm="1">
        <f t="array" ref="G368">_xlfn.IFS(Sheet1!$F368&lt;2999,"suisse romande",Sheet1!$F368&gt;2999,"suisse allemande",Sheet1!$F368&gt;6500,"suisse italienne",Sheet1!$F368&lt;7000, "suisse allemande")</f>
        <v>suisse romande</v>
      </c>
      <c r="H368" s="17" t="str" cm="1">
        <f t="array" ref="H368">IFERROR(INDEX(Tableau3[#Headers],SUMPRODUCT((Tableau3[]=Tableau6[[#This Row],[Zip]])*(COLUMN(Tableau3[])-11)/SUMPRODUCT(--(Tableau3[]=Tableau6[[#This Row],[Zip]])))),"")</f>
        <v>Vaud</v>
      </c>
      <c r="I368" s="8"/>
    </row>
    <row r="369" spans="1:9">
      <c r="A369" s="14" t="s">
        <v>8593</v>
      </c>
      <c r="B369" s="14">
        <v>3</v>
      </c>
      <c r="C369" s="15" t="s">
        <v>4514</v>
      </c>
      <c r="D369" s="15" t="s">
        <v>5361</v>
      </c>
      <c r="E369" s="15" t="s">
        <v>8390</v>
      </c>
      <c r="F369" s="15">
        <v>1000</v>
      </c>
      <c r="G369" s="15" t="str" cm="1">
        <f t="array" ref="G369">_xlfn.IFS(Sheet1!$F369&lt;2999,"suisse romande",Sheet1!$F369&gt;2999,"suisse allemande",Sheet1!$F369&gt;6500,"suisse italienne",Sheet1!$F369&lt;7000, "suisse allemande")</f>
        <v>suisse romande</v>
      </c>
      <c r="H369" s="16" t="str" cm="1">
        <f t="array" ref="H369">IFERROR(INDEX(Tableau3[#Headers],SUMPRODUCT((Tableau3[]=Tableau6[[#This Row],[Zip]])*(COLUMN(Tableau3[])-11)/SUMPRODUCT(--(Tableau3[]=Tableau6[[#This Row],[Zip]])))),"")</f>
        <v>Vaud</v>
      </c>
      <c r="I369" s="8"/>
    </row>
    <row r="370" spans="1:9">
      <c r="A370" s="10" t="s">
        <v>8592</v>
      </c>
      <c r="B370" s="10">
        <v>2</v>
      </c>
      <c r="C370" s="12" t="s">
        <v>4514</v>
      </c>
      <c r="D370" s="12" t="s">
        <v>5361</v>
      </c>
      <c r="E370" s="12" t="s">
        <v>8390</v>
      </c>
      <c r="F370" s="12">
        <v>1000</v>
      </c>
      <c r="G370" s="12" t="str" cm="1">
        <f t="array" ref="G370">_xlfn.IFS(Sheet1!$F370&lt;2999,"suisse romande",Sheet1!$F370&gt;2999,"suisse allemande",Sheet1!$F370&gt;6500,"suisse italienne",Sheet1!$F370&lt;7000, "suisse allemande")</f>
        <v>suisse romande</v>
      </c>
      <c r="H370" s="17" t="str" cm="1">
        <f t="array" ref="H370">IFERROR(INDEX(Tableau3[#Headers],SUMPRODUCT((Tableau3[]=Tableau6[[#This Row],[Zip]])*(COLUMN(Tableau3[])-11)/SUMPRODUCT(--(Tableau3[]=Tableau6[[#This Row],[Zip]])))),"")</f>
        <v>Vaud</v>
      </c>
      <c r="I370" s="8"/>
    </row>
    <row r="371" spans="1:9">
      <c r="A371" s="14" t="s">
        <v>8591</v>
      </c>
      <c r="B371" s="14">
        <v>1</v>
      </c>
      <c r="C371" s="15" t="s">
        <v>4514</v>
      </c>
      <c r="D371" s="15" t="s">
        <v>5361</v>
      </c>
      <c r="E371" s="15" t="s">
        <v>8390</v>
      </c>
      <c r="F371" s="15">
        <v>1000</v>
      </c>
      <c r="G371" s="15" t="str" cm="1">
        <f t="array" ref="G371">_xlfn.IFS(Sheet1!$F371&lt;2999,"suisse romande",Sheet1!$F371&gt;2999,"suisse allemande",Sheet1!$F371&gt;6500,"suisse italienne",Sheet1!$F371&lt;7000, "suisse allemande")</f>
        <v>suisse romande</v>
      </c>
      <c r="H371" s="16" t="str" cm="1">
        <f t="array" ref="H371">IFERROR(INDEX(Tableau3[#Headers],SUMPRODUCT((Tableau3[]=Tableau6[[#This Row],[Zip]])*(COLUMN(Tableau3[])-11)/SUMPRODUCT(--(Tableau3[]=Tableau6[[#This Row],[Zip]])))),"")</f>
        <v>Vaud</v>
      </c>
      <c r="I371" s="8"/>
    </row>
    <row r="372" spans="1:9">
      <c r="A372" s="10" t="s">
        <v>8590</v>
      </c>
      <c r="B372" s="10">
        <v>2</v>
      </c>
      <c r="C372" s="12" t="s">
        <v>4514</v>
      </c>
      <c r="D372" s="12" t="s">
        <v>5361</v>
      </c>
      <c r="E372" s="12" t="s">
        <v>8390</v>
      </c>
      <c r="F372" s="12">
        <v>1000</v>
      </c>
      <c r="G372" s="12" t="str" cm="1">
        <f t="array" ref="G372">_xlfn.IFS(Sheet1!$F372&lt;2999,"suisse romande",Sheet1!$F372&gt;2999,"suisse allemande",Sheet1!$F372&gt;6500,"suisse italienne",Sheet1!$F372&lt;7000, "suisse allemande")</f>
        <v>suisse romande</v>
      </c>
      <c r="H372" s="17" t="str" cm="1">
        <f t="array" ref="H372">IFERROR(INDEX(Tableau3[#Headers],SUMPRODUCT((Tableau3[]=Tableau6[[#This Row],[Zip]])*(COLUMN(Tableau3[])-11)/SUMPRODUCT(--(Tableau3[]=Tableau6[[#This Row],[Zip]])))),"")</f>
        <v>Vaud</v>
      </c>
      <c r="I372" s="8"/>
    </row>
    <row r="373" spans="1:9">
      <c r="A373" s="14" t="s">
        <v>8589</v>
      </c>
      <c r="B373" s="14">
        <v>2</v>
      </c>
      <c r="C373" s="15" t="s">
        <v>4514</v>
      </c>
      <c r="D373" s="15" t="s">
        <v>5361</v>
      </c>
      <c r="E373" s="15" t="s">
        <v>8390</v>
      </c>
      <c r="F373" s="15">
        <v>1000</v>
      </c>
      <c r="G373" s="15" t="str" cm="1">
        <f t="array" ref="G373">_xlfn.IFS(Sheet1!$F373&lt;2999,"suisse romande",Sheet1!$F373&gt;2999,"suisse allemande",Sheet1!$F373&gt;6500,"suisse italienne",Sheet1!$F373&lt;7000, "suisse allemande")</f>
        <v>suisse romande</v>
      </c>
      <c r="H373" s="16" t="str" cm="1">
        <f t="array" ref="H373">IFERROR(INDEX(Tableau3[#Headers],SUMPRODUCT((Tableau3[]=Tableau6[[#This Row],[Zip]])*(COLUMN(Tableau3[])-11)/SUMPRODUCT(--(Tableau3[]=Tableau6[[#This Row],[Zip]])))),"")</f>
        <v>Vaud</v>
      </c>
      <c r="I373" s="8"/>
    </row>
    <row r="374" spans="1:9">
      <c r="A374" s="10" t="s">
        <v>8588</v>
      </c>
      <c r="B374" s="10">
        <v>1</v>
      </c>
      <c r="C374" s="12" t="s">
        <v>4514</v>
      </c>
      <c r="D374" s="12" t="s">
        <v>5361</v>
      </c>
      <c r="E374" s="12" t="s">
        <v>8390</v>
      </c>
      <c r="F374" s="12">
        <v>1000</v>
      </c>
      <c r="G374" s="12" t="str" cm="1">
        <f t="array" ref="G374">_xlfn.IFS(Sheet1!$F374&lt;2999,"suisse romande",Sheet1!$F374&gt;2999,"suisse allemande",Sheet1!$F374&gt;6500,"suisse italienne",Sheet1!$F374&lt;7000, "suisse allemande")</f>
        <v>suisse romande</v>
      </c>
      <c r="H374" s="17" t="str" cm="1">
        <f t="array" ref="H374">IFERROR(INDEX(Tableau3[#Headers],SUMPRODUCT((Tableau3[]=Tableau6[[#This Row],[Zip]])*(COLUMN(Tableau3[])-11)/SUMPRODUCT(--(Tableau3[]=Tableau6[[#This Row],[Zip]])))),"")</f>
        <v>Vaud</v>
      </c>
      <c r="I374" s="8"/>
    </row>
    <row r="375" spans="1:9">
      <c r="A375" s="14" t="s">
        <v>8587</v>
      </c>
      <c r="B375" s="14">
        <v>2</v>
      </c>
      <c r="C375" s="15" t="s">
        <v>4514</v>
      </c>
      <c r="D375" s="15" t="s">
        <v>5361</v>
      </c>
      <c r="E375" s="15" t="s">
        <v>8390</v>
      </c>
      <c r="F375" s="15">
        <v>1000</v>
      </c>
      <c r="G375" s="15" t="str" cm="1">
        <f t="array" ref="G375">_xlfn.IFS(Sheet1!$F375&lt;2999,"suisse romande",Sheet1!$F375&gt;2999,"suisse allemande",Sheet1!$F375&gt;6500,"suisse italienne",Sheet1!$F375&lt;7000, "suisse allemande")</f>
        <v>suisse romande</v>
      </c>
      <c r="H375" s="16" t="str" cm="1">
        <f t="array" ref="H375">IFERROR(INDEX(Tableau3[#Headers],SUMPRODUCT((Tableau3[]=Tableau6[[#This Row],[Zip]])*(COLUMN(Tableau3[])-11)/SUMPRODUCT(--(Tableau3[]=Tableau6[[#This Row],[Zip]])))),"")</f>
        <v>Vaud</v>
      </c>
      <c r="I375" s="8"/>
    </row>
    <row r="376" spans="1:9">
      <c r="A376" s="10" t="s">
        <v>8586</v>
      </c>
      <c r="B376" s="10">
        <v>2</v>
      </c>
      <c r="C376" s="12" t="s">
        <v>4514</v>
      </c>
      <c r="D376" s="12" t="s">
        <v>5361</v>
      </c>
      <c r="E376" s="12" t="s">
        <v>8390</v>
      </c>
      <c r="F376" s="12">
        <v>1000</v>
      </c>
      <c r="G376" s="12" t="str" cm="1">
        <f t="array" ref="G376">_xlfn.IFS(Sheet1!$F376&lt;2999,"suisse romande",Sheet1!$F376&gt;2999,"suisse allemande",Sheet1!$F376&gt;6500,"suisse italienne",Sheet1!$F376&lt;7000, "suisse allemande")</f>
        <v>suisse romande</v>
      </c>
      <c r="H376" s="17" t="str" cm="1">
        <f t="array" ref="H376">IFERROR(INDEX(Tableau3[#Headers],SUMPRODUCT((Tableau3[]=Tableau6[[#This Row],[Zip]])*(COLUMN(Tableau3[])-11)/SUMPRODUCT(--(Tableau3[]=Tableau6[[#This Row],[Zip]])))),"")</f>
        <v>Vaud</v>
      </c>
      <c r="I376" s="8"/>
    </row>
    <row r="377" spans="1:9">
      <c r="A377" s="14" t="s">
        <v>8585</v>
      </c>
      <c r="B377" s="14">
        <v>2</v>
      </c>
      <c r="C377" s="15" t="s">
        <v>4514</v>
      </c>
      <c r="D377" s="15" t="s">
        <v>5361</v>
      </c>
      <c r="E377" s="15" t="s">
        <v>8390</v>
      </c>
      <c r="F377" s="15">
        <v>1000</v>
      </c>
      <c r="G377" s="15" t="str" cm="1">
        <f t="array" ref="G377">_xlfn.IFS(Sheet1!$F377&lt;2999,"suisse romande",Sheet1!$F377&gt;2999,"suisse allemande",Sheet1!$F377&gt;6500,"suisse italienne",Sheet1!$F377&lt;7000, "suisse allemande")</f>
        <v>suisse romande</v>
      </c>
      <c r="H377" s="16" t="str" cm="1">
        <f t="array" ref="H377">IFERROR(INDEX(Tableau3[#Headers],SUMPRODUCT((Tableau3[]=Tableau6[[#This Row],[Zip]])*(COLUMN(Tableau3[])-11)/SUMPRODUCT(--(Tableau3[]=Tableau6[[#This Row],[Zip]])))),"")</f>
        <v>Vaud</v>
      </c>
      <c r="I377" s="8"/>
    </row>
    <row r="378" spans="1:9">
      <c r="A378" s="10" t="s">
        <v>8584</v>
      </c>
      <c r="B378" s="10">
        <v>2</v>
      </c>
      <c r="C378" s="12" t="s">
        <v>4514</v>
      </c>
      <c r="D378" s="12" t="s">
        <v>5361</v>
      </c>
      <c r="E378" s="12" t="s">
        <v>8390</v>
      </c>
      <c r="F378" s="12">
        <v>1000</v>
      </c>
      <c r="G378" s="12" t="str" cm="1">
        <f t="array" ref="G378">_xlfn.IFS(Sheet1!$F378&lt;2999,"suisse romande",Sheet1!$F378&gt;2999,"suisse allemande",Sheet1!$F378&gt;6500,"suisse italienne",Sheet1!$F378&lt;7000, "suisse allemande")</f>
        <v>suisse romande</v>
      </c>
      <c r="H378" s="17" t="str" cm="1">
        <f t="array" ref="H378">IFERROR(INDEX(Tableau3[#Headers],SUMPRODUCT((Tableau3[]=Tableau6[[#This Row],[Zip]])*(COLUMN(Tableau3[])-11)/SUMPRODUCT(--(Tableau3[]=Tableau6[[#This Row],[Zip]])))),"")</f>
        <v>Vaud</v>
      </c>
      <c r="I378" s="8"/>
    </row>
    <row r="379" spans="1:9">
      <c r="A379" s="14" t="s">
        <v>8583</v>
      </c>
      <c r="B379" s="14">
        <v>1</v>
      </c>
      <c r="C379" s="15" t="s">
        <v>4514</v>
      </c>
      <c r="D379" s="15" t="s">
        <v>5361</v>
      </c>
      <c r="E379" s="15" t="s">
        <v>8390</v>
      </c>
      <c r="F379" s="15">
        <v>1000</v>
      </c>
      <c r="G379" s="15" t="str" cm="1">
        <f t="array" ref="G379">_xlfn.IFS(Sheet1!$F379&lt;2999,"suisse romande",Sheet1!$F379&gt;2999,"suisse allemande",Sheet1!$F379&gt;6500,"suisse italienne",Sheet1!$F379&lt;7000, "suisse allemande")</f>
        <v>suisse romande</v>
      </c>
      <c r="H379" s="16" t="str" cm="1">
        <f t="array" ref="H379">IFERROR(INDEX(Tableau3[#Headers],SUMPRODUCT((Tableau3[]=Tableau6[[#This Row],[Zip]])*(COLUMN(Tableau3[])-11)/SUMPRODUCT(--(Tableau3[]=Tableau6[[#This Row],[Zip]])))),"")</f>
        <v>Vaud</v>
      </c>
      <c r="I379" s="8"/>
    </row>
    <row r="380" spans="1:9">
      <c r="A380" s="10" t="s">
        <v>8582</v>
      </c>
      <c r="B380" s="10">
        <v>1</v>
      </c>
      <c r="C380" s="12" t="s">
        <v>4514</v>
      </c>
      <c r="D380" s="12" t="s">
        <v>5361</v>
      </c>
      <c r="E380" s="12" t="s">
        <v>8390</v>
      </c>
      <c r="F380" s="12">
        <v>1000</v>
      </c>
      <c r="G380" s="12" t="str" cm="1">
        <f t="array" ref="G380">_xlfn.IFS(Sheet1!$F380&lt;2999,"suisse romande",Sheet1!$F380&gt;2999,"suisse allemande",Sheet1!$F380&gt;6500,"suisse italienne",Sheet1!$F380&lt;7000, "suisse allemande")</f>
        <v>suisse romande</v>
      </c>
      <c r="H380" s="17" t="str" cm="1">
        <f t="array" ref="H380">IFERROR(INDEX(Tableau3[#Headers],SUMPRODUCT((Tableau3[]=Tableau6[[#This Row],[Zip]])*(COLUMN(Tableau3[])-11)/SUMPRODUCT(--(Tableau3[]=Tableau6[[#This Row],[Zip]])))),"")</f>
        <v>Vaud</v>
      </c>
      <c r="I380" s="8"/>
    </row>
    <row r="381" spans="1:9">
      <c r="A381" s="14" t="s">
        <v>8581</v>
      </c>
      <c r="B381" s="14">
        <v>1</v>
      </c>
      <c r="C381" s="15" t="s">
        <v>4514</v>
      </c>
      <c r="D381" s="15" t="s">
        <v>5361</v>
      </c>
      <c r="E381" s="15" t="s">
        <v>8390</v>
      </c>
      <c r="F381" s="15">
        <v>1000</v>
      </c>
      <c r="G381" s="15" t="str" cm="1">
        <f t="array" ref="G381">_xlfn.IFS(Sheet1!$F381&lt;2999,"suisse romande",Sheet1!$F381&gt;2999,"suisse allemande",Sheet1!$F381&gt;6500,"suisse italienne",Sheet1!$F381&lt;7000, "suisse allemande")</f>
        <v>suisse romande</v>
      </c>
      <c r="H381" s="16" t="str" cm="1">
        <f t="array" ref="H381">IFERROR(INDEX(Tableau3[#Headers],SUMPRODUCT((Tableau3[]=Tableau6[[#This Row],[Zip]])*(COLUMN(Tableau3[])-11)/SUMPRODUCT(--(Tableau3[]=Tableau6[[#This Row],[Zip]])))),"")</f>
        <v>Vaud</v>
      </c>
      <c r="I381" s="8"/>
    </row>
    <row r="382" spans="1:9">
      <c r="A382" s="10" t="s">
        <v>8580</v>
      </c>
      <c r="B382" s="10">
        <v>1</v>
      </c>
      <c r="C382" s="12" t="s">
        <v>4514</v>
      </c>
      <c r="D382" s="12" t="s">
        <v>5361</v>
      </c>
      <c r="E382" s="12" t="s">
        <v>8390</v>
      </c>
      <c r="F382" s="12">
        <v>1000</v>
      </c>
      <c r="G382" s="12" t="str" cm="1">
        <f t="array" ref="G382">_xlfn.IFS(Sheet1!$F382&lt;2999,"suisse romande",Sheet1!$F382&gt;2999,"suisse allemande",Sheet1!$F382&gt;6500,"suisse italienne",Sheet1!$F382&lt;7000, "suisse allemande")</f>
        <v>suisse romande</v>
      </c>
      <c r="H382" s="17" t="str" cm="1">
        <f t="array" ref="H382">IFERROR(INDEX(Tableau3[#Headers],SUMPRODUCT((Tableau3[]=Tableau6[[#This Row],[Zip]])*(COLUMN(Tableau3[])-11)/SUMPRODUCT(--(Tableau3[]=Tableau6[[#This Row],[Zip]])))),"")</f>
        <v>Vaud</v>
      </c>
      <c r="I382" s="8"/>
    </row>
    <row r="383" spans="1:9">
      <c r="A383" s="14" t="s">
        <v>8579</v>
      </c>
      <c r="B383" s="14">
        <v>1</v>
      </c>
      <c r="C383" s="15" t="s">
        <v>4514</v>
      </c>
      <c r="D383" s="15" t="s">
        <v>5361</v>
      </c>
      <c r="E383" s="15" t="s">
        <v>8390</v>
      </c>
      <c r="F383" s="15">
        <v>1000</v>
      </c>
      <c r="G383" s="15" t="str" cm="1">
        <f t="array" ref="G383">_xlfn.IFS(Sheet1!$F383&lt;2999,"suisse romande",Sheet1!$F383&gt;2999,"suisse allemande",Sheet1!$F383&gt;6500,"suisse italienne",Sheet1!$F383&lt;7000, "suisse allemande")</f>
        <v>suisse romande</v>
      </c>
      <c r="H383" s="16" t="str" cm="1">
        <f t="array" ref="H383">IFERROR(INDEX(Tableau3[#Headers],SUMPRODUCT((Tableau3[]=Tableau6[[#This Row],[Zip]])*(COLUMN(Tableau3[])-11)/SUMPRODUCT(--(Tableau3[]=Tableau6[[#This Row],[Zip]])))),"")</f>
        <v>Vaud</v>
      </c>
      <c r="I383" s="8"/>
    </row>
    <row r="384" spans="1:9">
      <c r="A384" s="10" t="s">
        <v>8578</v>
      </c>
      <c r="B384" s="10">
        <v>1</v>
      </c>
      <c r="C384" s="12" t="s">
        <v>4514</v>
      </c>
      <c r="D384" s="12" t="s">
        <v>5361</v>
      </c>
      <c r="E384" s="12" t="s">
        <v>8390</v>
      </c>
      <c r="F384" s="12">
        <v>1000</v>
      </c>
      <c r="G384" s="12" t="str" cm="1">
        <f t="array" ref="G384">_xlfn.IFS(Sheet1!$F384&lt;2999,"suisse romande",Sheet1!$F384&gt;2999,"suisse allemande",Sheet1!$F384&gt;6500,"suisse italienne",Sheet1!$F384&lt;7000, "suisse allemande")</f>
        <v>suisse romande</v>
      </c>
      <c r="H384" s="17" t="str" cm="1">
        <f t="array" ref="H384">IFERROR(INDEX(Tableau3[#Headers],SUMPRODUCT((Tableau3[]=Tableau6[[#This Row],[Zip]])*(COLUMN(Tableau3[])-11)/SUMPRODUCT(--(Tableau3[]=Tableau6[[#This Row],[Zip]])))),"")</f>
        <v>Vaud</v>
      </c>
      <c r="I384" s="8"/>
    </row>
    <row r="385" spans="1:9">
      <c r="A385" s="14" t="s">
        <v>8577</v>
      </c>
      <c r="B385" s="14">
        <v>1</v>
      </c>
      <c r="C385" s="15" t="s">
        <v>4514</v>
      </c>
      <c r="D385" s="15" t="s">
        <v>5361</v>
      </c>
      <c r="E385" s="15" t="s">
        <v>8390</v>
      </c>
      <c r="F385" s="15">
        <v>1000</v>
      </c>
      <c r="G385" s="15" t="str" cm="1">
        <f t="array" ref="G385">_xlfn.IFS(Sheet1!$F385&lt;2999,"suisse romande",Sheet1!$F385&gt;2999,"suisse allemande",Sheet1!$F385&gt;6500,"suisse italienne",Sheet1!$F385&lt;7000, "suisse allemande")</f>
        <v>suisse romande</v>
      </c>
      <c r="H385" s="16" t="str" cm="1">
        <f t="array" ref="H385">IFERROR(INDEX(Tableau3[#Headers],SUMPRODUCT((Tableau3[]=Tableau6[[#This Row],[Zip]])*(COLUMN(Tableau3[])-11)/SUMPRODUCT(--(Tableau3[]=Tableau6[[#This Row],[Zip]])))),"")</f>
        <v>Vaud</v>
      </c>
      <c r="I385" s="8"/>
    </row>
    <row r="386" spans="1:9">
      <c r="A386" s="10" t="s">
        <v>8576</v>
      </c>
      <c r="B386" s="10">
        <v>2</v>
      </c>
      <c r="C386" s="12" t="s">
        <v>4514</v>
      </c>
      <c r="D386" s="12" t="s">
        <v>5361</v>
      </c>
      <c r="E386" s="12" t="s">
        <v>8390</v>
      </c>
      <c r="F386" s="12">
        <v>1000</v>
      </c>
      <c r="G386" s="12" t="str" cm="1">
        <f t="array" ref="G386">_xlfn.IFS(Sheet1!$F386&lt;2999,"suisse romande",Sheet1!$F386&gt;2999,"suisse allemande",Sheet1!$F386&gt;6500,"suisse italienne",Sheet1!$F386&lt;7000, "suisse allemande")</f>
        <v>suisse romande</v>
      </c>
      <c r="H386" s="17" t="str" cm="1">
        <f t="array" ref="H386">IFERROR(INDEX(Tableau3[#Headers],SUMPRODUCT((Tableau3[]=Tableau6[[#This Row],[Zip]])*(COLUMN(Tableau3[])-11)/SUMPRODUCT(--(Tableau3[]=Tableau6[[#This Row],[Zip]])))),"")</f>
        <v>Vaud</v>
      </c>
      <c r="I386" s="8"/>
    </row>
    <row r="387" spans="1:9">
      <c r="A387" s="14" t="s">
        <v>8575</v>
      </c>
      <c r="B387" s="14">
        <v>2</v>
      </c>
      <c r="C387" s="15" t="s">
        <v>4514</v>
      </c>
      <c r="D387" s="15" t="s">
        <v>5361</v>
      </c>
      <c r="E387" s="15" t="s">
        <v>8390</v>
      </c>
      <c r="F387" s="15">
        <v>1000</v>
      </c>
      <c r="G387" s="15" t="str" cm="1">
        <f t="array" ref="G387">_xlfn.IFS(Sheet1!$F387&lt;2999,"suisse romande",Sheet1!$F387&gt;2999,"suisse allemande",Sheet1!$F387&gt;6500,"suisse italienne",Sheet1!$F387&lt;7000, "suisse allemande")</f>
        <v>suisse romande</v>
      </c>
      <c r="H387" s="16" t="str" cm="1">
        <f t="array" ref="H387">IFERROR(INDEX(Tableau3[#Headers],SUMPRODUCT((Tableau3[]=Tableau6[[#This Row],[Zip]])*(COLUMN(Tableau3[])-11)/SUMPRODUCT(--(Tableau3[]=Tableau6[[#This Row],[Zip]])))),"")</f>
        <v>Vaud</v>
      </c>
      <c r="I387" s="8"/>
    </row>
    <row r="388" spans="1:9">
      <c r="A388" s="10" t="s">
        <v>8574</v>
      </c>
      <c r="B388" s="10">
        <v>1</v>
      </c>
      <c r="C388" s="12" t="s">
        <v>4514</v>
      </c>
      <c r="D388" s="12" t="s">
        <v>5361</v>
      </c>
      <c r="E388" s="12" t="s">
        <v>8390</v>
      </c>
      <c r="F388" s="12">
        <v>1000</v>
      </c>
      <c r="G388" s="12" t="str" cm="1">
        <f t="array" ref="G388">_xlfn.IFS(Sheet1!$F388&lt;2999,"suisse romande",Sheet1!$F388&gt;2999,"suisse allemande",Sheet1!$F388&gt;6500,"suisse italienne",Sheet1!$F388&lt;7000, "suisse allemande")</f>
        <v>suisse romande</v>
      </c>
      <c r="H388" s="17" t="str" cm="1">
        <f t="array" ref="H388">IFERROR(INDEX(Tableau3[#Headers],SUMPRODUCT((Tableau3[]=Tableau6[[#This Row],[Zip]])*(COLUMN(Tableau3[])-11)/SUMPRODUCT(--(Tableau3[]=Tableau6[[#This Row],[Zip]])))),"")</f>
        <v>Vaud</v>
      </c>
      <c r="I388" s="8"/>
    </row>
    <row r="389" spans="1:9">
      <c r="A389" s="14" t="s">
        <v>8573</v>
      </c>
      <c r="B389" s="14">
        <v>1</v>
      </c>
      <c r="C389" s="15" t="s">
        <v>4514</v>
      </c>
      <c r="D389" s="15" t="s">
        <v>5361</v>
      </c>
      <c r="E389" s="15" t="s">
        <v>8390</v>
      </c>
      <c r="F389" s="15">
        <v>1000</v>
      </c>
      <c r="G389" s="15" t="str" cm="1">
        <f t="array" ref="G389">_xlfn.IFS(Sheet1!$F389&lt;2999,"suisse romande",Sheet1!$F389&gt;2999,"suisse allemande",Sheet1!$F389&gt;6500,"suisse italienne",Sheet1!$F389&lt;7000, "suisse allemande")</f>
        <v>suisse romande</v>
      </c>
      <c r="H389" s="16" t="str" cm="1">
        <f t="array" ref="H389">IFERROR(INDEX(Tableau3[#Headers],SUMPRODUCT((Tableau3[]=Tableau6[[#This Row],[Zip]])*(COLUMN(Tableau3[])-11)/SUMPRODUCT(--(Tableau3[]=Tableau6[[#This Row],[Zip]])))),"")</f>
        <v>Vaud</v>
      </c>
      <c r="I389" s="8"/>
    </row>
    <row r="390" spans="1:9">
      <c r="A390" s="10" t="s">
        <v>8572</v>
      </c>
      <c r="B390" s="10">
        <v>1</v>
      </c>
      <c r="C390" s="12" t="s">
        <v>4514</v>
      </c>
      <c r="D390" s="12" t="s">
        <v>5361</v>
      </c>
      <c r="E390" s="12" t="s">
        <v>8390</v>
      </c>
      <c r="F390" s="12">
        <v>1000</v>
      </c>
      <c r="G390" s="12" t="str" cm="1">
        <f t="array" ref="G390">_xlfn.IFS(Sheet1!$F390&lt;2999,"suisse romande",Sheet1!$F390&gt;2999,"suisse allemande",Sheet1!$F390&gt;6500,"suisse italienne",Sheet1!$F390&lt;7000, "suisse allemande")</f>
        <v>suisse romande</v>
      </c>
      <c r="H390" s="17" t="str" cm="1">
        <f t="array" ref="H390">IFERROR(INDEX(Tableau3[#Headers],SUMPRODUCT((Tableau3[]=Tableau6[[#This Row],[Zip]])*(COLUMN(Tableau3[])-11)/SUMPRODUCT(--(Tableau3[]=Tableau6[[#This Row],[Zip]])))),"")</f>
        <v>Vaud</v>
      </c>
      <c r="I390" s="8"/>
    </row>
    <row r="391" spans="1:9">
      <c r="A391" s="14" t="s">
        <v>8571</v>
      </c>
      <c r="B391" s="14">
        <v>2</v>
      </c>
      <c r="C391" s="15" t="s">
        <v>4514</v>
      </c>
      <c r="D391" s="15" t="s">
        <v>5361</v>
      </c>
      <c r="E391" s="15" t="s">
        <v>8390</v>
      </c>
      <c r="F391" s="15">
        <v>1000</v>
      </c>
      <c r="G391" s="15" t="str" cm="1">
        <f t="array" ref="G391">_xlfn.IFS(Sheet1!$F391&lt;2999,"suisse romande",Sheet1!$F391&gt;2999,"suisse allemande",Sheet1!$F391&gt;6500,"suisse italienne",Sheet1!$F391&lt;7000, "suisse allemande")</f>
        <v>suisse romande</v>
      </c>
      <c r="H391" s="16" t="str" cm="1">
        <f t="array" ref="H391">IFERROR(INDEX(Tableau3[#Headers],SUMPRODUCT((Tableau3[]=Tableau6[[#This Row],[Zip]])*(COLUMN(Tableau3[])-11)/SUMPRODUCT(--(Tableau3[]=Tableau6[[#This Row],[Zip]])))),"")</f>
        <v>Vaud</v>
      </c>
      <c r="I391" s="8"/>
    </row>
    <row r="392" spans="1:9">
      <c r="A392" s="10" t="s">
        <v>8570</v>
      </c>
      <c r="B392" s="10">
        <v>1</v>
      </c>
      <c r="C392" s="12" t="s">
        <v>4514</v>
      </c>
      <c r="D392" s="12" t="s">
        <v>5361</v>
      </c>
      <c r="E392" s="12" t="s">
        <v>8390</v>
      </c>
      <c r="F392" s="12">
        <v>1000</v>
      </c>
      <c r="G392" s="12" t="str" cm="1">
        <f t="array" ref="G392">_xlfn.IFS(Sheet1!$F392&lt;2999,"suisse romande",Sheet1!$F392&gt;2999,"suisse allemande",Sheet1!$F392&gt;6500,"suisse italienne",Sheet1!$F392&lt;7000, "suisse allemande")</f>
        <v>suisse romande</v>
      </c>
      <c r="H392" s="17" t="str" cm="1">
        <f t="array" ref="H392">IFERROR(INDEX(Tableau3[#Headers],SUMPRODUCT((Tableau3[]=Tableau6[[#This Row],[Zip]])*(COLUMN(Tableau3[])-11)/SUMPRODUCT(--(Tableau3[]=Tableau6[[#This Row],[Zip]])))),"")</f>
        <v>Vaud</v>
      </c>
      <c r="I392" s="8"/>
    </row>
    <row r="393" spans="1:9">
      <c r="A393" s="14" t="s">
        <v>8569</v>
      </c>
      <c r="B393" s="14">
        <v>1</v>
      </c>
      <c r="C393" s="15" t="s">
        <v>4514</v>
      </c>
      <c r="D393" s="15" t="s">
        <v>5361</v>
      </c>
      <c r="E393" s="15" t="s">
        <v>8390</v>
      </c>
      <c r="F393" s="15">
        <v>1000</v>
      </c>
      <c r="G393" s="15" t="str" cm="1">
        <f t="array" ref="G393">_xlfn.IFS(Sheet1!$F393&lt;2999,"suisse romande",Sheet1!$F393&gt;2999,"suisse allemande",Sheet1!$F393&gt;6500,"suisse italienne",Sheet1!$F393&lt;7000, "suisse allemande")</f>
        <v>suisse romande</v>
      </c>
      <c r="H393" s="16" t="str" cm="1">
        <f t="array" ref="H393">IFERROR(INDEX(Tableau3[#Headers],SUMPRODUCT((Tableau3[]=Tableau6[[#This Row],[Zip]])*(COLUMN(Tableau3[])-11)/SUMPRODUCT(--(Tableau3[]=Tableau6[[#This Row],[Zip]])))),"")</f>
        <v>Vaud</v>
      </c>
      <c r="I393" s="8"/>
    </row>
    <row r="394" spans="1:9">
      <c r="A394" s="10" t="s">
        <v>8568</v>
      </c>
      <c r="B394" s="10">
        <v>1</v>
      </c>
      <c r="C394" s="12" t="s">
        <v>4514</v>
      </c>
      <c r="D394" s="12" t="s">
        <v>5361</v>
      </c>
      <c r="E394" s="12" t="s">
        <v>8390</v>
      </c>
      <c r="F394" s="12">
        <v>1000</v>
      </c>
      <c r="G394" s="12" t="str" cm="1">
        <f t="array" ref="G394">_xlfn.IFS(Sheet1!$F394&lt;2999,"suisse romande",Sheet1!$F394&gt;2999,"suisse allemande",Sheet1!$F394&gt;6500,"suisse italienne",Sheet1!$F394&lt;7000, "suisse allemande")</f>
        <v>suisse romande</v>
      </c>
      <c r="H394" s="17" t="str" cm="1">
        <f t="array" ref="H394">IFERROR(INDEX(Tableau3[#Headers],SUMPRODUCT((Tableau3[]=Tableau6[[#This Row],[Zip]])*(COLUMN(Tableau3[])-11)/SUMPRODUCT(--(Tableau3[]=Tableau6[[#This Row],[Zip]])))),"")</f>
        <v>Vaud</v>
      </c>
      <c r="I394" s="8"/>
    </row>
    <row r="395" spans="1:9">
      <c r="A395" s="14" t="s">
        <v>8567</v>
      </c>
      <c r="B395" s="14">
        <v>3</v>
      </c>
      <c r="C395" s="15" t="s">
        <v>4514</v>
      </c>
      <c r="D395" s="15" t="s">
        <v>5361</v>
      </c>
      <c r="E395" s="15" t="s">
        <v>8390</v>
      </c>
      <c r="F395" s="15">
        <v>1000</v>
      </c>
      <c r="G395" s="15" t="str" cm="1">
        <f t="array" ref="G395">_xlfn.IFS(Sheet1!$F395&lt;2999,"suisse romande",Sheet1!$F395&gt;2999,"suisse allemande",Sheet1!$F395&gt;6500,"suisse italienne",Sheet1!$F395&lt;7000, "suisse allemande")</f>
        <v>suisse romande</v>
      </c>
      <c r="H395" s="16" t="str" cm="1">
        <f t="array" ref="H395">IFERROR(INDEX(Tableau3[#Headers],SUMPRODUCT((Tableau3[]=Tableau6[[#This Row],[Zip]])*(COLUMN(Tableau3[])-11)/SUMPRODUCT(--(Tableau3[]=Tableau6[[#This Row],[Zip]])))),"")</f>
        <v>Vaud</v>
      </c>
      <c r="I395" s="8"/>
    </row>
    <row r="396" spans="1:9">
      <c r="A396" s="10" t="s">
        <v>8566</v>
      </c>
      <c r="B396" s="10">
        <v>2</v>
      </c>
      <c r="C396" s="12" t="s">
        <v>4514</v>
      </c>
      <c r="D396" s="12" t="s">
        <v>5361</v>
      </c>
      <c r="E396" s="12" t="s">
        <v>8390</v>
      </c>
      <c r="F396" s="12">
        <v>1000</v>
      </c>
      <c r="G396" s="12" t="str" cm="1">
        <f t="array" ref="G396">_xlfn.IFS(Sheet1!$F396&lt;2999,"suisse romande",Sheet1!$F396&gt;2999,"suisse allemande",Sheet1!$F396&gt;6500,"suisse italienne",Sheet1!$F396&lt;7000, "suisse allemande")</f>
        <v>suisse romande</v>
      </c>
      <c r="H396" s="17" t="str" cm="1">
        <f t="array" ref="H396">IFERROR(INDEX(Tableau3[#Headers],SUMPRODUCT((Tableau3[]=Tableau6[[#This Row],[Zip]])*(COLUMN(Tableau3[])-11)/SUMPRODUCT(--(Tableau3[]=Tableau6[[#This Row],[Zip]])))),"")</f>
        <v>Vaud</v>
      </c>
      <c r="I396" s="8"/>
    </row>
    <row r="397" spans="1:9">
      <c r="A397" s="14" t="s">
        <v>8565</v>
      </c>
      <c r="B397" s="14">
        <v>2</v>
      </c>
      <c r="C397" s="15" t="s">
        <v>4514</v>
      </c>
      <c r="D397" s="15" t="s">
        <v>5361</v>
      </c>
      <c r="E397" s="15" t="s">
        <v>8390</v>
      </c>
      <c r="F397" s="15">
        <v>1000</v>
      </c>
      <c r="G397" s="15" t="str" cm="1">
        <f t="array" ref="G397">_xlfn.IFS(Sheet1!$F397&lt;2999,"suisse romande",Sheet1!$F397&gt;2999,"suisse allemande",Sheet1!$F397&gt;6500,"suisse italienne",Sheet1!$F397&lt;7000, "suisse allemande")</f>
        <v>suisse romande</v>
      </c>
      <c r="H397" s="16" t="str" cm="1">
        <f t="array" ref="H397">IFERROR(INDEX(Tableau3[#Headers],SUMPRODUCT((Tableau3[]=Tableau6[[#This Row],[Zip]])*(COLUMN(Tableau3[])-11)/SUMPRODUCT(--(Tableau3[]=Tableau6[[#This Row],[Zip]])))),"")</f>
        <v>Vaud</v>
      </c>
      <c r="I397" s="8"/>
    </row>
    <row r="398" spans="1:9">
      <c r="A398" s="10" t="s">
        <v>8564</v>
      </c>
      <c r="B398" s="10">
        <v>1</v>
      </c>
      <c r="C398" s="12" t="s">
        <v>4514</v>
      </c>
      <c r="D398" s="12" t="s">
        <v>5361</v>
      </c>
      <c r="E398" s="12" t="s">
        <v>8390</v>
      </c>
      <c r="F398" s="12">
        <v>1000</v>
      </c>
      <c r="G398" s="12" t="str" cm="1">
        <f t="array" ref="G398">_xlfn.IFS(Sheet1!$F398&lt;2999,"suisse romande",Sheet1!$F398&gt;2999,"suisse allemande",Sheet1!$F398&gt;6500,"suisse italienne",Sheet1!$F398&lt;7000, "suisse allemande")</f>
        <v>suisse romande</v>
      </c>
      <c r="H398" s="17" t="str" cm="1">
        <f t="array" ref="H398">IFERROR(INDEX(Tableau3[#Headers],SUMPRODUCT((Tableau3[]=Tableau6[[#This Row],[Zip]])*(COLUMN(Tableau3[])-11)/SUMPRODUCT(--(Tableau3[]=Tableau6[[#This Row],[Zip]])))),"")</f>
        <v>Vaud</v>
      </c>
      <c r="I398" s="8"/>
    </row>
    <row r="399" spans="1:9">
      <c r="A399" s="14" t="s">
        <v>8563</v>
      </c>
      <c r="B399" s="14">
        <v>2</v>
      </c>
      <c r="C399" s="15" t="s">
        <v>4514</v>
      </c>
      <c r="D399" s="15" t="s">
        <v>5361</v>
      </c>
      <c r="E399" s="15" t="s">
        <v>8390</v>
      </c>
      <c r="F399" s="15">
        <v>1000</v>
      </c>
      <c r="G399" s="15" t="str" cm="1">
        <f t="array" ref="G399">_xlfn.IFS(Sheet1!$F399&lt;2999,"suisse romande",Sheet1!$F399&gt;2999,"suisse allemande",Sheet1!$F399&gt;6500,"suisse italienne",Sheet1!$F399&lt;7000, "suisse allemande")</f>
        <v>suisse romande</v>
      </c>
      <c r="H399" s="16" t="str" cm="1">
        <f t="array" ref="H399">IFERROR(INDEX(Tableau3[#Headers],SUMPRODUCT((Tableau3[]=Tableau6[[#This Row],[Zip]])*(COLUMN(Tableau3[])-11)/SUMPRODUCT(--(Tableau3[]=Tableau6[[#This Row],[Zip]])))),"")</f>
        <v>Vaud</v>
      </c>
      <c r="I399" s="8"/>
    </row>
    <row r="400" spans="1:9">
      <c r="A400" s="10" t="s">
        <v>8562</v>
      </c>
      <c r="B400" s="10">
        <v>1</v>
      </c>
      <c r="C400" s="12" t="s">
        <v>4514</v>
      </c>
      <c r="D400" s="12" t="s">
        <v>5361</v>
      </c>
      <c r="E400" s="12" t="s">
        <v>8390</v>
      </c>
      <c r="F400" s="12">
        <v>1000</v>
      </c>
      <c r="G400" s="12" t="str" cm="1">
        <f t="array" ref="G400">_xlfn.IFS(Sheet1!$F400&lt;2999,"suisse romande",Sheet1!$F400&gt;2999,"suisse allemande",Sheet1!$F400&gt;6500,"suisse italienne",Sheet1!$F400&lt;7000, "suisse allemande")</f>
        <v>suisse romande</v>
      </c>
      <c r="H400" s="17" t="str" cm="1">
        <f t="array" ref="H400">IFERROR(INDEX(Tableau3[#Headers],SUMPRODUCT((Tableau3[]=Tableau6[[#This Row],[Zip]])*(COLUMN(Tableau3[])-11)/SUMPRODUCT(--(Tableau3[]=Tableau6[[#This Row],[Zip]])))),"")</f>
        <v>Vaud</v>
      </c>
      <c r="I400" s="8"/>
    </row>
    <row r="401" spans="1:9">
      <c r="A401" s="14" t="s">
        <v>8561</v>
      </c>
      <c r="B401" s="14">
        <v>1</v>
      </c>
      <c r="C401" s="15" t="s">
        <v>4514</v>
      </c>
      <c r="D401" s="15" t="s">
        <v>5361</v>
      </c>
      <c r="E401" s="15" t="s">
        <v>8390</v>
      </c>
      <c r="F401" s="15">
        <v>1000</v>
      </c>
      <c r="G401" s="15" t="str" cm="1">
        <f t="array" ref="G401">_xlfn.IFS(Sheet1!$F401&lt;2999,"suisse romande",Sheet1!$F401&gt;2999,"suisse allemande",Sheet1!$F401&gt;6500,"suisse italienne",Sheet1!$F401&lt;7000, "suisse allemande")</f>
        <v>suisse romande</v>
      </c>
      <c r="H401" s="16" t="str" cm="1">
        <f t="array" ref="H401">IFERROR(INDEX(Tableau3[#Headers],SUMPRODUCT((Tableau3[]=Tableau6[[#This Row],[Zip]])*(COLUMN(Tableau3[])-11)/SUMPRODUCT(--(Tableau3[]=Tableau6[[#This Row],[Zip]])))),"")</f>
        <v>Vaud</v>
      </c>
      <c r="I401" s="8"/>
    </row>
    <row r="402" spans="1:9">
      <c r="A402" s="10" t="s">
        <v>8560</v>
      </c>
      <c r="B402" s="10">
        <v>2</v>
      </c>
      <c r="C402" s="12" t="s">
        <v>4554</v>
      </c>
      <c r="D402" s="12" t="s">
        <v>6020</v>
      </c>
      <c r="E402" s="12" t="s">
        <v>8559</v>
      </c>
      <c r="F402" s="12">
        <v>30310</v>
      </c>
      <c r="G402" s="12" t="str" cm="1">
        <f t="array" ref="G402">_xlfn.IFS(Sheet1!$F402&lt;2999,"suisse romande",Sheet1!$F402&gt;2999,"suisse allemande",Sheet1!$F402&gt;6500,"suisse italienne",Sheet1!$F402&lt;7000, "suisse allemande")</f>
        <v>suisse allemande</v>
      </c>
      <c r="H402" s="17" t="str" cm="1">
        <f t="array" ref="H402">IFERROR(INDEX(Tableau3[#Headers],SUMPRODUCT((Tableau3[]=Tableau6[[#This Row],[Zip]])*(COLUMN(Tableau3[])-11)/SUMPRODUCT(--(Tableau3[]=Tableau6[[#This Row],[Zip]])))),"")</f>
        <v/>
      </c>
      <c r="I402" s="8"/>
    </row>
    <row r="403" spans="1:9">
      <c r="A403" s="14" t="s">
        <v>8558</v>
      </c>
      <c r="B403" s="14">
        <v>2</v>
      </c>
      <c r="C403" s="15" t="s">
        <v>4514</v>
      </c>
      <c r="D403" s="15" t="s">
        <v>5361</v>
      </c>
      <c r="E403" s="15" t="s">
        <v>8390</v>
      </c>
      <c r="F403" s="15">
        <v>1001</v>
      </c>
      <c r="G403" s="15" t="str" cm="1">
        <f t="array" ref="G403">_xlfn.IFS(Sheet1!$F403&lt;2999,"suisse romande",Sheet1!$F403&gt;2999,"suisse allemande",Sheet1!$F403&gt;6500,"suisse italienne",Sheet1!$F403&lt;7000, "suisse allemande")</f>
        <v>suisse romande</v>
      </c>
      <c r="H403" s="16" t="str" cm="1">
        <f t="array" ref="H403">IFERROR(INDEX(Tableau3[#Headers],SUMPRODUCT((Tableau3[]=Tableau6[[#This Row],[Zip]])*(COLUMN(Tableau3[])-11)/SUMPRODUCT(--(Tableau3[]=Tableau6[[#This Row],[Zip]])))),"")</f>
        <v/>
      </c>
      <c r="I403" s="8"/>
    </row>
    <row r="404" spans="1:9">
      <c r="A404" s="10" t="s">
        <v>8557</v>
      </c>
      <c r="B404" s="10">
        <v>2</v>
      </c>
      <c r="C404" s="12" t="s">
        <v>4514</v>
      </c>
      <c r="D404" s="12" t="s">
        <v>5361</v>
      </c>
      <c r="E404" s="12" t="s">
        <v>8390</v>
      </c>
      <c r="F404" s="12">
        <v>1001</v>
      </c>
      <c r="G404" s="12" t="str" cm="1">
        <f t="array" ref="G404">_xlfn.IFS(Sheet1!$F404&lt;2999,"suisse romande",Sheet1!$F404&gt;2999,"suisse allemande",Sheet1!$F404&gt;6500,"suisse italienne",Sheet1!$F404&lt;7000, "suisse allemande")</f>
        <v>suisse romande</v>
      </c>
      <c r="H404" s="17" t="str" cm="1">
        <f t="array" ref="H404">IFERROR(INDEX(Tableau3[#Headers],SUMPRODUCT((Tableau3[]=Tableau6[[#This Row],[Zip]])*(COLUMN(Tableau3[])-11)/SUMPRODUCT(--(Tableau3[]=Tableau6[[#This Row],[Zip]])))),"")</f>
        <v/>
      </c>
      <c r="I404" s="8"/>
    </row>
    <row r="405" spans="1:9">
      <c r="A405" s="14" t="s">
        <v>8556</v>
      </c>
      <c r="B405" s="14">
        <v>1</v>
      </c>
      <c r="C405" s="15" t="s">
        <v>4514</v>
      </c>
      <c r="D405" s="15" t="s">
        <v>5361</v>
      </c>
      <c r="E405" s="15" t="s">
        <v>8390</v>
      </c>
      <c r="F405" s="15">
        <v>1001</v>
      </c>
      <c r="G405" s="15" t="str" cm="1">
        <f t="array" ref="G405">_xlfn.IFS(Sheet1!$F405&lt;2999,"suisse romande",Sheet1!$F405&gt;2999,"suisse allemande",Sheet1!$F405&gt;6500,"suisse italienne",Sheet1!$F405&lt;7000, "suisse allemande")</f>
        <v>suisse romande</v>
      </c>
      <c r="H405" s="16" t="str" cm="1">
        <f t="array" ref="H405">IFERROR(INDEX(Tableau3[#Headers],SUMPRODUCT((Tableau3[]=Tableau6[[#This Row],[Zip]])*(COLUMN(Tableau3[])-11)/SUMPRODUCT(--(Tableau3[]=Tableau6[[#This Row],[Zip]])))),"")</f>
        <v/>
      </c>
      <c r="I405" s="8"/>
    </row>
    <row r="406" spans="1:9">
      <c r="A406" s="10" t="s">
        <v>8555</v>
      </c>
      <c r="B406" s="10">
        <v>2</v>
      </c>
      <c r="C406" s="12" t="s">
        <v>4514</v>
      </c>
      <c r="D406" s="12" t="s">
        <v>5361</v>
      </c>
      <c r="E406" s="12" t="s">
        <v>8390</v>
      </c>
      <c r="F406" s="12">
        <v>1001</v>
      </c>
      <c r="G406" s="12" t="str" cm="1">
        <f t="array" ref="G406">_xlfn.IFS(Sheet1!$F406&lt;2999,"suisse romande",Sheet1!$F406&gt;2999,"suisse allemande",Sheet1!$F406&gt;6500,"suisse italienne",Sheet1!$F406&lt;7000, "suisse allemande")</f>
        <v>suisse romande</v>
      </c>
      <c r="H406" s="17" t="str" cm="1">
        <f t="array" ref="H406">IFERROR(INDEX(Tableau3[#Headers],SUMPRODUCT((Tableau3[]=Tableau6[[#This Row],[Zip]])*(COLUMN(Tableau3[])-11)/SUMPRODUCT(--(Tableau3[]=Tableau6[[#This Row],[Zip]])))),"")</f>
        <v/>
      </c>
      <c r="I406" s="8"/>
    </row>
    <row r="407" spans="1:9">
      <c r="A407" s="14" t="s">
        <v>8554</v>
      </c>
      <c r="B407" s="14">
        <v>2</v>
      </c>
      <c r="C407" s="15" t="s">
        <v>4514</v>
      </c>
      <c r="D407" s="15" t="s">
        <v>5361</v>
      </c>
      <c r="E407" s="15" t="s">
        <v>8390</v>
      </c>
      <c r="F407" s="15">
        <v>1001</v>
      </c>
      <c r="G407" s="15" t="str" cm="1">
        <f t="array" ref="G407">_xlfn.IFS(Sheet1!$F407&lt;2999,"suisse romande",Sheet1!$F407&gt;2999,"suisse allemande",Sheet1!$F407&gt;6500,"suisse italienne",Sheet1!$F407&lt;7000, "suisse allemande")</f>
        <v>suisse romande</v>
      </c>
      <c r="H407" s="16" t="str" cm="1">
        <f t="array" ref="H407">IFERROR(INDEX(Tableau3[#Headers],SUMPRODUCT((Tableau3[]=Tableau6[[#This Row],[Zip]])*(COLUMN(Tableau3[])-11)/SUMPRODUCT(--(Tableau3[]=Tableau6[[#This Row],[Zip]])))),"")</f>
        <v/>
      </c>
      <c r="I407" s="8"/>
    </row>
    <row r="408" spans="1:9">
      <c r="A408" s="10" t="s">
        <v>8553</v>
      </c>
      <c r="B408" s="10">
        <v>2</v>
      </c>
      <c r="C408" s="12" t="s">
        <v>4514</v>
      </c>
      <c r="D408" s="12" t="s">
        <v>5361</v>
      </c>
      <c r="E408" s="12" t="s">
        <v>8390</v>
      </c>
      <c r="F408" s="12">
        <v>1001</v>
      </c>
      <c r="G408" s="12" t="str" cm="1">
        <f t="array" ref="G408">_xlfn.IFS(Sheet1!$F408&lt;2999,"suisse romande",Sheet1!$F408&gt;2999,"suisse allemande",Sheet1!$F408&gt;6500,"suisse italienne",Sheet1!$F408&lt;7000, "suisse allemande")</f>
        <v>suisse romande</v>
      </c>
      <c r="H408" s="17" t="str" cm="1">
        <f t="array" ref="H408">IFERROR(INDEX(Tableau3[#Headers],SUMPRODUCT((Tableau3[]=Tableau6[[#This Row],[Zip]])*(COLUMN(Tableau3[])-11)/SUMPRODUCT(--(Tableau3[]=Tableau6[[#This Row],[Zip]])))),"")</f>
        <v/>
      </c>
      <c r="I408" s="8"/>
    </row>
    <row r="409" spans="1:9">
      <c r="A409" s="14" t="s">
        <v>8552</v>
      </c>
      <c r="B409" s="14">
        <v>1</v>
      </c>
      <c r="C409" s="15" t="s">
        <v>4514</v>
      </c>
      <c r="D409" s="15" t="s">
        <v>5361</v>
      </c>
      <c r="E409" s="15" t="s">
        <v>8390</v>
      </c>
      <c r="F409" s="15">
        <v>1001</v>
      </c>
      <c r="G409" s="15" t="str" cm="1">
        <f t="array" ref="G409">_xlfn.IFS(Sheet1!$F409&lt;2999,"suisse romande",Sheet1!$F409&gt;2999,"suisse allemande",Sheet1!$F409&gt;6500,"suisse italienne",Sheet1!$F409&lt;7000, "suisse allemande")</f>
        <v>suisse romande</v>
      </c>
      <c r="H409" s="16" t="str" cm="1">
        <f t="array" ref="H409">IFERROR(INDEX(Tableau3[#Headers],SUMPRODUCT((Tableau3[]=Tableau6[[#This Row],[Zip]])*(COLUMN(Tableau3[])-11)/SUMPRODUCT(--(Tableau3[]=Tableau6[[#This Row],[Zip]])))),"")</f>
        <v/>
      </c>
      <c r="I409" s="8"/>
    </row>
    <row r="410" spans="1:9">
      <c r="A410" s="10" t="s">
        <v>8551</v>
      </c>
      <c r="B410" s="10">
        <v>1</v>
      </c>
      <c r="C410" s="12" t="s">
        <v>4514</v>
      </c>
      <c r="D410" s="12" t="s">
        <v>5361</v>
      </c>
      <c r="E410" s="12" t="s">
        <v>8390</v>
      </c>
      <c r="F410" s="12">
        <v>1001</v>
      </c>
      <c r="G410" s="12" t="str" cm="1">
        <f t="array" ref="G410">_xlfn.IFS(Sheet1!$F410&lt;2999,"suisse romande",Sheet1!$F410&gt;2999,"suisse allemande",Sheet1!$F410&gt;6500,"suisse italienne",Sheet1!$F410&lt;7000, "suisse allemande")</f>
        <v>suisse romande</v>
      </c>
      <c r="H410" s="17" t="str" cm="1">
        <f t="array" ref="H410">IFERROR(INDEX(Tableau3[#Headers],SUMPRODUCT((Tableau3[]=Tableau6[[#This Row],[Zip]])*(COLUMN(Tableau3[])-11)/SUMPRODUCT(--(Tableau3[]=Tableau6[[#This Row],[Zip]])))),"")</f>
        <v/>
      </c>
      <c r="I410" s="8"/>
    </row>
    <row r="411" spans="1:9">
      <c r="A411" s="14" t="s">
        <v>8550</v>
      </c>
      <c r="B411" s="14">
        <v>1</v>
      </c>
      <c r="C411" s="15" t="s">
        <v>4514</v>
      </c>
      <c r="D411" s="15" t="s">
        <v>5361</v>
      </c>
      <c r="E411" s="15" t="s">
        <v>8390</v>
      </c>
      <c r="F411" s="15">
        <v>1001</v>
      </c>
      <c r="G411" s="15" t="str" cm="1">
        <f t="array" ref="G411">_xlfn.IFS(Sheet1!$F411&lt;2999,"suisse romande",Sheet1!$F411&gt;2999,"suisse allemande",Sheet1!$F411&gt;6500,"suisse italienne",Sheet1!$F411&lt;7000, "suisse allemande")</f>
        <v>suisse romande</v>
      </c>
      <c r="H411" s="16" t="str" cm="1">
        <f t="array" ref="H411">IFERROR(INDEX(Tableau3[#Headers],SUMPRODUCT((Tableau3[]=Tableau6[[#This Row],[Zip]])*(COLUMN(Tableau3[])-11)/SUMPRODUCT(--(Tableau3[]=Tableau6[[#This Row],[Zip]])))),"")</f>
        <v/>
      </c>
      <c r="I411" s="8"/>
    </row>
    <row r="412" spans="1:9">
      <c r="A412" s="10" t="s">
        <v>8549</v>
      </c>
      <c r="B412" s="10">
        <v>1</v>
      </c>
      <c r="C412" s="12" t="s">
        <v>4514</v>
      </c>
      <c r="D412" s="12" t="s">
        <v>5361</v>
      </c>
      <c r="E412" s="12" t="s">
        <v>8390</v>
      </c>
      <c r="F412" s="12">
        <v>1001</v>
      </c>
      <c r="G412" s="12" t="str" cm="1">
        <f t="array" ref="G412">_xlfn.IFS(Sheet1!$F412&lt;2999,"suisse romande",Sheet1!$F412&gt;2999,"suisse allemande",Sheet1!$F412&gt;6500,"suisse italienne",Sheet1!$F412&lt;7000, "suisse allemande")</f>
        <v>suisse romande</v>
      </c>
      <c r="H412" s="17" t="str" cm="1">
        <f t="array" ref="H412">IFERROR(INDEX(Tableau3[#Headers],SUMPRODUCT((Tableau3[]=Tableau6[[#This Row],[Zip]])*(COLUMN(Tableau3[])-11)/SUMPRODUCT(--(Tableau3[]=Tableau6[[#This Row],[Zip]])))),"")</f>
        <v/>
      </c>
      <c r="I412" s="8"/>
    </row>
    <row r="413" spans="1:9">
      <c r="A413" s="14" t="s">
        <v>8548</v>
      </c>
      <c r="B413" s="14">
        <v>2</v>
      </c>
      <c r="C413" s="15" t="s">
        <v>4514</v>
      </c>
      <c r="D413" s="15" t="s">
        <v>5361</v>
      </c>
      <c r="E413" s="15" t="s">
        <v>8390</v>
      </c>
      <c r="F413" s="15">
        <v>1001</v>
      </c>
      <c r="G413" s="15" t="str" cm="1">
        <f t="array" ref="G413">_xlfn.IFS(Sheet1!$F413&lt;2999,"suisse romande",Sheet1!$F413&gt;2999,"suisse allemande",Sheet1!$F413&gt;6500,"suisse italienne",Sheet1!$F413&lt;7000, "suisse allemande")</f>
        <v>suisse romande</v>
      </c>
      <c r="H413" s="16" t="str" cm="1">
        <f t="array" ref="H413">IFERROR(INDEX(Tableau3[#Headers],SUMPRODUCT((Tableau3[]=Tableau6[[#This Row],[Zip]])*(COLUMN(Tableau3[])-11)/SUMPRODUCT(--(Tableau3[]=Tableau6[[#This Row],[Zip]])))),"")</f>
        <v/>
      </c>
      <c r="I413" s="8"/>
    </row>
    <row r="414" spans="1:9">
      <c r="A414" s="10" t="s">
        <v>8547</v>
      </c>
      <c r="B414" s="10">
        <v>2</v>
      </c>
      <c r="C414" s="12" t="s">
        <v>4514</v>
      </c>
      <c r="D414" s="12" t="s">
        <v>5361</v>
      </c>
      <c r="E414" s="12" t="s">
        <v>8390</v>
      </c>
      <c r="F414" s="12">
        <v>1001</v>
      </c>
      <c r="G414" s="12" t="str" cm="1">
        <f t="array" ref="G414">_xlfn.IFS(Sheet1!$F414&lt;2999,"suisse romande",Sheet1!$F414&gt;2999,"suisse allemande",Sheet1!$F414&gt;6500,"suisse italienne",Sheet1!$F414&lt;7000, "suisse allemande")</f>
        <v>suisse romande</v>
      </c>
      <c r="H414" s="17" t="str" cm="1">
        <f t="array" ref="H414">IFERROR(INDEX(Tableau3[#Headers],SUMPRODUCT((Tableau3[]=Tableau6[[#This Row],[Zip]])*(COLUMN(Tableau3[])-11)/SUMPRODUCT(--(Tableau3[]=Tableau6[[#This Row],[Zip]])))),"")</f>
        <v/>
      </c>
      <c r="I414" s="8"/>
    </row>
    <row r="415" spans="1:9">
      <c r="A415" s="14" t="s">
        <v>8546</v>
      </c>
      <c r="B415" s="14">
        <v>1</v>
      </c>
      <c r="C415" s="15" t="s">
        <v>4514</v>
      </c>
      <c r="D415" s="15" t="s">
        <v>5361</v>
      </c>
      <c r="E415" s="15" t="s">
        <v>8390</v>
      </c>
      <c r="F415" s="15">
        <v>1001</v>
      </c>
      <c r="G415" s="15" t="str" cm="1">
        <f t="array" ref="G415">_xlfn.IFS(Sheet1!$F415&lt;2999,"suisse romande",Sheet1!$F415&gt;2999,"suisse allemande",Sheet1!$F415&gt;6500,"suisse italienne",Sheet1!$F415&lt;7000, "suisse allemande")</f>
        <v>suisse romande</v>
      </c>
      <c r="H415" s="16" t="str" cm="1">
        <f t="array" ref="H415">IFERROR(INDEX(Tableau3[#Headers],SUMPRODUCT((Tableau3[]=Tableau6[[#This Row],[Zip]])*(COLUMN(Tableau3[])-11)/SUMPRODUCT(--(Tableau3[]=Tableau6[[#This Row],[Zip]])))),"")</f>
        <v/>
      </c>
      <c r="I415" s="8"/>
    </row>
    <row r="416" spans="1:9">
      <c r="A416" s="10" t="s">
        <v>8545</v>
      </c>
      <c r="B416" s="10">
        <v>1</v>
      </c>
      <c r="C416" s="12" t="s">
        <v>4514</v>
      </c>
      <c r="D416" s="12" t="s">
        <v>5361</v>
      </c>
      <c r="E416" s="12" t="s">
        <v>8390</v>
      </c>
      <c r="F416" s="12">
        <v>1001</v>
      </c>
      <c r="G416" s="12" t="str" cm="1">
        <f t="array" ref="G416">_xlfn.IFS(Sheet1!$F416&lt;2999,"suisse romande",Sheet1!$F416&gt;2999,"suisse allemande",Sheet1!$F416&gt;6500,"suisse italienne",Sheet1!$F416&lt;7000, "suisse allemande")</f>
        <v>suisse romande</v>
      </c>
      <c r="H416" s="17" t="str" cm="1">
        <f t="array" ref="H416">IFERROR(INDEX(Tableau3[#Headers],SUMPRODUCT((Tableau3[]=Tableau6[[#This Row],[Zip]])*(COLUMN(Tableau3[])-11)/SUMPRODUCT(--(Tableau3[]=Tableau6[[#This Row],[Zip]])))),"")</f>
        <v/>
      </c>
      <c r="I416" s="8"/>
    </row>
    <row r="417" spans="1:9">
      <c r="A417" s="14" t="s">
        <v>8544</v>
      </c>
      <c r="B417" s="14">
        <v>1</v>
      </c>
      <c r="C417" s="15" t="s">
        <v>4514</v>
      </c>
      <c r="D417" s="15" t="s">
        <v>5361</v>
      </c>
      <c r="E417" s="15" t="s">
        <v>8390</v>
      </c>
      <c r="F417" s="15">
        <v>1001</v>
      </c>
      <c r="G417" s="15" t="str" cm="1">
        <f t="array" ref="G417">_xlfn.IFS(Sheet1!$F417&lt;2999,"suisse romande",Sheet1!$F417&gt;2999,"suisse allemande",Sheet1!$F417&gt;6500,"suisse italienne",Sheet1!$F417&lt;7000, "suisse allemande")</f>
        <v>suisse romande</v>
      </c>
      <c r="H417" s="16" t="str" cm="1">
        <f t="array" ref="H417">IFERROR(INDEX(Tableau3[#Headers],SUMPRODUCT((Tableau3[]=Tableau6[[#This Row],[Zip]])*(COLUMN(Tableau3[])-11)/SUMPRODUCT(--(Tableau3[]=Tableau6[[#This Row],[Zip]])))),"")</f>
        <v/>
      </c>
      <c r="I417" s="8"/>
    </row>
    <row r="418" spans="1:9">
      <c r="A418" s="10" t="s">
        <v>8543</v>
      </c>
      <c r="B418" s="10">
        <v>1</v>
      </c>
      <c r="C418" s="12" t="s">
        <v>4514</v>
      </c>
      <c r="D418" s="12" t="s">
        <v>5361</v>
      </c>
      <c r="E418" s="12" t="s">
        <v>8390</v>
      </c>
      <c r="F418" s="12">
        <v>1001</v>
      </c>
      <c r="G418" s="12" t="str" cm="1">
        <f t="array" ref="G418">_xlfn.IFS(Sheet1!$F418&lt;2999,"suisse romande",Sheet1!$F418&gt;2999,"suisse allemande",Sheet1!$F418&gt;6500,"suisse italienne",Sheet1!$F418&lt;7000, "suisse allemande")</f>
        <v>suisse romande</v>
      </c>
      <c r="H418" s="17" t="str" cm="1">
        <f t="array" ref="H418">IFERROR(INDEX(Tableau3[#Headers],SUMPRODUCT((Tableau3[]=Tableau6[[#This Row],[Zip]])*(COLUMN(Tableau3[])-11)/SUMPRODUCT(--(Tableau3[]=Tableau6[[#This Row],[Zip]])))),"")</f>
        <v/>
      </c>
      <c r="I418" s="8"/>
    </row>
    <row r="419" spans="1:9">
      <c r="A419" s="14" t="s">
        <v>8542</v>
      </c>
      <c r="B419" s="14">
        <v>2</v>
      </c>
      <c r="C419" s="15" t="s">
        <v>4514</v>
      </c>
      <c r="D419" s="15" t="s">
        <v>5361</v>
      </c>
      <c r="E419" s="15" t="s">
        <v>8390</v>
      </c>
      <c r="F419" s="15">
        <v>1001</v>
      </c>
      <c r="G419" s="15" t="str" cm="1">
        <f t="array" ref="G419">_xlfn.IFS(Sheet1!$F419&lt;2999,"suisse romande",Sheet1!$F419&gt;2999,"suisse allemande",Sheet1!$F419&gt;6500,"suisse italienne",Sheet1!$F419&lt;7000, "suisse allemande")</f>
        <v>suisse romande</v>
      </c>
      <c r="H419" s="16" t="str" cm="1">
        <f t="array" ref="H419">IFERROR(INDEX(Tableau3[#Headers],SUMPRODUCT((Tableau3[]=Tableau6[[#This Row],[Zip]])*(COLUMN(Tableau3[])-11)/SUMPRODUCT(--(Tableau3[]=Tableau6[[#This Row],[Zip]])))),"")</f>
        <v/>
      </c>
      <c r="I419" s="8"/>
    </row>
    <row r="420" spans="1:9">
      <c r="A420" s="10" t="s">
        <v>8541</v>
      </c>
      <c r="B420" s="10">
        <v>1</v>
      </c>
      <c r="C420" s="12" t="s">
        <v>4514</v>
      </c>
      <c r="D420" s="12" t="s">
        <v>5361</v>
      </c>
      <c r="E420" s="12" t="s">
        <v>8390</v>
      </c>
      <c r="F420" s="12">
        <v>1001</v>
      </c>
      <c r="G420" s="12" t="str" cm="1">
        <f t="array" ref="G420">_xlfn.IFS(Sheet1!$F420&lt;2999,"suisse romande",Sheet1!$F420&gt;2999,"suisse allemande",Sheet1!$F420&gt;6500,"suisse italienne",Sheet1!$F420&lt;7000, "suisse allemande")</f>
        <v>suisse romande</v>
      </c>
      <c r="H420" s="17" t="str" cm="1">
        <f t="array" ref="H420">IFERROR(INDEX(Tableau3[#Headers],SUMPRODUCT((Tableau3[]=Tableau6[[#This Row],[Zip]])*(COLUMN(Tableau3[])-11)/SUMPRODUCT(--(Tableau3[]=Tableau6[[#This Row],[Zip]])))),"")</f>
        <v/>
      </c>
      <c r="I420" s="8"/>
    </row>
    <row r="421" spans="1:9">
      <c r="A421" s="14" t="s">
        <v>8540</v>
      </c>
      <c r="B421" s="14">
        <v>1</v>
      </c>
      <c r="C421" s="15" t="s">
        <v>4514</v>
      </c>
      <c r="D421" s="15" t="s">
        <v>5361</v>
      </c>
      <c r="E421" s="15" t="s">
        <v>8390</v>
      </c>
      <c r="F421" s="15">
        <v>1001</v>
      </c>
      <c r="G421" s="15" t="str" cm="1">
        <f t="array" ref="G421">_xlfn.IFS(Sheet1!$F421&lt;2999,"suisse romande",Sheet1!$F421&gt;2999,"suisse allemande",Sheet1!$F421&gt;6500,"suisse italienne",Sheet1!$F421&lt;7000, "suisse allemande")</f>
        <v>suisse romande</v>
      </c>
      <c r="H421" s="16" t="str" cm="1">
        <f t="array" ref="H421">IFERROR(INDEX(Tableau3[#Headers],SUMPRODUCT((Tableau3[]=Tableau6[[#This Row],[Zip]])*(COLUMN(Tableau3[])-11)/SUMPRODUCT(--(Tableau3[]=Tableau6[[#This Row],[Zip]])))),"")</f>
        <v/>
      </c>
      <c r="I421" s="8"/>
    </row>
    <row r="422" spans="1:9">
      <c r="A422" s="10" t="s">
        <v>8539</v>
      </c>
      <c r="B422" s="10">
        <v>2</v>
      </c>
      <c r="C422" s="12" t="s">
        <v>4514</v>
      </c>
      <c r="D422" s="12" t="s">
        <v>5361</v>
      </c>
      <c r="E422" s="12" t="s">
        <v>8390</v>
      </c>
      <c r="F422" s="12">
        <v>1001</v>
      </c>
      <c r="G422" s="12" t="str" cm="1">
        <f t="array" ref="G422">_xlfn.IFS(Sheet1!$F422&lt;2999,"suisse romande",Sheet1!$F422&gt;2999,"suisse allemande",Sheet1!$F422&gt;6500,"suisse italienne",Sheet1!$F422&lt;7000, "suisse allemande")</f>
        <v>suisse romande</v>
      </c>
      <c r="H422" s="17" t="str" cm="1">
        <f t="array" ref="H422">IFERROR(INDEX(Tableau3[#Headers],SUMPRODUCT((Tableau3[]=Tableau6[[#This Row],[Zip]])*(COLUMN(Tableau3[])-11)/SUMPRODUCT(--(Tableau3[]=Tableau6[[#This Row],[Zip]])))),"")</f>
        <v/>
      </c>
      <c r="I422" s="8"/>
    </row>
    <row r="423" spans="1:9">
      <c r="A423" s="14" t="s">
        <v>8538</v>
      </c>
      <c r="B423" s="14">
        <v>2</v>
      </c>
      <c r="C423" s="15" t="s">
        <v>4514</v>
      </c>
      <c r="D423" s="15" t="s">
        <v>5361</v>
      </c>
      <c r="E423" s="15" t="s">
        <v>8390</v>
      </c>
      <c r="F423" s="15">
        <v>1001</v>
      </c>
      <c r="G423" s="15" t="str" cm="1">
        <f t="array" ref="G423">_xlfn.IFS(Sheet1!$F423&lt;2999,"suisse romande",Sheet1!$F423&gt;2999,"suisse allemande",Sheet1!$F423&gt;6500,"suisse italienne",Sheet1!$F423&lt;7000, "suisse allemande")</f>
        <v>suisse romande</v>
      </c>
      <c r="H423" s="16" t="str" cm="1">
        <f t="array" ref="H423">IFERROR(INDEX(Tableau3[#Headers],SUMPRODUCT((Tableau3[]=Tableau6[[#This Row],[Zip]])*(COLUMN(Tableau3[])-11)/SUMPRODUCT(--(Tableau3[]=Tableau6[[#This Row],[Zip]])))),"")</f>
        <v/>
      </c>
      <c r="I423" s="8"/>
    </row>
    <row r="424" spans="1:9">
      <c r="A424" s="10" t="s">
        <v>8537</v>
      </c>
      <c r="B424" s="10">
        <v>2</v>
      </c>
      <c r="C424" s="12" t="s">
        <v>4514</v>
      </c>
      <c r="D424" s="12" t="s">
        <v>5361</v>
      </c>
      <c r="E424" s="12" t="s">
        <v>8390</v>
      </c>
      <c r="F424" s="12">
        <v>1001</v>
      </c>
      <c r="G424" s="12" t="str" cm="1">
        <f t="array" ref="G424">_xlfn.IFS(Sheet1!$F424&lt;2999,"suisse romande",Sheet1!$F424&gt;2999,"suisse allemande",Sheet1!$F424&gt;6500,"suisse italienne",Sheet1!$F424&lt;7000, "suisse allemande")</f>
        <v>suisse romande</v>
      </c>
      <c r="H424" s="17" t="str" cm="1">
        <f t="array" ref="H424">IFERROR(INDEX(Tableau3[#Headers],SUMPRODUCT((Tableau3[]=Tableau6[[#This Row],[Zip]])*(COLUMN(Tableau3[])-11)/SUMPRODUCT(--(Tableau3[]=Tableau6[[#This Row],[Zip]])))),"")</f>
        <v/>
      </c>
      <c r="I424" s="8"/>
    </row>
    <row r="425" spans="1:9">
      <c r="A425" s="14" t="s">
        <v>8536</v>
      </c>
      <c r="B425" s="14">
        <v>1</v>
      </c>
      <c r="C425" s="15" t="s">
        <v>4514</v>
      </c>
      <c r="D425" s="15" t="s">
        <v>5361</v>
      </c>
      <c r="E425" s="15" t="s">
        <v>8390</v>
      </c>
      <c r="F425" s="15">
        <v>1001</v>
      </c>
      <c r="G425" s="15" t="str" cm="1">
        <f t="array" ref="G425">_xlfn.IFS(Sheet1!$F425&lt;2999,"suisse romande",Sheet1!$F425&gt;2999,"suisse allemande",Sheet1!$F425&gt;6500,"suisse italienne",Sheet1!$F425&lt;7000, "suisse allemande")</f>
        <v>suisse romande</v>
      </c>
      <c r="H425" s="16" t="str" cm="1">
        <f t="array" ref="H425">IFERROR(INDEX(Tableau3[#Headers],SUMPRODUCT((Tableau3[]=Tableau6[[#This Row],[Zip]])*(COLUMN(Tableau3[])-11)/SUMPRODUCT(--(Tableau3[]=Tableau6[[#This Row],[Zip]])))),"")</f>
        <v/>
      </c>
      <c r="I425" s="8"/>
    </row>
    <row r="426" spans="1:9">
      <c r="A426" s="10" t="s">
        <v>8535</v>
      </c>
      <c r="B426" s="10">
        <v>1</v>
      </c>
      <c r="C426" s="12" t="s">
        <v>4514</v>
      </c>
      <c r="D426" s="12" t="s">
        <v>5361</v>
      </c>
      <c r="E426" s="12" t="s">
        <v>8390</v>
      </c>
      <c r="F426" s="12">
        <v>1001</v>
      </c>
      <c r="G426" s="12" t="str" cm="1">
        <f t="array" ref="G426">_xlfn.IFS(Sheet1!$F426&lt;2999,"suisse romande",Sheet1!$F426&gt;2999,"suisse allemande",Sheet1!$F426&gt;6500,"suisse italienne",Sheet1!$F426&lt;7000, "suisse allemande")</f>
        <v>suisse romande</v>
      </c>
      <c r="H426" s="17" t="str" cm="1">
        <f t="array" ref="H426">IFERROR(INDEX(Tableau3[#Headers],SUMPRODUCT((Tableau3[]=Tableau6[[#This Row],[Zip]])*(COLUMN(Tableau3[])-11)/SUMPRODUCT(--(Tableau3[]=Tableau6[[#This Row],[Zip]])))),"")</f>
        <v/>
      </c>
      <c r="I426" s="8"/>
    </row>
    <row r="427" spans="1:9">
      <c r="A427" s="14" t="s">
        <v>8534</v>
      </c>
      <c r="B427" s="14">
        <v>1</v>
      </c>
      <c r="C427" s="15" t="s">
        <v>4554</v>
      </c>
      <c r="D427" s="15" t="s">
        <v>5476</v>
      </c>
      <c r="E427" s="15" t="s">
        <v>5475</v>
      </c>
      <c r="F427" s="15">
        <v>1170</v>
      </c>
      <c r="G427" s="15" t="str" cm="1">
        <f t="array" ref="G427">_xlfn.IFS(Sheet1!$F427&lt;2999,"suisse romande",Sheet1!$F427&gt;2999,"suisse allemande",Sheet1!$F427&gt;6500,"suisse italienne",Sheet1!$F427&lt;7000, "suisse allemande")</f>
        <v>suisse romande</v>
      </c>
      <c r="H427" s="16" t="str" cm="1">
        <f t="array" ref="H427">IFERROR(INDEX(Tableau3[#Headers],SUMPRODUCT((Tableau3[]=Tableau6[[#This Row],[Zip]])*(COLUMN(Tableau3[])-11)/SUMPRODUCT(--(Tableau3[]=Tableau6[[#This Row],[Zip]])))),"")</f>
        <v>Vaud</v>
      </c>
      <c r="I427" s="8"/>
    </row>
    <row r="428" spans="1:9">
      <c r="A428" s="10" t="s">
        <v>8533</v>
      </c>
      <c r="B428" s="10">
        <v>1</v>
      </c>
      <c r="C428" s="12" t="s">
        <v>4514</v>
      </c>
      <c r="D428" s="12" t="s">
        <v>5361</v>
      </c>
      <c r="E428" s="12" t="s">
        <v>8390</v>
      </c>
      <c r="F428" s="12">
        <v>1003</v>
      </c>
      <c r="G428" s="12" t="str" cm="1">
        <f t="array" ref="G428">_xlfn.IFS(Sheet1!$F428&lt;2999,"suisse romande",Sheet1!$F428&gt;2999,"suisse allemande",Sheet1!$F428&gt;6500,"suisse italienne",Sheet1!$F428&lt;7000, "suisse allemande")</f>
        <v>suisse romande</v>
      </c>
      <c r="H428" s="17" t="str" cm="1">
        <f t="array" ref="H428">IFERROR(INDEX(Tableau3[#Headers],SUMPRODUCT((Tableau3[]=Tableau6[[#This Row],[Zip]])*(COLUMN(Tableau3[])-11)/SUMPRODUCT(--(Tableau3[]=Tableau6[[#This Row],[Zip]])))),"")</f>
        <v>Vaud</v>
      </c>
      <c r="I428" s="8"/>
    </row>
    <row r="429" spans="1:9">
      <c r="A429" s="14" t="s">
        <v>8532</v>
      </c>
      <c r="B429" s="14">
        <v>1</v>
      </c>
      <c r="C429" s="15" t="s">
        <v>4514</v>
      </c>
      <c r="D429" s="15" t="s">
        <v>5361</v>
      </c>
      <c r="E429" s="15" t="s">
        <v>8390</v>
      </c>
      <c r="F429" s="15">
        <v>1003</v>
      </c>
      <c r="G429" s="15" t="str" cm="1">
        <f t="array" ref="G429">_xlfn.IFS(Sheet1!$F429&lt;2999,"suisse romande",Sheet1!$F429&gt;2999,"suisse allemande",Sheet1!$F429&gt;6500,"suisse italienne",Sheet1!$F429&lt;7000, "suisse allemande")</f>
        <v>suisse romande</v>
      </c>
      <c r="H429" s="16" t="str" cm="1">
        <f t="array" ref="H429">IFERROR(INDEX(Tableau3[#Headers],SUMPRODUCT((Tableau3[]=Tableau6[[#This Row],[Zip]])*(COLUMN(Tableau3[])-11)/SUMPRODUCT(--(Tableau3[]=Tableau6[[#This Row],[Zip]])))),"")</f>
        <v>Vaud</v>
      </c>
      <c r="I429" s="8"/>
    </row>
    <row r="430" spans="1:9">
      <c r="A430" s="10" t="s">
        <v>8531</v>
      </c>
      <c r="B430" s="10">
        <v>2</v>
      </c>
      <c r="C430" s="12" t="s">
        <v>4514</v>
      </c>
      <c r="D430" s="12" t="s">
        <v>5361</v>
      </c>
      <c r="E430" s="12" t="s">
        <v>8390</v>
      </c>
      <c r="F430" s="12">
        <v>1003</v>
      </c>
      <c r="G430" s="12" t="str" cm="1">
        <f t="array" ref="G430">_xlfn.IFS(Sheet1!$F430&lt;2999,"suisse romande",Sheet1!$F430&gt;2999,"suisse allemande",Sheet1!$F430&gt;6500,"suisse italienne",Sheet1!$F430&lt;7000, "suisse allemande")</f>
        <v>suisse romande</v>
      </c>
      <c r="H430" s="17" t="str" cm="1">
        <f t="array" ref="H430">IFERROR(INDEX(Tableau3[#Headers],SUMPRODUCT((Tableau3[]=Tableau6[[#This Row],[Zip]])*(COLUMN(Tableau3[])-11)/SUMPRODUCT(--(Tableau3[]=Tableau6[[#This Row],[Zip]])))),"")</f>
        <v>Vaud</v>
      </c>
      <c r="I430" s="8"/>
    </row>
    <row r="431" spans="1:9">
      <c r="A431" s="14" t="s">
        <v>8530</v>
      </c>
      <c r="B431" s="14">
        <v>3</v>
      </c>
      <c r="C431" s="15" t="s">
        <v>4514</v>
      </c>
      <c r="D431" s="15" t="s">
        <v>5361</v>
      </c>
      <c r="E431" s="15" t="s">
        <v>8390</v>
      </c>
      <c r="F431" s="15">
        <v>1003</v>
      </c>
      <c r="G431" s="15" t="str" cm="1">
        <f t="array" ref="G431">_xlfn.IFS(Sheet1!$F431&lt;2999,"suisse romande",Sheet1!$F431&gt;2999,"suisse allemande",Sheet1!$F431&gt;6500,"suisse italienne",Sheet1!$F431&lt;7000, "suisse allemande")</f>
        <v>suisse romande</v>
      </c>
      <c r="H431" s="16" t="str" cm="1">
        <f t="array" ref="H431">IFERROR(INDEX(Tableau3[#Headers],SUMPRODUCT((Tableau3[]=Tableau6[[#This Row],[Zip]])*(COLUMN(Tableau3[])-11)/SUMPRODUCT(--(Tableau3[]=Tableau6[[#This Row],[Zip]])))),"")</f>
        <v>Vaud</v>
      </c>
      <c r="I431" s="8"/>
    </row>
    <row r="432" spans="1:9">
      <c r="A432" s="10" t="s">
        <v>8529</v>
      </c>
      <c r="B432" s="10">
        <v>2</v>
      </c>
      <c r="C432" s="12" t="s">
        <v>4514</v>
      </c>
      <c r="D432" s="12" t="s">
        <v>5361</v>
      </c>
      <c r="E432" s="12" t="s">
        <v>8390</v>
      </c>
      <c r="F432" s="12">
        <v>1003</v>
      </c>
      <c r="G432" s="12" t="str" cm="1">
        <f t="array" ref="G432">_xlfn.IFS(Sheet1!$F432&lt;2999,"suisse romande",Sheet1!$F432&gt;2999,"suisse allemande",Sheet1!$F432&gt;6500,"suisse italienne",Sheet1!$F432&lt;7000, "suisse allemande")</f>
        <v>suisse romande</v>
      </c>
      <c r="H432" s="17" t="str" cm="1">
        <f t="array" ref="H432">IFERROR(INDEX(Tableau3[#Headers],SUMPRODUCT((Tableau3[]=Tableau6[[#This Row],[Zip]])*(COLUMN(Tableau3[])-11)/SUMPRODUCT(--(Tableau3[]=Tableau6[[#This Row],[Zip]])))),"")</f>
        <v>Vaud</v>
      </c>
      <c r="I432" s="8"/>
    </row>
    <row r="433" spans="1:9">
      <c r="A433" s="14" t="s">
        <v>8528</v>
      </c>
      <c r="B433" s="14">
        <v>2</v>
      </c>
      <c r="C433" s="15" t="s">
        <v>4514</v>
      </c>
      <c r="D433" s="15" t="s">
        <v>5361</v>
      </c>
      <c r="E433" s="15" t="s">
        <v>8390</v>
      </c>
      <c r="F433" s="15">
        <v>1003</v>
      </c>
      <c r="G433" s="15" t="str" cm="1">
        <f t="array" ref="G433">_xlfn.IFS(Sheet1!$F433&lt;2999,"suisse romande",Sheet1!$F433&gt;2999,"suisse allemande",Sheet1!$F433&gt;6500,"suisse italienne",Sheet1!$F433&lt;7000, "suisse allemande")</f>
        <v>suisse romande</v>
      </c>
      <c r="H433" s="16" t="str" cm="1">
        <f t="array" ref="H433">IFERROR(INDEX(Tableau3[#Headers],SUMPRODUCT((Tableau3[]=Tableau6[[#This Row],[Zip]])*(COLUMN(Tableau3[])-11)/SUMPRODUCT(--(Tableau3[]=Tableau6[[#This Row],[Zip]])))),"")</f>
        <v>Vaud</v>
      </c>
      <c r="I433" s="8"/>
    </row>
    <row r="434" spans="1:9">
      <c r="A434" s="10" t="s">
        <v>8527</v>
      </c>
      <c r="B434" s="10">
        <v>1</v>
      </c>
      <c r="C434" s="12" t="s">
        <v>4514</v>
      </c>
      <c r="D434" s="12" t="s">
        <v>5361</v>
      </c>
      <c r="E434" s="12" t="s">
        <v>8390</v>
      </c>
      <c r="F434" s="12">
        <v>1003</v>
      </c>
      <c r="G434" s="12" t="str" cm="1">
        <f t="array" ref="G434">_xlfn.IFS(Sheet1!$F434&lt;2999,"suisse romande",Sheet1!$F434&gt;2999,"suisse allemande",Sheet1!$F434&gt;6500,"suisse italienne",Sheet1!$F434&lt;7000, "suisse allemande")</f>
        <v>suisse romande</v>
      </c>
      <c r="H434" s="17" t="str" cm="1">
        <f t="array" ref="H434">IFERROR(INDEX(Tableau3[#Headers],SUMPRODUCT((Tableau3[]=Tableau6[[#This Row],[Zip]])*(COLUMN(Tableau3[])-11)/SUMPRODUCT(--(Tableau3[]=Tableau6[[#This Row],[Zip]])))),"")</f>
        <v>Vaud</v>
      </c>
      <c r="I434" s="8"/>
    </row>
    <row r="435" spans="1:9">
      <c r="A435" s="14" t="s">
        <v>8526</v>
      </c>
      <c r="B435" s="14">
        <v>1</v>
      </c>
      <c r="C435" s="15" t="s">
        <v>4514</v>
      </c>
      <c r="D435" s="15" t="s">
        <v>5361</v>
      </c>
      <c r="E435" s="15" t="s">
        <v>8390</v>
      </c>
      <c r="F435" s="15">
        <v>1003</v>
      </c>
      <c r="G435" s="15" t="str" cm="1">
        <f t="array" ref="G435">_xlfn.IFS(Sheet1!$F435&lt;2999,"suisse romande",Sheet1!$F435&gt;2999,"suisse allemande",Sheet1!$F435&gt;6500,"suisse italienne",Sheet1!$F435&lt;7000, "suisse allemande")</f>
        <v>suisse romande</v>
      </c>
      <c r="H435" s="16" t="str" cm="1">
        <f t="array" ref="H435">IFERROR(INDEX(Tableau3[#Headers],SUMPRODUCT((Tableau3[]=Tableau6[[#This Row],[Zip]])*(COLUMN(Tableau3[])-11)/SUMPRODUCT(--(Tableau3[]=Tableau6[[#This Row],[Zip]])))),"")</f>
        <v>Vaud</v>
      </c>
      <c r="I435" s="8"/>
    </row>
    <row r="436" spans="1:9">
      <c r="A436" s="10" t="s">
        <v>8525</v>
      </c>
      <c r="B436" s="10">
        <v>2</v>
      </c>
      <c r="C436" s="12" t="s">
        <v>4514</v>
      </c>
      <c r="D436" s="12" t="s">
        <v>5361</v>
      </c>
      <c r="E436" s="12" t="s">
        <v>8390</v>
      </c>
      <c r="F436" s="12">
        <v>1003</v>
      </c>
      <c r="G436" s="12" t="str" cm="1">
        <f t="array" ref="G436">_xlfn.IFS(Sheet1!$F436&lt;2999,"suisse romande",Sheet1!$F436&gt;2999,"suisse allemande",Sheet1!$F436&gt;6500,"suisse italienne",Sheet1!$F436&lt;7000, "suisse allemande")</f>
        <v>suisse romande</v>
      </c>
      <c r="H436" s="17" t="str" cm="1">
        <f t="array" ref="H436">IFERROR(INDEX(Tableau3[#Headers],SUMPRODUCT((Tableau3[]=Tableau6[[#This Row],[Zip]])*(COLUMN(Tableau3[])-11)/SUMPRODUCT(--(Tableau3[]=Tableau6[[#This Row],[Zip]])))),"")</f>
        <v>Vaud</v>
      </c>
      <c r="I436" s="8"/>
    </row>
    <row r="437" spans="1:9">
      <c r="A437" s="14" t="s">
        <v>8524</v>
      </c>
      <c r="B437" s="14">
        <v>2</v>
      </c>
      <c r="C437" s="15" t="s">
        <v>4514</v>
      </c>
      <c r="D437" s="15" t="s">
        <v>5361</v>
      </c>
      <c r="E437" s="15" t="s">
        <v>8390</v>
      </c>
      <c r="F437" s="15">
        <v>1003</v>
      </c>
      <c r="G437" s="15" t="str" cm="1">
        <f t="array" ref="G437">_xlfn.IFS(Sheet1!$F437&lt;2999,"suisse romande",Sheet1!$F437&gt;2999,"suisse allemande",Sheet1!$F437&gt;6500,"suisse italienne",Sheet1!$F437&lt;7000, "suisse allemande")</f>
        <v>suisse romande</v>
      </c>
      <c r="H437" s="16" t="str" cm="1">
        <f t="array" ref="H437">IFERROR(INDEX(Tableau3[#Headers],SUMPRODUCT((Tableau3[]=Tableau6[[#This Row],[Zip]])*(COLUMN(Tableau3[])-11)/SUMPRODUCT(--(Tableau3[]=Tableau6[[#This Row],[Zip]])))),"")</f>
        <v>Vaud</v>
      </c>
      <c r="I437" s="8"/>
    </row>
    <row r="438" spans="1:9">
      <c r="A438" s="10" t="s">
        <v>8523</v>
      </c>
      <c r="B438" s="10">
        <v>1</v>
      </c>
      <c r="C438" s="12" t="s">
        <v>4514</v>
      </c>
      <c r="D438" s="12" t="s">
        <v>5361</v>
      </c>
      <c r="E438" s="12" t="s">
        <v>8390</v>
      </c>
      <c r="F438" s="12">
        <v>1003</v>
      </c>
      <c r="G438" s="12" t="str" cm="1">
        <f t="array" ref="G438">_xlfn.IFS(Sheet1!$F438&lt;2999,"suisse romande",Sheet1!$F438&gt;2999,"suisse allemande",Sheet1!$F438&gt;6500,"suisse italienne",Sheet1!$F438&lt;7000, "suisse allemande")</f>
        <v>suisse romande</v>
      </c>
      <c r="H438" s="17" t="str" cm="1">
        <f t="array" ref="H438">IFERROR(INDEX(Tableau3[#Headers],SUMPRODUCT((Tableau3[]=Tableau6[[#This Row],[Zip]])*(COLUMN(Tableau3[])-11)/SUMPRODUCT(--(Tableau3[]=Tableau6[[#This Row],[Zip]])))),"")</f>
        <v>Vaud</v>
      </c>
      <c r="I438" s="8"/>
    </row>
    <row r="439" spans="1:9">
      <c r="A439" s="14" t="s">
        <v>8522</v>
      </c>
      <c r="B439" s="14">
        <v>3</v>
      </c>
      <c r="C439" s="15" t="s">
        <v>4514</v>
      </c>
      <c r="D439" s="15" t="s">
        <v>5361</v>
      </c>
      <c r="E439" s="15" t="s">
        <v>8390</v>
      </c>
      <c r="F439" s="15">
        <v>1003</v>
      </c>
      <c r="G439" s="15" t="str" cm="1">
        <f t="array" ref="G439">_xlfn.IFS(Sheet1!$F439&lt;2999,"suisse romande",Sheet1!$F439&gt;2999,"suisse allemande",Sheet1!$F439&gt;6500,"suisse italienne",Sheet1!$F439&lt;7000, "suisse allemande")</f>
        <v>suisse romande</v>
      </c>
      <c r="H439" s="16" t="str" cm="1">
        <f t="array" ref="H439">IFERROR(INDEX(Tableau3[#Headers],SUMPRODUCT((Tableau3[]=Tableau6[[#This Row],[Zip]])*(COLUMN(Tableau3[])-11)/SUMPRODUCT(--(Tableau3[]=Tableau6[[#This Row],[Zip]])))),"")</f>
        <v>Vaud</v>
      </c>
      <c r="I439" s="8"/>
    </row>
    <row r="440" spans="1:9">
      <c r="A440" s="10" t="s">
        <v>8521</v>
      </c>
      <c r="B440" s="10">
        <v>2</v>
      </c>
      <c r="C440" s="12" t="s">
        <v>4514</v>
      </c>
      <c r="D440" s="12" t="s">
        <v>5361</v>
      </c>
      <c r="E440" s="12" t="s">
        <v>8390</v>
      </c>
      <c r="F440" s="12">
        <v>1003</v>
      </c>
      <c r="G440" s="12" t="str" cm="1">
        <f t="array" ref="G440">_xlfn.IFS(Sheet1!$F440&lt;2999,"suisse romande",Sheet1!$F440&gt;2999,"suisse allemande",Sheet1!$F440&gt;6500,"suisse italienne",Sheet1!$F440&lt;7000, "suisse allemande")</f>
        <v>suisse romande</v>
      </c>
      <c r="H440" s="17" t="str" cm="1">
        <f t="array" ref="H440">IFERROR(INDEX(Tableau3[#Headers],SUMPRODUCT((Tableau3[]=Tableau6[[#This Row],[Zip]])*(COLUMN(Tableau3[])-11)/SUMPRODUCT(--(Tableau3[]=Tableau6[[#This Row],[Zip]])))),"")</f>
        <v>Vaud</v>
      </c>
      <c r="I440" s="8"/>
    </row>
    <row r="441" spans="1:9">
      <c r="A441" s="14" t="s">
        <v>8520</v>
      </c>
      <c r="B441" s="14">
        <v>2</v>
      </c>
      <c r="C441" s="15" t="s">
        <v>4514</v>
      </c>
      <c r="D441" s="15" t="s">
        <v>5361</v>
      </c>
      <c r="E441" s="15" t="s">
        <v>8390</v>
      </c>
      <c r="F441" s="15">
        <v>1003</v>
      </c>
      <c r="G441" s="15" t="str" cm="1">
        <f t="array" ref="G441">_xlfn.IFS(Sheet1!$F441&lt;2999,"suisse romande",Sheet1!$F441&gt;2999,"suisse allemande",Sheet1!$F441&gt;6500,"suisse italienne",Sheet1!$F441&lt;7000, "suisse allemande")</f>
        <v>suisse romande</v>
      </c>
      <c r="H441" s="16" t="str" cm="1">
        <f t="array" ref="H441">IFERROR(INDEX(Tableau3[#Headers],SUMPRODUCT((Tableau3[]=Tableau6[[#This Row],[Zip]])*(COLUMN(Tableau3[])-11)/SUMPRODUCT(--(Tableau3[]=Tableau6[[#This Row],[Zip]])))),"")</f>
        <v>Vaud</v>
      </c>
      <c r="I441" s="8"/>
    </row>
    <row r="442" spans="1:9">
      <c r="A442" s="10" t="s">
        <v>7264</v>
      </c>
      <c r="B442" s="10">
        <v>1</v>
      </c>
      <c r="C442" s="12" t="s">
        <v>4514</v>
      </c>
      <c r="D442" s="12" t="s">
        <v>5361</v>
      </c>
      <c r="E442" s="12" t="s">
        <v>8390</v>
      </c>
      <c r="F442" s="12">
        <v>1003</v>
      </c>
      <c r="G442" s="12" t="str" cm="1">
        <f t="array" ref="G442">_xlfn.IFS(Sheet1!$F442&lt;2999,"suisse romande",Sheet1!$F442&gt;2999,"suisse allemande",Sheet1!$F442&gt;6500,"suisse italienne",Sheet1!$F442&lt;7000, "suisse allemande")</f>
        <v>suisse romande</v>
      </c>
      <c r="H442" s="17" t="str" cm="1">
        <f t="array" ref="H442">IFERROR(INDEX(Tableau3[#Headers],SUMPRODUCT((Tableau3[]=Tableau6[[#This Row],[Zip]])*(COLUMN(Tableau3[])-11)/SUMPRODUCT(--(Tableau3[]=Tableau6[[#This Row],[Zip]])))),"")</f>
        <v>Vaud</v>
      </c>
      <c r="I442" s="8"/>
    </row>
    <row r="443" spans="1:9">
      <c r="A443" s="14" t="s">
        <v>8519</v>
      </c>
      <c r="B443" s="14">
        <v>1</v>
      </c>
      <c r="C443" s="15" t="s">
        <v>4514</v>
      </c>
      <c r="D443" s="15" t="s">
        <v>5361</v>
      </c>
      <c r="E443" s="15" t="s">
        <v>8390</v>
      </c>
      <c r="F443" s="15">
        <v>1003</v>
      </c>
      <c r="G443" s="15" t="str" cm="1">
        <f t="array" ref="G443">_xlfn.IFS(Sheet1!$F443&lt;2999,"suisse romande",Sheet1!$F443&gt;2999,"suisse allemande",Sheet1!$F443&gt;6500,"suisse italienne",Sheet1!$F443&lt;7000, "suisse allemande")</f>
        <v>suisse romande</v>
      </c>
      <c r="H443" s="16" t="str" cm="1">
        <f t="array" ref="H443">IFERROR(INDEX(Tableau3[#Headers],SUMPRODUCT((Tableau3[]=Tableau6[[#This Row],[Zip]])*(COLUMN(Tableau3[])-11)/SUMPRODUCT(--(Tableau3[]=Tableau6[[#This Row],[Zip]])))),"")</f>
        <v>Vaud</v>
      </c>
      <c r="I443" s="8"/>
    </row>
    <row r="444" spans="1:9">
      <c r="A444" s="10" t="s">
        <v>8518</v>
      </c>
      <c r="B444" s="10">
        <v>1</v>
      </c>
      <c r="C444" s="12" t="s">
        <v>4514</v>
      </c>
      <c r="D444" s="12" t="s">
        <v>5361</v>
      </c>
      <c r="E444" s="12" t="s">
        <v>8390</v>
      </c>
      <c r="F444" s="12">
        <v>1003</v>
      </c>
      <c r="G444" s="12" t="str" cm="1">
        <f t="array" ref="G444">_xlfn.IFS(Sheet1!$F444&lt;2999,"suisse romande",Sheet1!$F444&gt;2999,"suisse allemande",Sheet1!$F444&gt;6500,"suisse italienne",Sheet1!$F444&lt;7000, "suisse allemande")</f>
        <v>suisse romande</v>
      </c>
      <c r="H444" s="17" t="str" cm="1">
        <f t="array" ref="H444">IFERROR(INDEX(Tableau3[#Headers],SUMPRODUCT((Tableau3[]=Tableau6[[#This Row],[Zip]])*(COLUMN(Tableau3[])-11)/SUMPRODUCT(--(Tableau3[]=Tableau6[[#This Row],[Zip]])))),"")</f>
        <v>Vaud</v>
      </c>
      <c r="I444" s="8"/>
    </row>
    <row r="445" spans="1:9">
      <c r="A445" s="14" t="s">
        <v>8517</v>
      </c>
      <c r="B445" s="14">
        <v>1</v>
      </c>
      <c r="C445" s="15" t="s">
        <v>4514</v>
      </c>
      <c r="D445" s="15" t="s">
        <v>5361</v>
      </c>
      <c r="E445" s="15" t="s">
        <v>8390</v>
      </c>
      <c r="F445" s="15">
        <v>1003</v>
      </c>
      <c r="G445" s="15" t="str" cm="1">
        <f t="array" ref="G445">_xlfn.IFS(Sheet1!$F445&lt;2999,"suisse romande",Sheet1!$F445&gt;2999,"suisse allemande",Sheet1!$F445&gt;6500,"suisse italienne",Sheet1!$F445&lt;7000, "suisse allemande")</f>
        <v>suisse romande</v>
      </c>
      <c r="H445" s="16" t="str" cm="1">
        <f t="array" ref="H445">IFERROR(INDEX(Tableau3[#Headers],SUMPRODUCT((Tableau3[]=Tableau6[[#This Row],[Zip]])*(COLUMN(Tableau3[])-11)/SUMPRODUCT(--(Tableau3[]=Tableau6[[#This Row],[Zip]])))),"")</f>
        <v>Vaud</v>
      </c>
      <c r="I445" s="8"/>
    </row>
    <row r="446" spans="1:9">
      <c r="A446" s="10" t="s">
        <v>8516</v>
      </c>
      <c r="B446" s="10">
        <v>1</v>
      </c>
      <c r="C446" s="12" t="s">
        <v>4514</v>
      </c>
      <c r="D446" s="12" t="s">
        <v>5361</v>
      </c>
      <c r="E446" s="12" t="s">
        <v>8390</v>
      </c>
      <c r="F446" s="12">
        <v>1003</v>
      </c>
      <c r="G446" s="12" t="str" cm="1">
        <f t="array" ref="G446">_xlfn.IFS(Sheet1!$F446&lt;2999,"suisse romande",Sheet1!$F446&gt;2999,"suisse allemande",Sheet1!$F446&gt;6500,"suisse italienne",Sheet1!$F446&lt;7000, "suisse allemande")</f>
        <v>suisse romande</v>
      </c>
      <c r="H446" s="17" t="str" cm="1">
        <f t="array" ref="H446">IFERROR(INDEX(Tableau3[#Headers],SUMPRODUCT((Tableau3[]=Tableau6[[#This Row],[Zip]])*(COLUMN(Tableau3[])-11)/SUMPRODUCT(--(Tableau3[]=Tableau6[[#This Row],[Zip]])))),"")</f>
        <v>Vaud</v>
      </c>
      <c r="I446" s="8"/>
    </row>
    <row r="447" spans="1:9">
      <c r="A447" s="14" t="s">
        <v>8515</v>
      </c>
      <c r="B447" s="14">
        <v>1</v>
      </c>
      <c r="C447" s="15" t="s">
        <v>4514</v>
      </c>
      <c r="D447" s="15" t="s">
        <v>5361</v>
      </c>
      <c r="E447" s="15" t="s">
        <v>8390</v>
      </c>
      <c r="F447" s="15">
        <v>1003</v>
      </c>
      <c r="G447" s="15" t="str" cm="1">
        <f t="array" ref="G447">_xlfn.IFS(Sheet1!$F447&lt;2999,"suisse romande",Sheet1!$F447&gt;2999,"suisse allemande",Sheet1!$F447&gt;6500,"suisse italienne",Sheet1!$F447&lt;7000, "suisse allemande")</f>
        <v>suisse romande</v>
      </c>
      <c r="H447" s="16" t="str" cm="1">
        <f t="array" ref="H447">IFERROR(INDEX(Tableau3[#Headers],SUMPRODUCT((Tableau3[]=Tableau6[[#This Row],[Zip]])*(COLUMN(Tableau3[])-11)/SUMPRODUCT(--(Tableau3[]=Tableau6[[#This Row],[Zip]])))),"")</f>
        <v>Vaud</v>
      </c>
      <c r="I447" s="8"/>
    </row>
    <row r="448" spans="1:9">
      <c r="A448" s="10" t="s">
        <v>8514</v>
      </c>
      <c r="B448" s="10">
        <v>1</v>
      </c>
      <c r="C448" s="12" t="s">
        <v>4514</v>
      </c>
      <c r="D448" s="12" t="s">
        <v>5361</v>
      </c>
      <c r="E448" s="12" t="s">
        <v>8390</v>
      </c>
      <c r="F448" s="12">
        <v>1003</v>
      </c>
      <c r="G448" s="12" t="str" cm="1">
        <f t="array" ref="G448">_xlfn.IFS(Sheet1!$F448&lt;2999,"suisse romande",Sheet1!$F448&gt;2999,"suisse allemande",Sheet1!$F448&gt;6500,"suisse italienne",Sheet1!$F448&lt;7000, "suisse allemande")</f>
        <v>suisse romande</v>
      </c>
      <c r="H448" s="17" t="str" cm="1">
        <f t="array" ref="H448">IFERROR(INDEX(Tableau3[#Headers],SUMPRODUCT((Tableau3[]=Tableau6[[#This Row],[Zip]])*(COLUMN(Tableau3[])-11)/SUMPRODUCT(--(Tableau3[]=Tableau6[[#This Row],[Zip]])))),"")</f>
        <v>Vaud</v>
      </c>
      <c r="I448" s="8"/>
    </row>
    <row r="449" spans="1:9">
      <c r="A449" s="14" t="s">
        <v>8513</v>
      </c>
      <c r="B449" s="14">
        <v>1</v>
      </c>
      <c r="C449" s="15" t="s">
        <v>4514</v>
      </c>
      <c r="D449" s="15" t="s">
        <v>5361</v>
      </c>
      <c r="E449" s="15" t="s">
        <v>8390</v>
      </c>
      <c r="F449" s="15">
        <v>1003</v>
      </c>
      <c r="G449" s="15" t="str" cm="1">
        <f t="array" ref="G449">_xlfn.IFS(Sheet1!$F449&lt;2999,"suisse romande",Sheet1!$F449&gt;2999,"suisse allemande",Sheet1!$F449&gt;6500,"suisse italienne",Sheet1!$F449&lt;7000, "suisse allemande")</f>
        <v>suisse romande</v>
      </c>
      <c r="H449" s="16" t="str" cm="1">
        <f t="array" ref="H449">IFERROR(INDEX(Tableau3[#Headers],SUMPRODUCT((Tableau3[]=Tableau6[[#This Row],[Zip]])*(COLUMN(Tableau3[])-11)/SUMPRODUCT(--(Tableau3[]=Tableau6[[#This Row],[Zip]])))),"")</f>
        <v>Vaud</v>
      </c>
      <c r="I449" s="8"/>
    </row>
    <row r="450" spans="1:9">
      <c r="A450" s="10" t="s">
        <v>8512</v>
      </c>
      <c r="B450" s="10">
        <v>1</v>
      </c>
      <c r="C450" s="12" t="s">
        <v>4514</v>
      </c>
      <c r="D450" s="12" t="s">
        <v>5361</v>
      </c>
      <c r="E450" s="12" t="s">
        <v>8390</v>
      </c>
      <c r="F450" s="12">
        <v>1003</v>
      </c>
      <c r="G450" s="12" t="str" cm="1">
        <f t="array" ref="G450">_xlfn.IFS(Sheet1!$F450&lt;2999,"suisse romande",Sheet1!$F450&gt;2999,"suisse allemande",Sheet1!$F450&gt;6500,"suisse italienne",Sheet1!$F450&lt;7000, "suisse allemande")</f>
        <v>suisse romande</v>
      </c>
      <c r="H450" s="17" t="str" cm="1">
        <f t="array" ref="H450">IFERROR(INDEX(Tableau3[#Headers],SUMPRODUCT((Tableau3[]=Tableau6[[#This Row],[Zip]])*(COLUMN(Tableau3[])-11)/SUMPRODUCT(--(Tableau3[]=Tableau6[[#This Row],[Zip]])))),"")</f>
        <v>Vaud</v>
      </c>
      <c r="I450" s="8"/>
    </row>
    <row r="451" spans="1:9">
      <c r="A451" s="14" t="s">
        <v>8511</v>
      </c>
      <c r="B451" s="14">
        <v>1</v>
      </c>
      <c r="C451" s="15" t="s">
        <v>4514</v>
      </c>
      <c r="D451" s="15" t="s">
        <v>5361</v>
      </c>
      <c r="E451" s="15" t="s">
        <v>8390</v>
      </c>
      <c r="F451" s="15">
        <v>1003</v>
      </c>
      <c r="G451" s="15" t="str" cm="1">
        <f t="array" ref="G451">_xlfn.IFS(Sheet1!$F451&lt;2999,"suisse romande",Sheet1!$F451&gt;2999,"suisse allemande",Sheet1!$F451&gt;6500,"suisse italienne",Sheet1!$F451&lt;7000, "suisse allemande")</f>
        <v>suisse romande</v>
      </c>
      <c r="H451" s="16" t="str" cm="1">
        <f t="array" ref="H451">IFERROR(INDEX(Tableau3[#Headers],SUMPRODUCT((Tableau3[]=Tableau6[[#This Row],[Zip]])*(COLUMN(Tableau3[])-11)/SUMPRODUCT(--(Tableau3[]=Tableau6[[#This Row],[Zip]])))),"")</f>
        <v>Vaud</v>
      </c>
      <c r="I451" s="8"/>
    </row>
    <row r="452" spans="1:9">
      <c r="A452" s="10" t="s">
        <v>8510</v>
      </c>
      <c r="B452" s="10">
        <v>1</v>
      </c>
      <c r="C452" s="12" t="s">
        <v>4514</v>
      </c>
      <c r="D452" s="12" t="s">
        <v>5361</v>
      </c>
      <c r="E452" s="12" t="s">
        <v>8390</v>
      </c>
      <c r="F452" s="12">
        <v>1003</v>
      </c>
      <c r="G452" s="12" t="str" cm="1">
        <f t="array" ref="G452">_xlfn.IFS(Sheet1!$F452&lt;2999,"suisse romande",Sheet1!$F452&gt;2999,"suisse allemande",Sheet1!$F452&gt;6500,"suisse italienne",Sheet1!$F452&lt;7000, "suisse allemande")</f>
        <v>suisse romande</v>
      </c>
      <c r="H452" s="17" t="str" cm="1">
        <f t="array" ref="H452">IFERROR(INDEX(Tableau3[#Headers],SUMPRODUCT((Tableau3[]=Tableau6[[#This Row],[Zip]])*(COLUMN(Tableau3[])-11)/SUMPRODUCT(--(Tableau3[]=Tableau6[[#This Row],[Zip]])))),"")</f>
        <v>Vaud</v>
      </c>
      <c r="I452" s="8"/>
    </row>
    <row r="453" spans="1:9">
      <c r="A453" s="14" t="s">
        <v>8509</v>
      </c>
      <c r="B453" s="14">
        <v>1</v>
      </c>
      <c r="C453" s="15" t="s">
        <v>4514</v>
      </c>
      <c r="D453" s="15" t="s">
        <v>5361</v>
      </c>
      <c r="E453" s="15" t="s">
        <v>8390</v>
      </c>
      <c r="F453" s="15">
        <v>1003</v>
      </c>
      <c r="G453" s="15" t="str" cm="1">
        <f t="array" ref="G453">_xlfn.IFS(Sheet1!$F453&lt;2999,"suisse romande",Sheet1!$F453&gt;2999,"suisse allemande",Sheet1!$F453&gt;6500,"suisse italienne",Sheet1!$F453&lt;7000, "suisse allemande")</f>
        <v>suisse romande</v>
      </c>
      <c r="H453" s="16" t="str" cm="1">
        <f t="array" ref="H453">IFERROR(INDEX(Tableau3[#Headers],SUMPRODUCT((Tableau3[]=Tableau6[[#This Row],[Zip]])*(COLUMN(Tableau3[])-11)/SUMPRODUCT(--(Tableau3[]=Tableau6[[#This Row],[Zip]])))),"")</f>
        <v>Vaud</v>
      </c>
      <c r="I453" s="8"/>
    </row>
    <row r="454" spans="1:9">
      <c r="A454" s="10" t="s">
        <v>8508</v>
      </c>
      <c r="B454" s="10">
        <v>1</v>
      </c>
      <c r="C454" s="12" t="s">
        <v>4514</v>
      </c>
      <c r="D454" s="12" t="s">
        <v>5361</v>
      </c>
      <c r="E454" s="12" t="s">
        <v>8390</v>
      </c>
      <c r="F454" s="12">
        <v>1004</v>
      </c>
      <c r="G454" s="12" t="str" cm="1">
        <f t="array" ref="G454">_xlfn.IFS(Sheet1!$F454&lt;2999,"suisse romande",Sheet1!$F454&gt;2999,"suisse allemande",Sheet1!$F454&gt;6500,"suisse italienne",Sheet1!$F454&lt;7000, "suisse allemande")</f>
        <v>suisse romande</v>
      </c>
      <c r="H454" s="17" t="str" cm="1">
        <f t="array" ref="H454">IFERROR(INDEX(Tableau3[#Headers],SUMPRODUCT((Tableau3[]=Tableau6[[#This Row],[Zip]])*(COLUMN(Tableau3[])-11)/SUMPRODUCT(--(Tableau3[]=Tableau6[[#This Row],[Zip]])))),"")</f>
        <v>Vaud</v>
      </c>
      <c r="I454" s="8"/>
    </row>
    <row r="455" spans="1:9">
      <c r="A455" s="14" t="s">
        <v>8507</v>
      </c>
      <c r="B455" s="14">
        <v>1</v>
      </c>
      <c r="C455" s="15" t="s">
        <v>4514</v>
      </c>
      <c r="D455" s="15" t="s">
        <v>5361</v>
      </c>
      <c r="E455" s="15" t="s">
        <v>8390</v>
      </c>
      <c r="F455" s="15">
        <v>1004</v>
      </c>
      <c r="G455" s="15" t="str" cm="1">
        <f t="array" ref="G455">_xlfn.IFS(Sheet1!$F455&lt;2999,"suisse romande",Sheet1!$F455&gt;2999,"suisse allemande",Sheet1!$F455&gt;6500,"suisse italienne",Sheet1!$F455&lt;7000, "suisse allemande")</f>
        <v>suisse romande</v>
      </c>
      <c r="H455" s="16" t="str" cm="1">
        <f t="array" ref="H455">IFERROR(INDEX(Tableau3[#Headers],SUMPRODUCT((Tableau3[]=Tableau6[[#This Row],[Zip]])*(COLUMN(Tableau3[])-11)/SUMPRODUCT(--(Tableau3[]=Tableau6[[#This Row],[Zip]])))),"")</f>
        <v>Vaud</v>
      </c>
      <c r="I455" s="8"/>
    </row>
    <row r="456" spans="1:9">
      <c r="A456" s="10" t="s">
        <v>8506</v>
      </c>
      <c r="B456" s="10">
        <v>2</v>
      </c>
      <c r="C456" s="12" t="s">
        <v>4514</v>
      </c>
      <c r="D456" s="12" t="s">
        <v>5361</v>
      </c>
      <c r="E456" s="12" t="s">
        <v>8390</v>
      </c>
      <c r="F456" s="12">
        <v>1004</v>
      </c>
      <c r="G456" s="12" t="str" cm="1">
        <f t="array" ref="G456">_xlfn.IFS(Sheet1!$F456&lt;2999,"suisse romande",Sheet1!$F456&gt;2999,"suisse allemande",Sheet1!$F456&gt;6500,"suisse italienne",Sheet1!$F456&lt;7000, "suisse allemande")</f>
        <v>suisse romande</v>
      </c>
      <c r="H456" s="17" t="str" cm="1">
        <f t="array" ref="H456">IFERROR(INDEX(Tableau3[#Headers],SUMPRODUCT((Tableau3[]=Tableau6[[#This Row],[Zip]])*(COLUMN(Tableau3[])-11)/SUMPRODUCT(--(Tableau3[]=Tableau6[[#This Row],[Zip]])))),"")</f>
        <v>Vaud</v>
      </c>
      <c r="I456" s="8"/>
    </row>
    <row r="457" spans="1:9">
      <c r="A457" s="14" t="s">
        <v>8505</v>
      </c>
      <c r="B457" s="14">
        <v>1</v>
      </c>
      <c r="C457" s="15" t="s">
        <v>4514</v>
      </c>
      <c r="D457" s="15" t="s">
        <v>5361</v>
      </c>
      <c r="E457" s="15" t="s">
        <v>8390</v>
      </c>
      <c r="F457" s="15">
        <v>1004</v>
      </c>
      <c r="G457" s="15" t="str" cm="1">
        <f t="array" ref="G457">_xlfn.IFS(Sheet1!$F457&lt;2999,"suisse romande",Sheet1!$F457&gt;2999,"suisse allemande",Sheet1!$F457&gt;6500,"suisse italienne",Sheet1!$F457&lt;7000, "suisse allemande")</f>
        <v>suisse romande</v>
      </c>
      <c r="H457" s="16" t="str" cm="1">
        <f t="array" ref="H457">IFERROR(INDEX(Tableau3[#Headers],SUMPRODUCT((Tableau3[]=Tableau6[[#This Row],[Zip]])*(COLUMN(Tableau3[])-11)/SUMPRODUCT(--(Tableau3[]=Tableau6[[#This Row],[Zip]])))),"")</f>
        <v>Vaud</v>
      </c>
      <c r="I457" s="8"/>
    </row>
    <row r="458" spans="1:9">
      <c r="A458" s="10" t="s">
        <v>8504</v>
      </c>
      <c r="B458" s="10">
        <v>1</v>
      </c>
      <c r="C458" s="12" t="s">
        <v>4514</v>
      </c>
      <c r="D458" s="12" t="s">
        <v>5361</v>
      </c>
      <c r="E458" s="12" t="s">
        <v>8390</v>
      </c>
      <c r="F458" s="12">
        <v>1004</v>
      </c>
      <c r="G458" s="12" t="str" cm="1">
        <f t="array" ref="G458">_xlfn.IFS(Sheet1!$F458&lt;2999,"suisse romande",Sheet1!$F458&gt;2999,"suisse allemande",Sheet1!$F458&gt;6500,"suisse italienne",Sheet1!$F458&lt;7000, "suisse allemande")</f>
        <v>suisse romande</v>
      </c>
      <c r="H458" s="17" t="str" cm="1">
        <f t="array" ref="H458">IFERROR(INDEX(Tableau3[#Headers],SUMPRODUCT((Tableau3[]=Tableau6[[#This Row],[Zip]])*(COLUMN(Tableau3[])-11)/SUMPRODUCT(--(Tableau3[]=Tableau6[[#This Row],[Zip]])))),"")</f>
        <v>Vaud</v>
      </c>
      <c r="I458" s="8"/>
    </row>
    <row r="459" spans="1:9">
      <c r="A459" s="14" t="s">
        <v>8503</v>
      </c>
      <c r="B459" s="14">
        <v>1</v>
      </c>
      <c r="C459" s="15" t="s">
        <v>4514</v>
      </c>
      <c r="D459" s="15" t="s">
        <v>5361</v>
      </c>
      <c r="E459" s="15" t="s">
        <v>8390</v>
      </c>
      <c r="F459" s="15">
        <v>1004</v>
      </c>
      <c r="G459" s="15" t="str" cm="1">
        <f t="array" ref="G459">_xlfn.IFS(Sheet1!$F459&lt;2999,"suisse romande",Sheet1!$F459&gt;2999,"suisse allemande",Sheet1!$F459&gt;6500,"suisse italienne",Sheet1!$F459&lt;7000, "suisse allemande")</f>
        <v>suisse romande</v>
      </c>
      <c r="H459" s="16" t="str" cm="1">
        <f t="array" ref="H459">IFERROR(INDEX(Tableau3[#Headers],SUMPRODUCT((Tableau3[]=Tableau6[[#This Row],[Zip]])*(COLUMN(Tableau3[])-11)/SUMPRODUCT(--(Tableau3[]=Tableau6[[#This Row],[Zip]])))),"")</f>
        <v>Vaud</v>
      </c>
      <c r="I459" s="8"/>
    </row>
    <row r="460" spans="1:9">
      <c r="A460" s="10" t="s">
        <v>8502</v>
      </c>
      <c r="B460" s="10">
        <v>2</v>
      </c>
      <c r="C460" s="12" t="s">
        <v>4514</v>
      </c>
      <c r="D460" s="12" t="s">
        <v>5361</v>
      </c>
      <c r="E460" s="12" t="s">
        <v>8390</v>
      </c>
      <c r="F460" s="12">
        <v>1004</v>
      </c>
      <c r="G460" s="12" t="str" cm="1">
        <f t="array" ref="G460">_xlfn.IFS(Sheet1!$F460&lt;2999,"suisse romande",Sheet1!$F460&gt;2999,"suisse allemande",Sheet1!$F460&gt;6500,"suisse italienne",Sheet1!$F460&lt;7000, "suisse allemande")</f>
        <v>suisse romande</v>
      </c>
      <c r="H460" s="17" t="str" cm="1">
        <f t="array" ref="H460">IFERROR(INDEX(Tableau3[#Headers],SUMPRODUCT((Tableau3[]=Tableau6[[#This Row],[Zip]])*(COLUMN(Tableau3[])-11)/SUMPRODUCT(--(Tableau3[]=Tableau6[[#This Row],[Zip]])))),"")</f>
        <v>Vaud</v>
      </c>
      <c r="I460" s="8"/>
    </row>
    <row r="461" spans="1:9">
      <c r="A461" s="14" t="s">
        <v>8501</v>
      </c>
      <c r="B461" s="14">
        <v>1</v>
      </c>
      <c r="C461" s="15" t="s">
        <v>4514</v>
      </c>
      <c r="D461" s="15" t="s">
        <v>5361</v>
      </c>
      <c r="E461" s="15" t="s">
        <v>8390</v>
      </c>
      <c r="F461" s="15">
        <v>1004</v>
      </c>
      <c r="G461" s="15" t="str" cm="1">
        <f t="array" ref="G461">_xlfn.IFS(Sheet1!$F461&lt;2999,"suisse romande",Sheet1!$F461&gt;2999,"suisse allemande",Sheet1!$F461&gt;6500,"suisse italienne",Sheet1!$F461&lt;7000, "suisse allemande")</f>
        <v>suisse romande</v>
      </c>
      <c r="H461" s="16" t="str" cm="1">
        <f t="array" ref="H461">IFERROR(INDEX(Tableau3[#Headers],SUMPRODUCT((Tableau3[]=Tableau6[[#This Row],[Zip]])*(COLUMN(Tableau3[])-11)/SUMPRODUCT(--(Tableau3[]=Tableau6[[#This Row],[Zip]])))),"")</f>
        <v>Vaud</v>
      </c>
      <c r="I461" s="8"/>
    </row>
    <row r="462" spans="1:9">
      <c r="A462" s="10" t="s">
        <v>8500</v>
      </c>
      <c r="B462" s="10">
        <v>3</v>
      </c>
      <c r="C462" s="12" t="s">
        <v>4514</v>
      </c>
      <c r="D462" s="12" t="s">
        <v>5361</v>
      </c>
      <c r="E462" s="12" t="s">
        <v>8390</v>
      </c>
      <c r="F462" s="12">
        <v>1004</v>
      </c>
      <c r="G462" s="12" t="str" cm="1">
        <f t="array" ref="G462">_xlfn.IFS(Sheet1!$F462&lt;2999,"suisse romande",Sheet1!$F462&gt;2999,"suisse allemande",Sheet1!$F462&gt;6500,"suisse italienne",Sheet1!$F462&lt;7000, "suisse allemande")</f>
        <v>suisse romande</v>
      </c>
      <c r="H462" s="17" t="str" cm="1">
        <f t="array" ref="H462">IFERROR(INDEX(Tableau3[#Headers],SUMPRODUCT((Tableau3[]=Tableau6[[#This Row],[Zip]])*(COLUMN(Tableau3[])-11)/SUMPRODUCT(--(Tableau3[]=Tableau6[[#This Row],[Zip]])))),"")</f>
        <v>Vaud</v>
      </c>
      <c r="I462" s="8"/>
    </row>
    <row r="463" spans="1:9">
      <c r="A463" s="14" t="s">
        <v>8499</v>
      </c>
      <c r="B463" s="14">
        <v>2</v>
      </c>
      <c r="C463" s="15" t="s">
        <v>4514</v>
      </c>
      <c r="D463" s="15" t="s">
        <v>5361</v>
      </c>
      <c r="E463" s="15" t="s">
        <v>8390</v>
      </c>
      <c r="F463" s="15">
        <v>1006</v>
      </c>
      <c r="G463" s="15" t="str" cm="1">
        <f t="array" ref="G463">_xlfn.IFS(Sheet1!$F463&lt;2999,"suisse romande",Sheet1!$F463&gt;2999,"suisse allemande",Sheet1!$F463&gt;6500,"suisse italienne",Sheet1!$F463&lt;7000, "suisse allemande")</f>
        <v>suisse romande</v>
      </c>
      <c r="H463" s="16" t="str" cm="1">
        <f t="array" ref="H463">IFERROR(INDEX(Tableau3[#Headers],SUMPRODUCT((Tableau3[]=Tableau6[[#This Row],[Zip]])*(COLUMN(Tableau3[])-11)/SUMPRODUCT(--(Tableau3[]=Tableau6[[#This Row],[Zip]])))),"")</f>
        <v>Vaud</v>
      </c>
      <c r="I463" s="8"/>
    </row>
    <row r="464" spans="1:9">
      <c r="A464" s="10" t="s">
        <v>8498</v>
      </c>
      <c r="B464" s="10">
        <v>2</v>
      </c>
      <c r="C464" s="12" t="s">
        <v>4514</v>
      </c>
      <c r="D464" s="12" t="s">
        <v>5361</v>
      </c>
      <c r="E464" s="12" t="s">
        <v>8390</v>
      </c>
      <c r="F464" s="12">
        <v>1006</v>
      </c>
      <c r="G464" s="12" t="str" cm="1">
        <f t="array" ref="G464">_xlfn.IFS(Sheet1!$F464&lt;2999,"suisse romande",Sheet1!$F464&gt;2999,"suisse allemande",Sheet1!$F464&gt;6500,"suisse italienne",Sheet1!$F464&lt;7000, "suisse allemande")</f>
        <v>suisse romande</v>
      </c>
      <c r="H464" s="17" t="str" cm="1">
        <f t="array" ref="H464">IFERROR(INDEX(Tableau3[#Headers],SUMPRODUCT((Tableau3[]=Tableau6[[#This Row],[Zip]])*(COLUMN(Tableau3[])-11)/SUMPRODUCT(--(Tableau3[]=Tableau6[[#This Row],[Zip]])))),"")</f>
        <v>Vaud</v>
      </c>
      <c r="I464" s="8"/>
    </row>
    <row r="465" spans="1:9">
      <c r="A465" s="14" t="s">
        <v>8497</v>
      </c>
      <c r="B465" s="14">
        <v>2</v>
      </c>
      <c r="C465" s="15" t="s">
        <v>4514</v>
      </c>
      <c r="D465" s="15" t="s">
        <v>5361</v>
      </c>
      <c r="E465" s="15" t="s">
        <v>8390</v>
      </c>
      <c r="F465" s="15">
        <v>1006</v>
      </c>
      <c r="G465" s="15" t="str" cm="1">
        <f t="array" ref="G465">_xlfn.IFS(Sheet1!$F465&lt;2999,"suisse romande",Sheet1!$F465&gt;2999,"suisse allemande",Sheet1!$F465&gt;6500,"suisse italienne",Sheet1!$F465&lt;7000, "suisse allemande")</f>
        <v>suisse romande</v>
      </c>
      <c r="H465" s="16" t="str" cm="1">
        <f t="array" ref="H465">IFERROR(INDEX(Tableau3[#Headers],SUMPRODUCT((Tableau3[]=Tableau6[[#This Row],[Zip]])*(COLUMN(Tableau3[])-11)/SUMPRODUCT(--(Tableau3[]=Tableau6[[#This Row],[Zip]])))),"")</f>
        <v>Vaud</v>
      </c>
      <c r="I465" s="8"/>
    </row>
    <row r="466" spans="1:9">
      <c r="A466" s="10" t="s">
        <v>8496</v>
      </c>
      <c r="B466" s="10">
        <v>1</v>
      </c>
      <c r="C466" s="12" t="s">
        <v>4514</v>
      </c>
      <c r="D466" s="12" t="s">
        <v>5361</v>
      </c>
      <c r="E466" s="12" t="s">
        <v>8390</v>
      </c>
      <c r="F466" s="12">
        <v>1006</v>
      </c>
      <c r="G466" s="12" t="str" cm="1">
        <f t="array" ref="G466">_xlfn.IFS(Sheet1!$F466&lt;2999,"suisse romande",Sheet1!$F466&gt;2999,"suisse allemande",Sheet1!$F466&gt;6500,"suisse italienne",Sheet1!$F466&lt;7000, "suisse allemande")</f>
        <v>suisse romande</v>
      </c>
      <c r="H466" s="17" t="str" cm="1">
        <f t="array" ref="H466">IFERROR(INDEX(Tableau3[#Headers],SUMPRODUCT((Tableau3[]=Tableau6[[#This Row],[Zip]])*(COLUMN(Tableau3[])-11)/SUMPRODUCT(--(Tableau3[]=Tableau6[[#This Row],[Zip]])))),"")</f>
        <v>Vaud</v>
      </c>
      <c r="I466" s="8"/>
    </row>
    <row r="467" spans="1:9">
      <c r="A467" s="14" t="s">
        <v>8495</v>
      </c>
      <c r="B467" s="14">
        <v>1</v>
      </c>
      <c r="C467" s="15" t="s">
        <v>4514</v>
      </c>
      <c r="D467" s="15" t="s">
        <v>5361</v>
      </c>
      <c r="E467" s="15" t="s">
        <v>6154</v>
      </c>
      <c r="F467" s="15">
        <v>1008</v>
      </c>
      <c r="G467" s="15" t="str" cm="1">
        <f t="array" ref="G467">_xlfn.IFS(Sheet1!$F467&lt;2999,"suisse romande",Sheet1!$F467&gt;2999,"suisse allemande",Sheet1!$F467&gt;6500,"suisse italienne",Sheet1!$F467&lt;7000, "suisse allemande")</f>
        <v>suisse romande</v>
      </c>
      <c r="H467" s="16" t="str" cm="1">
        <f t="array" ref="H467">IFERROR(INDEX(Tableau3[#Headers],SUMPRODUCT((Tableau3[]=Tableau6[[#This Row],[Zip]])*(COLUMN(Tableau3[])-11)/SUMPRODUCT(--(Tableau3[]=Tableau6[[#This Row],[Zip]])))),"")</f>
        <v>Vaud</v>
      </c>
      <c r="I467" s="8"/>
    </row>
    <row r="468" spans="1:9">
      <c r="A468" s="10" t="s">
        <v>8494</v>
      </c>
      <c r="B468" s="10">
        <v>2</v>
      </c>
      <c r="C468" s="12" t="s">
        <v>4514</v>
      </c>
      <c r="D468" s="12" t="s">
        <v>5361</v>
      </c>
      <c r="E468" s="12" t="s">
        <v>6154</v>
      </c>
      <c r="F468" s="12">
        <v>1008</v>
      </c>
      <c r="G468" s="12" t="str" cm="1">
        <f t="array" ref="G468">_xlfn.IFS(Sheet1!$F468&lt;2999,"suisse romande",Sheet1!$F468&gt;2999,"suisse allemande",Sheet1!$F468&gt;6500,"suisse italienne",Sheet1!$F468&lt;7000, "suisse allemande")</f>
        <v>suisse romande</v>
      </c>
      <c r="H468" s="17" t="str" cm="1">
        <f t="array" ref="H468">IFERROR(INDEX(Tableau3[#Headers],SUMPRODUCT((Tableau3[]=Tableau6[[#This Row],[Zip]])*(COLUMN(Tableau3[])-11)/SUMPRODUCT(--(Tableau3[]=Tableau6[[#This Row],[Zip]])))),"")</f>
        <v>Vaud</v>
      </c>
      <c r="I468" s="8"/>
    </row>
    <row r="469" spans="1:9">
      <c r="A469" s="14" t="s">
        <v>8493</v>
      </c>
      <c r="B469" s="14">
        <v>2</v>
      </c>
      <c r="C469" s="15" t="s">
        <v>4514</v>
      </c>
      <c r="D469" s="15" t="s">
        <v>5361</v>
      </c>
      <c r="E469" s="15" t="s">
        <v>6154</v>
      </c>
      <c r="F469" s="15">
        <v>1008</v>
      </c>
      <c r="G469" s="15" t="str" cm="1">
        <f t="array" ref="G469">_xlfn.IFS(Sheet1!$F469&lt;2999,"suisse romande",Sheet1!$F469&gt;2999,"suisse allemande",Sheet1!$F469&gt;6500,"suisse italienne",Sheet1!$F469&lt;7000, "suisse allemande")</f>
        <v>suisse romande</v>
      </c>
      <c r="H469" s="16" t="str" cm="1">
        <f t="array" ref="H469">IFERROR(INDEX(Tableau3[#Headers],SUMPRODUCT((Tableau3[]=Tableau6[[#This Row],[Zip]])*(COLUMN(Tableau3[])-11)/SUMPRODUCT(--(Tableau3[]=Tableau6[[#This Row],[Zip]])))),"")</f>
        <v>Vaud</v>
      </c>
      <c r="I469" s="8"/>
    </row>
    <row r="470" spans="1:9">
      <c r="A470" s="10" t="s">
        <v>8492</v>
      </c>
      <c r="B470" s="10">
        <v>2</v>
      </c>
      <c r="C470" s="12" t="s">
        <v>4514</v>
      </c>
      <c r="D470" s="12" t="s">
        <v>5361</v>
      </c>
      <c r="E470" s="12" t="s">
        <v>6154</v>
      </c>
      <c r="F470" s="12">
        <v>1008</v>
      </c>
      <c r="G470" s="12" t="str" cm="1">
        <f t="array" ref="G470">_xlfn.IFS(Sheet1!$F470&lt;2999,"suisse romande",Sheet1!$F470&gt;2999,"suisse allemande",Sheet1!$F470&gt;6500,"suisse italienne",Sheet1!$F470&lt;7000, "suisse allemande")</f>
        <v>suisse romande</v>
      </c>
      <c r="H470" s="17" t="str" cm="1">
        <f t="array" ref="H470">IFERROR(INDEX(Tableau3[#Headers],SUMPRODUCT((Tableau3[]=Tableau6[[#This Row],[Zip]])*(COLUMN(Tableau3[])-11)/SUMPRODUCT(--(Tableau3[]=Tableau6[[#This Row],[Zip]])))),"")</f>
        <v>Vaud</v>
      </c>
      <c r="I470" s="8"/>
    </row>
    <row r="471" spans="1:9">
      <c r="A471" s="14" t="s">
        <v>8491</v>
      </c>
      <c r="B471" s="14">
        <v>1</v>
      </c>
      <c r="C471" s="15" t="s">
        <v>4514</v>
      </c>
      <c r="D471" s="15" t="s">
        <v>5361</v>
      </c>
      <c r="E471" s="15" t="s">
        <v>6154</v>
      </c>
      <c r="F471" s="15">
        <v>1008</v>
      </c>
      <c r="G471" s="15" t="str" cm="1">
        <f t="array" ref="G471">_xlfn.IFS(Sheet1!$F471&lt;2999,"suisse romande",Sheet1!$F471&gt;2999,"suisse allemande",Sheet1!$F471&gt;6500,"suisse italienne",Sheet1!$F471&lt;7000, "suisse allemande")</f>
        <v>suisse romande</v>
      </c>
      <c r="H471" s="16" t="str" cm="1">
        <f t="array" ref="H471">IFERROR(INDEX(Tableau3[#Headers],SUMPRODUCT((Tableau3[]=Tableau6[[#This Row],[Zip]])*(COLUMN(Tableau3[])-11)/SUMPRODUCT(--(Tableau3[]=Tableau6[[#This Row],[Zip]])))),"")</f>
        <v>Vaud</v>
      </c>
      <c r="I471" s="8"/>
    </row>
    <row r="472" spans="1:9">
      <c r="A472" s="10" t="s">
        <v>8490</v>
      </c>
      <c r="B472" s="10">
        <v>2</v>
      </c>
      <c r="C472" s="12" t="s">
        <v>4514</v>
      </c>
      <c r="D472" s="12" t="s">
        <v>5361</v>
      </c>
      <c r="E472" s="12" t="s">
        <v>6154</v>
      </c>
      <c r="F472" s="12">
        <v>1008</v>
      </c>
      <c r="G472" s="12" t="str" cm="1">
        <f t="array" ref="G472">_xlfn.IFS(Sheet1!$F472&lt;2999,"suisse romande",Sheet1!$F472&gt;2999,"suisse allemande",Sheet1!$F472&gt;6500,"suisse italienne",Sheet1!$F472&lt;7000, "suisse allemande")</f>
        <v>suisse romande</v>
      </c>
      <c r="H472" s="17" t="str" cm="1">
        <f t="array" ref="H472">IFERROR(INDEX(Tableau3[#Headers],SUMPRODUCT((Tableau3[]=Tableau6[[#This Row],[Zip]])*(COLUMN(Tableau3[])-11)/SUMPRODUCT(--(Tableau3[]=Tableau6[[#This Row],[Zip]])))),"")</f>
        <v>Vaud</v>
      </c>
      <c r="I472" s="8"/>
    </row>
    <row r="473" spans="1:9">
      <c r="A473" s="14" t="s">
        <v>8489</v>
      </c>
      <c r="B473" s="14">
        <v>1</v>
      </c>
      <c r="C473" s="15" t="s">
        <v>4514</v>
      </c>
      <c r="D473" s="15" t="s">
        <v>5361</v>
      </c>
      <c r="E473" s="15" t="s">
        <v>6154</v>
      </c>
      <c r="F473" s="15">
        <v>1008</v>
      </c>
      <c r="G473" s="15" t="str" cm="1">
        <f t="array" ref="G473">_xlfn.IFS(Sheet1!$F473&lt;2999,"suisse romande",Sheet1!$F473&gt;2999,"suisse allemande",Sheet1!$F473&gt;6500,"suisse italienne",Sheet1!$F473&lt;7000, "suisse allemande")</f>
        <v>suisse romande</v>
      </c>
      <c r="H473" s="16" t="str" cm="1">
        <f t="array" ref="H473">IFERROR(INDEX(Tableau3[#Headers],SUMPRODUCT((Tableau3[]=Tableau6[[#This Row],[Zip]])*(COLUMN(Tableau3[])-11)/SUMPRODUCT(--(Tableau3[]=Tableau6[[#This Row],[Zip]])))),"")</f>
        <v>Vaud</v>
      </c>
      <c r="I473" s="8"/>
    </row>
    <row r="474" spans="1:9">
      <c r="A474" s="10" t="s">
        <v>8488</v>
      </c>
      <c r="B474" s="10">
        <v>2</v>
      </c>
      <c r="C474" s="12" t="s">
        <v>4514</v>
      </c>
      <c r="D474" s="12" t="s">
        <v>5361</v>
      </c>
      <c r="E474" s="12" t="s">
        <v>6154</v>
      </c>
      <c r="F474" s="12">
        <v>1008</v>
      </c>
      <c r="G474" s="12" t="str" cm="1">
        <f t="array" ref="G474">_xlfn.IFS(Sheet1!$F474&lt;2999,"suisse romande",Sheet1!$F474&gt;2999,"suisse allemande",Sheet1!$F474&gt;6500,"suisse italienne",Sheet1!$F474&lt;7000, "suisse allemande")</f>
        <v>suisse romande</v>
      </c>
      <c r="H474" s="17" t="str" cm="1">
        <f t="array" ref="H474">IFERROR(INDEX(Tableau3[#Headers],SUMPRODUCT((Tableau3[]=Tableau6[[#This Row],[Zip]])*(COLUMN(Tableau3[])-11)/SUMPRODUCT(--(Tableau3[]=Tableau6[[#This Row],[Zip]])))),"")</f>
        <v>Vaud</v>
      </c>
      <c r="I474" s="8"/>
    </row>
    <row r="475" spans="1:9">
      <c r="A475" s="14" t="s">
        <v>8487</v>
      </c>
      <c r="B475" s="14">
        <v>2</v>
      </c>
      <c r="C475" s="15" t="s">
        <v>4514</v>
      </c>
      <c r="D475" s="15" t="s">
        <v>5361</v>
      </c>
      <c r="E475" s="15" t="s">
        <v>6154</v>
      </c>
      <c r="F475" s="15">
        <v>1008</v>
      </c>
      <c r="G475" s="15" t="str" cm="1">
        <f t="array" ref="G475">_xlfn.IFS(Sheet1!$F475&lt;2999,"suisse romande",Sheet1!$F475&gt;2999,"suisse allemande",Sheet1!$F475&gt;6500,"suisse italienne",Sheet1!$F475&lt;7000, "suisse allemande")</f>
        <v>suisse romande</v>
      </c>
      <c r="H475" s="16" t="str" cm="1">
        <f t="array" ref="H475">IFERROR(INDEX(Tableau3[#Headers],SUMPRODUCT((Tableau3[]=Tableau6[[#This Row],[Zip]])*(COLUMN(Tableau3[])-11)/SUMPRODUCT(--(Tableau3[]=Tableau6[[#This Row],[Zip]])))),"")</f>
        <v>Vaud</v>
      </c>
      <c r="I475" s="8"/>
    </row>
    <row r="476" spans="1:9">
      <c r="A476" s="10" t="s">
        <v>8486</v>
      </c>
      <c r="B476" s="10">
        <v>1</v>
      </c>
      <c r="C476" s="12" t="s">
        <v>4514</v>
      </c>
      <c r="D476" s="12" t="s">
        <v>5361</v>
      </c>
      <c r="E476" s="12" t="s">
        <v>6154</v>
      </c>
      <c r="F476" s="12">
        <v>1008</v>
      </c>
      <c r="G476" s="12" t="str" cm="1">
        <f t="array" ref="G476">_xlfn.IFS(Sheet1!$F476&lt;2999,"suisse romande",Sheet1!$F476&gt;2999,"suisse allemande",Sheet1!$F476&gt;6500,"suisse italienne",Sheet1!$F476&lt;7000, "suisse allemande")</f>
        <v>suisse romande</v>
      </c>
      <c r="H476" s="17" t="str" cm="1">
        <f t="array" ref="H476">IFERROR(INDEX(Tableau3[#Headers],SUMPRODUCT((Tableau3[]=Tableau6[[#This Row],[Zip]])*(COLUMN(Tableau3[])-11)/SUMPRODUCT(--(Tableau3[]=Tableau6[[#This Row],[Zip]])))),"")</f>
        <v>Vaud</v>
      </c>
      <c r="I476" s="8"/>
    </row>
    <row r="477" spans="1:9">
      <c r="A477" s="14" t="s">
        <v>8485</v>
      </c>
      <c r="B477" s="14">
        <v>2</v>
      </c>
      <c r="C477" s="15" t="s">
        <v>4514</v>
      </c>
      <c r="D477" s="15" t="s">
        <v>5361</v>
      </c>
      <c r="E477" s="15" t="s">
        <v>6154</v>
      </c>
      <c r="F477" s="15">
        <v>1008</v>
      </c>
      <c r="G477" s="15" t="str" cm="1">
        <f t="array" ref="G477">_xlfn.IFS(Sheet1!$F477&lt;2999,"suisse romande",Sheet1!$F477&gt;2999,"suisse allemande",Sheet1!$F477&gt;6500,"suisse italienne",Sheet1!$F477&lt;7000, "suisse allemande")</f>
        <v>suisse romande</v>
      </c>
      <c r="H477" s="16" t="str" cm="1">
        <f t="array" ref="H477">IFERROR(INDEX(Tableau3[#Headers],SUMPRODUCT((Tableau3[]=Tableau6[[#This Row],[Zip]])*(COLUMN(Tableau3[])-11)/SUMPRODUCT(--(Tableau3[]=Tableau6[[#This Row],[Zip]])))),"")</f>
        <v>Vaud</v>
      </c>
      <c r="I477" s="8"/>
    </row>
    <row r="478" spans="1:9">
      <c r="A478" s="10" t="s">
        <v>8484</v>
      </c>
      <c r="B478" s="10">
        <v>1</v>
      </c>
      <c r="C478" s="12" t="s">
        <v>4514</v>
      </c>
      <c r="D478" s="12" t="s">
        <v>5361</v>
      </c>
      <c r="E478" s="12" t="s">
        <v>6154</v>
      </c>
      <c r="F478" s="12">
        <v>1008</v>
      </c>
      <c r="G478" s="12" t="str" cm="1">
        <f t="array" ref="G478">_xlfn.IFS(Sheet1!$F478&lt;2999,"suisse romande",Sheet1!$F478&gt;2999,"suisse allemande",Sheet1!$F478&gt;6500,"suisse italienne",Sheet1!$F478&lt;7000, "suisse allemande")</f>
        <v>suisse romande</v>
      </c>
      <c r="H478" s="17" t="str" cm="1">
        <f t="array" ref="H478">IFERROR(INDEX(Tableau3[#Headers],SUMPRODUCT((Tableau3[]=Tableau6[[#This Row],[Zip]])*(COLUMN(Tableau3[])-11)/SUMPRODUCT(--(Tableau3[]=Tableau6[[#This Row],[Zip]])))),"")</f>
        <v>Vaud</v>
      </c>
      <c r="I478" s="8"/>
    </row>
    <row r="479" spans="1:9">
      <c r="A479" s="14" t="s">
        <v>8483</v>
      </c>
      <c r="B479" s="14">
        <v>1</v>
      </c>
      <c r="C479" s="15" t="s">
        <v>4514</v>
      </c>
      <c r="D479" s="15" t="s">
        <v>5361</v>
      </c>
      <c r="E479" s="15" t="s">
        <v>6154</v>
      </c>
      <c r="F479" s="15">
        <v>1008</v>
      </c>
      <c r="G479" s="15" t="str" cm="1">
        <f t="array" ref="G479">_xlfn.IFS(Sheet1!$F479&lt;2999,"suisse romande",Sheet1!$F479&gt;2999,"suisse allemande",Sheet1!$F479&gt;6500,"suisse italienne",Sheet1!$F479&lt;7000, "suisse allemande")</f>
        <v>suisse romande</v>
      </c>
      <c r="H479" s="16" t="str" cm="1">
        <f t="array" ref="H479">IFERROR(INDEX(Tableau3[#Headers],SUMPRODUCT((Tableau3[]=Tableau6[[#This Row],[Zip]])*(COLUMN(Tableau3[])-11)/SUMPRODUCT(--(Tableau3[]=Tableau6[[#This Row],[Zip]])))),"")</f>
        <v>Vaud</v>
      </c>
      <c r="I479" s="8"/>
    </row>
    <row r="480" spans="1:9">
      <c r="A480" s="10" t="s">
        <v>8482</v>
      </c>
      <c r="B480" s="10">
        <v>1</v>
      </c>
      <c r="C480" s="12" t="s">
        <v>4514</v>
      </c>
      <c r="D480" s="12" t="s">
        <v>5361</v>
      </c>
      <c r="E480" s="12" t="s">
        <v>6154</v>
      </c>
      <c r="F480" s="12">
        <v>1008</v>
      </c>
      <c r="G480" s="12" t="str" cm="1">
        <f t="array" ref="G480">_xlfn.IFS(Sheet1!$F480&lt;2999,"suisse romande",Sheet1!$F480&gt;2999,"suisse allemande",Sheet1!$F480&gt;6500,"suisse italienne",Sheet1!$F480&lt;7000, "suisse allemande")</f>
        <v>suisse romande</v>
      </c>
      <c r="H480" s="17" t="str" cm="1">
        <f t="array" ref="H480">IFERROR(INDEX(Tableau3[#Headers],SUMPRODUCT((Tableau3[]=Tableau6[[#This Row],[Zip]])*(COLUMN(Tableau3[])-11)/SUMPRODUCT(--(Tableau3[]=Tableau6[[#This Row],[Zip]])))),"")</f>
        <v>Vaud</v>
      </c>
      <c r="I480" s="8"/>
    </row>
    <row r="481" spans="1:9">
      <c r="A481" s="14" t="s">
        <v>8481</v>
      </c>
      <c r="B481" s="14">
        <v>1</v>
      </c>
      <c r="C481" s="15" t="s">
        <v>4514</v>
      </c>
      <c r="D481" s="15" t="s">
        <v>5361</v>
      </c>
      <c r="E481" s="15" t="s">
        <v>6154</v>
      </c>
      <c r="F481" s="15">
        <v>1008</v>
      </c>
      <c r="G481" s="15" t="str" cm="1">
        <f t="array" ref="G481">_xlfn.IFS(Sheet1!$F481&lt;2999,"suisse romande",Sheet1!$F481&gt;2999,"suisse allemande",Sheet1!$F481&gt;6500,"suisse italienne",Sheet1!$F481&lt;7000, "suisse allemande")</f>
        <v>suisse romande</v>
      </c>
      <c r="H481" s="16" t="str" cm="1">
        <f t="array" ref="H481">IFERROR(INDEX(Tableau3[#Headers],SUMPRODUCT((Tableau3[]=Tableau6[[#This Row],[Zip]])*(COLUMN(Tableau3[])-11)/SUMPRODUCT(--(Tableau3[]=Tableau6[[#This Row],[Zip]])))),"")</f>
        <v>Vaud</v>
      </c>
      <c r="I481" s="8"/>
    </row>
    <row r="482" spans="1:9">
      <c r="A482" s="10" t="s">
        <v>8480</v>
      </c>
      <c r="B482" s="10">
        <v>2</v>
      </c>
      <c r="C482" s="12" t="s">
        <v>4514</v>
      </c>
      <c r="D482" s="12" t="s">
        <v>5361</v>
      </c>
      <c r="E482" s="12" t="s">
        <v>8187</v>
      </c>
      <c r="F482" s="12">
        <v>1009</v>
      </c>
      <c r="G482" s="12" t="str" cm="1">
        <f t="array" ref="G482">_xlfn.IFS(Sheet1!$F482&lt;2999,"suisse romande",Sheet1!$F482&gt;2999,"suisse allemande",Sheet1!$F482&gt;6500,"suisse italienne",Sheet1!$F482&lt;7000, "suisse allemande")</f>
        <v>suisse romande</v>
      </c>
      <c r="H482" s="17" t="str" cm="1">
        <f t="array" ref="H482">IFERROR(INDEX(Tableau3[#Headers],SUMPRODUCT((Tableau3[]=Tableau6[[#This Row],[Zip]])*(COLUMN(Tableau3[])-11)/SUMPRODUCT(--(Tableau3[]=Tableau6[[#This Row],[Zip]])))),"")</f>
        <v>Vaud</v>
      </c>
      <c r="I482" s="8"/>
    </row>
    <row r="483" spans="1:9">
      <c r="A483" s="14" t="s">
        <v>8479</v>
      </c>
      <c r="B483" s="14">
        <v>1</v>
      </c>
      <c r="C483" s="15" t="s">
        <v>4514</v>
      </c>
      <c r="D483" s="15" t="s">
        <v>5361</v>
      </c>
      <c r="E483" s="15" t="s">
        <v>8187</v>
      </c>
      <c r="F483" s="15">
        <v>1009</v>
      </c>
      <c r="G483" s="15" t="str" cm="1">
        <f t="array" ref="G483">_xlfn.IFS(Sheet1!$F483&lt;2999,"suisse romande",Sheet1!$F483&gt;2999,"suisse allemande",Sheet1!$F483&gt;6500,"suisse italienne",Sheet1!$F483&lt;7000, "suisse allemande")</f>
        <v>suisse romande</v>
      </c>
      <c r="H483" s="16" t="str" cm="1">
        <f t="array" ref="H483">IFERROR(INDEX(Tableau3[#Headers],SUMPRODUCT((Tableau3[]=Tableau6[[#This Row],[Zip]])*(COLUMN(Tableau3[])-11)/SUMPRODUCT(--(Tableau3[]=Tableau6[[#This Row],[Zip]])))),"")</f>
        <v>Vaud</v>
      </c>
      <c r="I483" s="8"/>
    </row>
    <row r="484" spans="1:9">
      <c r="A484" s="10" t="s">
        <v>8478</v>
      </c>
      <c r="B484" s="10">
        <v>2</v>
      </c>
      <c r="C484" s="12" t="s">
        <v>4514</v>
      </c>
      <c r="D484" s="12" t="s">
        <v>5361</v>
      </c>
      <c r="E484" s="12" t="s">
        <v>8187</v>
      </c>
      <c r="F484" s="12">
        <v>1009</v>
      </c>
      <c r="G484" s="12" t="str" cm="1">
        <f t="array" ref="G484">_xlfn.IFS(Sheet1!$F484&lt;2999,"suisse romande",Sheet1!$F484&gt;2999,"suisse allemande",Sheet1!$F484&gt;6500,"suisse italienne",Sheet1!$F484&lt;7000, "suisse allemande")</f>
        <v>suisse romande</v>
      </c>
      <c r="H484" s="17" t="str" cm="1">
        <f t="array" ref="H484">IFERROR(INDEX(Tableau3[#Headers],SUMPRODUCT((Tableau3[]=Tableau6[[#This Row],[Zip]])*(COLUMN(Tableau3[])-11)/SUMPRODUCT(--(Tableau3[]=Tableau6[[#This Row],[Zip]])))),"")</f>
        <v>Vaud</v>
      </c>
      <c r="I484" s="8"/>
    </row>
    <row r="485" spans="1:9">
      <c r="A485" s="14" t="s">
        <v>8477</v>
      </c>
      <c r="B485" s="14">
        <v>2</v>
      </c>
      <c r="C485" s="15" t="s">
        <v>4514</v>
      </c>
      <c r="D485" s="15" t="s">
        <v>5361</v>
      </c>
      <c r="E485" s="15" t="s">
        <v>8187</v>
      </c>
      <c r="F485" s="15">
        <v>1009</v>
      </c>
      <c r="G485" s="15" t="str" cm="1">
        <f t="array" ref="G485">_xlfn.IFS(Sheet1!$F485&lt;2999,"suisse romande",Sheet1!$F485&gt;2999,"suisse allemande",Sheet1!$F485&gt;6500,"suisse italienne",Sheet1!$F485&lt;7000, "suisse allemande")</f>
        <v>suisse romande</v>
      </c>
      <c r="H485" s="16" t="str" cm="1">
        <f t="array" ref="H485">IFERROR(INDEX(Tableau3[#Headers],SUMPRODUCT((Tableau3[]=Tableau6[[#This Row],[Zip]])*(COLUMN(Tableau3[])-11)/SUMPRODUCT(--(Tableau3[]=Tableau6[[#This Row],[Zip]])))),"")</f>
        <v>Vaud</v>
      </c>
      <c r="I485" s="8"/>
    </row>
    <row r="486" spans="1:9">
      <c r="A486" s="10" t="s">
        <v>8476</v>
      </c>
      <c r="B486" s="10">
        <v>2</v>
      </c>
      <c r="C486" s="12" t="s">
        <v>4514</v>
      </c>
      <c r="D486" s="12" t="s">
        <v>5361</v>
      </c>
      <c r="E486" s="12" t="s">
        <v>8187</v>
      </c>
      <c r="F486" s="12">
        <v>1009</v>
      </c>
      <c r="G486" s="12" t="str" cm="1">
        <f t="array" ref="G486">_xlfn.IFS(Sheet1!$F486&lt;2999,"suisse romande",Sheet1!$F486&gt;2999,"suisse allemande",Sheet1!$F486&gt;6500,"suisse italienne",Sheet1!$F486&lt;7000, "suisse allemande")</f>
        <v>suisse romande</v>
      </c>
      <c r="H486" s="17" t="str" cm="1">
        <f t="array" ref="H486">IFERROR(INDEX(Tableau3[#Headers],SUMPRODUCT((Tableau3[]=Tableau6[[#This Row],[Zip]])*(COLUMN(Tableau3[])-11)/SUMPRODUCT(--(Tableau3[]=Tableau6[[#This Row],[Zip]])))),"")</f>
        <v>Vaud</v>
      </c>
      <c r="I486" s="8"/>
    </row>
    <row r="487" spans="1:9">
      <c r="A487" s="14" t="s">
        <v>8475</v>
      </c>
      <c r="B487" s="14">
        <v>1</v>
      </c>
      <c r="C487" s="15" t="s">
        <v>4514</v>
      </c>
      <c r="D487" s="15" t="s">
        <v>5361</v>
      </c>
      <c r="E487" s="15" t="s">
        <v>8187</v>
      </c>
      <c r="F487" s="15">
        <v>1009</v>
      </c>
      <c r="G487" s="15" t="str" cm="1">
        <f t="array" ref="G487">_xlfn.IFS(Sheet1!$F487&lt;2999,"suisse romande",Sheet1!$F487&gt;2999,"suisse allemande",Sheet1!$F487&gt;6500,"suisse italienne",Sheet1!$F487&lt;7000, "suisse allemande")</f>
        <v>suisse romande</v>
      </c>
      <c r="H487" s="16" t="str" cm="1">
        <f t="array" ref="H487">IFERROR(INDEX(Tableau3[#Headers],SUMPRODUCT((Tableau3[]=Tableau6[[#This Row],[Zip]])*(COLUMN(Tableau3[])-11)/SUMPRODUCT(--(Tableau3[]=Tableau6[[#This Row],[Zip]])))),"")</f>
        <v>Vaud</v>
      </c>
      <c r="I487" s="8"/>
    </row>
    <row r="488" spans="1:9">
      <c r="A488" s="10" t="s">
        <v>8474</v>
      </c>
      <c r="B488" s="10">
        <v>1</v>
      </c>
      <c r="C488" s="12" t="s">
        <v>4514</v>
      </c>
      <c r="D488" s="12" t="s">
        <v>5361</v>
      </c>
      <c r="E488" s="12" t="s">
        <v>8187</v>
      </c>
      <c r="F488" s="12">
        <v>1009</v>
      </c>
      <c r="G488" s="12" t="str" cm="1">
        <f t="array" ref="G488">_xlfn.IFS(Sheet1!$F488&lt;2999,"suisse romande",Sheet1!$F488&gt;2999,"suisse allemande",Sheet1!$F488&gt;6500,"suisse italienne",Sheet1!$F488&lt;7000, "suisse allemande")</f>
        <v>suisse romande</v>
      </c>
      <c r="H488" s="17" t="str" cm="1">
        <f t="array" ref="H488">IFERROR(INDEX(Tableau3[#Headers],SUMPRODUCT((Tableau3[]=Tableau6[[#This Row],[Zip]])*(COLUMN(Tableau3[])-11)/SUMPRODUCT(--(Tableau3[]=Tableau6[[#This Row],[Zip]])))),"")</f>
        <v>Vaud</v>
      </c>
      <c r="I488" s="8"/>
    </row>
    <row r="489" spans="1:9">
      <c r="A489" s="14" t="s">
        <v>8473</v>
      </c>
      <c r="B489" s="14">
        <v>1</v>
      </c>
      <c r="C489" s="15" t="s">
        <v>4514</v>
      </c>
      <c r="D489" s="15" t="s">
        <v>5361</v>
      </c>
      <c r="E489" s="15" t="s">
        <v>8187</v>
      </c>
      <c r="F489" s="15">
        <v>1009</v>
      </c>
      <c r="G489" s="15" t="str" cm="1">
        <f t="array" ref="G489">_xlfn.IFS(Sheet1!$F489&lt;2999,"suisse romande",Sheet1!$F489&gt;2999,"suisse allemande",Sheet1!$F489&gt;6500,"suisse italienne",Sheet1!$F489&lt;7000, "suisse allemande")</f>
        <v>suisse romande</v>
      </c>
      <c r="H489" s="16" t="str" cm="1">
        <f t="array" ref="H489">IFERROR(INDEX(Tableau3[#Headers],SUMPRODUCT((Tableau3[]=Tableau6[[#This Row],[Zip]])*(COLUMN(Tableau3[])-11)/SUMPRODUCT(--(Tableau3[]=Tableau6[[#This Row],[Zip]])))),"")</f>
        <v>Vaud</v>
      </c>
      <c r="I489" s="8"/>
    </row>
    <row r="490" spans="1:9">
      <c r="A490" s="10" t="s">
        <v>8472</v>
      </c>
      <c r="B490" s="10">
        <v>1</v>
      </c>
      <c r="C490" s="12" t="s">
        <v>4514</v>
      </c>
      <c r="D490" s="12" t="s">
        <v>5361</v>
      </c>
      <c r="E490" s="12" t="s">
        <v>8187</v>
      </c>
      <c r="F490" s="12">
        <v>1009</v>
      </c>
      <c r="G490" s="12" t="str" cm="1">
        <f t="array" ref="G490">_xlfn.IFS(Sheet1!$F490&lt;2999,"suisse romande",Sheet1!$F490&gt;2999,"suisse allemande",Sheet1!$F490&gt;6500,"suisse italienne",Sheet1!$F490&lt;7000, "suisse allemande")</f>
        <v>suisse romande</v>
      </c>
      <c r="H490" s="17" t="str" cm="1">
        <f t="array" ref="H490">IFERROR(INDEX(Tableau3[#Headers],SUMPRODUCT((Tableau3[]=Tableau6[[#This Row],[Zip]])*(COLUMN(Tableau3[])-11)/SUMPRODUCT(--(Tableau3[]=Tableau6[[#This Row],[Zip]])))),"")</f>
        <v>Vaud</v>
      </c>
      <c r="I490" s="8"/>
    </row>
    <row r="491" spans="1:9">
      <c r="A491" s="14" t="s">
        <v>8471</v>
      </c>
      <c r="B491" s="14">
        <v>1</v>
      </c>
      <c r="C491" s="15" t="s">
        <v>4514</v>
      </c>
      <c r="D491" s="15" t="s">
        <v>5361</v>
      </c>
      <c r="E491" s="15" t="s">
        <v>8187</v>
      </c>
      <c r="F491" s="15">
        <v>1009</v>
      </c>
      <c r="G491" s="15" t="str" cm="1">
        <f t="array" ref="G491">_xlfn.IFS(Sheet1!$F491&lt;2999,"suisse romande",Sheet1!$F491&gt;2999,"suisse allemande",Sheet1!$F491&gt;6500,"suisse italienne",Sheet1!$F491&lt;7000, "suisse allemande")</f>
        <v>suisse romande</v>
      </c>
      <c r="H491" s="16" t="str" cm="1">
        <f t="array" ref="H491">IFERROR(INDEX(Tableau3[#Headers],SUMPRODUCT((Tableau3[]=Tableau6[[#This Row],[Zip]])*(COLUMN(Tableau3[])-11)/SUMPRODUCT(--(Tableau3[]=Tableau6[[#This Row],[Zip]])))),"")</f>
        <v>Vaud</v>
      </c>
      <c r="I491" s="8"/>
    </row>
    <row r="492" spans="1:9">
      <c r="A492" s="10" t="s">
        <v>8470</v>
      </c>
      <c r="B492" s="10">
        <v>1</v>
      </c>
      <c r="C492" s="12" t="s">
        <v>4514</v>
      </c>
      <c r="D492" s="12" t="s">
        <v>5361</v>
      </c>
      <c r="E492" s="12" t="s">
        <v>8187</v>
      </c>
      <c r="F492" s="12">
        <v>1009</v>
      </c>
      <c r="G492" s="12" t="str" cm="1">
        <f t="array" ref="G492">_xlfn.IFS(Sheet1!$F492&lt;2999,"suisse romande",Sheet1!$F492&gt;2999,"suisse allemande",Sheet1!$F492&gt;6500,"suisse italienne",Sheet1!$F492&lt;7000, "suisse allemande")</f>
        <v>suisse romande</v>
      </c>
      <c r="H492" s="17" t="str" cm="1">
        <f t="array" ref="H492">IFERROR(INDEX(Tableau3[#Headers],SUMPRODUCT((Tableau3[]=Tableau6[[#This Row],[Zip]])*(COLUMN(Tableau3[])-11)/SUMPRODUCT(--(Tableau3[]=Tableau6[[#This Row],[Zip]])))),"")</f>
        <v>Vaud</v>
      </c>
      <c r="I492" s="8"/>
    </row>
    <row r="493" spans="1:9">
      <c r="A493" s="14" t="s">
        <v>8469</v>
      </c>
      <c r="B493" s="14">
        <v>1</v>
      </c>
      <c r="C493" s="15" t="s">
        <v>4514</v>
      </c>
      <c r="D493" s="15" t="s">
        <v>5361</v>
      </c>
      <c r="E493" s="15" t="s">
        <v>8187</v>
      </c>
      <c r="F493" s="15">
        <v>1009</v>
      </c>
      <c r="G493" s="15" t="str" cm="1">
        <f t="array" ref="G493">_xlfn.IFS(Sheet1!$F493&lt;2999,"suisse romande",Sheet1!$F493&gt;2999,"suisse allemande",Sheet1!$F493&gt;6500,"suisse italienne",Sheet1!$F493&lt;7000, "suisse allemande")</f>
        <v>suisse romande</v>
      </c>
      <c r="H493" s="16" t="str" cm="1">
        <f t="array" ref="H493">IFERROR(INDEX(Tableau3[#Headers],SUMPRODUCT((Tableau3[]=Tableau6[[#This Row],[Zip]])*(COLUMN(Tableau3[])-11)/SUMPRODUCT(--(Tableau3[]=Tableau6[[#This Row],[Zip]])))),"")</f>
        <v>Vaud</v>
      </c>
      <c r="I493" s="8"/>
    </row>
    <row r="494" spans="1:9">
      <c r="A494" s="10" t="s">
        <v>8468</v>
      </c>
      <c r="B494" s="10">
        <v>1</v>
      </c>
      <c r="C494" s="12" t="s">
        <v>4514</v>
      </c>
      <c r="D494" s="12" t="s">
        <v>5361</v>
      </c>
      <c r="E494" s="12" t="s">
        <v>8187</v>
      </c>
      <c r="F494" s="12">
        <v>1009</v>
      </c>
      <c r="G494" s="12" t="str" cm="1">
        <f t="array" ref="G494">_xlfn.IFS(Sheet1!$F494&lt;2999,"suisse romande",Sheet1!$F494&gt;2999,"suisse allemande",Sheet1!$F494&gt;6500,"suisse italienne",Sheet1!$F494&lt;7000, "suisse allemande")</f>
        <v>suisse romande</v>
      </c>
      <c r="H494" s="17" t="str" cm="1">
        <f t="array" ref="H494">IFERROR(INDEX(Tableau3[#Headers],SUMPRODUCT((Tableau3[]=Tableau6[[#This Row],[Zip]])*(COLUMN(Tableau3[])-11)/SUMPRODUCT(--(Tableau3[]=Tableau6[[#This Row],[Zip]])))),"")</f>
        <v>Vaud</v>
      </c>
      <c r="I494" s="8"/>
    </row>
    <row r="495" spans="1:9">
      <c r="A495" s="14" t="s">
        <v>8467</v>
      </c>
      <c r="B495" s="14">
        <v>2</v>
      </c>
      <c r="C495" s="15" t="s">
        <v>4514</v>
      </c>
      <c r="D495" s="15" t="s">
        <v>5361</v>
      </c>
      <c r="E495" s="15" t="s">
        <v>8187</v>
      </c>
      <c r="F495" s="15">
        <v>1009</v>
      </c>
      <c r="G495" s="15" t="str" cm="1">
        <f t="array" ref="G495">_xlfn.IFS(Sheet1!$F495&lt;2999,"suisse romande",Sheet1!$F495&gt;2999,"suisse allemande",Sheet1!$F495&gt;6500,"suisse italienne",Sheet1!$F495&lt;7000, "suisse allemande")</f>
        <v>suisse romande</v>
      </c>
      <c r="H495" s="16" t="str" cm="1">
        <f t="array" ref="H495">IFERROR(INDEX(Tableau3[#Headers],SUMPRODUCT((Tableau3[]=Tableau6[[#This Row],[Zip]])*(COLUMN(Tableau3[])-11)/SUMPRODUCT(--(Tableau3[]=Tableau6[[#This Row],[Zip]])))),"")</f>
        <v>Vaud</v>
      </c>
      <c r="I495" s="8"/>
    </row>
    <row r="496" spans="1:9">
      <c r="A496" s="10" t="s">
        <v>8466</v>
      </c>
      <c r="B496" s="10">
        <v>1</v>
      </c>
      <c r="C496" s="12" t="s">
        <v>4514</v>
      </c>
      <c r="D496" s="12" t="s">
        <v>5361</v>
      </c>
      <c r="E496" s="12" t="s">
        <v>8187</v>
      </c>
      <c r="F496" s="12">
        <v>1009</v>
      </c>
      <c r="G496" s="12" t="str" cm="1">
        <f t="array" ref="G496">_xlfn.IFS(Sheet1!$F496&lt;2999,"suisse romande",Sheet1!$F496&gt;2999,"suisse allemande",Sheet1!$F496&gt;6500,"suisse italienne",Sheet1!$F496&lt;7000, "suisse allemande")</f>
        <v>suisse romande</v>
      </c>
      <c r="H496" s="17" t="str" cm="1">
        <f t="array" ref="H496">IFERROR(INDEX(Tableau3[#Headers],SUMPRODUCT((Tableau3[]=Tableau6[[#This Row],[Zip]])*(COLUMN(Tableau3[])-11)/SUMPRODUCT(--(Tableau3[]=Tableau6[[#This Row],[Zip]])))),"")</f>
        <v>Vaud</v>
      </c>
      <c r="I496" s="8"/>
    </row>
    <row r="497" spans="1:9">
      <c r="A497" s="14" t="s">
        <v>8465</v>
      </c>
      <c r="B497" s="14">
        <v>1</v>
      </c>
      <c r="C497" s="15" t="s">
        <v>4514</v>
      </c>
      <c r="D497" s="15" t="s">
        <v>5361</v>
      </c>
      <c r="E497" s="15" t="s">
        <v>8187</v>
      </c>
      <c r="F497" s="15">
        <v>1009</v>
      </c>
      <c r="G497" s="15" t="str" cm="1">
        <f t="array" ref="G497">_xlfn.IFS(Sheet1!$F497&lt;2999,"suisse romande",Sheet1!$F497&gt;2999,"suisse allemande",Sheet1!$F497&gt;6500,"suisse italienne",Sheet1!$F497&lt;7000, "suisse allemande")</f>
        <v>suisse romande</v>
      </c>
      <c r="H497" s="16" t="str" cm="1">
        <f t="array" ref="H497">IFERROR(INDEX(Tableau3[#Headers],SUMPRODUCT((Tableau3[]=Tableau6[[#This Row],[Zip]])*(COLUMN(Tableau3[])-11)/SUMPRODUCT(--(Tableau3[]=Tableau6[[#This Row],[Zip]])))),"")</f>
        <v>Vaud</v>
      </c>
      <c r="I497" s="8"/>
    </row>
    <row r="498" spans="1:9">
      <c r="A498" s="10" t="s">
        <v>8464</v>
      </c>
      <c r="B498" s="10">
        <v>2</v>
      </c>
      <c r="C498" s="12" t="s">
        <v>6014</v>
      </c>
      <c r="D498" s="12" t="s">
        <v>6013</v>
      </c>
      <c r="E498" s="12" t="s">
        <v>6012</v>
      </c>
      <c r="F498" s="12">
        <v>60311</v>
      </c>
      <c r="G498" s="12" t="str" cm="1">
        <f t="array" ref="G498">_xlfn.IFS(Sheet1!$F498&lt;2999,"suisse romande",Sheet1!$F498&gt;2999,"suisse allemande",Sheet1!$F498&gt;6500,"suisse italienne",Sheet1!$F498&lt;7000, "suisse allemande")</f>
        <v>suisse allemande</v>
      </c>
      <c r="H498" s="17" t="str" cm="1">
        <f t="array" ref="H498">IFERROR(INDEX(Tableau3[#Headers],SUMPRODUCT((Tableau3[]=Tableau6[[#This Row],[Zip]])*(COLUMN(Tableau3[])-11)/SUMPRODUCT(--(Tableau3[]=Tableau6[[#This Row],[Zip]])))),"")</f>
        <v/>
      </c>
      <c r="I498" s="8"/>
    </row>
    <row r="499" spans="1:9">
      <c r="A499" s="14" t="s">
        <v>8463</v>
      </c>
      <c r="B499" s="14">
        <v>2</v>
      </c>
      <c r="C499" s="15" t="s">
        <v>4514</v>
      </c>
      <c r="D499" s="15" t="s">
        <v>5361</v>
      </c>
      <c r="E499" s="15" t="s">
        <v>8187</v>
      </c>
      <c r="F499" s="15">
        <v>1009</v>
      </c>
      <c r="G499" s="15" t="str" cm="1">
        <f t="array" ref="G499">_xlfn.IFS(Sheet1!$F499&lt;2999,"suisse romande",Sheet1!$F499&gt;2999,"suisse allemande",Sheet1!$F499&gt;6500,"suisse italienne",Sheet1!$F499&lt;7000, "suisse allemande")</f>
        <v>suisse romande</v>
      </c>
      <c r="H499" s="16" t="str" cm="1">
        <f t="array" ref="H499">IFERROR(INDEX(Tableau3[#Headers],SUMPRODUCT((Tableau3[]=Tableau6[[#This Row],[Zip]])*(COLUMN(Tableau3[])-11)/SUMPRODUCT(--(Tableau3[]=Tableau6[[#This Row],[Zip]])))),"")</f>
        <v>Vaud</v>
      </c>
      <c r="I499" s="8"/>
    </row>
    <row r="500" spans="1:9">
      <c r="A500" s="10" t="s">
        <v>8462</v>
      </c>
      <c r="B500" s="10">
        <v>2</v>
      </c>
      <c r="C500" s="12" t="s">
        <v>4514</v>
      </c>
      <c r="D500" s="12" t="s">
        <v>5361</v>
      </c>
      <c r="E500" s="12" t="s">
        <v>8187</v>
      </c>
      <c r="F500" s="12">
        <v>1009</v>
      </c>
      <c r="G500" s="12" t="str" cm="1">
        <f t="array" ref="G500">_xlfn.IFS(Sheet1!$F500&lt;2999,"suisse romande",Sheet1!$F500&gt;2999,"suisse allemande",Sheet1!$F500&gt;6500,"suisse italienne",Sheet1!$F500&lt;7000, "suisse allemande")</f>
        <v>suisse romande</v>
      </c>
      <c r="H500" s="17" t="str" cm="1">
        <f t="array" ref="H500">IFERROR(INDEX(Tableau3[#Headers],SUMPRODUCT((Tableau3[]=Tableau6[[#This Row],[Zip]])*(COLUMN(Tableau3[])-11)/SUMPRODUCT(--(Tableau3[]=Tableau6[[#This Row],[Zip]])))),"")</f>
        <v>Vaud</v>
      </c>
      <c r="I500" s="8"/>
    </row>
    <row r="501" spans="1:9">
      <c r="A501" s="14" t="s">
        <v>8461</v>
      </c>
      <c r="B501" s="14">
        <v>1</v>
      </c>
      <c r="C501" s="15" t="s">
        <v>4514</v>
      </c>
      <c r="D501" s="15" t="s">
        <v>5361</v>
      </c>
      <c r="E501" s="15" t="s">
        <v>8187</v>
      </c>
      <c r="F501" s="15">
        <v>1009</v>
      </c>
      <c r="G501" s="15" t="str" cm="1">
        <f t="array" ref="G501">_xlfn.IFS(Sheet1!$F501&lt;2999,"suisse romande",Sheet1!$F501&gt;2999,"suisse allemande",Sheet1!$F501&gt;6500,"suisse italienne",Sheet1!$F501&lt;7000, "suisse allemande")</f>
        <v>suisse romande</v>
      </c>
      <c r="H501" s="16" t="str" cm="1">
        <f t="array" ref="H501">IFERROR(INDEX(Tableau3[#Headers],SUMPRODUCT((Tableau3[]=Tableau6[[#This Row],[Zip]])*(COLUMN(Tableau3[])-11)/SUMPRODUCT(--(Tableau3[]=Tableau6[[#This Row],[Zip]])))),"")</f>
        <v>Vaud</v>
      </c>
      <c r="I501" s="8"/>
    </row>
    <row r="502" spans="1:9">
      <c r="A502" s="10" t="s">
        <v>8460</v>
      </c>
      <c r="B502" s="10">
        <v>1</v>
      </c>
      <c r="C502" s="12" t="s">
        <v>4514</v>
      </c>
      <c r="D502" s="12" t="s">
        <v>5361</v>
      </c>
      <c r="E502" s="12" t="s">
        <v>8187</v>
      </c>
      <c r="F502" s="12">
        <v>1009</v>
      </c>
      <c r="G502" s="12" t="str" cm="1">
        <f t="array" ref="G502">_xlfn.IFS(Sheet1!$F502&lt;2999,"suisse romande",Sheet1!$F502&gt;2999,"suisse allemande",Sheet1!$F502&gt;6500,"suisse italienne",Sheet1!$F502&lt;7000, "suisse allemande")</f>
        <v>suisse romande</v>
      </c>
      <c r="H502" s="17" t="str" cm="1">
        <f t="array" ref="H502">IFERROR(INDEX(Tableau3[#Headers],SUMPRODUCT((Tableau3[]=Tableau6[[#This Row],[Zip]])*(COLUMN(Tableau3[])-11)/SUMPRODUCT(--(Tableau3[]=Tableau6[[#This Row],[Zip]])))),"")</f>
        <v>Vaud</v>
      </c>
      <c r="I502" s="8"/>
    </row>
    <row r="503" spans="1:9">
      <c r="A503" s="14" t="s">
        <v>8459</v>
      </c>
      <c r="B503" s="14">
        <v>2</v>
      </c>
      <c r="C503" s="15" t="s">
        <v>4514</v>
      </c>
      <c r="D503" s="15" t="s">
        <v>5361</v>
      </c>
      <c r="E503" s="15" t="s">
        <v>8187</v>
      </c>
      <c r="F503" s="15">
        <v>1009</v>
      </c>
      <c r="G503" s="15" t="str" cm="1">
        <f t="array" ref="G503">_xlfn.IFS(Sheet1!$F503&lt;2999,"suisse romande",Sheet1!$F503&gt;2999,"suisse allemande",Sheet1!$F503&gt;6500,"suisse italienne",Sheet1!$F503&lt;7000, "suisse allemande")</f>
        <v>suisse romande</v>
      </c>
      <c r="H503" s="16" t="str" cm="1">
        <f t="array" ref="H503">IFERROR(INDEX(Tableau3[#Headers],SUMPRODUCT((Tableau3[]=Tableau6[[#This Row],[Zip]])*(COLUMN(Tableau3[])-11)/SUMPRODUCT(--(Tableau3[]=Tableau6[[#This Row],[Zip]])))),"")</f>
        <v>Vaud</v>
      </c>
      <c r="I503" s="8"/>
    </row>
    <row r="504" spans="1:9">
      <c r="A504" s="10" t="s">
        <v>8458</v>
      </c>
      <c r="B504" s="10">
        <v>2</v>
      </c>
      <c r="C504" s="12" t="s">
        <v>4514</v>
      </c>
      <c r="D504" s="12" t="s">
        <v>5361</v>
      </c>
      <c r="E504" s="12" t="s">
        <v>8187</v>
      </c>
      <c r="F504" s="12">
        <v>1009</v>
      </c>
      <c r="G504" s="12" t="str" cm="1">
        <f t="array" ref="G504">_xlfn.IFS(Sheet1!$F504&lt;2999,"suisse romande",Sheet1!$F504&gt;2999,"suisse allemande",Sheet1!$F504&gt;6500,"suisse italienne",Sheet1!$F504&lt;7000, "suisse allemande")</f>
        <v>suisse romande</v>
      </c>
      <c r="H504" s="17" t="str" cm="1">
        <f t="array" ref="H504">IFERROR(INDEX(Tableau3[#Headers],SUMPRODUCT((Tableau3[]=Tableau6[[#This Row],[Zip]])*(COLUMN(Tableau3[])-11)/SUMPRODUCT(--(Tableau3[]=Tableau6[[#This Row],[Zip]])))),"")</f>
        <v>Vaud</v>
      </c>
      <c r="I504" s="8"/>
    </row>
    <row r="505" spans="1:9">
      <c r="A505" s="14" t="s">
        <v>8457</v>
      </c>
      <c r="B505" s="14">
        <v>1</v>
      </c>
      <c r="C505" s="15" t="s">
        <v>4514</v>
      </c>
      <c r="D505" s="15" t="s">
        <v>5361</v>
      </c>
      <c r="E505" s="15" t="s">
        <v>8187</v>
      </c>
      <c r="F505" s="15">
        <v>1009</v>
      </c>
      <c r="G505" s="15" t="str" cm="1">
        <f t="array" ref="G505">_xlfn.IFS(Sheet1!$F505&lt;2999,"suisse romande",Sheet1!$F505&gt;2999,"suisse allemande",Sheet1!$F505&gt;6500,"suisse italienne",Sheet1!$F505&lt;7000, "suisse allemande")</f>
        <v>suisse romande</v>
      </c>
      <c r="H505" s="16" t="str" cm="1">
        <f t="array" ref="H505">IFERROR(INDEX(Tableau3[#Headers],SUMPRODUCT((Tableau3[]=Tableau6[[#This Row],[Zip]])*(COLUMN(Tableau3[])-11)/SUMPRODUCT(--(Tableau3[]=Tableau6[[#This Row],[Zip]])))),"")</f>
        <v>Vaud</v>
      </c>
      <c r="I505" s="8"/>
    </row>
    <row r="506" spans="1:9">
      <c r="A506" s="10" t="s">
        <v>8456</v>
      </c>
      <c r="B506" s="10">
        <v>1</v>
      </c>
      <c r="C506" s="12" t="s">
        <v>4514</v>
      </c>
      <c r="D506" s="12" t="s">
        <v>5361</v>
      </c>
      <c r="E506" s="12" t="s">
        <v>8187</v>
      </c>
      <c r="F506" s="12">
        <v>1009</v>
      </c>
      <c r="G506" s="12" t="str" cm="1">
        <f t="array" ref="G506">_xlfn.IFS(Sheet1!$F506&lt;2999,"suisse romande",Sheet1!$F506&gt;2999,"suisse allemande",Sheet1!$F506&gt;6500,"suisse italienne",Sheet1!$F506&lt;7000, "suisse allemande")</f>
        <v>suisse romande</v>
      </c>
      <c r="H506" s="17" t="str" cm="1">
        <f t="array" ref="H506">IFERROR(INDEX(Tableau3[#Headers],SUMPRODUCT((Tableau3[]=Tableau6[[#This Row],[Zip]])*(COLUMN(Tableau3[])-11)/SUMPRODUCT(--(Tableau3[]=Tableau6[[#This Row],[Zip]])))),"")</f>
        <v>Vaud</v>
      </c>
      <c r="I506" s="8"/>
    </row>
    <row r="507" spans="1:9">
      <c r="A507" s="14" t="s">
        <v>8455</v>
      </c>
      <c r="B507" s="14">
        <v>1</v>
      </c>
      <c r="C507" s="15" t="s">
        <v>4514</v>
      </c>
      <c r="D507" s="15" t="s">
        <v>5361</v>
      </c>
      <c r="E507" s="15" t="s">
        <v>8187</v>
      </c>
      <c r="F507" s="15">
        <v>1009</v>
      </c>
      <c r="G507" s="15" t="str" cm="1">
        <f t="array" ref="G507">_xlfn.IFS(Sheet1!$F507&lt;2999,"suisse romande",Sheet1!$F507&gt;2999,"suisse allemande",Sheet1!$F507&gt;6500,"suisse italienne",Sheet1!$F507&lt;7000, "suisse allemande")</f>
        <v>suisse romande</v>
      </c>
      <c r="H507" s="16" t="str" cm="1">
        <f t="array" ref="H507">IFERROR(INDEX(Tableau3[#Headers],SUMPRODUCT((Tableau3[]=Tableau6[[#This Row],[Zip]])*(COLUMN(Tableau3[])-11)/SUMPRODUCT(--(Tableau3[]=Tableau6[[#This Row],[Zip]])))),"")</f>
        <v>Vaud</v>
      </c>
      <c r="I507" s="8"/>
    </row>
    <row r="508" spans="1:9">
      <c r="A508" s="10" t="s">
        <v>8454</v>
      </c>
      <c r="B508" s="10">
        <v>1</v>
      </c>
      <c r="C508" s="12" t="s">
        <v>4514</v>
      </c>
      <c r="D508" s="12" t="s">
        <v>5361</v>
      </c>
      <c r="E508" s="12" t="s">
        <v>8187</v>
      </c>
      <c r="F508" s="12">
        <v>1009</v>
      </c>
      <c r="G508" s="12" t="str" cm="1">
        <f t="array" ref="G508">_xlfn.IFS(Sheet1!$F508&lt;2999,"suisse romande",Sheet1!$F508&gt;2999,"suisse allemande",Sheet1!$F508&gt;6500,"suisse italienne",Sheet1!$F508&lt;7000, "suisse allemande")</f>
        <v>suisse romande</v>
      </c>
      <c r="H508" s="17" t="str" cm="1">
        <f t="array" ref="H508">IFERROR(INDEX(Tableau3[#Headers],SUMPRODUCT((Tableau3[]=Tableau6[[#This Row],[Zip]])*(COLUMN(Tableau3[])-11)/SUMPRODUCT(--(Tableau3[]=Tableau6[[#This Row],[Zip]])))),"")</f>
        <v>Vaud</v>
      </c>
      <c r="I508" s="8"/>
    </row>
    <row r="509" spans="1:9">
      <c r="A509" s="14" t="s">
        <v>8453</v>
      </c>
      <c r="B509" s="14">
        <v>2</v>
      </c>
      <c r="C509" s="15" t="s">
        <v>4514</v>
      </c>
      <c r="D509" s="15" t="s">
        <v>5361</v>
      </c>
      <c r="E509" s="15" t="s">
        <v>8187</v>
      </c>
      <c r="F509" s="15">
        <v>1009</v>
      </c>
      <c r="G509" s="15" t="str" cm="1">
        <f t="array" ref="G509">_xlfn.IFS(Sheet1!$F509&lt;2999,"suisse romande",Sheet1!$F509&gt;2999,"suisse allemande",Sheet1!$F509&gt;6500,"suisse italienne",Sheet1!$F509&lt;7000, "suisse allemande")</f>
        <v>suisse romande</v>
      </c>
      <c r="H509" s="16" t="str" cm="1">
        <f t="array" ref="H509">IFERROR(INDEX(Tableau3[#Headers],SUMPRODUCT((Tableau3[]=Tableau6[[#This Row],[Zip]])*(COLUMN(Tableau3[])-11)/SUMPRODUCT(--(Tableau3[]=Tableau6[[#This Row],[Zip]])))),"")</f>
        <v>Vaud</v>
      </c>
      <c r="I509" s="8"/>
    </row>
    <row r="510" spans="1:9">
      <c r="A510" s="10" t="s">
        <v>8452</v>
      </c>
      <c r="B510" s="10">
        <v>2</v>
      </c>
      <c r="C510" s="12" t="s">
        <v>4514</v>
      </c>
      <c r="D510" s="12" t="s">
        <v>5361</v>
      </c>
      <c r="E510" s="12" t="s">
        <v>8187</v>
      </c>
      <c r="F510" s="12">
        <v>1009</v>
      </c>
      <c r="G510" s="12" t="str" cm="1">
        <f t="array" ref="G510">_xlfn.IFS(Sheet1!$F510&lt;2999,"suisse romande",Sheet1!$F510&gt;2999,"suisse allemande",Sheet1!$F510&gt;6500,"suisse italienne",Sheet1!$F510&lt;7000, "suisse allemande")</f>
        <v>suisse romande</v>
      </c>
      <c r="H510" s="17" t="str" cm="1">
        <f t="array" ref="H510">IFERROR(INDEX(Tableau3[#Headers],SUMPRODUCT((Tableau3[]=Tableau6[[#This Row],[Zip]])*(COLUMN(Tableau3[])-11)/SUMPRODUCT(--(Tableau3[]=Tableau6[[#This Row],[Zip]])))),"")</f>
        <v>Vaud</v>
      </c>
      <c r="I510" s="8"/>
    </row>
    <row r="511" spans="1:9">
      <c r="A511" s="14" t="s">
        <v>8451</v>
      </c>
      <c r="B511" s="14">
        <v>3</v>
      </c>
      <c r="C511" s="15" t="s">
        <v>4514</v>
      </c>
      <c r="D511" s="15" t="s">
        <v>5361</v>
      </c>
      <c r="E511" s="15" t="s">
        <v>8187</v>
      </c>
      <c r="F511" s="15">
        <v>1009</v>
      </c>
      <c r="G511" s="15" t="str" cm="1">
        <f t="array" ref="G511">_xlfn.IFS(Sheet1!$F511&lt;2999,"suisse romande",Sheet1!$F511&gt;2999,"suisse allemande",Sheet1!$F511&gt;6500,"suisse italienne",Sheet1!$F511&lt;7000, "suisse allemande")</f>
        <v>suisse romande</v>
      </c>
      <c r="H511" s="16" t="str" cm="1">
        <f t="array" ref="H511">IFERROR(INDEX(Tableau3[#Headers],SUMPRODUCT((Tableau3[]=Tableau6[[#This Row],[Zip]])*(COLUMN(Tableau3[])-11)/SUMPRODUCT(--(Tableau3[]=Tableau6[[#This Row],[Zip]])))),"")</f>
        <v>Vaud</v>
      </c>
      <c r="I511" s="8"/>
    </row>
    <row r="512" spans="1:9">
      <c r="A512" s="10" t="s">
        <v>8450</v>
      </c>
      <c r="B512" s="10">
        <v>3</v>
      </c>
      <c r="C512" s="12" t="s">
        <v>4514</v>
      </c>
      <c r="D512" s="12" t="s">
        <v>5361</v>
      </c>
      <c r="E512" s="12" t="s">
        <v>8390</v>
      </c>
      <c r="F512" s="12">
        <v>1010</v>
      </c>
      <c r="G512" s="12" t="str" cm="1">
        <f t="array" ref="G512">_xlfn.IFS(Sheet1!$F512&lt;2999,"suisse romande",Sheet1!$F512&gt;2999,"suisse allemande",Sheet1!$F512&gt;6500,"suisse italienne",Sheet1!$F512&lt;7000, "suisse allemande")</f>
        <v>suisse romande</v>
      </c>
      <c r="H512" s="17" t="str" cm="1">
        <f t="array" ref="H512">IFERROR(INDEX(Tableau3[#Headers],SUMPRODUCT((Tableau3[]=Tableau6[[#This Row],[Zip]])*(COLUMN(Tableau3[])-11)/SUMPRODUCT(--(Tableau3[]=Tableau6[[#This Row],[Zip]])))),"")</f>
        <v>Vaud</v>
      </c>
      <c r="I512" s="8"/>
    </row>
    <row r="513" spans="1:9">
      <c r="A513" s="14" t="s">
        <v>8449</v>
      </c>
      <c r="B513" s="14">
        <v>1</v>
      </c>
      <c r="C513" s="15" t="s">
        <v>4514</v>
      </c>
      <c r="D513" s="15" t="s">
        <v>5361</v>
      </c>
      <c r="E513" s="15" t="s">
        <v>8390</v>
      </c>
      <c r="F513" s="15">
        <v>1010</v>
      </c>
      <c r="G513" s="15" t="str" cm="1">
        <f t="array" ref="G513">_xlfn.IFS(Sheet1!$F513&lt;2999,"suisse romande",Sheet1!$F513&gt;2999,"suisse allemande",Sheet1!$F513&gt;6500,"suisse italienne",Sheet1!$F513&lt;7000, "suisse allemande")</f>
        <v>suisse romande</v>
      </c>
      <c r="H513" s="16" t="str" cm="1">
        <f t="array" ref="H513">IFERROR(INDEX(Tableau3[#Headers],SUMPRODUCT((Tableau3[]=Tableau6[[#This Row],[Zip]])*(COLUMN(Tableau3[])-11)/SUMPRODUCT(--(Tableau3[]=Tableau6[[#This Row],[Zip]])))),"")</f>
        <v>Vaud</v>
      </c>
      <c r="I513" s="8"/>
    </row>
    <row r="514" spans="1:9">
      <c r="A514" s="10" t="s">
        <v>8448</v>
      </c>
      <c r="B514" s="10">
        <v>2</v>
      </c>
      <c r="C514" s="12" t="s">
        <v>4514</v>
      </c>
      <c r="D514" s="12" t="s">
        <v>5361</v>
      </c>
      <c r="E514" s="12" t="s">
        <v>8390</v>
      </c>
      <c r="F514" s="12">
        <v>1010</v>
      </c>
      <c r="G514" s="12" t="str" cm="1">
        <f t="array" ref="G514">_xlfn.IFS(Sheet1!$F514&lt;2999,"suisse romande",Sheet1!$F514&gt;2999,"suisse allemande",Sheet1!$F514&gt;6500,"suisse italienne",Sheet1!$F514&lt;7000, "suisse allemande")</f>
        <v>suisse romande</v>
      </c>
      <c r="H514" s="17" t="str" cm="1">
        <f t="array" ref="H514">IFERROR(INDEX(Tableau3[#Headers],SUMPRODUCT((Tableau3[]=Tableau6[[#This Row],[Zip]])*(COLUMN(Tableau3[])-11)/SUMPRODUCT(--(Tableau3[]=Tableau6[[#This Row],[Zip]])))),"")</f>
        <v>Vaud</v>
      </c>
      <c r="I514" s="8"/>
    </row>
    <row r="515" spans="1:9">
      <c r="A515" s="14" t="s">
        <v>8447</v>
      </c>
      <c r="B515" s="14">
        <v>2</v>
      </c>
      <c r="C515" s="15" t="s">
        <v>4514</v>
      </c>
      <c r="D515" s="15" t="s">
        <v>5361</v>
      </c>
      <c r="E515" s="15" t="s">
        <v>8390</v>
      </c>
      <c r="F515" s="15">
        <v>1010</v>
      </c>
      <c r="G515" s="15" t="str" cm="1">
        <f t="array" ref="G515">_xlfn.IFS(Sheet1!$F515&lt;2999,"suisse romande",Sheet1!$F515&gt;2999,"suisse allemande",Sheet1!$F515&gt;6500,"suisse italienne",Sheet1!$F515&lt;7000, "suisse allemande")</f>
        <v>suisse romande</v>
      </c>
      <c r="H515" s="16" t="str" cm="1">
        <f t="array" ref="H515">IFERROR(INDEX(Tableau3[#Headers],SUMPRODUCT((Tableau3[]=Tableau6[[#This Row],[Zip]])*(COLUMN(Tableau3[])-11)/SUMPRODUCT(--(Tableau3[]=Tableau6[[#This Row],[Zip]])))),"")</f>
        <v>Vaud</v>
      </c>
      <c r="I515" s="8"/>
    </row>
    <row r="516" spans="1:9">
      <c r="A516" s="10" t="s">
        <v>8446</v>
      </c>
      <c r="B516" s="10">
        <v>2</v>
      </c>
      <c r="C516" s="12" t="s">
        <v>4514</v>
      </c>
      <c r="D516" s="12" t="s">
        <v>5361</v>
      </c>
      <c r="E516" s="12" t="s">
        <v>8390</v>
      </c>
      <c r="F516" s="12">
        <v>1010</v>
      </c>
      <c r="G516" s="12" t="str" cm="1">
        <f t="array" ref="G516">_xlfn.IFS(Sheet1!$F516&lt;2999,"suisse romande",Sheet1!$F516&gt;2999,"suisse allemande",Sheet1!$F516&gt;6500,"suisse italienne",Sheet1!$F516&lt;7000, "suisse allemande")</f>
        <v>suisse romande</v>
      </c>
      <c r="H516" s="17" t="str" cm="1">
        <f t="array" ref="H516">IFERROR(INDEX(Tableau3[#Headers],SUMPRODUCT((Tableau3[]=Tableau6[[#This Row],[Zip]])*(COLUMN(Tableau3[])-11)/SUMPRODUCT(--(Tableau3[]=Tableau6[[#This Row],[Zip]])))),"")</f>
        <v>Vaud</v>
      </c>
      <c r="I516" s="8"/>
    </row>
    <row r="517" spans="1:9">
      <c r="A517" s="14" t="s">
        <v>8445</v>
      </c>
      <c r="B517" s="14">
        <v>2</v>
      </c>
      <c r="C517" s="15" t="s">
        <v>4514</v>
      </c>
      <c r="D517" s="15" t="s">
        <v>5361</v>
      </c>
      <c r="E517" s="15" t="s">
        <v>8390</v>
      </c>
      <c r="F517" s="15">
        <v>1010</v>
      </c>
      <c r="G517" s="15" t="str" cm="1">
        <f t="array" ref="G517">_xlfn.IFS(Sheet1!$F517&lt;2999,"suisse romande",Sheet1!$F517&gt;2999,"suisse allemande",Sheet1!$F517&gt;6500,"suisse italienne",Sheet1!$F517&lt;7000, "suisse allemande")</f>
        <v>suisse romande</v>
      </c>
      <c r="H517" s="16" t="str" cm="1">
        <f t="array" ref="H517">IFERROR(INDEX(Tableau3[#Headers],SUMPRODUCT((Tableau3[]=Tableau6[[#This Row],[Zip]])*(COLUMN(Tableau3[])-11)/SUMPRODUCT(--(Tableau3[]=Tableau6[[#This Row],[Zip]])))),"")</f>
        <v>Vaud</v>
      </c>
      <c r="I517" s="8"/>
    </row>
    <row r="518" spans="1:9">
      <c r="A518" s="10" t="s">
        <v>8444</v>
      </c>
      <c r="B518" s="10">
        <v>1</v>
      </c>
      <c r="C518" s="12" t="s">
        <v>4514</v>
      </c>
      <c r="D518" s="12" t="s">
        <v>5361</v>
      </c>
      <c r="E518" s="12" t="s">
        <v>8390</v>
      </c>
      <c r="F518" s="12">
        <v>1010</v>
      </c>
      <c r="G518" s="12" t="str" cm="1">
        <f t="array" ref="G518">_xlfn.IFS(Sheet1!$F518&lt;2999,"suisse romande",Sheet1!$F518&gt;2999,"suisse allemande",Sheet1!$F518&gt;6500,"suisse italienne",Sheet1!$F518&lt;7000, "suisse allemande")</f>
        <v>suisse romande</v>
      </c>
      <c r="H518" s="17" t="str" cm="1">
        <f t="array" ref="H518">IFERROR(INDEX(Tableau3[#Headers],SUMPRODUCT((Tableau3[]=Tableau6[[#This Row],[Zip]])*(COLUMN(Tableau3[])-11)/SUMPRODUCT(--(Tableau3[]=Tableau6[[#This Row],[Zip]])))),"")</f>
        <v>Vaud</v>
      </c>
      <c r="I518" s="8"/>
    </row>
    <row r="519" spans="1:9">
      <c r="A519" s="14" t="s">
        <v>8443</v>
      </c>
      <c r="B519" s="14">
        <v>1</v>
      </c>
      <c r="C519" s="15" t="s">
        <v>4514</v>
      </c>
      <c r="D519" s="15" t="s">
        <v>5361</v>
      </c>
      <c r="E519" s="15" t="s">
        <v>8390</v>
      </c>
      <c r="F519" s="15">
        <v>1010</v>
      </c>
      <c r="G519" s="15" t="str" cm="1">
        <f t="array" ref="G519">_xlfn.IFS(Sheet1!$F519&lt;2999,"suisse romande",Sheet1!$F519&gt;2999,"suisse allemande",Sheet1!$F519&gt;6500,"suisse italienne",Sheet1!$F519&lt;7000, "suisse allemande")</f>
        <v>suisse romande</v>
      </c>
      <c r="H519" s="16" t="str" cm="1">
        <f t="array" ref="H519">IFERROR(INDEX(Tableau3[#Headers],SUMPRODUCT((Tableau3[]=Tableau6[[#This Row],[Zip]])*(COLUMN(Tableau3[])-11)/SUMPRODUCT(--(Tableau3[]=Tableau6[[#This Row],[Zip]])))),"")</f>
        <v>Vaud</v>
      </c>
      <c r="I519" s="8"/>
    </row>
    <row r="520" spans="1:9">
      <c r="A520" s="10" t="s">
        <v>8442</v>
      </c>
      <c r="B520" s="10">
        <v>1</v>
      </c>
      <c r="C520" s="12" t="s">
        <v>4514</v>
      </c>
      <c r="D520" s="12" t="s">
        <v>5361</v>
      </c>
      <c r="E520" s="12" t="s">
        <v>8390</v>
      </c>
      <c r="F520" s="12">
        <v>1010</v>
      </c>
      <c r="G520" s="12" t="str" cm="1">
        <f t="array" ref="G520">_xlfn.IFS(Sheet1!$F520&lt;2999,"suisse romande",Sheet1!$F520&gt;2999,"suisse allemande",Sheet1!$F520&gt;6500,"suisse italienne",Sheet1!$F520&lt;7000, "suisse allemande")</f>
        <v>suisse romande</v>
      </c>
      <c r="H520" s="17" t="str" cm="1">
        <f t="array" ref="H520">IFERROR(INDEX(Tableau3[#Headers],SUMPRODUCT((Tableau3[]=Tableau6[[#This Row],[Zip]])*(COLUMN(Tableau3[])-11)/SUMPRODUCT(--(Tableau3[]=Tableau6[[#This Row],[Zip]])))),"")</f>
        <v>Vaud</v>
      </c>
      <c r="I520" s="8"/>
    </row>
    <row r="521" spans="1:9">
      <c r="A521" s="14" t="s">
        <v>8441</v>
      </c>
      <c r="B521" s="14">
        <v>1</v>
      </c>
      <c r="C521" s="15" t="s">
        <v>4514</v>
      </c>
      <c r="D521" s="15" t="s">
        <v>5361</v>
      </c>
      <c r="E521" s="15" t="s">
        <v>8390</v>
      </c>
      <c r="F521" s="15">
        <v>1010</v>
      </c>
      <c r="G521" s="15" t="str" cm="1">
        <f t="array" ref="G521">_xlfn.IFS(Sheet1!$F521&lt;2999,"suisse romande",Sheet1!$F521&gt;2999,"suisse allemande",Sheet1!$F521&gt;6500,"suisse italienne",Sheet1!$F521&lt;7000, "suisse allemande")</f>
        <v>suisse romande</v>
      </c>
      <c r="H521" s="16" t="str" cm="1">
        <f t="array" ref="H521">IFERROR(INDEX(Tableau3[#Headers],SUMPRODUCT((Tableau3[]=Tableau6[[#This Row],[Zip]])*(COLUMN(Tableau3[])-11)/SUMPRODUCT(--(Tableau3[]=Tableau6[[#This Row],[Zip]])))),"")</f>
        <v>Vaud</v>
      </c>
      <c r="I521" s="8"/>
    </row>
    <row r="522" spans="1:9">
      <c r="A522" s="10" t="s">
        <v>8440</v>
      </c>
      <c r="B522" s="10">
        <v>1</v>
      </c>
      <c r="C522" s="12" t="s">
        <v>4514</v>
      </c>
      <c r="D522" s="12" t="s">
        <v>5361</v>
      </c>
      <c r="E522" s="12" t="s">
        <v>8390</v>
      </c>
      <c r="F522" s="12">
        <v>1010</v>
      </c>
      <c r="G522" s="12" t="str" cm="1">
        <f t="array" ref="G522">_xlfn.IFS(Sheet1!$F522&lt;2999,"suisse romande",Sheet1!$F522&gt;2999,"suisse allemande",Sheet1!$F522&gt;6500,"suisse italienne",Sheet1!$F522&lt;7000, "suisse allemande")</f>
        <v>suisse romande</v>
      </c>
      <c r="H522" s="17" t="str" cm="1">
        <f t="array" ref="H522">IFERROR(INDEX(Tableau3[#Headers],SUMPRODUCT((Tableau3[]=Tableau6[[#This Row],[Zip]])*(COLUMN(Tableau3[])-11)/SUMPRODUCT(--(Tableau3[]=Tableau6[[#This Row],[Zip]])))),"")</f>
        <v>Vaud</v>
      </c>
      <c r="I522" s="8"/>
    </row>
    <row r="523" spans="1:9">
      <c r="A523" s="14" t="s">
        <v>8439</v>
      </c>
      <c r="B523" s="14">
        <v>2</v>
      </c>
      <c r="C523" s="15" t="s">
        <v>4514</v>
      </c>
      <c r="D523" s="15" t="s">
        <v>5361</v>
      </c>
      <c r="E523" s="15" t="s">
        <v>8390</v>
      </c>
      <c r="F523" s="15">
        <v>1010</v>
      </c>
      <c r="G523" s="15" t="str" cm="1">
        <f t="array" ref="G523">_xlfn.IFS(Sheet1!$F523&lt;2999,"suisse romande",Sheet1!$F523&gt;2999,"suisse allemande",Sheet1!$F523&gt;6500,"suisse italienne",Sheet1!$F523&lt;7000, "suisse allemande")</f>
        <v>suisse romande</v>
      </c>
      <c r="H523" s="16" t="str" cm="1">
        <f t="array" ref="H523">IFERROR(INDEX(Tableau3[#Headers],SUMPRODUCT((Tableau3[]=Tableau6[[#This Row],[Zip]])*(COLUMN(Tableau3[])-11)/SUMPRODUCT(--(Tableau3[]=Tableau6[[#This Row],[Zip]])))),"")</f>
        <v>Vaud</v>
      </c>
      <c r="I523" s="8"/>
    </row>
    <row r="524" spans="1:9">
      <c r="A524" s="10" t="s">
        <v>8438</v>
      </c>
      <c r="B524" s="10">
        <v>1</v>
      </c>
      <c r="C524" s="12" t="s">
        <v>4514</v>
      </c>
      <c r="D524" s="12" t="s">
        <v>5361</v>
      </c>
      <c r="E524" s="12" t="s">
        <v>8390</v>
      </c>
      <c r="F524" s="12">
        <v>1010</v>
      </c>
      <c r="G524" s="12" t="str" cm="1">
        <f t="array" ref="G524">_xlfn.IFS(Sheet1!$F524&lt;2999,"suisse romande",Sheet1!$F524&gt;2999,"suisse allemande",Sheet1!$F524&gt;6500,"suisse italienne",Sheet1!$F524&lt;7000, "suisse allemande")</f>
        <v>suisse romande</v>
      </c>
      <c r="H524" s="17" t="str" cm="1">
        <f t="array" ref="H524">IFERROR(INDEX(Tableau3[#Headers],SUMPRODUCT((Tableau3[]=Tableau6[[#This Row],[Zip]])*(COLUMN(Tableau3[])-11)/SUMPRODUCT(--(Tableau3[]=Tableau6[[#This Row],[Zip]])))),"")</f>
        <v>Vaud</v>
      </c>
      <c r="I524" s="8"/>
    </row>
    <row r="525" spans="1:9">
      <c r="A525" s="14" t="s">
        <v>8437</v>
      </c>
      <c r="B525" s="14">
        <v>1</v>
      </c>
      <c r="C525" s="15" t="s">
        <v>4514</v>
      </c>
      <c r="D525" s="15" t="s">
        <v>5361</v>
      </c>
      <c r="E525" s="15" t="s">
        <v>8390</v>
      </c>
      <c r="F525" s="15">
        <v>1011</v>
      </c>
      <c r="G525" s="15" t="str" cm="1">
        <f t="array" ref="G525">_xlfn.IFS(Sheet1!$F525&lt;2999,"suisse romande",Sheet1!$F525&gt;2999,"suisse allemande",Sheet1!$F525&gt;6500,"suisse italienne",Sheet1!$F525&lt;7000, "suisse allemande")</f>
        <v>suisse romande</v>
      </c>
      <c r="H525" s="16" t="str" cm="1">
        <f t="array" ref="H525">IFERROR(INDEX(Tableau3[#Headers],SUMPRODUCT((Tableau3[]=Tableau6[[#This Row],[Zip]])*(COLUMN(Tableau3[])-11)/SUMPRODUCT(--(Tableau3[]=Tableau6[[#This Row],[Zip]])))),"")</f>
        <v>Vaud</v>
      </c>
      <c r="I525" s="8"/>
    </row>
    <row r="526" spans="1:9">
      <c r="A526" s="10" t="s">
        <v>8436</v>
      </c>
      <c r="B526" s="10">
        <v>1</v>
      </c>
      <c r="C526" s="12" t="s">
        <v>4514</v>
      </c>
      <c r="D526" s="12" t="s">
        <v>5361</v>
      </c>
      <c r="E526" s="12" t="s">
        <v>8390</v>
      </c>
      <c r="F526" s="12">
        <v>1011</v>
      </c>
      <c r="G526" s="12" t="str" cm="1">
        <f t="array" ref="G526">_xlfn.IFS(Sheet1!$F526&lt;2999,"suisse romande",Sheet1!$F526&gt;2999,"suisse allemande",Sheet1!$F526&gt;6500,"suisse italienne",Sheet1!$F526&lt;7000, "suisse allemande")</f>
        <v>suisse romande</v>
      </c>
      <c r="H526" s="17" t="str" cm="1">
        <f t="array" ref="H526">IFERROR(INDEX(Tableau3[#Headers],SUMPRODUCT((Tableau3[]=Tableau6[[#This Row],[Zip]])*(COLUMN(Tableau3[])-11)/SUMPRODUCT(--(Tableau3[]=Tableau6[[#This Row],[Zip]])))),"")</f>
        <v>Vaud</v>
      </c>
      <c r="I526" s="8"/>
    </row>
    <row r="527" spans="1:9">
      <c r="A527" s="14" t="s">
        <v>8435</v>
      </c>
      <c r="B527" s="14">
        <v>1</v>
      </c>
      <c r="C527" s="15" t="s">
        <v>4514</v>
      </c>
      <c r="D527" s="15" t="s">
        <v>5361</v>
      </c>
      <c r="E527" s="15" t="s">
        <v>8390</v>
      </c>
      <c r="F527" s="15">
        <v>1011</v>
      </c>
      <c r="G527" s="15" t="str" cm="1">
        <f t="array" ref="G527">_xlfn.IFS(Sheet1!$F527&lt;2999,"suisse romande",Sheet1!$F527&gt;2999,"suisse allemande",Sheet1!$F527&gt;6500,"suisse italienne",Sheet1!$F527&lt;7000, "suisse allemande")</f>
        <v>suisse romande</v>
      </c>
      <c r="H527" s="16" t="str" cm="1">
        <f t="array" ref="H527">IFERROR(INDEX(Tableau3[#Headers],SUMPRODUCT((Tableau3[]=Tableau6[[#This Row],[Zip]])*(COLUMN(Tableau3[])-11)/SUMPRODUCT(--(Tableau3[]=Tableau6[[#This Row],[Zip]])))),"")</f>
        <v>Vaud</v>
      </c>
      <c r="I527" s="8"/>
    </row>
    <row r="528" spans="1:9">
      <c r="A528" s="10" t="s">
        <v>8434</v>
      </c>
      <c r="B528" s="10">
        <v>2</v>
      </c>
      <c r="C528" s="12" t="s">
        <v>4514</v>
      </c>
      <c r="D528" s="12" t="s">
        <v>5361</v>
      </c>
      <c r="E528" s="12" t="s">
        <v>8390</v>
      </c>
      <c r="F528" s="12">
        <v>1011</v>
      </c>
      <c r="G528" s="12" t="str" cm="1">
        <f t="array" ref="G528">_xlfn.IFS(Sheet1!$F528&lt;2999,"suisse romande",Sheet1!$F528&gt;2999,"suisse allemande",Sheet1!$F528&gt;6500,"suisse italienne",Sheet1!$F528&lt;7000, "suisse allemande")</f>
        <v>suisse romande</v>
      </c>
      <c r="H528" s="17" t="str" cm="1">
        <f t="array" ref="H528">IFERROR(INDEX(Tableau3[#Headers],SUMPRODUCT((Tableau3[]=Tableau6[[#This Row],[Zip]])*(COLUMN(Tableau3[])-11)/SUMPRODUCT(--(Tableau3[]=Tableau6[[#This Row],[Zip]])))),"")</f>
        <v>Vaud</v>
      </c>
      <c r="I528" s="8"/>
    </row>
    <row r="529" spans="1:9">
      <c r="A529" s="14" t="s">
        <v>8433</v>
      </c>
      <c r="B529" s="14">
        <v>2</v>
      </c>
      <c r="C529" s="15" t="s">
        <v>4514</v>
      </c>
      <c r="D529" s="15" t="s">
        <v>5361</v>
      </c>
      <c r="E529" s="15" t="s">
        <v>8390</v>
      </c>
      <c r="F529" s="15">
        <v>1011</v>
      </c>
      <c r="G529" s="15" t="str" cm="1">
        <f t="array" ref="G529">_xlfn.IFS(Sheet1!$F529&lt;2999,"suisse romande",Sheet1!$F529&gt;2999,"suisse allemande",Sheet1!$F529&gt;6500,"suisse italienne",Sheet1!$F529&lt;7000, "suisse allemande")</f>
        <v>suisse romande</v>
      </c>
      <c r="H529" s="16" t="str" cm="1">
        <f t="array" ref="H529">IFERROR(INDEX(Tableau3[#Headers],SUMPRODUCT((Tableau3[]=Tableau6[[#This Row],[Zip]])*(COLUMN(Tableau3[])-11)/SUMPRODUCT(--(Tableau3[]=Tableau6[[#This Row],[Zip]])))),"")</f>
        <v>Vaud</v>
      </c>
      <c r="I529" s="8"/>
    </row>
    <row r="530" spans="1:9">
      <c r="A530" s="10" t="s">
        <v>8432</v>
      </c>
      <c r="B530" s="10">
        <v>2</v>
      </c>
      <c r="C530" s="12" t="s">
        <v>4514</v>
      </c>
      <c r="D530" s="12" t="s">
        <v>5361</v>
      </c>
      <c r="E530" s="12" t="s">
        <v>8390</v>
      </c>
      <c r="F530" s="12">
        <v>1011</v>
      </c>
      <c r="G530" s="12" t="str" cm="1">
        <f t="array" ref="G530">_xlfn.IFS(Sheet1!$F530&lt;2999,"suisse romande",Sheet1!$F530&gt;2999,"suisse allemande",Sheet1!$F530&gt;6500,"suisse italienne",Sheet1!$F530&lt;7000, "suisse allemande")</f>
        <v>suisse romande</v>
      </c>
      <c r="H530" s="17" t="str" cm="1">
        <f t="array" ref="H530">IFERROR(INDEX(Tableau3[#Headers],SUMPRODUCT((Tableau3[]=Tableau6[[#This Row],[Zip]])*(COLUMN(Tableau3[])-11)/SUMPRODUCT(--(Tableau3[]=Tableau6[[#This Row],[Zip]])))),"")</f>
        <v>Vaud</v>
      </c>
      <c r="I530" s="8"/>
    </row>
    <row r="531" spans="1:9">
      <c r="A531" s="14" t="s">
        <v>8431</v>
      </c>
      <c r="B531" s="14">
        <v>1</v>
      </c>
      <c r="C531" s="15" t="s">
        <v>4514</v>
      </c>
      <c r="D531" s="15" t="s">
        <v>5361</v>
      </c>
      <c r="E531" s="15" t="s">
        <v>8390</v>
      </c>
      <c r="F531" s="15">
        <v>1012</v>
      </c>
      <c r="G531" s="15" t="str" cm="1">
        <f t="array" ref="G531">_xlfn.IFS(Sheet1!$F531&lt;2999,"suisse romande",Sheet1!$F531&gt;2999,"suisse allemande",Sheet1!$F531&gt;6500,"suisse italienne",Sheet1!$F531&lt;7000, "suisse allemande")</f>
        <v>suisse romande</v>
      </c>
      <c r="H531" s="16" t="str" cm="1">
        <f t="array" ref="H531">IFERROR(INDEX(Tableau3[#Headers],SUMPRODUCT((Tableau3[]=Tableau6[[#This Row],[Zip]])*(COLUMN(Tableau3[])-11)/SUMPRODUCT(--(Tableau3[]=Tableau6[[#This Row],[Zip]])))),"")</f>
        <v>Vaud</v>
      </c>
      <c r="I531" s="8"/>
    </row>
    <row r="532" spans="1:9">
      <c r="A532" s="10" t="s">
        <v>8430</v>
      </c>
      <c r="B532" s="10">
        <v>1</v>
      </c>
      <c r="C532" s="12" t="s">
        <v>4514</v>
      </c>
      <c r="D532" s="12" t="s">
        <v>5361</v>
      </c>
      <c r="E532" s="12" t="s">
        <v>8390</v>
      </c>
      <c r="F532" s="12">
        <v>1012</v>
      </c>
      <c r="G532" s="12" t="str" cm="1">
        <f t="array" ref="G532">_xlfn.IFS(Sheet1!$F532&lt;2999,"suisse romande",Sheet1!$F532&gt;2999,"suisse allemande",Sheet1!$F532&gt;6500,"suisse italienne",Sheet1!$F532&lt;7000, "suisse allemande")</f>
        <v>suisse romande</v>
      </c>
      <c r="H532" s="17" t="str" cm="1">
        <f t="array" ref="H532">IFERROR(INDEX(Tableau3[#Headers],SUMPRODUCT((Tableau3[]=Tableau6[[#This Row],[Zip]])*(COLUMN(Tableau3[])-11)/SUMPRODUCT(--(Tableau3[]=Tableau6[[#This Row],[Zip]])))),"")</f>
        <v>Vaud</v>
      </c>
      <c r="I532" s="8"/>
    </row>
    <row r="533" spans="1:9">
      <c r="A533" s="14" t="s">
        <v>8429</v>
      </c>
      <c r="B533" s="14">
        <v>2</v>
      </c>
      <c r="C533" s="15" t="s">
        <v>4514</v>
      </c>
      <c r="D533" s="15" t="s">
        <v>5361</v>
      </c>
      <c r="E533" s="15" t="s">
        <v>8390</v>
      </c>
      <c r="F533" s="15">
        <v>1012</v>
      </c>
      <c r="G533" s="15" t="str" cm="1">
        <f t="array" ref="G533">_xlfn.IFS(Sheet1!$F533&lt;2999,"suisse romande",Sheet1!$F533&gt;2999,"suisse allemande",Sheet1!$F533&gt;6500,"suisse italienne",Sheet1!$F533&lt;7000, "suisse allemande")</f>
        <v>suisse romande</v>
      </c>
      <c r="H533" s="16" t="str" cm="1">
        <f t="array" ref="H533">IFERROR(INDEX(Tableau3[#Headers],SUMPRODUCT((Tableau3[]=Tableau6[[#This Row],[Zip]])*(COLUMN(Tableau3[])-11)/SUMPRODUCT(--(Tableau3[]=Tableau6[[#This Row],[Zip]])))),"")</f>
        <v>Vaud</v>
      </c>
      <c r="I533" s="8"/>
    </row>
    <row r="534" spans="1:9">
      <c r="A534" s="10" t="s">
        <v>8428</v>
      </c>
      <c r="B534" s="10">
        <v>2</v>
      </c>
      <c r="C534" s="12" t="s">
        <v>4514</v>
      </c>
      <c r="D534" s="12" t="s">
        <v>5361</v>
      </c>
      <c r="E534" s="12" t="s">
        <v>8390</v>
      </c>
      <c r="F534" s="12">
        <v>1012</v>
      </c>
      <c r="G534" s="12" t="str" cm="1">
        <f t="array" ref="G534">_xlfn.IFS(Sheet1!$F534&lt;2999,"suisse romande",Sheet1!$F534&gt;2999,"suisse allemande",Sheet1!$F534&gt;6500,"suisse italienne",Sheet1!$F534&lt;7000, "suisse allemande")</f>
        <v>suisse romande</v>
      </c>
      <c r="H534" s="17" t="str" cm="1">
        <f t="array" ref="H534">IFERROR(INDEX(Tableau3[#Headers],SUMPRODUCT((Tableau3[]=Tableau6[[#This Row],[Zip]])*(COLUMN(Tableau3[])-11)/SUMPRODUCT(--(Tableau3[]=Tableau6[[#This Row],[Zip]])))),"")</f>
        <v>Vaud</v>
      </c>
      <c r="I534" s="8"/>
    </row>
    <row r="535" spans="1:9">
      <c r="A535" s="14" t="s">
        <v>8427</v>
      </c>
      <c r="B535" s="14">
        <v>1</v>
      </c>
      <c r="C535" s="15" t="s">
        <v>4514</v>
      </c>
      <c r="D535" s="15" t="s">
        <v>5361</v>
      </c>
      <c r="E535" s="15" t="s">
        <v>8390</v>
      </c>
      <c r="F535" s="15">
        <v>1012</v>
      </c>
      <c r="G535" s="15" t="str" cm="1">
        <f t="array" ref="G535">_xlfn.IFS(Sheet1!$F535&lt;2999,"suisse romande",Sheet1!$F535&gt;2999,"suisse allemande",Sheet1!$F535&gt;6500,"suisse italienne",Sheet1!$F535&lt;7000, "suisse allemande")</f>
        <v>suisse romande</v>
      </c>
      <c r="H535" s="16" t="str" cm="1">
        <f t="array" ref="H535">IFERROR(INDEX(Tableau3[#Headers],SUMPRODUCT((Tableau3[]=Tableau6[[#This Row],[Zip]])*(COLUMN(Tableau3[])-11)/SUMPRODUCT(--(Tableau3[]=Tableau6[[#This Row],[Zip]])))),"")</f>
        <v>Vaud</v>
      </c>
      <c r="I535" s="8"/>
    </row>
    <row r="536" spans="1:9">
      <c r="A536" s="10" t="s">
        <v>8426</v>
      </c>
      <c r="B536" s="10">
        <v>1</v>
      </c>
      <c r="C536" s="12" t="s">
        <v>4514</v>
      </c>
      <c r="D536" s="12" t="s">
        <v>5361</v>
      </c>
      <c r="E536" s="12" t="s">
        <v>8390</v>
      </c>
      <c r="F536" s="12">
        <v>1012</v>
      </c>
      <c r="G536" s="12" t="str" cm="1">
        <f t="array" ref="G536">_xlfn.IFS(Sheet1!$F536&lt;2999,"suisse romande",Sheet1!$F536&gt;2999,"suisse allemande",Sheet1!$F536&gt;6500,"suisse italienne",Sheet1!$F536&lt;7000, "suisse allemande")</f>
        <v>suisse romande</v>
      </c>
      <c r="H536" s="17" t="str" cm="1">
        <f t="array" ref="H536">IFERROR(INDEX(Tableau3[#Headers],SUMPRODUCT((Tableau3[]=Tableau6[[#This Row],[Zip]])*(COLUMN(Tableau3[])-11)/SUMPRODUCT(--(Tableau3[]=Tableau6[[#This Row],[Zip]])))),"")</f>
        <v>Vaud</v>
      </c>
      <c r="I536" s="8"/>
    </row>
    <row r="537" spans="1:9">
      <c r="A537" s="14" t="s">
        <v>8425</v>
      </c>
      <c r="B537" s="14">
        <v>1</v>
      </c>
      <c r="C537" s="15" t="s">
        <v>4514</v>
      </c>
      <c r="D537" s="15" t="s">
        <v>5361</v>
      </c>
      <c r="E537" s="15" t="s">
        <v>8390</v>
      </c>
      <c r="F537" s="15">
        <v>1012</v>
      </c>
      <c r="G537" s="15" t="str" cm="1">
        <f t="array" ref="G537">_xlfn.IFS(Sheet1!$F537&lt;2999,"suisse romande",Sheet1!$F537&gt;2999,"suisse allemande",Sheet1!$F537&gt;6500,"suisse italienne",Sheet1!$F537&lt;7000, "suisse allemande")</f>
        <v>suisse romande</v>
      </c>
      <c r="H537" s="16" t="str" cm="1">
        <f t="array" ref="H537">IFERROR(INDEX(Tableau3[#Headers],SUMPRODUCT((Tableau3[]=Tableau6[[#This Row],[Zip]])*(COLUMN(Tableau3[])-11)/SUMPRODUCT(--(Tableau3[]=Tableau6[[#This Row],[Zip]])))),"")</f>
        <v>Vaud</v>
      </c>
      <c r="I537" s="8"/>
    </row>
    <row r="538" spans="1:9">
      <c r="A538" s="10" t="s">
        <v>8424</v>
      </c>
      <c r="B538" s="10">
        <v>2</v>
      </c>
      <c r="C538" s="12" t="s">
        <v>4514</v>
      </c>
      <c r="D538" s="12" t="s">
        <v>5361</v>
      </c>
      <c r="E538" s="12" t="s">
        <v>8390</v>
      </c>
      <c r="F538" s="12">
        <v>1012</v>
      </c>
      <c r="G538" s="12" t="str" cm="1">
        <f t="array" ref="G538">_xlfn.IFS(Sheet1!$F538&lt;2999,"suisse romande",Sheet1!$F538&gt;2999,"suisse allemande",Sheet1!$F538&gt;6500,"suisse italienne",Sheet1!$F538&lt;7000, "suisse allemande")</f>
        <v>suisse romande</v>
      </c>
      <c r="H538" s="17" t="str" cm="1">
        <f t="array" ref="H538">IFERROR(INDEX(Tableau3[#Headers],SUMPRODUCT((Tableau3[]=Tableau6[[#This Row],[Zip]])*(COLUMN(Tableau3[])-11)/SUMPRODUCT(--(Tableau3[]=Tableau6[[#This Row],[Zip]])))),"")</f>
        <v>Vaud</v>
      </c>
      <c r="I538" s="8"/>
    </row>
    <row r="539" spans="1:9">
      <c r="A539" s="14" t="s">
        <v>8423</v>
      </c>
      <c r="B539" s="14">
        <v>1</v>
      </c>
      <c r="C539" s="15" t="s">
        <v>4514</v>
      </c>
      <c r="D539" s="15" t="s">
        <v>5361</v>
      </c>
      <c r="E539" s="15" t="s">
        <v>8390</v>
      </c>
      <c r="F539" s="15">
        <v>1012</v>
      </c>
      <c r="G539" s="15" t="str" cm="1">
        <f t="array" ref="G539">_xlfn.IFS(Sheet1!$F539&lt;2999,"suisse romande",Sheet1!$F539&gt;2999,"suisse allemande",Sheet1!$F539&gt;6500,"suisse italienne",Sheet1!$F539&lt;7000, "suisse allemande")</f>
        <v>suisse romande</v>
      </c>
      <c r="H539" s="16" t="str" cm="1">
        <f t="array" ref="H539">IFERROR(INDEX(Tableau3[#Headers],SUMPRODUCT((Tableau3[]=Tableau6[[#This Row],[Zip]])*(COLUMN(Tableau3[])-11)/SUMPRODUCT(--(Tableau3[]=Tableau6[[#This Row],[Zip]])))),"")</f>
        <v>Vaud</v>
      </c>
      <c r="I539" s="8"/>
    </row>
    <row r="540" spans="1:9">
      <c r="A540" s="10" t="s">
        <v>8422</v>
      </c>
      <c r="B540" s="10">
        <v>1</v>
      </c>
      <c r="C540" s="12" t="s">
        <v>4514</v>
      </c>
      <c r="D540" s="12" t="s">
        <v>5361</v>
      </c>
      <c r="E540" s="12" t="s">
        <v>8390</v>
      </c>
      <c r="F540" s="12">
        <v>1012</v>
      </c>
      <c r="G540" s="12" t="str" cm="1">
        <f t="array" ref="G540">_xlfn.IFS(Sheet1!$F540&lt;2999,"suisse romande",Sheet1!$F540&gt;2999,"suisse allemande",Sheet1!$F540&gt;6500,"suisse italienne",Sheet1!$F540&lt;7000, "suisse allemande")</f>
        <v>suisse romande</v>
      </c>
      <c r="H540" s="17" t="str" cm="1">
        <f t="array" ref="H540">IFERROR(INDEX(Tableau3[#Headers],SUMPRODUCT((Tableau3[]=Tableau6[[#This Row],[Zip]])*(COLUMN(Tableau3[])-11)/SUMPRODUCT(--(Tableau3[]=Tableau6[[#This Row],[Zip]])))),"")</f>
        <v>Vaud</v>
      </c>
      <c r="I540" s="8"/>
    </row>
    <row r="541" spans="1:9">
      <c r="A541" s="14" t="s">
        <v>8421</v>
      </c>
      <c r="B541" s="14">
        <v>1</v>
      </c>
      <c r="C541" s="15" t="s">
        <v>4514</v>
      </c>
      <c r="D541" s="15" t="s">
        <v>5361</v>
      </c>
      <c r="E541" s="15" t="s">
        <v>8390</v>
      </c>
      <c r="F541" s="15">
        <v>1012</v>
      </c>
      <c r="G541" s="15" t="str" cm="1">
        <f t="array" ref="G541">_xlfn.IFS(Sheet1!$F541&lt;2999,"suisse romande",Sheet1!$F541&gt;2999,"suisse allemande",Sheet1!$F541&gt;6500,"suisse italienne",Sheet1!$F541&lt;7000, "suisse allemande")</f>
        <v>suisse romande</v>
      </c>
      <c r="H541" s="16" t="str" cm="1">
        <f t="array" ref="H541">IFERROR(INDEX(Tableau3[#Headers],SUMPRODUCT((Tableau3[]=Tableau6[[#This Row],[Zip]])*(COLUMN(Tableau3[])-11)/SUMPRODUCT(--(Tableau3[]=Tableau6[[#This Row],[Zip]])))),"")</f>
        <v>Vaud</v>
      </c>
      <c r="I541" s="8"/>
    </row>
    <row r="542" spans="1:9">
      <c r="A542" s="10" t="s">
        <v>8420</v>
      </c>
      <c r="B542" s="10">
        <v>1</v>
      </c>
      <c r="C542" s="12" t="s">
        <v>4514</v>
      </c>
      <c r="D542" s="12" t="s">
        <v>5361</v>
      </c>
      <c r="E542" s="12" t="s">
        <v>8390</v>
      </c>
      <c r="F542" s="12">
        <v>1012</v>
      </c>
      <c r="G542" s="12" t="str" cm="1">
        <f t="array" ref="G542">_xlfn.IFS(Sheet1!$F542&lt;2999,"suisse romande",Sheet1!$F542&gt;2999,"suisse allemande",Sheet1!$F542&gt;6500,"suisse italienne",Sheet1!$F542&lt;7000, "suisse allemande")</f>
        <v>suisse romande</v>
      </c>
      <c r="H542" s="17" t="str" cm="1">
        <f t="array" ref="H542">IFERROR(INDEX(Tableau3[#Headers],SUMPRODUCT((Tableau3[]=Tableau6[[#This Row],[Zip]])*(COLUMN(Tableau3[])-11)/SUMPRODUCT(--(Tableau3[]=Tableau6[[#This Row],[Zip]])))),"")</f>
        <v>Vaud</v>
      </c>
      <c r="I542" s="8"/>
    </row>
    <row r="543" spans="1:9">
      <c r="A543" s="14" t="s">
        <v>8419</v>
      </c>
      <c r="B543" s="14">
        <v>1</v>
      </c>
      <c r="C543" s="15" t="s">
        <v>4514</v>
      </c>
      <c r="D543" s="15" t="s">
        <v>5361</v>
      </c>
      <c r="E543" s="15" t="s">
        <v>8390</v>
      </c>
      <c r="F543" s="15">
        <v>1012</v>
      </c>
      <c r="G543" s="15" t="str" cm="1">
        <f t="array" ref="G543">_xlfn.IFS(Sheet1!$F543&lt;2999,"suisse romande",Sheet1!$F543&gt;2999,"suisse allemande",Sheet1!$F543&gt;6500,"suisse italienne",Sheet1!$F543&lt;7000, "suisse allemande")</f>
        <v>suisse romande</v>
      </c>
      <c r="H543" s="16" t="str" cm="1">
        <f t="array" ref="H543">IFERROR(INDEX(Tableau3[#Headers],SUMPRODUCT((Tableau3[]=Tableau6[[#This Row],[Zip]])*(COLUMN(Tableau3[])-11)/SUMPRODUCT(--(Tableau3[]=Tableau6[[#This Row],[Zip]])))),"")</f>
        <v>Vaud</v>
      </c>
      <c r="I543" s="8"/>
    </row>
    <row r="544" spans="1:9">
      <c r="A544" s="10" t="s">
        <v>8418</v>
      </c>
      <c r="B544" s="10">
        <v>1</v>
      </c>
      <c r="C544" s="12" t="s">
        <v>4514</v>
      </c>
      <c r="D544" s="12" t="s">
        <v>5361</v>
      </c>
      <c r="E544" s="12" t="s">
        <v>8390</v>
      </c>
      <c r="F544" s="12">
        <v>1012</v>
      </c>
      <c r="G544" s="12" t="str" cm="1">
        <f t="array" ref="G544">_xlfn.IFS(Sheet1!$F544&lt;2999,"suisse romande",Sheet1!$F544&gt;2999,"suisse allemande",Sheet1!$F544&gt;6500,"suisse italienne",Sheet1!$F544&lt;7000, "suisse allemande")</f>
        <v>suisse romande</v>
      </c>
      <c r="H544" s="17" t="str" cm="1">
        <f t="array" ref="H544">IFERROR(INDEX(Tableau3[#Headers],SUMPRODUCT((Tableau3[]=Tableau6[[#This Row],[Zip]])*(COLUMN(Tableau3[])-11)/SUMPRODUCT(--(Tableau3[]=Tableau6[[#This Row],[Zip]])))),"")</f>
        <v>Vaud</v>
      </c>
      <c r="I544" s="8"/>
    </row>
    <row r="545" spans="1:9">
      <c r="A545" s="14" t="s">
        <v>8417</v>
      </c>
      <c r="B545" s="14">
        <v>2</v>
      </c>
      <c r="C545" s="15" t="s">
        <v>4514</v>
      </c>
      <c r="D545" s="15" t="s">
        <v>5361</v>
      </c>
      <c r="E545" s="15" t="s">
        <v>8390</v>
      </c>
      <c r="F545" s="15">
        <v>1012</v>
      </c>
      <c r="G545" s="15" t="str" cm="1">
        <f t="array" ref="G545">_xlfn.IFS(Sheet1!$F545&lt;2999,"suisse romande",Sheet1!$F545&gt;2999,"suisse allemande",Sheet1!$F545&gt;6500,"suisse italienne",Sheet1!$F545&lt;7000, "suisse allemande")</f>
        <v>suisse romande</v>
      </c>
      <c r="H545" s="16" t="str" cm="1">
        <f t="array" ref="H545">IFERROR(INDEX(Tableau3[#Headers],SUMPRODUCT((Tableau3[]=Tableau6[[#This Row],[Zip]])*(COLUMN(Tableau3[])-11)/SUMPRODUCT(--(Tableau3[]=Tableau6[[#This Row],[Zip]])))),"")</f>
        <v>Vaud</v>
      </c>
      <c r="I545" s="8"/>
    </row>
    <row r="546" spans="1:9">
      <c r="A546" s="10" t="s">
        <v>8416</v>
      </c>
      <c r="B546" s="10">
        <v>1</v>
      </c>
      <c r="C546" s="12" t="s">
        <v>4514</v>
      </c>
      <c r="D546" s="12" t="s">
        <v>5361</v>
      </c>
      <c r="E546" s="12" t="s">
        <v>8390</v>
      </c>
      <c r="F546" s="12">
        <v>1012</v>
      </c>
      <c r="G546" s="12" t="str" cm="1">
        <f t="array" ref="G546">_xlfn.IFS(Sheet1!$F546&lt;2999,"suisse romande",Sheet1!$F546&gt;2999,"suisse allemande",Sheet1!$F546&gt;6500,"suisse italienne",Sheet1!$F546&lt;7000, "suisse allemande")</f>
        <v>suisse romande</v>
      </c>
      <c r="H546" s="17" t="str" cm="1">
        <f t="array" ref="H546">IFERROR(INDEX(Tableau3[#Headers],SUMPRODUCT((Tableau3[]=Tableau6[[#This Row],[Zip]])*(COLUMN(Tableau3[])-11)/SUMPRODUCT(--(Tableau3[]=Tableau6[[#This Row],[Zip]])))),"")</f>
        <v>Vaud</v>
      </c>
      <c r="I546" s="8"/>
    </row>
    <row r="547" spans="1:9">
      <c r="A547" s="14" t="s">
        <v>8415</v>
      </c>
      <c r="B547" s="14">
        <v>2</v>
      </c>
      <c r="C547" s="15" t="s">
        <v>4514</v>
      </c>
      <c r="D547" s="15" t="s">
        <v>5361</v>
      </c>
      <c r="E547" s="15" t="s">
        <v>8390</v>
      </c>
      <c r="F547" s="15">
        <v>1012</v>
      </c>
      <c r="G547" s="15" t="str" cm="1">
        <f t="array" ref="G547">_xlfn.IFS(Sheet1!$F547&lt;2999,"suisse romande",Sheet1!$F547&gt;2999,"suisse allemande",Sheet1!$F547&gt;6500,"suisse italienne",Sheet1!$F547&lt;7000, "suisse allemande")</f>
        <v>suisse romande</v>
      </c>
      <c r="H547" s="16" t="str" cm="1">
        <f t="array" ref="H547">IFERROR(INDEX(Tableau3[#Headers],SUMPRODUCT((Tableau3[]=Tableau6[[#This Row],[Zip]])*(COLUMN(Tableau3[])-11)/SUMPRODUCT(--(Tableau3[]=Tableau6[[#This Row],[Zip]])))),"")</f>
        <v>Vaud</v>
      </c>
      <c r="I547" s="8"/>
    </row>
    <row r="548" spans="1:9">
      <c r="A548" s="10" t="s">
        <v>8414</v>
      </c>
      <c r="B548" s="10">
        <v>2</v>
      </c>
      <c r="C548" s="12" t="s">
        <v>4514</v>
      </c>
      <c r="D548" s="12" t="s">
        <v>5361</v>
      </c>
      <c r="E548" s="12" t="s">
        <v>8390</v>
      </c>
      <c r="F548" s="12">
        <v>1012</v>
      </c>
      <c r="G548" s="12" t="str" cm="1">
        <f t="array" ref="G548">_xlfn.IFS(Sheet1!$F548&lt;2999,"suisse romande",Sheet1!$F548&gt;2999,"suisse allemande",Sheet1!$F548&gt;6500,"suisse italienne",Sheet1!$F548&lt;7000, "suisse allemande")</f>
        <v>suisse romande</v>
      </c>
      <c r="H548" s="17" t="str" cm="1">
        <f t="array" ref="H548">IFERROR(INDEX(Tableau3[#Headers],SUMPRODUCT((Tableau3[]=Tableau6[[#This Row],[Zip]])*(COLUMN(Tableau3[])-11)/SUMPRODUCT(--(Tableau3[]=Tableau6[[#This Row],[Zip]])))),"")</f>
        <v>Vaud</v>
      </c>
      <c r="I548" s="8"/>
    </row>
    <row r="549" spans="1:9">
      <c r="A549" s="14" t="s">
        <v>8413</v>
      </c>
      <c r="B549" s="14">
        <v>2</v>
      </c>
      <c r="C549" s="15" t="s">
        <v>4514</v>
      </c>
      <c r="D549" s="15" t="s">
        <v>5361</v>
      </c>
      <c r="E549" s="15" t="s">
        <v>8390</v>
      </c>
      <c r="F549" s="15">
        <v>1012</v>
      </c>
      <c r="G549" s="15" t="str" cm="1">
        <f t="array" ref="G549">_xlfn.IFS(Sheet1!$F549&lt;2999,"suisse romande",Sheet1!$F549&gt;2999,"suisse allemande",Sheet1!$F549&gt;6500,"suisse italienne",Sheet1!$F549&lt;7000, "suisse allemande")</f>
        <v>suisse romande</v>
      </c>
      <c r="H549" s="16" t="str" cm="1">
        <f t="array" ref="H549">IFERROR(INDEX(Tableau3[#Headers],SUMPRODUCT((Tableau3[]=Tableau6[[#This Row],[Zip]])*(COLUMN(Tableau3[])-11)/SUMPRODUCT(--(Tableau3[]=Tableau6[[#This Row],[Zip]])))),"")</f>
        <v>Vaud</v>
      </c>
      <c r="I549" s="8"/>
    </row>
    <row r="550" spans="1:9">
      <c r="A550" s="10" t="s">
        <v>8412</v>
      </c>
      <c r="B550" s="10">
        <v>1</v>
      </c>
      <c r="C550" s="12" t="s">
        <v>4514</v>
      </c>
      <c r="D550" s="12" t="s">
        <v>5361</v>
      </c>
      <c r="E550" s="12" t="s">
        <v>8390</v>
      </c>
      <c r="F550" s="12">
        <v>1012</v>
      </c>
      <c r="G550" s="12" t="str" cm="1">
        <f t="array" ref="G550">_xlfn.IFS(Sheet1!$F550&lt;2999,"suisse romande",Sheet1!$F550&gt;2999,"suisse allemande",Sheet1!$F550&gt;6500,"suisse italienne",Sheet1!$F550&lt;7000, "suisse allemande")</f>
        <v>suisse romande</v>
      </c>
      <c r="H550" s="17" t="str" cm="1">
        <f t="array" ref="H550">IFERROR(INDEX(Tableau3[#Headers],SUMPRODUCT((Tableau3[]=Tableau6[[#This Row],[Zip]])*(COLUMN(Tableau3[])-11)/SUMPRODUCT(--(Tableau3[]=Tableau6[[#This Row],[Zip]])))),"")</f>
        <v>Vaud</v>
      </c>
      <c r="I550" s="8"/>
    </row>
    <row r="551" spans="1:9">
      <c r="A551" s="14" t="s">
        <v>8411</v>
      </c>
      <c r="B551" s="14">
        <v>1</v>
      </c>
      <c r="C551" s="15" t="s">
        <v>4514</v>
      </c>
      <c r="D551" s="15" t="s">
        <v>5361</v>
      </c>
      <c r="E551" s="15" t="s">
        <v>8390</v>
      </c>
      <c r="F551" s="15">
        <v>1012</v>
      </c>
      <c r="G551" s="15" t="str" cm="1">
        <f t="array" ref="G551">_xlfn.IFS(Sheet1!$F551&lt;2999,"suisse romande",Sheet1!$F551&gt;2999,"suisse allemande",Sheet1!$F551&gt;6500,"suisse italienne",Sheet1!$F551&lt;7000, "suisse allemande")</f>
        <v>suisse romande</v>
      </c>
      <c r="H551" s="16" t="str" cm="1">
        <f t="array" ref="H551">IFERROR(INDEX(Tableau3[#Headers],SUMPRODUCT((Tableau3[]=Tableau6[[#This Row],[Zip]])*(COLUMN(Tableau3[])-11)/SUMPRODUCT(--(Tableau3[]=Tableau6[[#This Row],[Zip]])))),"")</f>
        <v>Vaud</v>
      </c>
      <c r="I551" s="8"/>
    </row>
    <row r="552" spans="1:9">
      <c r="A552" s="10" t="s">
        <v>8410</v>
      </c>
      <c r="B552" s="10">
        <v>1</v>
      </c>
      <c r="C552" s="12" t="s">
        <v>4514</v>
      </c>
      <c r="D552" s="12" t="s">
        <v>5361</v>
      </c>
      <c r="E552" s="12" t="s">
        <v>8390</v>
      </c>
      <c r="F552" s="12">
        <v>1012</v>
      </c>
      <c r="G552" s="12" t="str" cm="1">
        <f t="array" ref="G552">_xlfn.IFS(Sheet1!$F552&lt;2999,"suisse romande",Sheet1!$F552&gt;2999,"suisse allemande",Sheet1!$F552&gt;6500,"suisse italienne",Sheet1!$F552&lt;7000, "suisse allemande")</f>
        <v>suisse romande</v>
      </c>
      <c r="H552" s="17" t="str" cm="1">
        <f t="array" ref="H552">IFERROR(INDEX(Tableau3[#Headers],SUMPRODUCT((Tableau3[]=Tableau6[[#This Row],[Zip]])*(COLUMN(Tableau3[])-11)/SUMPRODUCT(--(Tableau3[]=Tableau6[[#This Row],[Zip]])))),"")</f>
        <v>Vaud</v>
      </c>
      <c r="I552" s="8"/>
    </row>
    <row r="553" spans="1:9">
      <c r="A553" s="14" t="s">
        <v>8409</v>
      </c>
      <c r="B553" s="14">
        <v>1</v>
      </c>
      <c r="C553" s="15" t="s">
        <v>4514</v>
      </c>
      <c r="D553" s="15" t="s">
        <v>5361</v>
      </c>
      <c r="E553" s="15" t="s">
        <v>8390</v>
      </c>
      <c r="F553" s="15">
        <v>1012</v>
      </c>
      <c r="G553" s="15" t="str" cm="1">
        <f t="array" ref="G553">_xlfn.IFS(Sheet1!$F553&lt;2999,"suisse romande",Sheet1!$F553&gt;2999,"suisse allemande",Sheet1!$F553&gt;6500,"suisse italienne",Sheet1!$F553&lt;7000, "suisse allemande")</f>
        <v>suisse romande</v>
      </c>
      <c r="H553" s="16" t="str" cm="1">
        <f t="array" ref="H553">IFERROR(INDEX(Tableau3[#Headers],SUMPRODUCT((Tableau3[]=Tableau6[[#This Row],[Zip]])*(COLUMN(Tableau3[])-11)/SUMPRODUCT(--(Tableau3[]=Tableau6[[#This Row],[Zip]])))),"")</f>
        <v>Vaud</v>
      </c>
      <c r="I553" s="8"/>
    </row>
    <row r="554" spans="1:9">
      <c r="A554" s="10" t="s">
        <v>8408</v>
      </c>
      <c r="B554" s="10">
        <v>1</v>
      </c>
      <c r="C554" s="12" t="s">
        <v>4514</v>
      </c>
      <c r="D554" s="12" t="s">
        <v>5361</v>
      </c>
      <c r="E554" s="12" t="s">
        <v>8390</v>
      </c>
      <c r="F554" s="12">
        <v>1012</v>
      </c>
      <c r="G554" s="12" t="str" cm="1">
        <f t="array" ref="G554">_xlfn.IFS(Sheet1!$F554&lt;2999,"suisse romande",Sheet1!$F554&gt;2999,"suisse allemande",Sheet1!$F554&gt;6500,"suisse italienne",Sheet1!$F554&lt;7000, "suisse allemande")</f>
        <v>suisse romande</v>
      </c>
      <c r="H554" s="17" t="str" cm="1">
        <f t="array" ref="H554">IFERROR(INDEX(Tableau3[#Headers],SUMPRODUCT((Tableau3[]=Tableau6[[#This Row],[Zip]])*(COLUMN(Tableau3[])-11)/SUMPRODUCT(--(Tableau3[]=Tableau6[[#This Row],[Zip]])))),"")</f>
        <v>Vaud</v>
      </c>
      <c r="I554" s="8"/>
    </row>
    <row r="555" spans="1:9">
      <c r="A555" s="14" t="s">
        <v>8407</v>
      </c>
      <c r="B555" s="14">
        <v>2</v>
      </c>
      <c r="C555" s="15" t="s">
        <v>4514</v>
      </c>
      <c r="D555" s="15" t="s">
        <v>5361</v>
      </c>
      <c r="E555" s="15" t="s">
        <v>8390</v>
      </c>
      <c r="F555" s="15">
        <v>1012</v>
      </c>
      <c r="G555" s="15" t="str" cm="1">
        <f t="array" ref="G555">_xlfn.IFS(Sheet1!$F555&lt;2999,"suisse romande",Sheet1!$F555&gt;2999,"suisse allemande",Sheet1!$F555&gt;6500,"suisse italienne",Sheet1!$F555&lt;7000, "suisse allemande")</f>
        <v>suisse romande</v>
      </c>
      <c r="H555" s="16" t="str" cm="1">
        <f t="array" ref="H555">IFERROR(INDEX(Tableau3[#Headers],SUMPRODUCT((Tableau3[]=Tableau6[[#This Row],[Zip]])*(COLUMN(Tableau3[])-11)/SUMPRODUCT(--(Tableau3[]=Tableau6[[#This Row],[Zip]])))),"")</f>
        <v>Vaud</v>
      </c>
      <c r="I555" s="8"/>
    </row>
    <row r="556" spans="1:9">
      <c r="A556" s="10" t="s">
        <v>8406</v>
      </c>
      <c r="B556" s="10">
        <v>1</v>
      </c>
      <c r="C556" s="12" t="s">
        <v>4514</v>
      </c>
      <c r="D556" s="12" t="s">
        <v>5361</v>
      </c>
      <c r="E556" s="12" t="s">
        <v>8390</v>
      </c>
      <c r="F556" s="12">
        <v>1012</v>
      </c>
      <c r="G556" s="12" t="str" cm="1">
        <f t="array" ref="G556">_xlfn.IFS(Sheet1!$F556&lt;2999,"suisse romande",Sheet1!$F556&gt;2999,"suisse allemande",Sheet1!$F556&gt;6500,"suisse italienne",Sheet1!$F556&lt;7000, "suisse allemande")</f>
        <v>suisse romande</v>
      </c>
      <c r="H556" s="17" t="str" cm="1">
        <f t="array" ref="H556">IFERROR(INDEX(Tableau3[#Headers],SUMPRODUCT((Tableau3[]=Tableau6[[#This Row],[Zip]])*(COLUMN(Tableau3[])-11)/SUMPRODUCT(--(Tableau3[]=Tableau6[[#This Row],[Zip]])))),"")</f>
        <v>Vaud</v>
      </c>
      <c r="I556" s="8"/>
    </row>
    <row r="557" spans="1:9">
      <c r="A557" s="14" t="s">
        <v>8405</v>
      </c>
      <c r="B557" s="14">
        <v>1</v>
      </c>
      <c r="C557" s="15" t="s">
        <v>4514</v>
      </c>
      <c r="D557" s="15" t="s">
        <v>5361</v>
      </c>
      <c r="E557" s="15" t="s">
        <v>8390</v>
      </c>
      <c r="F557" s="15">
        <v>1012</v>
      </c>
      <c r="G557" s="15" t="str" cm="1">
        <f t="array" ref="G557">_xlfn.IFS(Sheet1!$F557&lt;2999,"suisse romande",Sheet1!$F557&gt;2999,"suisse allemande",Sheet1!$F557&gt;6500,"suisse italienne",Sheet1!$F557&lt;7000, "suisse allemande")</f>
        <v>suisse romande</v>
      </c>
      <c r="H557" s="16" t="str" cm="1">
        <f t="array" ref="H557">IFERROR(INDEX(Tableau3[#Headers],SUMPRODUCT((Tableau3[]=Tableau6[[#This Row],[Zip]])*(COLUMN(Tableau3[])-11)/SUMPRODUCT(--(Tableau3[]=Tableau6[[#This Row],[Zip]])))),"")</f>
        <v>Vaud</v>
      </c>
      <c r="I557" s="8"/>
    </row>
    <row r="558" spans="1:9">
      <c r="A558" s="10" t="s">
        <v>8404</v>
      </c>
      <c r="B558" s="10">
        <v>2</v>
      </c>
      <c r="C558" s="12" t="s">
        <v>4514</v>
      </c>
      <c r="D558" s="12" t="s">
        <v>5361</v>
      </c>
      <c r="E558" s="12" t="s">
        <v>8390</v>
      </c>
      <c r="F558" s="12">
        <v>1012</v>
      </c>
      <c r="G558" s="12" t="str" cm="1">
        <f t="array" ref="G558">_xlfn.IFS(Sheet1!$F558&lt;2999,"suisse romande",Sheet1!$F558&gt;2999,"suisse allemande",Sheet1!$F558&gt;6500,"suisse italienne",Sheet1!$F558&lt;7000, "suisse allemande")</f>
        <v>suisse romande</v>
      </c>
      <c r="H558" s="17" t="str" cm="1">
        <f t="array" ref="H558">IFERROR(INDEX(Tableau3[#Headers],SUMPRODUCT((Tableau3[]=Tableau6[[#This Row],[Zip]])*(COLUMN(Tableau3[])-11)/SUMPRODUCT(--(Tableau3[]=Tableau6[[#This Row],[Zip]])))),"")</f>
        <v>Vaud</v>
      </c>
      <c r="I558" s="8"/>
    </row>
    <row r="559" spans="1:9">
      <c r="A559" s="14" t="s">
        <v>8403</v>
      </c>
      <c r="B559" s="14">
        <v>2</v>
      </c>
      <c r="C559" s="15" t="s">
        <v>4514</v>
      </c>
      <c r="D559" s="15" t="s">
        <v>5361</v>
      </c>
      <c r="E559" s="15" t="s">
        <v>8390</v>
      </c>
      <c r="F559" s="15">
        <v>1012</v>
      </c>
      <c r="G559" s="15" t="str" cm="1">
        <f t="array" ref="G559">_xlfn.IFS(Sheet1!$F559&lt;2999,"suisse romande",Sheet1!$F559&gt;2999,"suisse allemande",Sheet1!$F559&gt;6500,"suisse italienne",Sheet1!$F559&lt;7000, "suisse allemande")</f>
        <v>suisse romande</v>
      </c>
      <c r="H559" s="16" t="str" cm="1">
        <f t="array" ref="H559">IFERROR(INDEX(Tableau3[#Headers],SUMPRODUCT((Tableau3[]=Tableau6[[#This Row],[Zip]])*(COLUMN(Tableau3[])-11)/SUMPRODUCT(--(Tableau3[]=Tableau6[[#This Row],[Zip]])))),"")</f>
        <v>Vaud</v>
      </c>
      <c r="I559" s="8"/>
    </row>
    <row r="560" spans="1:9">
      <c r="A560" s="10" t="s">
        <v>8402</v>
      </c>
      <c r="B560" s="10">
        <v>1</v>
      </c>
      <c r="C560" s="12" t="s">
        <v>4514</v>
      </c>
      <c r="D560" s="12" t="s">
        <v>5361</v>
      </c>
      <c r="E560" s="12" t="s">
        <v>8390</v>
      </c>
      <c r="F560" s="12">
        <v>1012</v>
      </c>
      <c r="G560" s="12" t="str" cm="1">
        <f t="array" ref="G560">_xlfn.IFS(Sheet1!$F560&lt;2999,"suisse romande",Sheet1!$F560&gt;2999,"suisse allemande",Sheet1!$F560&gt;6500,"suisse italienne",Sheet1!$F560&lt;7000, "suisse allemande")</f>
        <v>suisse romande</v>
      </c>
      <c r="H560" s="17" t="str" cm="1">
        <f t="array" ref="H560">IFERROR(INDEX(Tableau3[#Headers],SUMPRODUCT((Tableau3[]=Tableau6[[#This Row],[Zip]])*(COLUMN(Tableau3[])-11)/SUMPRODUCT(--(Tableau3[]=Tableau6[[#This Row],[Zip]])))),"")</f>
        <v>Vaud</v>
      </c>
      <c r="I560" s="8"/>
    </row>
    <row r="561" spans="1:9">
      <c r="A561" s="14" t="s">
        <v>8401</v>
      </c>
      <c r="B561" s="14">
        <v>2</v>
      </c>
      <c r="C561" s="14"/>
      <c r="D561" s="14"/>
      <c r="E561" s="14"/>
      <c r="F561" s="14"/>
      <c r="G561" s="15" t="str" cm="1">
        <f t="array" ref="G561">_xlfn.IFS(Sheet1!$F561&lt;2999,"suisse romande",Sheet1!$F561&gt;2999,"suisse allemande",Sheet1!$F561&gt;6500,"suisse italienne",Sheet1!$F561&lt;7000, "suisse allemande")</f>
        <v>suisse romande</v>
      </c>
      <c r="H561" s="16" t="str" cm="1">
        <f t="array" ref="H561">IFERROR(INDEX(Tableau3[#Headers],SUMPRODUCT((Tableau3[]=Tableau6[[#This Row],[Zip]])*(COLUMN(Tableau3[])-11)/SUMPRODUCT(--(Tableau3[]=Tableau6[[#This Row],[Zip]])))),"")</f>
        <v>Genève</v>
      </c>
      <c r="I561" s="8"/>
    </row>
    <row r="562" spans="1:9">
      <c r="A562" s="10" t="s">
        <v>8400</v>
      </c>
      <c r="B562" s="10">
        <v>1</v>
      </c>
      <c r="C562" s="12" t="s">
        <v>4514</v>
      </c>
      <c r="D562" s="12" t="s">
        <v>5361</v>
      </c>
      <c r="E562" s="12" t="s">
        <v>8390</v>
      </c>
      <c r="F562" s="12">
        <v>1012</v>
      </c>
      <c r="G562" s="12" t="str" cm="1">
        <f t="array" ref="G562">_xlfn.IFS(Sheet1!$F562&lt;2999,"suisse romande",Sheet1!$F562&gt;2999,"suisse allemande",Sheet1!$F562&gt;6500,"suisse italienne",Sheet1!$F562&lt;7000, "suisse allemande")</f>
        <v>suisse romande</v>
      </c>
      <c r="H562" s="17" t="str" cm="1">
        <f t="array" ref="H562">IFERROR(INDEX(Tableau3[#Headers],SUMPRODUCT((Tableau3[]=Tableau6[[#This Row],[Zip]])*(COLUMN(Tableau3[])-11)/SUMPRODUCT(--(Tableau3[]=Tableau6[[#This Row],[Zip]])))),"")</f>
        <v>Vaud</v>
      </c>
      <c r="I562" s="8"/>
    </row>
    <row r="563" spans="1:9">
      <c r="A563" s="14" t="s">
        <v>8399</v>
      </c>
      <c r="B563" s="14">
        <v>1</v>
      </c>
      <c r="C563" s="15" t="s">
        <v>4514</v>
      </c>
      <c r="D563" s="15" t="s">
        <v>5361</v>
      </c>
      <c r="E563" s="15" t="s">
        <v>8390</v>
      </c>
      <c r="F563" s="15">
        <v>1012</v>
      </c>
      <c r="G563" s="15" t="str" cm="1">
        <f t="array" ref="G563">_xlfn.IFS(Sheet1!$F563&lt;2999,"suisse romande",Sheet1!$F563&gt;2999,"suisse allemande",Sheet1!$F563&gt;6500,"suisse italienne",Sheet1!$F563&lt;7000, "suisse allemande")</f>
        <v>suisse romande</v>
      </c>
      <c r="H563" s="16" t="str" cm="1">
        <f t="array" ref="H563">IFERROR(INDEX(Tableau3[#Headers],SUMPRODUCT((Tableau3[]=Tableau6[[#This Row],[Zip]])*(COLUMN(Tableau3[])-11)/SUMPRODUCT(--(Tableau3[]=Tableau6[[#This Row],[Zip]])))),"")</f>
        <v>Vaud</v>
      </c>
      <c r="I563" s="8"/>
    </row>
    <row r="564" spans="1:9">
      <c r="A564" s="10" t="s">
        <v>8398</v>
      </c>
      <c r="B564" s="10">
        <v>2</v>
      </c>
      <c r="C564" s="12" t="s">
        <v>4514</v>
      </c>
      <c r="D564" s="12" t="s">
        <v>5361</v>
      </c>
      <c r="E564" s="12" t="s">
        <v>8390</v>
      </c>
      <c r="F564" s="12">
        <v>1012</v>
      </c>
      <c r="G564" s="12" t="str" cm="1">
        <f t="array" ref="G564">_xlfn.IFS(Sheet1!$F564&lt;2999,"suisse romande",Sheet1!$F564&gt;2999,"suisse allemande",Sheet1!$F564&gt;6500,"suisse italienne",Sheet1!$F564&lt;7000, "suisse allemande")</f>
        <v>suisse romande</v>
      </c>
      <c r="H564" s="17" t="str" cm="1">
        <f t="array" ref="H564">IFERROR(INDEX(Tableau3[#Headers],SUMPRODUCT((Tableau3[]=Tableau6[[#This Row],[Zip]])*(COLUMN(Tableau3[])-11)/SUMPRODUCT(--(Tableau3[]=Tableau6[[#This Row],[Zip]])))),"")</f>
        <v>Vaud</v>
      </c>
      <c r="I564" s="8"/>
    </row>
    <row r="565" spans="1:9">
      <c r="A565" s="14" t="s">
        <v>8397</v>
      </c>
      <c r="B565" s="14">
        <v>1</v>
      </c>
      <c r="C565" s="15" t="s">
        <v>4514</v>
      </c>
      <c r="D565" s="15" t="s">
        <v>5361</v>
      </c>
      <c r="E565" s="15" t="s">
        <v>8390</v>
      </c>
      <c r="F565" s="15">
        <v>1012</v>
      </c>
      <c r="G565" s="15" t="str" cm="1">
        <f t="array" ref="G565">_xlfn.IFS(Sheet1!$F565&lt;2999,"suisse romande",Sheet1!$F565&gt;2999,"suisse allemande",Sheet1!$F565&gt;6500,"suisse italienne",Sheet1!$F565&lt;7000, "suisse allemande")</f>
        <v>suisse romande</v>
      </c>
      <c r="H565" s="16" t="str" cm="1">
        <f t="array" ref="H565">IFERROR(INDEX(Tableau3[#Headers],SUMPRODUCT((Tableau3[]=Tableau6[[#This Row],[Zip]])*(COLUMN(Tableau3[])-11)/SUMPRODUCT(--(Tableau3[]=Tableau6[[#This Row],[Zip]])))),"")</f>
        <v>Vaud</v>
      </c>
      <c r="I565" s="8"/>
    </row>
    <row r="566" spans="1:9">
      <c r="A566" s="10" t="s">
        <v>8396</v>
      </c>
      <c r="B566" s="10">
        <v>1</v>
      </c>
      <c r="C566" s="12" t="s">
        <v>4514</v>
      </c>
      <c r="D566" s="12" t="s">
        <v>5361</v>
      </c>
      <c r="E566" s="12" t="s">
        <v>8390</v>
      </c>
      <c r="F566" s="12">
        <v>1015</v>
      </c>
      <c r="G566" s="12" t="str" cm="1">
        <f t="array" ref="G566">_xlfn.IFS(Sheet1!$F566&lt;2999,"suisse romande",Sheet1!$F566&gt;2999,"suisse allemande",Sheet1!$F566&gt;6500,"suisse italienne",Sheet1!$F566&lt;7000, "suisse allemande")</f>
        <v>suisse romande</v>
      </c>
      <c r="H566" s="17" t="str" cm="1">
        <f t="array" ref="H566">IFERROR(INDEX(Tableau3[#Headers],SUMPRODUCT((Tableau3[]=Tableau6[[#This Row],[Zip]])*(COLUMN(Tableau3[])-11)/SUMPRODUCT(--(Tableau3[]=Tableau6[[#This Row],[Zip]])))),"")</f>
        <v>Vaud</v>
      </c>
      <c r="I566" s="8"/>
    </row>
    <row r="567" spans="1:9">
      <c r="A567" s="14" t="s">
        <v>8395</v>
      </c>
      <c r="B567" s="14">
        <v>1</v>
      </c>
      <c r="C567" s="15" t="s">
        <v>4514</v>
      </c>
      <c r="D567" s="15" t="s">
        <v>5361</v>
      </c>
      <c r="E567" s="15" t="s">
        <v>8390</v>
      </c>
      <c r="F567" s="15">
        <v>1015</v>
      </c>
      <c r="G567" s="15" t="str" cm="1">
        <f t="array" ref="G567">_xlfn.IFS(Sheet1!$F567&lt;2999,"suisse romande",Sheet1!$F567&gt;2999,"suisse allemande",Sheet1!$F567&gt;6500,"suisse italienne",Sheet1!$F567&lt;7000, "suisse allemande")</f>
        <v>suisse romande</v>
      </c>
      <c r="H567" s="16" t="str" cm="1">
        <f t="array" ref="H567">IFERROR(INDEX(Tableau3[#Headers],SUMPRODUCT((Tableau3[]=Tableau6[[#This Row],[Zip]])*(COLUMN(Tableau3[])-11)/SUMPRODUCT(--(Tableau3[]=Tableau6[[#This Row],[Zip]])))),"")</f>
        <v>Vaud</v>
      </c>
      <c r="I567" s="8"/>
    </row>
    <row r="568" spans="1:9">
      <c r="A568" s="10" t="s">
        <v>8394</v>
      </c>
      <c r="B568" s="10">
        <v>1</v>
      </c>
      <c r="C568" s="12" t="s">
        <v>4514</v>
      </c>
      <c r="D568" s="12" t="s">
        <v>5361</v>
      </c>
      <c r="E568" s="12" t="s">
        <v>8390</v>
      </c>
      <c r="F568" s="12">
        <v>1015</v>
      </c>
      <c r="G568" s="12" t="str" cm="1">
        <f t="array" ref="G568">_xlfn.IFS(Sheet1!$F568&lt;2999,"suisse romande",Sheet1!$F568&gt;2999,"suisse allemande",Sheet1!$F568&gt;6500,"suisse italienne",Sheet1!$F568&lt;7000, "suisse allemande")</f>
        <v>suisse romande</v>
      </c>
      <c r="H568" s="17" t="str" cm="1">
        <f t="array" ref="H568">IFERROR(INDEX(Tableau3[#Headers],SUMPRODUCT((Tableau3[]=Tableau6[[#This Row],[Zip]])*(COLUMN(Tableau3[])-11)/SUMPRODUCT(--(Tableau3[]=Tableau6[[#This Row],[Zip]])))),"")</f>
        <v>Vaud</v>
      </c>
      <c r="I568" s="8"/>
    </row>
    <row r="569" spans="1:9">
      <c r="A569" s="14" t="s">
        <v>8393</v>
      </c>
      <c r="B569" s="14">
        <v>1</v>
      </c>
      <c r="C569" s="15" t="s">
        <v>4514</v>
      </c>
      <c r="D569" s="15" t="s">
        <v>5361</v>
      </c>
      <c r="E569" s="15" t="s">
        <v>8390</v>
      </c>
      <c r="F569" s="15">
        <v>1015</v>
      </c>
      <c r="G569" s="15" t="str" cm="1">
        <f t="array" ref="G569">_xlfn.IFS(Sheet1!$F569&lt;2999,"suisse romande",Sheet1!$F569&gt;2999,"suisse allemande",Sheet1!$F569&gt;6500,"suisse italienne",Sheet1!$F569&lt;7000, "suisse allemande")</f>
        <v>suisse romande</v>
      </c>
      <c r="H569" s="16" t="str" cm="1">
        <f t="array" ref="H569">IFERROR(INDEX(Tableau3[#Headers],SUMPRODUCT((Tableau3[]=Tableau6[[#This Row],[Zip]])*(COLUMN(Tableau3[])-11)/SUMPRODUCT(--(Tableau3[]=Tableau6[[#This Row],[Zip]])))),"")</f>
        <v>Vaud</v>
      </c>
      <c r="I569" s="8"/>
    </row>
    <row r="570" spans="1:9">
      <c r="A570" s="10" t="s">
        <v>8392</v>
      </c>
      <c r="B570" s="10">
        <v>1</v>
      </c>
      <c r="C570" s="12" t="s">
        <v>4514</v>
      </c>
      <c r="D570" s="12" t="s">
        <v>5361</v>
      </c>
      <c r="E570" s="12" t="s">
        <v>8390</v>
      </c>
      <c r="F570" s="12">
        <v>1015</v>
      </c>
      <c r="G570" s="12" t="str" cm="1">
        <f t="array" ref="G570">_xlfn.IFS(Sheet1!$F570&lt;2999,"suisse romande",Sheet1!$F570&gt;2999,"suisse allemande",Sheet1!$F570&gt;6500,"suisse italienne",Sheet1!$F570&lt;7000, "suisse allemande")</f>
        <v>suisse romande</v>
      </c>
      <c r="H570" s="17" t="str" cm="1">
        <f t="array" ref="H570">IFERROR(INDEX(Tableau3[#Headers],SUMPRODUCT((Tableau3[]=Tableau6[[#This Row],[Zip]])*(COLUMN(Tableau3[])-11)/SUMPRODUCT(--(Tableau3[]=Tableau6[[#This Row],[Zip]])))),"")</f>
        <v>Vaud</v>
      </c>
      <c r="I570" s="8"/>
    </row>
    <row r="571" spans="1:9">
      <c r="A571" s="14" t="s">
        <v>8391</v>
      </c>
      <c r="B571" s="14">
        <v>1</v>
      </c>
      <c r="C571" s="15" t="s">
        <v>4514</v>
      </c>
      <c r="D571" s="15" t="s">
        <v>5361</v>
      </c>
      <c r="E571" s="15" t="s">
        <v>8390</v>
      </c>
      <c r="F571" s="15">
        <v>1018</v>
      </c>
      <c r="G571" s="15" t="str" cm="1">
        <f t="array" ref="G571">_xlfn.IFS(Sheet1!$F571&lt;2999,"suisse romande",Sheet1!$F571&gt;2999,"suisse allemande",Sheet1!$F571&gt;6500,"suisse italienne",Sheet1!$F571&lt;7000, "suisse allemande")</f>
        <v>suisse romande</v>
      </c>
      <c r="H571" s="16" t="str" cm="1">
        <f t="array" ref="H571">IFERROR(INDEX(Tableau3[#Headers],SUMPRODUCT((Tableau3[]=Tableau6[[#This Row],[Zip]])*(COLUMN(Tableau3[])-11)/SUMPRODUCT(--(Tableau3[]=Tableau6[[#This Row],[Zip]])))),"")</f>
        <v>Vaud</v>
      </c>
      <c r="I571" s="8"/>
    </row>
    <row r="572" spans="1:9">
      <c r="A572" s="10" t="s">
        <v>8389</v>
      </c>
      <c r="B572" s="10">
        <v>1</v>
      </c>
      <c r="C572" s="12" t="s">
        <v>4514</v>
      </c>
      <c r="D572" s="12" t="s">
        <v>5361</v>
      </c>
      <c r="E572" s="12" t="s">
        <v>6154</v>
      </c>
      <c r="F572" s="12">
        <v>1020</v>
      </c>
      <c r="G572" s="12" t="str" cm="1">
        <f t="array" ref="G572">_xlfn.IFS(Sheet1!$F572&lt;2999,"suisse romande",Sheet1!$F572&gt;2999,"suisse allemande",Sheet1!$F572&gt;6500,"suisse italienne",Sheet1!$F572&lt;7000, "suisse allemande")</f>
        <v>suisse romande</v>
      </c>
      <c r="H572" s="17" t="str" cm="1">
        <f t="array" ref="H572">IFERROR(INDEX(Tableau3[#Headers],SUMPRODUCT((Tableau3[]=Tableau6[[#This Row],[Zip]])*(COLUMN(Tableau3[])-11)/SUMPRODUCT(--(Tableau3[]=Tableau6[[#This Row],[Zip]])))),"")</f>
        <v>Vaud</v>
      </c>
      <c r="I572" s="8"/>
    </row>
    <row r="573" spans="1:9">
      <c r="A573" s="14" t="s">
        <v>8388</v>
      </c>
      <c r="B573" s="14">
        <v>1</v>
      </c>
      <c r="C573" s="15" t="s">
        <v>4514</v>
      </c>
      <c r="D573" s="15" t="s">
        <v>5361</v>
      </c>
      <c r="E573" s="15" t="s">
        <v>6154</v>
      </c>
      <c r="F573" s="15">
        <v>1020</v>
      </c>
      <c r="G573" s="15" t="str" cm="1">
        <f t="array" ref="G573">_xlfn.IFS(Sheet1!$F573&lt;2999,"suisse romande",Sheet1!$F573&gt;2999,"suisse allemande",Sheet1!$F573&gt;6500,"suisse italienne",Sheet1!$F573&lt;7000, "suisse allemande")</f>
        <v>suisse romande</v>
      </c>
      <c r="H573" s="16" t="str" cm="1">
        <f t="array" ref="H573">IFERROR(INDEX(Tableau3[#Headers],SUMPRODUCT((Tableau3[]=Tableau6[[#This Row],[Zip]])*(COLUMN(Tableau3[])-11)/SUMPRODUCT(--(Tableau3[]=Tableau6[[#This Row],[Zip]])))),"")</f>
        <v>Vaud</v>
      </c>
      <c r="I573" s="8"/>
    </row>
    <row r="574" spans="1:9">
      <c r="A574" s="10" t="s">
        <v>8387</v>
      </c>
      <c r="B574" s="10">
        <v>1</v>
      </c>
      <c r="C574" s="12" t="s">
        <v>4514</v>
      </c>
      <c r="D574" s="12" t="s">
        <v>5361</v>
      </c>
      <c r="E574" s="12" t="s">
        <v>6154</v>
      </c>
      <c r="F574" s="12">
        <v>1020</v>
      </c>
      <c r="G574" s="12" t="str" cm="1">
        <f t="array" ref="G574">_xlfn.IFS(Sheet1!$F574&lt;2999,"suisse romande",Sheet1!$F574&gt;2999,"suisse allemande",Sheet1!$F574&gt;6500,"suisse italienne",Sheet1!$F574&lt;7000, "suisse allemande")</f>
        <v>suisse romande</v>
      </c>
      <c r="H574" s="17" t="str" cm="1">
        <f t="array" ref="H574">IFERROR(INDEX(Tableau3[#Headers],SUMPRODUCT((Tableau3[]=Tableau6[[#This Row],[Zip]])*(COLUMN(Tableau3[])-11)/SUMPRODUCT(--(Tableau3[]=Tableau6[[#This Row],[Zip]])))),"")</f>
        <v>Vaud</v>
      </c>
      <c r="I574" s="8"/>
    </row>
    <row r="575" spans="1:9">
      <c r="A575" s="14" t="s">
        <v>8386</v>
      </c>
      <c r="B575" s="14">
        <v>1</v>
      </c>
      <c r="C575" s="15" t="s">
        <v>4514</v>
      </c>
      <c r="D575" s="15" t="s">
        <v>5361</v>
      </c>
      <c r="E575" s="15" t="s">
        <v>6154</v>
      </c>
      <c r="F575" s="15">
        <v>1020</v>
      </c>
      <c r="G575" s="15" t="str" cm="1">
        <f t="array" ref="G575">_xlfn.IFS(Sheet1!$F575&lt;2999,"suisse romande",Sheet1!$F575&gt;2999,"suisse allemande",Sheet1!$F575&gt;6500,"suisse italienne",Sheet1!$F575&lt;7000, "suisse allemande")</f>
        <v>suisse romande</v>
      </c>
      <c r="H575" s="16" t="str" cm="1">
        <f t="array" ref="H575">IFERROR(INDEX(Tableau3[#Headers],SUMPRODUCT((Tableau3[]=Tableau6[[#This Row],[Zip]])*(COLUMN(Tableau3[])-11)/SUMPRODUCT(--(Tableau3[]=Tableau6[[#This Row],[Zip]])))),"")</f>
        <v>Vaud</v>
      </c>
      <c r="I575" s="8"/>
    </row>
    <row r="576" spans="1:9">
      <c r="A576" s="10" t="s">
        <v>8385</v>
      </c>
      <c r="B576" s="10">
        <v>1</v>
      </c>
      <c r="C576" s="12" t="s">
        <v>4522</v>
      </c>
      <c r="D576" s="12" t="s">
        <v>8384</v>
      </c>
      <c r="E576" s="12" t="s">
        <v>8383</v>
      </c>
      <c r="F576" s="12">
        <v>10020</v>
      </c>
      <c r="G576" s="12" t="str" cm="1">
        <f t="array" ref="G576">_xlfn.IFS(Sheet1!$F576&lt;2999,"suisse romande",Sheet1!$F576&gt;2999,"suisse allemande",Sheet1!$F576&gt;6500,"suisse italienne",Sheet1!$F576&lt;7000, "suisse allemande")</f>
        <v>suisse allemande</v>
      </c>
      <c r="H576" s="17" t="str" cm="1">
        <f t="array" ref="H576">IFERROR(INDEX(Tableau3[#Headers],SUMPRODUCT((Tableau3[]=Tableau6[[#This Row],[Zip]])*(COLUMN(Tableau3[])-11)/SUMPRODUCT(--(Tableau3[]=Tableau6[[#This Row],[Zip]])))),"")</f>
        <v/>
      </c>
      <c r="I576" s="8"/>
    </row>
    <row r="577" spans="1:9">
      <c r="A577" s="14" t="s">
        <v>8382</v>
      </c>
      <c r="B577" s="14">
        <v>1</v>
      </c>
      <c r="C577" s="15" t="s">
        <v>4514</v>
      </c>
      <c r="D577" s="15" t="s">
        <v>5361</v>
      </c>
      <c r="E577" s="15" t="s">
        <v>6154</v>
      </c>
      <c r="F577" s="15">
        <v>1020</v>
      </c>
      <c r="G577" s="15" t="str" cm="1">
        <f t="array" ref="G577">_xlfn.IFS(Sheet1!$F577&lt;2999,"suisse romande",Sheet1!$F577&gt;2999,"suisse allemande",Sheet1!$F577&gt;6500,"suisse italienne",Sheet1!$F577&lt;7000, "suisse allemande")</f>
        <v>suisse romande</v>
      </c>
      <c r="H577" s="16" t="str" cm="1">
        <f t="array" ref="H577">IFERROR(INDEX(Tableau3[#Headers],SUMPRODUCT((Tableau3[]=Tableau6[[#This Row],[Zip]])*(COLUMN(Tableau3[])-11)/SUMPRODUCT(--(Tableau3[]=Tableau6[[#This Row],[Zip]])))),"")</f>
        <v>Vaud</v>
      </c>
      <c r="I577" s="8"/>
    </row>
    <row r="578" spans="1:9">
      <c r="A578" s="10" t="s">
        <v>8381</v>
      </c>
      <c r="B578" s="10">
        <v>1</v>
      </c>
      <c r="C578" s="12" t="s">
        <v>4514</v>
      </c>
      <c r="D578" s="12" t="s">
        <v>5361</v>
      </c>
      <c r="E578" s="12" t="s">
        <v>6154</v>
      </c>
      <c r="F578" s="12">
        <v>1020</v>
      </c>
      <c r="G578" s="12" t="str" cm="1">
        <f t="array" ref="G578">_xlfn.IFS(Sheet1!$F578&lt;2999,"suisse romande",Sheet1!$F578&gt;2999,"suisse allemande",Sheet1!$F578&gt;6500,"suisse italienne",Sheet1!$F578&lt;7000, "suisse allemande")</f>
        <v>suisse romande</v>
      </c>
      <c r="H578" s="17" t="str" cm="1">
        <f t="array" ref="H578">IFERROR(INDEX(Tableau3[#Headers],SUMPRODUCT((Tableau3[]=Tableau6[[#This Row],[Zip]])*(COLUMN(Tableau3[])-11)/SUMPRODUCT(--(Tableau3[]=Tableau6[[#This Row],[Zip]])))),"")</f>
        <v>Vaud</v>
      </c>
      <c r="I578" s="8"/>
    </row>
    <row r="579" spans="1:9">
      <c r="A579" s="14" t="s">
        <v>8380</v>
      </c>
      <c r="B579" s="14">
        <v>2</v>
      </c>
      <c r="C579" s="15" t="s">
        <v>4514</v>
      </c>
      <c r="D579" s="15" t="s">
        <v>5361</v>
      </c>
      <c r="E579" s="15" t="s">
        <v>6154</v>
      </c>
      <c r="F579" s="15">
        <v>1020</v>
      </c>
      <c r="G579" s="15" t="str" cm="1">
        <f t="array" ref="G579">_xlfn.IFS(Sheet1!$F579&lt;2999,"suisse romande",Sheet1!$F579&gt;2999,"suisse allemande",Sheet1!$F579&gt;6500,"suisse italienne",Sheet1!$F579&lt;7000, "suisse allemande")</f>
        <v>suisse romande</v>
      </c>
      <c r="H579" s="16" t="str" cm="1">
        <f t="array" ref="H579">IFERROR(INDEX(Tableau3[#Headers],SUMPRODUCT((Tableau3[]=Tableau6[[#This Row],[Zip]])*(COLUMN(Tableau3[])-11)/SUMPRODUCT(--(Tableau3[]=Tableau6[[#This Row],[Zip]])))),"")</f>
        <v>Vaud</v>
      </c>
      <c r="I579" s="8"/>
    </row>
    <row r="580" spans="1:9">
      <c r="A580" s="10" t="s">
        <v>8379</v>
      </c>
      <c r="B580" s="10">
        <v>1</v>
      </c>
      <c r="C580" s="12" t="s">
        <v>4514</v>
      </c>
      <c r="D580" s="12" t="s">
        <v>5361</v>
      </c>
      <c r="E580" s="12" t="s">
        <v>6154</v>
      </c>
      <c r="F580" s="12">
        <v>1020</v>
      </c>
      <c r="G580" s="12" t="str" cm="1">
        <f t="array" ref="G580">_xlfn.IFS(Sheet1!$F580&lt;2999,"suisse romande",Sheet1!$F580&gt;2999,"suisse allemande",Sheet1!$F580&gt;6500,"suisse italienne",Sheet1!$F580&lt;7000, "suisse allemande")</f>
        <v>suisse romande</v>
      </c>
      <c r="H580" s="17" t="str" cm="1">
        <f t="array" ref="H580">IFERROR(INDEX(Tableau3[#Headers],SUMPRODUCT((Tableau3[]=Tableau6[[#This Row],[Zip]])*(COLUMN(Tableau3[])-11)/SUMPRODUCT(--(Tableau3[]=Tableau6[[#This Row],[Zip]])))),"")</f>
        <v>Vaud</v>
      </c>
      <c r="I580" s="8"/>
    </row>
    <row r="581" spans="1:9">
      <c r="A581" s="14" t="s">
        <v>8378</v>
      </c>
      <c r="B581" s="14">
        <v>1</v>
      </c>
      <c r="C581" s="15" t="s">
        <v>4514</v>
      </c>
      <c r="D581" s="15" t="s">
        <v>5361</v>
      </c>
      <c r="E581" s="15" t="s">
        <v>6154</v>
      </c>
      <c r="F581" s="15">
        <v>1020</v>
      </c>
      <c r="G581" s="15" t="str" cm="1">
        <f t="array" ref="G581">_xlfn.IFS(Sheet1!$F581&lt;2999,"suisse romande",Sheet1!$F581&gt;2999,"suisse allemande",Sheet1!$F581&gt;6500,"suisse italienne",Sheet1!$F581&lt;7000, "suisse allemande")</f>
        <v>suisse romande</v>
      </c>
      <c r="H581" s="16" t="str" cm="1">
        <f t="array" ref="H581">IFERROR(INDEX(Tableau3[#Headers],SUMPRODUCT((Tableau3[]=Tableau6[[#This Row],[Zip]])*(COLUMN(Tableau3[])-11)/SUMPRODUCT(--(Tableau3[]=Tableau6[[#This Row],[Zip]])))),"")</f>
        <v>Vaud</v>
      </c>
      <c r="I581" s="8"/>
    </row>
    <row r="582" spans="1:9">
      <c r="A582" s="10" t="s">
        <v>8377</v>
      </c>
      <c r="B582" s="10">
        <v>2</v>
      </c>
      <c r="C582" s="12" t="s">
        <v>4514</v>
      </c>
      <c r="D582" s="12" t="s">
        <v>5361</v>
      </c>
      <c r="E582" s="12" t="s">
        <v>6154</v>
      </c>
      <c r="F582" s="12">
        <v>1020</v>
      </c>
      <c r="G582" s="12" t="str" cm="1">
        <f t="array" ref="G582">_xlfn.IFS(Sheet1!$F582&lt;2999,"suisse romande",Sheet1!$F582&gt;2999,"suisse allemande",Sheet1!$F582&gt;6500,"suisse italienne",Sheet1!$F582&lt;7000, "suisse allemande")</f>
        <v>suisse romande</v>
      </c>
      <c r="H582" s="17" t="str" cm="1">
        <f t="array" ref="H582">IFERROR(INDEX(Tableau3[#Headers],SUMPRODUCT((Tableau3[]=Tableau6[[#This Row],[Zip]])*(COLUMN(Tableau3[])-11)/SUMPRODUCT(--(Tableau3[]=Tableau6[[#This Row],[Zip]])))),"")</f>
        <v>Vaud</v>
      </c>
      <c r="I582" s="8"/>
    </row>
    <row r="583" spans="1:9">
      <c r="A583" s="14" t="s">
        <v>8376</v>
      </c>
      <c r="B583" s="14">
        <v>3</v>
      </c>
      <c r="C583" s="15" t="s">
        <v>4514</v>
      </c>
      <c r="D583" s="15" t="s">
        <v>5361</v>
      </c>
      <c r="E583" s="15" t="s">
        <v>6154</v>
      </c>
      <c r="F583" s="15">
        <v>1020</v>
      </c>
      <c r="G583" s="15" t="str" cm="1">
        <f t="array" ref="G583">_xlfn.IFS(Sheet1!$F583&lt;2999,"suisse romande",Sheet1!$F583&gt;2999,"suisse allemande",Sheet1!$F583&gt;6500,"suisse italienne",Sheet1!$F583&lt;7000, "suisse allemande")</f>
        <v>suisse romande</v>
      </c>
      <c r="H583" s="16" t="str" cm="1">
        <f t="array" ref="H583">IFERROR(INDEX(Tableau3[#Headers],SUMPRODUCT((Tableau3[]=Tableau6[[#This Row],[Zip]])*(COLUMN(Tableau3[])-11)/SUMPRODUCT(--(Tableau3[]=Tableau6[[#This Row],[Zip]])))),"")</f>
        <v>Vaud</v>
      </c>
      <c r="I583" s="8"/>
    </row>
    <row r="584" spans="1:9">
      <c r="A584" s="10" t="s">
        <v>8375</v>
      </c>
      <c r="B584" s="10">
        <v>3</v>
      </c>
      <c r="C584" s="12" t="s">
        <v>4514</v>
      </c>
      <c r="D584" s="12" t="s">
        <v>5361</v>
      </c>
      <c r="E584" s="12" t="s">
        <v>6154</v>
      </c>
      <c r="F584" s="12">
        <v>1020</v>
      </c>
      <c r="G584" s="12" t="str" cm="1">
        <f t="array" ref="G584">_xlfn.IFS(Sheet1!$F584&lt;2999,"suisse romande",Sheet1!$F584&gt;2999,"suisse allemande",Sheet1!$F584&gt;6500,"suisse italienne",Sheet1!$F584&lt;7000, "suisse allemande")</f>
        <v>suisse romande</v>
      </c>
      <c r="H584" s="17" t="str" cm="1">
        <f t="array" ref="H584">IFERROR(INDEX(Tableau3[#Headers],SUMPRODUCT((Tableau3[]=Tableau6[[#This Row],[Zip]])*(COLUMN(Tableau3[])-11)/SUMPRODUCT(--(Tableau3[]=Tableau6[[#This Row],[Zip]])))),"")</f>
        <v>Vaud</v>
      </c>
      <c r="I584" s="8"/>
    </row>
    <row r="585" spans="1:9">
      <c r="A585" s="14" t="s">
        <v>8374</v>
      </c>
      <c r="B585" s="14">
        <v>4</v>
      </c>
      <c r="C585" s="15" t="s">
        <v>4514</v>
      </c>
      <c r="D585" s="15" t="s">
        <v>5361</v>
      </c>
      <c r="E585" s="15" t="s">
        <v>6154</v>
      </c>
      <c r="F585" s="15">
        <v>1020</v>
      </c>
      <c r="G585" s="15" t="str" cm="1">
        <f t="array" ref="G585">_xlfn.IFS(Sheet1!$F585&lt;2999,"suisse romande",Sheet1!$F585&gt;2999,"suisse allemande",Sheet1!$F585&gt;6500,"suisse italienne",Sheet1!$F585&lt;7000, "suisse allemande")</f>
        <v>suisse romande</v>
      </c>
      <c r="H585" s="16" t="str" cm="1">
        <f t="array" ref="H585">IFERROR(INDEX(Tableau3[#Headers],SUMPRODUCT((Tableau3[]=Tableau6[[#This Row],[Zip]])*(COLUMN(Tableau3[])-11)/SUMPRODUCT(--(Tableau3[]=Tableau6[[#This Row],[Zip]])))),"")</f>
        <v>Vaud</v>
      </c>
      <c r="I585" s="8"/>
    </row>
    <row r="586" spans="1:9">
      <c r="A586" s="10" t="s">
        <v>8373</v>
      </c>
      <c r="B586" s="10">
        <v>2</v>
      </c>
      <c r="C586" s="12" t="s">
        <v>4514</v>
      </c>
      <c r="D586" s="12" t="s">
        <v>5361</v>
      </c>
      <c r="E586" s="12" t="s">
        <v>6154</v>
      </c>
      <c r="F586" s="12">
        <v>1020</v>
      </c>
      <c r="G586" s="12" t="str" cm="1">
        <f t="array" ref="G586">_xlfn.IFS(Sheet1!$F586&lt;2999,"suisse romande",Sheet1!$F586&gt;2999,"suisse allemande",Sheet1!$F586&gt;6500,"suisse italienne",Sheet1!$F586&lt;7000, "suisse allemande")</f>
        <v>suisse romande</v>
      </c>
      <c r="H586" s="17" t="str" cm="1">
        <f t="array" ref="H586">IFERROR(INDEX(Tableau3[#Headers],SUMPRODUCT((Tableau3[]=Tableau6[[#This Row],[Zip]])*(COLUMN(Tableau3[])-11)/SUMPRODUCT(--(Tableau3[]=Tableau6[[#This Row],[Zip]])))),"")</f>
        <v>Vaud</v>
      </c>
      <c r="I586" s="8"/>
    </row>
    <row r="587" spans="1:9">
      <c r="A587" s="14" t="s">
        <v>8372</v>
      </c>
      <c r="B587" s="14">
        <v>1</v>
      </c>
      <c r="C587" s="15" t="s">
        <v>4514</v>
      </c>
      <c r="D587" s="15" t="s">
        <v>5361</v>
      </c>
      <c r="E587" s="15" t="s">
        <v>6154</v>
      </c>
      <c r="F587" s="15">
        <v>1020</v>
      </c>
      <c r="G587" s="15" t="str" cm="1">
        <f t="array" ref="G587">_xlfn.IFS(Sheet1!$F587&lt;2999,"suisse romande",Sheet1!$F587&gt;2999,"suisse allemande",Sheet1!$F587&gt;6500,"suisse italienne",Sheet1!$F587&lt;7000, "suisse allemande")</f>
        <v>suisse romande</v>
      </c>
      <c r="H587" s="16" t="str" cm="1">
        <f t="array" ref="H587">IFERROR(INDEX(Tableau3[#Headers],SUMPRODUCT((Tableau3[]=Tableau6[[#This Row],[Zip]])*(COLUMN(Tableau3[])-11)/SUMPRODUCT(--(Tableau3[]=Tableau6[[#This Row],[Zip]])))),"")</f>
        <v>Vaud</v>
      </c>
      <c r="I587" s="8"/>
    </row>
    <row r="588" spans="1:9">
      <c r="A588" s="10" t="s">
        <v>8371</v>
      </c>
      <c r="B588" s="10">
        <v>1</v>
      </c>
      <c r="C588" s="12" t="s">
        <v>4514</v>
      </c>
      <c r="D588" s="12" t="s">
        <v>5361</v>
      </c>
      <c r="E588" s="12" t="s">
        <v>6154</v>
      </c>
      <c r="F588" s="12">
        <v>1020</v>
      </c>
      <c r="G588" s="12" t="str" cm="1">
        <f t="array" ref="G588">_xlfn.IFS(Sheet1!$F588&lt;2999,"suisse romande",Sheet1!$F588&gt;2999,"suisse allemande",Sheet1!$F588&gt;6500,"suisse italienne",Sheet1!$F588&lt;7000, "suisse allemande")</f>
        <v>suisse romande</v>
      </c>
      <c r="H588" s="17" t="str" cm="1">
        <f t="array" ref="H588">IFERROR(INDEX(Tableau3[#Headers],SUMPRODUCT((Tableau3[]=Tableau6[[#This Row],[Zip]])*(COLUMN(Tableau3[])-11)/SUMPRODUCT(--(Tableau3[]=Tableau6[[#This Row],[Zip]])))),"")</f>
        <v>Vaud</v>
      </c>
      <c r="I588" s="8"/>
    </row>
    <row r="589" spans="1:9">
      <c r="A589" s="14" t="s">
        <v>8370</v>
      </c>
      <c r="B589" s="14">
        <v>1</v>
      </c>
      <c r="C589" s="15" t="s">
        <v>4514</v>
      </c>
      <c r="D589" s="15" t="s">
        <v>5361</v>
      </c>
      <c r="E589" s="15" t="s">
        <v>6154</v>
      </c>
      <c r="F589" s="15">
        <v>1020</v>
      </c>
      <c r="G589" s="15" t="str" cm="1">
        <f t="array" ref="G589">_xlfn.IFS(Sheet1!$F589&lt;2999,"suisse romande",Sheet1!$F589&gt;2999,"suisse allemande",Sheet1!$F589&gt;6500,"suisse italienne",Sheet1!$F589&lt;7000, "suisse allemande")</f>
        <v>suisse romande</v>
      </c>
      <c r="H589" s="16" t="str" cm="1">
        <f t="array" ref="H589">IFERROR(INDEX(Tableau3[#Headers],SUMPRODUCT((Tableau3[]=Tableau6[[#This Row],[Zip]])*(COLUMN(Tableau3[])-11)/SUMPRODUCT(--(Tableau3[]=Tableau6[[#This Row],[Zip]])))),"")</f>
        <v>Vaud</v>
      </c>
      <c r="I589" s="8"/>
    </row>
    <row r="590" spans="1:9">
      <c r="A590" s="10" t="s">
        <v>8369</v>
      </c>
      <c r="B590" s="10">
        <v>2</v>
      </c>
      <c r="C590" s="12" t="s">
        <v>4514</v>
      </c>
      <c r="D590" s="12" t="s">
        <v>5361</v>
      </c>
      <c r="E590" s="12" t="s">
        <v>6154</v>
      </c>
      <c r="F590" s="12">
        <v>1020</v>
      </c>
      <c r="G590" s="12" t="str" cm="1">
        <f t="array" ref="G590">_xlfn.IFS(Sheet1!$F590&lt;2999,"suisse romande",Sheet1!$F590&gt;2999,"suisse allemande",Sheet1!$F590&gt;6500,"suisse italienne",Sheet1!$F590&lt;7000, "suisse allemande")</f>
        <v>suisse romande</v>
      </c>
      <c r="H590" s="17" t="str" cm="1">
        <f t="array" ref="H590">IFERROR(INDEX(Tableau3[#Headers],SUMPRODUCT((Tableau3[]=Tableau6[[#This Row],[Zip]])*(COLUMN(Tableau3[])-11)/SUMPRODUCT(--(Tableau3[]=Tableau6[[#This Row],[Zip]])))),"")</f>
        <v>Vaud</v>
      </c>
      <c r="I590" s="8"/>
    </row>
    <row r="591" spans="1:9">
      <c r="A591" s="14" t="s">
        <v>8368</v>
      </c>
      <c r="B591" s="14">
        <v>2</v>
      </c>
      <c r="C591" s="15" t="s">
        <v>4514</v>
      </c>
      <c r="D591" s="15" t="s">
        <v>5361</v>
      </c>
      <c r="E591" s="15" t="s">
        <v>6154</v>
      </c>
      <c r="F591" s="15">
        <v>1020</v>
      </c>
      <c r="G591" s="15" t="str" cm="1">
        <f t="array" ref="G591">_xlfn.IFS(Sheet1!$F591&lt;2999,"suisse romande",Sheet1!$F591&gt;2999,"suisse allemande",Sheet1!$F591&gt;6500,"suisse italienne",Sheet1!$F591&lt;7000, "suisse allemande")</f>
        <v>suisse romande</v>
      </c>
      <c r="H591" s="16" t="str" cm="1">
        <f t="array" ref="H591">IFERROR(INDEX(Tableau3[#Headers],SUMPRODUCT((Tableau3[]=Tableau6[[#This Row],[Zip]])*(COLUMN(Tableau3[])-11)/SUMPRODUCT(--(Tableau3[]=Tableau6[[#This Row],[Zip]])))),"")</f>
        <v>Vaud</v>
      </c>
      <c r="I591" s="8"/>
    </row>
    <row r="592" spans="1:9">
      <c r="A592" s="10" t="s">
        <v>8367</v>
      </c>
      <c r="B592" s="10">
        <v>1</v>
      </c>
      <c r="C592" s="12" t="s">
        <v>4514</v>
      </c>
      <c r="D592" s="12" t="s">
        <v>5361</v>
      </c>
      <c r="E592" s="12" t="s">
        <v>6154</v>
      </c>
      <c r="F592" s="12">
        <v>1020</v>
      </c>
      <c r="G592" s="12" t="str" cm="1">
        <f t="array" ref="G592">_xlfn.IFS(Sheet1!$F592&lt;2999,"suisse romande",Sheet1!$F592&gt;2999,"suisse allemande",Sheet1!$F592&gt;6500,"suisse italienne",Sheet1!$F592&lt;7000, "suisse allemande")</f>
        <v>suisse romande</v>
      </c>
      <c r="H592" s="17" t="str" cm="1">
        <f t="array" ref="H592">IFERROR(INDEX(Tableau3[#Headers],SUMPRODUCT((Tableau3[]=Tableau6[[#This Row],[Zip]])*(COLUMN(Tableau3[])-11)/SUMPRODUCT(--(Tableau3[]=Tableau6[[#This Row],[Zip]])))),"")</f>
        <v>Vaud</v>
      </c>
      <c r="I592" s="8"/>
    </row>
    <row r="593" spans="1:9">
      <c r="A593" s="14" t="s">
        <v>8366</v>
      </c>
      <c r="B593" s="14">
        <v>1</v>
      </c>
      <c r="C593" s="15" t="s">
        <v>4514</v>
      </c>
      <c r="D593" s="15" t="s">
        <v>5361</v>
      </c>
      <c r="E593" s="15" t="s">
        <v>6154</v>
      </c>
      <c r="F593" s="15">
        <v>1020</v>
      </c>
      <c r="G593" s="15" t="str" cm="1">
        <f t="array" ref="G593">_xlfn.IFS(Sheet1!$F593&lt;2999,"suisse romande",Sheet1!$F593&gt;2999,"suisse allemande",Sheet1!$F593&gt;6500,"suisse italienne",Sheet1!$F593&lt;7000, "suisse allemande")</f>
        <v>suisse romande</v>
      </c>
      <c r="H593" s="16" t="str" cm="1">
        <f t="array" ref="H593">IFERROR(INDEX(Tableau3[#Headers],SUMPRODUCT((Tableau3[]=Tableau6[[#This Row],[Zip]])*(COLUMN(Tableau3[])-11)/SUMPRODUCT(--(Tableau3[]=Tableau6[[#This Row],[Zip]])))),"")</f>
        <v>Vaud</v>
      </c>
      <c r="I593" s="8"/>
    </row>
    <row r="594" spans="1:9">
      <c r="A594" s="10" t="s">
        <v>8365</v>
      </c>
      <c r="B594" s="10">
        <v>1</v>
      </c>
      <c r="C594" s="12" t="s">
        <v>4514</v>
      </c>
      <c r="D594" s="12" t="s">
        <v>5361</v>
      </c>
      <c r="E594" s="12" t="s">
        <v>6154</v>
      </c>
      <c r="F594" s="12">
        <v>1020</v>
      </c>
      <c r="G594" s="12" t="str" cm="1">
        <f t="array" ref="G594">_xlfn.IFS(Sheet1!$F594&lt;2999,"suisse romande",Sheet1!$F594&gt;2999,"suisse allemande",Sheet1!$F594&gt;6500,"suisse italienne",Sheet1!$F594&lt;7000, "suisse allemande")</f>
        <v>suisse romande</v>
      </c>
      <c r="H594" s="17" t="str" cm="1">
        <f t="array" ref="H594">IFERROR(INDEX(Tableau3[#Headers],SUMPRODUCT((Tableau3[]=Tableau6[[#This Row],[Zip]])*(COLUMN(Tableau3[])-11)/SUMPRODUCT(--(Tableau3[]=Tableau6[[#This Row],[Zip]])))),"")</f>
        <v>Vaud</v>
      </c>
      <c r="I594" s="8"/>
    </row>
    <row r="595" spans="1:9">
      <c r="A595" s="14" t="s">
        <v>8364</v>
      </c>
      <c r="B595" s="14">
        <v>2</v>
      </c>
      <c r="C595" s="15" t="s">
        <v>4514</v>
      </c>
      <c r="D595" s="15" t="s">
        <v>5361</v>
      </c>
      <c r="E595" s="15" t="s">
        <v>6154</v>
      </c>
      <c r="F595" s="15">
        <v>1020</v>
      </c>
      <c r="G595" s="15" t="str" cm="1">
        <f t="array" ref="G595">_xlfn.IFS(Sheet1!$F595&lt;2999,"suisse romande",Sheet1!$F595&gt;2999,"suisse allemande",Sheet1!$F595&gt;6500,"suisse italienne",Sheet1!$F595&lt;7000, "suisse allemande")</f>
        <v>suisse romande</v>
      </c>
      <c r="H595" s="16" t="str" cm="1">
        <f t="array" ref="H595">IFERROR(INDEX(Tableau3[#Headers],SUMPRODUCT((Tableau3[]=Tableau6[[#This Row],[Zip]])*(COLUMN(Tableau3[])-11)/SUMPRODUCT(--(Tableau3[]=Tableau6[[#This Row],[Zip]])))),"")</f>
        <v>Vaud</v>
      </c>
      <c r="I595" s="8"/>
    </row>
    <row r="596" spans="1:9">
      <c r="A596" s="10" t="s">
        <v>8363</v>
      </c>
      <c r="B596" s="10">
        <v>3</v>
      </c>
      <c r="C596" s="12" t="s">
        <v>4514</v>
      </c>
      <c r="D596" s="12" t="s">
        <v>5361</v>
      </c>
      <c r="E596" s="12" t="s">
        <v>6154</v>
      </c>
      <c r="F596" s="12">
        <v>1020</v>
      </c>
      <c r="G596" s="12" t="str" cm="1">
        <f t="array" ref="G596">_xlfn.IFS(Sheet1!$F596&lt;2999,"suisse romande",Sheet1!$F596&gt;2999,"suisse allemande",Sheet1!$F596&gt;6500,"suisse italienne",Sheet1!$F596&lt;7000, "suisse allemande")</f>
        <v>suisse romande</v>
      </c>
      <c r="H596" s="17" t="str" cm="1">
        <f t="array" ref="H596">IFERROR(INDEX(Tableau3[#Headers],SUMPRODUCT((Tableau3[]=Tableau6[[#This Row],[Zip]])*(COLUMN(Tableau3[])-11)/SUMPRODUCT(--(Tableau3[]=Tableau6[[#This Row],[Zip]])))),"")</f>
        <v>Vaud</v>
      </c>
      <c r="I596" s="8"/>
    </row>
    <row r="597" spans="1:9">
      <c r="A597" s="14" t="s">
        <v>8362</v>
      </c>
      <c r="B597" s="14">
        <v>1</v>
      </c>
      <c r="C597" s="15" t="s">
        <v>4514</v>
      </c>
      <c r="D597" s="15" t="s">
        <v>5361</v>
      </c>
      <c r="E597" s="15" t="s">
        <v>6154</v>
      </c>
      <c r="F597" s="15">
        <v>1020</v>
      </c>
      <c r="G597" s="15" t="str" cm="1">
        <f t="array" ref="G597">_xlfn.IFS(Sheet1!$F597&lt;2999,"suisse romande",Sheet1!$F597&gt;2999,"suisse allemande",Sheet1!$F597&gt;6500,"suisse italienne",Sheet1!$F597&lt;7000, "suisse allemande")</f>
        <v>suisse romande</v>
      </c>
      <c r="H597" s="16" t="str" cm="1">
        <f t="array" ref="H597">IFERROR(INDEX(Tableau3[#Headers],SUMPRODUCT((Tableau3[]=Tableau6[[#This Row],[Zip]])*(COLUMN(Tableau3[])-11)/SUMPRODUCT(--(Tableau3[]=Tableau6[[#This Row],[Zip]])))),"")</f>
        <v>Vaud</v>
      </c>
      <c r="I597" s="8"/>
    </row>
    <row r="598" spans="1:9">
      <c r="A598" s="10" t="s">
        <v>8361</v>
      </c>
      <c r="B598" s="10">
        <v>1</v>
      </c>
      <c r="C598" s="12" t="s">
        <v>4514</v>
      </c>
      <c r="D598" s="12" t="s">
        <v>5361</v>
      </c>
      <c r="E598" s="12" t="s">
        <v>6154</v>
      </c>
      <c r="F598" s="12">
        <v>1020</v>
      </c>
      <c r="G598" s="12" t="str" cm="1">
        <f t="array" ref="G598">_xlfn.IFS(Sheet1!$F598&lt;2999,"suisse romande",Sheet1!$F598&gt;2999,"suisse allemande",Sheet1!$F598&gt;6500,"suisse italienne",Sheet1!$F598&lt;7000, "suisse allemande")</f>
        <v>suisse romande</v>
      </c>
      <c r="H598" s="17" t="str" cm="1">
        <f t="array" ref="H598">IFERROR(INDEX(Tableau3[#Headers],SUMPRODUCT((Tableau3[]=Tableau6[[#This Row],[Zip]])*(COLUMN(Tableau3[])-11)/SUMPRODUCT(--(Tableau3[]=Tableau6[[#This Row],[Zip]])))),"")</f>
        <v>Vaud</v>
      </c>
      <c r="I598" s="8"/>
    </row>
    <row r="599" spans="1:9">
      <c r="A599" s="14" t="s">
        <v>8360</v>
      </c>
      <c r="B599" s="14">
        <v>1</v>
      </c>
      <c r="C599" s="15" t="s">
        <v>4514</v>
      </c>
      <c r="D599" s="15" t="s">
        <v>5361</v>
      </c>
      <c r="E599" s="15" t="s">
        <v>6154</v>
      </c>
      <c r="F599" s="15">
        <v>1020</v>
      </c>
      <c r="G599" s="15" t="str" cm="1">
        <f t="array" ref="G599">_xlfn.IFS(Sheet1!$F599&lt;2999,"suisse romande",Sheet1!$F599&gt;2999,"suisse allemande",Sheet1!$F599&gt;6500,"suisse italienne",Sheet1!$F599&lt;7000, "suisse allemande")</f>
        <v>suisse romande</v>
      </c>
      <c r="H599" s="16" t="str" cm="1">
        <f t="array" ref="H599">IFERROR(INDEX(Tableau3[#Headers],SUMPRODUCT((Tableau3[]=Tableau6[[#This Row],[Zip]])*(COLUMN(Tableau3[])-11)/SUMPRODUCT(--(Tableau3[]=Tableau6[[#This Row],[Zip]])))),"")</f>
        <v>Vaud</v>
      </c>
      <c r="I599" s="8"/>
    </row>
    <row r="600" spans="1:9">
      <c r="A600" s="10" t="s">
        <v>8359</v>
      </c>
      <c r="B600" s="10">
        <v>1</v>
      </c>
      <c r="C600" s="12" t="s">
        <v>4514</v>
      </c>
      <c r="D600" s="12" t="s">
        <v>5361</v>
      </c>
      <c r="E600" s="12" t="s">
        <v>6154</v>
      </c>
      <c r="F600" s="12">
        <v>1020</v>
      </c>
      <c r="G600" s="12" t="str" cm="1">
        <f t="array" ref="G600">_xlfn.IFS(Sheet1!$F600&lt;2999,"suisse romande",Sheet1!$F600&gt;2999,"suisse allemande",Sheet1!$F600&gt;6500,"suisse italienne",Sheet1!$F600&lt;7000, "suisse allemande")</f>
        <v>suisse romande</v>
      </c>
      <c r="H600" s="17" t="str" cm="1">
        <f t="array" ref="H600">IFERROR(INDEX(Tableau3[#Headers],SUMPRODUCT((Tableau3[]=Tableau6[[#This Row],[Zip]])*(COLUMN(Tableau3[])-11)/SUMPRODUCT(--(Tableau3[]=Tableau6[[#This Row],[Zip]])))),"")</f>
        <v>Vaud</v>
      </c>
      <c r="I600" s="8"/>
    </row>
    <row r="601" spans="1:9">
      <c r="A601" s="14" t="s">
        <v>8358</v>
      </c>
      <c r="B601" s="14">
        <v>2</v>
      </c>
      <c r="C601" s="15" t="s">
        <v>4514</v>
      </c>
      <c r="D601" s="15" t="s">
        <v>5361</v>
      </c>
      <c r="E601" s="15" t="s">
        <v>6154</v>
      </c>
      <c r="F601" s="15">
        <v>1020</v>
      </c>
      <c r="G601" s="15" t="str" cm="1">
        <f t="array" ref="G601">_xlfn.IFS(Sheet1!$F601&lt;2999,"suisse romande",Sheet1!$F601&gt;2999,"suisse allemande",Sheet1!$F601&gt;6500,"suisse italienne",Sheet1!$F601&lt;7000, "suisse allemande")</f>
        <v>suisse romande</v>
      </c>
      <c r="H601" s="16" t="str" cm="1">
        <f t="array" ref="H601">IFERROR(INDEX(Tableau3[#Headers],SUMPRODUCT((Tableau3[]=Tableau6[[#This Row],[Zip]])*(COLUMN(Tableau3[])-11)/SUMPRODUCT(--(Tableau3[]=Tableau6[[#This Row],[Zip]])))),"")</f>
        <v>Vaud</v>
      </c>
      <c r="I601" s="8"/>
    </row>
    <row r="602" spans="1:9">
      <c r="A602" s="10" t="s">
        <v>8357</v>
      </c>
      <c r="B602" s="10">
        <v>1</v>
      </c>
      <c r="C602" s="12" t="s">
        <v>4514</v>
      </c>
      <c r="D602" s="12" t="s">
        <v>5361</v>
      </c>
      <c r="E602" s="12" t="s">
        <v>6154</v>
      </c>
      <c r="F602" s="12">
        <v>1020</v>
      </c>
      <c r="G602" s="12" t="str" cm="1">
        <f t="array" ref="G602">_xlfn.IFS(Sheet1!$F602&lt;2999,"suisse romande",Sheet1!$F602&gt;2999,"suisse allemande",Sheet1!$F602&gt;6500,"suisse italienne",Sheet1!$F602&lt;7000, "suisse allemande")</f>
        <v>suisse romande</v>
      </c>
      <c r="H602" s="17" t="str" cm="1">
        <f t="array" ref="H602">IFERROR(INDEX(Tableau3[#Headers],SUMPRODUCT((Tableau3[]=Tableau6[[#This Row],[Zip]])*(COLUMN(Tableau3[])-11)/SUMPRODUCT(--(Tableau3[]=Tableau6[[#This Row],[Zip]])))),"")</f>
        <v>Vaud</v>
      </c>
      <c r="I602" s="8"/>
    </row>
    <row r="603" spans="1:9">
      <c r="A603" s="14" t="s">
        <v>8356</v>
      </c>
      <c r="B603" s="14">
        <v>1</v>
      </c>
      <c r="C603" s="15" t="s">
        <v>4514</v>
      </c>
      <c r="D603" s="15" t="s">
        <v>5361</v>
      </c>
      <c r="E603" s="15" t="s">
        <v>6154</v>
      </c>
      <c r="F603" s="15">
        <v>1020</v>
      </c>
      <c r="G603" s="15" t="str" cm="1">
        <f t="array" ref="G603">_xlfn.IFS(Sheet1!$F603&lt;2999,"suisse romande",Sheet1!$F603&gt;2999,"suisse allemande",Sheet1!$F603&gt;6500,"suisse italienne",Sheet1!$F603&lt;7000, "suisse allemande")</f>
        <v>suisse romande</v>
      </c>
      <c r="H603" s="16" t="str" cm="1">
        <f t="array" ref="H603">IFERROR(INDEX(Tableau3[#Headers],SUMPRODUCT((Tableau3[]=Tableau6[[#This Row],[Zip]])*(COLUMN(Tableau3[])-11)/SUMPRODUCT(--(Tableau3[]=Tableau6[[#This Row],[Zip]])))),"")</f>
        <v>Vaud</v>
      </c>
      <c r="I603" s="8"/>
    </row>
    <row r="604" spans="1:9">
      <c r="A604" s="10" t="s">
        <v>8355</v>
      </c>
      <c r="B604" s="10">
        <v>1</v>
      </c>
      <c r="C604" s="12" t="s">
        <v>4514</v>
      </c>
      <c r="D604" s="12" t="s">
        <v>5361</v>
      </c>
      <c r="E604" s="12" t="s">
        <v>6154</v>
      </c>
      <c r="F604" s="12">
        <v>1020</v>
      </c>
      <c r="G604" s="12" t="str" cm="1">
        <f t="array" ref="G604">_xlfn.IFS(Sheet1!$F604&lt;2999,"suisse romande",Sheet1!$F604&gt;2999,"suisse allemande",Sheet1!$F604&gt;6500,"suisse italienne",Sheet1!$F604&lt;7000, "suisse allemande")</f>
        <v>suisse romande</v>
      </c>
      <c r="H604" s="17" t="str" cm="1">
        <f t="array" ref="H604">IFERROR(INDEX(Tableau3[#Headers],SUMPRODUCT((Tableau3[]=Tableau6[[#This Row],[Zip]])*(COLUMN(Tableau3[])-11)/SUMPRODUCT(--(Tableau3[]=Tableau6[[#This Row],[Zip]])))),"")</f>
        <v>Vaud</v>
      </c>
      <c r="I604" s="8"/>
    </row>
    <row r="605" spans="1:9">
      <c r="A605" s="14" t="s">
        <v>8354</v>
      </c>
      <c r="B605" s="14">
        <v>1</v>
      </c>
      <c r="C605" s="15" t="s">
        <v>4514</v>
      </c>
      <c r="D605" s="15" t="s">
        <v>5361</v>
      </c>
      <c r="E605" s="15" t="s">
        <v>6154</v>
      </c>
      <c r="F605" s="15">
        <v>1020</v>
      </c>
      <c r="G605" s="15" t="str" cm="1">
        <f t="array" ref="G605">_xlfn.IFS(Sheet1!$F605&lt;2999,"suisse romande",Sheet1!$F605&gt;2999,"suisse allemande",Sheet1!$F605&gt;6500,"suisse italienne",Sheet1!$F605&lt;7000, "suisse allemande")</f>
        <v>suisse romande</v>
      </c>
      <c r="H605" s="16" t="str" cm="1">
        <f t="array" ref="H605">IFERROR(INDEX(Tableau3[#Headers],SUMPRODUCT((Tableau3[]=Tableau6[[#This Row],[Zip]])*(COLUMN(Tableau3[])-11)/SUMPRODUCT(--(Tableau3[]=Tableau6[[#This Row],[Zip]])))),"")</f>
        <v>Vaud</v>
      </c>
      <c r="I605" s="8"/>
    </row>
    <row r="606" spans="1:9">
      <c r="A606" s="10" t="s">
        <v>8353</v>
      </c>
      <c r="B606" s="10">
        <v>1</v>
      </c>
      <c r="C606" s="12" t="s">
        <v>4514</v>
      </c>
      <c r="D606" s="12" t="s">
        <v>5361</v>
      </c>
      <c r="E606" s="12" t="s">
        <v>6154</v>
      </c>
      <c r="F606" s="12">
        <v>1020</v>
      </c>
      <c r="G606" s="12" t="str" cm="1">
        <f t="array" ref="G606">_xlfn.IFS(Sheet1!$F606&lt;2999,"suisse romande",Sheet1!$F606&gt;2999,"suisse allemande",Sheet1!$F606&gt;6500,"suisse italienne",Sheet1!$F606&lt;7000, "suisse allemande")</f>
        <v>suisse romande</v>
      </c>
      <c r="H606" s="17" t="str" cm="1">
        <f t="array" ref="H606">IFERROR(INDEX(Tableau3[#Headers],SUMPRODUCT((Tableau3[]=Tableau6[[#This Row],[Zip]])*(COLUMN(Tableau3[])-11)/SUMPRODUCT(--(Tableau3[]=Tableau6[[#This Row],[Zip]])))),"")</f>
        <v>Vaud</v>
      </c>
      <c r="I606" s="8"/>
    </row>
    <row r="607" spans="1:9">
      <c r="A607" s="14" t="s">
        <v>8352</v>
      </c>
      <c r="B607" s="14">
        <v>1</v>
      </c>
      <c r="C607" s="15" t="s">
        <v>4514</v>
      </c>
      <c r="D607" s="15" t="s">
        <v>5361</v>
      </c>
      <c r="E607" s="15" t="s">
        <v>6154</v>
      </c>
      <c r="F607" s="15">
        <v>1020</v>
      </c>
      <c r="G607" s="15" t="str" cm="1">
        <f t="array" ref="G607">_xlfn.IFS(Sheet1!$F607&lt;2999,"suisse romande",Sheet1!$F607&gt;2999,"suisse allemande",Sheet1!$F607&gt;6500,"suisse italienne",Sheet1!$F607&lt;7000, "suisse allemande")</f>
        <v>suisse romande</v>
      </c>
      <c r="H607" s="16" t="str" cm="1">
        <f t="array" ref="H607">IFERROR(INDEX(Tableau3[#Headers],SUMPRODUCT((Tableau3[]=Tableau6[[#This Row],[Zip]])*(COLUMN(Tableau3[])-11)/SUMPRODUCT(--(Tableau3[]=Tableau6[[#This Row],[Zip]])))),"")</f>
        <v>Vaud</v>
      </c>
      <c r="I607" s="8"/>
    </row>
    <row r="608" spans="1:9">
      <c r="A608" s="10" t="s">
        <v>8351</v>
      </c>
      <c r="B608" s="10">
        <v>1</v>
      </c>
      <c r="C608" s="12" t="s">
        <v>4514</v>
      </c>
      <c r="D608" s="12" t="s">
        <v>5361</v>
      </c>
      <c r="E608" s="12" t="s">
        <v>6154</v>
      </c>
      <c r="F608" s="12">
        <v>1020</v>
      </c>
      <c r="G608" s="12" t="str" cm="1">
        <f t="array" ref="G608">_xlfn.IFS(Sheet1!$F608&lt;2999,"suisse romande",Sheet1!$F608&gt;2999,"suisse allemande",Sheet1!$F608&gt;6500,"suisse italienne",Sheet1!$F608&lt;7000, "suisse allemande")</f>
        <v>suisse romande</v>
      </c>
      <c r="H608" s="17" t="str" cm="1">
        <f t="array" ref="H608">IFERROR(INDEX(Tableau3[#Headers],SUMPRODUCT((Tableau3[]=Tableau6[[#This Row],[Zip]])*(COLUMN(Tableau3[])-11)/SUMPRODUCT(--(Tableau3[]=Tableau6[[#This Row],[Zip]])))),"")</f>
        <v>Vaud</v>
      </c>
      <c r="I608" s="8"/>
    </row>
    <row r="609" spans="1:9">
      <c r="A609" s="14" t="s">
        <v>8350</v>
      </c>
      <c r="B609" s="14">
        <v>2</v>
      </c>
      <c r="C609" s="15" t="s">
        <v>4514</v>
      </c>
      <c r="D609" s="15" t="s">
        <v>5361</v>
      </c>
      <c r="E609" s="15" t="s">
        <v>6154</v>
      </c>
      <c r="F609" s="15">
        <v>1020</v>
      </c>
      <c r="G609" s="15" t="str" cm="1">
        <f t="array" ref="G609">_xlfn.IFS(Sheet1!$F609&lt;2999,"suisse romande",Sheet1!$F609&gt;2999,"suisse allemande",Sheet1!$F609&gt;6500,"suisse italienne",Sheet1!$F609&lt;7000, "suisse allemande")</f>
        <v>suisse romande</v>
      </c>
      <c r="H609" s="16" t="str" cm="1">
        <f t="array" ref="H609">IFERROR(INDEX(Tableau3[#Headers],SUMPRODUCT((Tableau3[]=Tableau6[[#This Row],[Zip]])*(COLUMN(Tableau3[])-11)/SUMPRODUCT(--(Tableau3[]=Tableau6[[#This Row],[Zip]])))),"")</f>
        <v>Vaud</v>
      </c>
      <c r="I609" s="8"/>
    </row>
    <row r="610" spans="1:9">
      <c r="A610" s="10" t="s">
        <v>8349</v>
      </c>
      <c r="B610" s="10">
        <v>1</v>
      </c>
      <c r="C610" s="12" t="s">
        <v>4514</v>
      </c>
      <c r="D610" s="12" t="s">
        <v>5361</v>
      </c>
      <c r="E610" s="12" t="s">
        <v>6154</v>
      </c>
      <c r="F610" s="12">
        <v>1020</v>
      </c>
      <c r="G610" s="12" t="str" cm="1">
        <f t="array" ref="G610">_xlfn.IFS(Sheet1!$F610&lt;2999,"suisse romande",Sheet1!$F610&gt;2999,"suisse allemande",Sheet1!$F610&gt;6500,"suisse italienne",Sheet1!$F610&lt;7000, "suisse allemande")</f>
        <v>suisse romande</v>
      </c>
      <c r="H610" s="17" t="str" cm="1">
        <f t="array" ref="H610">IFERROR(INDEX(Tableau3[#Headers],SUMPRODUCT((Tableau3[]=Tableau6[[#This Row],[Zip]])*(COLUMN(Tableau3[])-11)/SUMPRODUCT(--(Tableau3[]=Tableau6[[#This Row],[Zip]])))),"")</f>
        <v>Vaud</v>
      </c>
      <c r="I610" s="8"/>
    </row>
    <row r="611" spans="1:9">
      <c r="A611" s="14" t="s">
        <v>8348</v>
      </c>
      <c r="B611" s="14">
        <v>1</v>
      </c>
      <c r="C611" s="15" t="s">
        <v>4514</v>
      </c>
      <c r="D611" s="15" t="s">
        <v>5361</v>
      </c>
      <c r="E611" s="15" t="s">
        <v>6154</v>
      </c>
      <c r="F611" s="15">
        <v>1020</v>
      </c>
      <c r="G611" s="15" t="str" cm="1">
        <f t="array" ref="G611">_xlfn.IFS(Sheet1!$F611&lt;2999,"suisse romande",Sheet1!$F611&gt;2999,"suisse allemande",Sheet1!$F611&gt;6500,"suisse italienne",Sheet1!$F611&lt;7000, "suisse allemande")</f>
        <v>suisse romande</v>
      </c>
      <c r="H611" s="16" t="str" cm="1">
        <f t="array" ref="H611">IFERROR(INDEX(Tableau3[#Headers],SUMPRODUCT((Tableau3[]=Tableau6[[#This Row],[Zip]])*(COLUMN(Tableau3[])-11)/SUMPRODUCT(--(Tableau3[]=Tableau6[[#This Row],[Zip]])))),"")</f>
        <v>Vaud</v>
      </c>
      <c r="I611" s="8"/>
    </row>
    <row r="612" spans="1:9">
      <c r="A612" s="10" t="s">
        <v>8347</v>
      </c>
      <c r="B612" s="10">
        <v>1</v>
      </c>
      <c r="C612" s="12" t="s">
        <v>4514</v>
      </c>
      <c r="D612" s="12" t="s">
        <v>5361</v>
      </c>
      <c r="E612" s="12" t="s">
        <v>6154</v>
      </c>
      <c r="F612" s="12">
        <v>1020</v>
      </c>
      <c r="G612" s="12" t="str" cm="1">
        <f t="array" ref="G612">_xlfn.IFS(Sheet1!$F612&lt;2999,"suisse romande",Sheet1!$F612&gt;2999,"suisse allemande",Sheet1!$F612&gt;6500,"suisse italienne",Sheet1!$F612&lt;7000, "suisse allemande")</f>
        <v>suisse romande</v>
      </c>
      <c r="H612" s="17" t="str" cm="1">
        <f t="array" ref="H612">IFERROR(INDEX(Tableau3[#Headers],SUMPRODUCT((Tableau3[]=Tableau6[[#This Row],[Zip]])*(COLUMN(Tableau3[])-11)/SUMPRODUCT(--(Tableau3[]=Tableau6[[#This Row],[Zip]])))),"")</f>
        <v>Vaud</v>
      </c>
      <c r="I612" s="8"/>
    </row>
    <row r="613" spans="1:9">
      <c r="A613" s="14" t="s">
        <v>8346</v>
      </c>
      <c r="B613" s="14">
        <v>1</v>
      </c>
      <c r="C613" s="15" t="s">
        <v>4514</v>
      </c>
      <c r="D613" s="15" t="s">
        <v>5361</v>
      </c>
      <c r="E613" s="15" t="s">
        <v>6154</v>
      </c>
      <c r="F613" s="15">
        <v>1020</v>
      </c>
      <c r="G613" s="15" t="str" cm="1">
        <f t="array" ref="G613">_xlfn.IFS(Sheet1!$F613&lt;2999,"suisse romande",Sheet1!$F613&gt;2999,"suisse allemande",Sheet1!$F613&gt;6500,"suisse italienne",Sheet1!$F613&lt;7000, "suisse allemande")</f>
        <v>suisse romande</v>
      </c>
      <c r="H613" s="16" t="str" cm="1">
        <f t="array" ref="H613">IFERROR(INDEX(Tableau3[#Headers],SUMPRODUCT((Tableau3[]=Tableau6[[#This Row],[Zip]])*(COLUMN(Tableau3[])-11)/SUMPRODUCT(--(Tableau3[]=Tableau6[[#This Row],[Zip]])))),"")</f>
        <v>Vaud</v>
      </c>
      <c r="I613" s="8"/>
    </row>
    <row r="614" spans="1:9">
      <c r="A614" s="10" t="s">
        <v>8345</v>
      </c>
      <c r="B614" s="10">
        <v>2</v>
      </c>
      <c r="C614" s="12" t="s">
        <v>4514</v>
      </c>
      <c r="D614" s="12" t="s">
        <v>5361</v>
      </c>
      <c r="E614" s="12" t="s">
        <v>6154</v>
      </c>
      <c r="F614" s="12">
        <v>1020</v>
      </c>
      <c r="G614" s="12" t="str" cm="1">
        <f t="array" ref="G614">_xlfn.IFS(Sheet1!$F614&lt;2999,"suisse romande",Sheet1!$F614&gt;2999,"suisse allemande",Sheet1!$F614&gt;6500,"suisse italienne",Sheet1!$F614&lt;7000, "suisse allemande")</f>
        <v>suisse romande</v>
      </c>
      <c r="H614" s="17" t="str" cm="1">
        <f t="array" ref="H614">IFERROR(INDEX(Tableau3[#Headers],SUMPRODUCT((Tableau3[]=Tableau6[[#This Row],[Zip]])*(COLUMN(Tableau3[])-11)/SUMPRODUCT(--(Tableau3[]=Tableau6[[#This Row],[Zip]])))),"")</f>
        <v>Vaud</v>
      </c>
      <c r="I614" s="8"/>
    </row>
    <row r="615" spans="1:9">
      <c r="A615" s="14" t="s">
        <v>8344</v>
      </c>
      <c r="B615" s="14">
        <v>1</v>
      </c>
      <c r="C615" s="15" t="s">
        <v>4514</v>
      </c>
      <c r="D615" s="15" t="s">
        <v>5361</v>
      </c>
      <c r="E615" s="15" t="s">
        <v>6154</v>
      </c>
      <c r="F615" s="15">
        <v>1020</v>
      </c>
      <c r="G615" s="15" t="str" cm="1">
        <f t="array" ref="G615">_xlfn.IFS(Sheet1!$F615&lt;2999,"suisse romande",Sheet1!$F615&gt;2999,"suisse allemande",Sheet1!$F615&gt;6500,"suisse italienne",Sheet1!$F615&lt;7000, "suisse allemande")</f>
        <v>suisse romande</v>
      </c>
      <c r="H615" s="16" t="str" cm="1">
        <f t="array" ref="H615">IFERROR(INDEX(Tableau3[#Headers],SUMPRODUCT((Tableau3[]=Tableau6[[#This Row],[Zip]])*(COLUMN(Tableau3[])-11)/SUMPRODUCT(--(Tableau3[]=Tableau6[[#This Row],[Zip]])))),"")</f>
        <v>Vaud</v>
      </c>
      <c r="I615" s="8"/>
    </row>
    <row r="616" spans="1:9">
      <c r="A616" s="10" t="s">
        <v>8343</v>
      </c>
      <c r="B616" s="10">
        <v>1</v>
      </c>
      <c r="C616" s="12" t="s">
        <v>4514</v>
      </c>
      <c r="D616" s="12" t="s">
        <v>5361</v>
      </c>
      <c r="E616" s="12" t="s">
        <v>6154</v>
      </c>
      <c r="F616" s="12">
        <v>1020</v>
      </c>
      <c r="G616" s="12" t="str" cm="1">
        <f t="array" ref="G616">_xlfn.IFS(Sheet1!$F616&lt;2999,"suisse romande",Sheet1!$F616&gt;2999,"suisse allemande",Sheet1!$F616&gt;6500,"suisse italienne",Sheet1!$F616&lt;7000, "suisse allemande")</f>
        <v>suisse romande</v>
      </c>
      <c r="H616" s="17" t="str" cm="1">
        <f t="array" ref="H616">IFERROR(INDEX(Tableau3[#Headers],SUMPRODUCT((Tableau3[]=Tableau6[[#This Row],[Zip]])*(COLUMN(Tableau3[])-11)/SUMPRODUCT(--(Tableau3[]=Tableau6[[#This Row],[Zip]])))),"")</f>
        <v>Vaud</v>
      </c>
      <c r="I616" s="8"/>
    </row>
    <row r="617" spans="1:9">
      <c r="A617" s="14" t="s">
        <v>8342</v>
      </c>
      <c r="B617" s="14">
        <v>1</v>
      </c>
      <c r="C617" s="15" t="s">
        <v>4514</v>
      </c>
      <c r="D617" s="15" t="s">
        <v>5361</v>
      </c>
      <c r="E617" s="15" t="s">
        <v>6154</v>
      </c>
      <c r="F617" s="15">
        <v>1020</v>
      </c>
      <c r="G617" s="15" t="str" cm="1">
        <f t="array" ref="G617">_xlfn.IFS(Sheet1!$F617&lt;2999,"suisse romande",Sheet1!$F617&gt;2999,"suisse allemande",Sheet1!$F617&gt;6500,"suisse italienne",Sheet1!$F617&lt;7000, "suisse allemande")</f>
        <v>suisse romande</v>
      </c>
      <c r="H617" s="16" t="str" cm="1">
        <f t="array" ref="H617">IFERROR(INDEX(Tableau3[#Headers],SUMPRODUCT((Tableau3[]=Tableau6[[#This Row],[Zip]])*(COLUMN(Tableau3[])-11)/SUMPRODUCT(--(Tableau3[]=Tableau6[[#This Row],[Zip]])))),"")</f>
        <v>Vaud</v>
      </c>
      <c r="I617" s="8"/>
    </row>
    <row r="618" spans="1:9">
      <c r="A618" s="10" t="s">
        <v>8341</v>
      </c>
      <c r="B618" s="10">
        <v>1</v>
      </c>
      <c r="C618" s="12" t="s">
        <v>4514</v>
      </c>
      <c r="D618" s="12" t="s">
        <v>5361</v>
      </c>
      <c r="E618" s="12" t="s">
        <v>6154</v>
      </c>
      <c r="F618" s="12">
        <v>1020</v>
      </c>
      <c r="G618" s="12" t="str" cm="1">
        <f t="array" ref="G618">_xlfn.IFS(Sheet1!$F618&lt;2999,"suisse romande",Sheet1!$F618&gt;2999,"suisse allemande",Sheet1!$F618&gt;6500,"suisse italienne",Sheet1!$F618&lt;7000, "suisse allemande")</f>
        <v>suisse romande</v>
      </c>
      <c r="H618" s="17" t="str" cm="1">
        <f t="array" ref="H618">IFERROR(INDEX(Tableau3[#Headers],SUMPRODUCT((Tableau3[]=Tableau6[[#This Row],[Zip]])*(COLUMN(Tableau3[])-11)/SUMPRODUCT(--(Tableau3[]=Tableau6[[#This Row],[Zip]])))),"")</f>
        <v>Vaud</v>
      </c>
      <c r="I618" s="8"/>
    </row>
    <row r="619" spans="1:9">
      <c r="A619" s="14" t="s">
        <v>8340</v>
      </c>
      <c r="B619" s="14">
        <v>2</v>
      </c>
      <c r="C619" s="15" t="s">
        <v>4514</v>
      </c>
      <c r="D619" s="15" t="s">
        <v>5361</v>
      </c>
      <c r="E619" s="15" t="s">
        <v>6154</v>
      </c>
      <c r="F619" s="15">
        <v>1020</v>
      </c>
      <c r="G619" s="15" t="str" cm="1">
        <f t="array" ref="G619">_xlfn.IFS(Sheet1!$F619&lt;2999,"suisse romande",Sheet1!$F619&gt;2999,"suisse allemande",Sheet1!$F619&gt;6500,"suisse italienne",Sheet1!$F619&lt;7000, "suisse allemande")</f>
        <v>suisse romande</v>
      </c>
      <c r="H619" s="16" t="str" cm="1">
        <f t="array" ref="H619">IFERROR(INDEX(Tableau3[#Headers],SUMPRODUCT((Tableau3[]=Tableau6[[#This Row],[Zip]])*(COLUMN(Tableau3[])-11)/SUMPRODUCT(--(Tableau3[]=Tableau6[[#This Row],[Zip]])))),"")</f>
        <v>Vaud</v>
      </c>
      <c r="I619" s="8"/>
    </row>
    <row r="620" spans="1:9">
      <c r="A620" s="10" t="s">
        <v>8339</v>
      </c>
      <c r="B620" s="10">
        <v>2</v>
      </c>
      <c r="C620" s="12" t="s">
        <v>4514</v>
      </c>
      <c r="D620" s="12" t="s">
        <v>5361</v>
      </c>
      <c r="E620" s="12" t="s">
        <v>6154</v>
      </c>
      <c r="F620" s="12">
        <v>1020</v>
      </c>
      <c r="G620" s="12" t="str" cm="1">
        <f t="array" ref="G620">_xlfn.IFS(Sheet1!$F620&lt;2999,"suisse romande",Sheet1!$F620&gt;2999,"suisse allemande",Sheet1!$F620&gt;6500,"suisse italienne",Sheet1!$F620&lt;7000, "suisse allemande")</f>
        <v>suisse romande</v>
      </c>
      <c r="H620" s="17" t="str" cm="1">
        <f t="array" ref="H620">IFERROR(INDEX(Tableau3[#Headers],SUMPRODUCT((Tableau3[]=Tableau6[[#This Row],[Zip]])*(COLUMN(Tableau3[])-11)/SUMPRODUCT(--(Tableau3[]=Tableau6[[#This Row],[Zip]])))),"")</f>
        <v>Vaud</v>
      </c>
      <c r="I620" s="8"/>
    </row>
    <row r="621" spans="1:9">
      <c r="A621" s="14" t="s">
        <v>8338</v>
      </c>
      <c r="B621" s="14">
        <v>2</v>
      </c>
      <c r="C621" s="15" t="s">
        <v>4514</v>
      </c>
      <c r="D621" s="15" t="s">
        <v>5361</v>
      </c>
      <c r="E621" s="15" t="s">
        <v>6154</v>
      </c>
      <c r="F621" s="15">
        <v>1020</v>
      </c>
      <c r="G621" s="15" t="str" cm="1">
        <f t="array" ref="G621">_xlfn.IFS(Sheet1!$F621&lt;2999,"suisse romande",Sheet1!$F621&gt;2999,"suisse allemande",Sheet1!$F621&gt;6500,"suisse italienne",Sheet1!$F621&lt;7000, "suisse allemande")</f>
        <v>suisse romande</v>
      </c>
      <c r="H621" s="16" t="str" cm="1">
        <f t="array" ref="H621">IFERROR(INDEX(Tableau3[#Headers],SUMPRODUCT((Tableau3[]=Tableau6[[#This Row],[Zip]])*(COLUMN(Tableau3[])-11)/SUMPRODUCT(--(Tableau3[]=Tableau6[[#This Row],[Zip]])))),"")</f>
        <v>Vaud</v>
      </c>
      <c r="I621" s="8"/>
    </row>
    <row r="622" spans="1:9">
      <c r="A622" s="10" t="s">
        <v>8337</v>
      </c>
      <c r="B622" s="10">
        <v>1</v>
      </c>
      <c r="C622" s="12" t="s">
        <v>4514</v>
      </c>
      <c r="D622" s="12" t="s">
        <v>5361</v>
      </c>
      <c r="E622" s="12" t="s">
        <v>6154</v>
      </c>
      <c r="F622" s="12">
        <v>1020</v>
      </c>
      <c r="G622" s="12" t="str" cm="1">
        <f t="array" ref="G622">_xlfn.IFS(Sheet1!$F622&lt;2999,"suisse romande",Sheet1!$F622&gt;2999,"suisse allemande",Sheet1!$F622&gt;6500,"suisse italienne",Sheet1!$F622&lt;7000, "suisse allemande")</f>
        <v>suisse romande</v>
      </c>
      <c r="H622" s="17" t="str" cm="1">
        <f t="array" ref="H622">IFERROR(INDEX(Tableau3[#Headers],SUMPRODUCT((Tableau3[]=Tableau6[[#This Row],[Zip]])*(COLUMN(Tableau3[])-11)/SUMPRODUCT(--(Tableau3[]=Tableau6[[#This Row],[Zip]])))),"")</f>
        <v>Vaud</v>
      </c>
      <c r="I622" s="8"/>
    </row>
    <row r="623" spans="1:9">
      <c r="A623" s="14" t="s">
        <v>8336</v>
      </c>
      <c r="B623" s="14">
        <v>1</v>
      </c>
      <c r="C623" s="15" t="s">
        <v>4514</v>
      </c>
      <c r="D623" s="15" t="s">
        <v>5361</v>
      </c>
      <c r="E623" s="15" t="s">
        <v>6154</v>
      </c>
      <c r="F623" s="15">
        <v>1020</v>
      </c>
      <c r="G623" s="15" t="str" cm="1">
        <f t="array" ref="G623">_xlfn.IFS(Sheet1!$F623&lt;2999,"suisse romande",Sheet1!$F623&gt;2999,"suisse allemande",Sheet1!$F623&gt;6500,"suisse italienne",Sheet1!$F623&lt;7000, "suisse allemande")</f>
        <v>suisse romande</v>
      </c>
      <c r="H623" s="16" t="str" cm="1">
        <f t="array" ref="H623">IFERROR(INDEX(Tableau3[#Headers],SUMPRODUCT((Tableau3[]=Tableau6[[#This Row],[Zip]])*(COLUMN(Tableau3[])-11)/SUMPRODUCT(--(Tableau3[]=Tableau6[[#This Row],[Zip]])))),"")</f>
        <v>Vaud</v>
      </c>
      <c r="I623" s="8"/>
    </row>
    <row r="624" spans="1:9">
      <c r="A624" s="10" t="s">
        <v>8335</v>
      </c>
      <c r="B624" s="10">
        <v>1</v>
      </c>
      <c r="C624" s="12" t="s">
        <v>4514</v>
      </c>
      <c r="D624" s="12" t="s">
        <v>5361</v>
      </c>
      <c r="E624" s="12" t="s">
        <v>6154</v>
      </c>
      <c r="F624" s="12">
        <v>1020</v>
      </c>
      <c r="G624" s="12" t="str" cm="1">
        <f t="array" ref="G624">_xlfn.IFS(Sheet1!$F624&lt;2999,"suisse romande",Sheet1!$F624&gt;2999,"suisse allemande",Sheet1!$F624&gt;6500,"suisse italienne",Sheet1!$F624&lt;7000, "suisse allemande")</f>
        <v>suisse romande</v>
      </c>
      <c r="H624" s="17" t="str" cm="1">
        <f t="array" ref="H624">IFERROR(INDEX(Tableau3[#Headers],SUMPRODUCT((Tableau3[]=Tableau6[[#This Row],[Zip]])*(COLUMN(Tableau3[])-11)/SUMPRODUCT(--(Tableau3[]=Tableau6[[#This Row],[Zip]])))),"")</f>
        <v>Vaud</v>
      </c>
      <c r="I624" s="8"/>
    </row>
    <row r="625" spans="1:9">
      <c r="A625" s="14" t="s">
        <v>8334</v>
      </c>
      <c r="B625" s="14">
        <v>2</v>
      </c>
      <c r="C625" s="15" t="s">
        <v>4514</v>
      </c>
      <c r="D625" s="15" t="s">
        <v>5361</v>
      </c>
      <c r="E625" s="15" t="s">
        <v>6154</v>
      </c>
      <c r="F625" s="15">
        <v>1022</v>
      </c>
      <c r="G625" s="15" t="str" cm="1">
        <f t="array" ref="G625">_xlfn.IFS(Sheet1!$F625&lt;2999,"suisse romande",Sheet1!$F625&gt;2999,"suisse allemande",Sheet1!$F625&gt;6500,"suisse italienne",Sheet1!$F625&lt;7000, "suisse allemande")</f>
        <v>suisse romande</v>
      </c>
      <c r="H625" s="16" t="str" cm="1">
        <f t="array" ref="H625">IFERROR(INDEX(Tableau3[#Headers],SUMPRODUCT((Tableau3[]=Tableau6[[#This Row],[Zip]])*(COLUMN(Tableau3[])-11)/SUMPRODUCT(--(Tableau3[]=Tableau6[[#This Row],[Zip]])))),"")</f>
        <v>Vaud</v>
      </c>
      <c r="I625" s="8"/>
    </row>
    <row r="626" spans="1:9">
      <c r="A626" s="10" t="s">
        <v>8333</v>
      </c>
      <c r="B626" s="10">
        <v>2</v>
      </c>
      <c r="C626" s="12" t="s">
        <v>4514</v>
      </c>
      <c r="D626" s="12" t="s">
        <v>5361</v>
      </c>
      <c r="E626" s="12" t="s">
        <v>6154</v>
      </c>
      <c r="F626" s="12">
        <v>1023</v>
      </c>
      <c r="G626" s="12" t="str" cm="1">
        <f t="array" ref="G626">_xlfn.IFS(Sheet1!$F626&lt;2999,"suisse romande",Sheet1!$F626&gt;2999,"suisse allemande",Sheet1!$F626&gt;6500,"suisse italienne",Sheet1!$F626&lt;7000, "suisse allemande")</f>
        <v>suisse romande</v>
      </c>
      <c r="H626" s="17" t="str" cm="1">
        <f t="array" ref="H626">IFERROR(INDEX(Tableau3[#Headers],SUMPRODUCT((Tableau3[]=Tableau6[[#This Row],[Zip]])*(COLUMN(Tableau3[])-11)/SUMPRODUCT(--(Tableau3[]=Tableau6[[#This Row],[Zip]])))),"")</f>
        <v>Vaud</v>
      </c>
      <c r="I626" s="8"/>
    </row>
    <row r="627" spans="1:9">
      <c r="A627" s="14" t="s">
        <v>8332</v>
      </c>
      <c r="B627" s="14">
        <v>2</v>
      </c>
      <c r="C627" s="15" t="s">
        <v>4514</v>
      </c>
      <c r="D627" s="15" t="s">
        <v>5361</v>
      </c>
      <c r="E627" s="15" t="s">
        <v>6154</v>
      </c>
      <c r="F627" s="15">
        <v>1023</v>
      </c>
      <c r="G627" s="15" t="str" cm="1">
        <f t="array" ref="G627">_xlfn.IFS(Sheet1!$F627&lt;2999,"suisse romande",Sheet1!$F627&gt;2999,"suisse allemande",Sheet1!$F627&gt;6500,"suisse italienne",Sheet1!$F627&lt;7000, "suisse allemande")</f>
        <v>suisse romande</v>
      </c>
      <c r="H627" s="16" t="str" cm="1">
        <f t="array" ref="H627">IFERROR(INDEX(Tableau3[#Headers],SUMPRODUCT((Tableau3[]=Tableau6[[#This Row],[Zip]])*(COLUMN(Tableau3[])-11)/SUMPRODUCT(--(Tableau3[]=Tableau6[[#This Row],[Zip]])))),"")</f>
        <v>Vaud</v>
      </c>
      <c r="I627" s="8"/>
    </row>
    <row r="628" spans="1:9">
      <c r="A628" s="10" t="s">
        <v>8331</v>
      </c>
      <c r="B628" s="10">
        <v>1</v>
      </c>
      <c r="C628" s="12" t="s">
        <v>6014</v>
      </c>
      <c r="D628" s="12" t="s">
        <v>6013</v>
      </c>
      <c r="E628" s="12" t="s">
        <v>6012</v>
      </c>
      <c r="F628" s="12">
        <v>60311</v>
      </c>
      <c r="G628" s="12" t="str" cm="1">
        <f t="array" ref="G628">_xlfn.IFS(Sheet1!$F628&lt;2999,"suisse romande",Sheet1!$F628&gt;2999,"suisse allemande",Sheet1!$F628&gt;6500,"suisse italienne",Sheet1!$F628&lt;7000, "suisse allemande")</f>
        <v>suisse allemande</v>
      </c>
      <c r="H628" s="17" t="str" cm="1">
        <f t="array" ref="H628">IFERROR(INDEX(Tableau3[#Headers],SUMPRODUCT((Tableau3[]=Tableau6[[#This Row],[Zip]])*(COLUMN(Tableau3[])-11)/SUMPRODUCT(--(Tableau3[]=Tableau6[[#This Row],[Zip]])))),"")</f>
        <v/>
      </c>
      <c r="I628" s="8"/>
    </row>
    <row r="629" spans="1:9">
      <c r="A629" s="14" t="s">
        <v>8330</v>
      </c>
      <c r="B629" s="14">
        <v>1</v>
      </c>
      <c r="C629" s="15" t="s">
        <v>4514</v>
      </c>
      <c r="D629" s="15" t="s">
        <v>5361</v>
      </c>
      <c r="E629" s="15" t="s">
        <v>6154</v>
      </c>
      <c r="F629" s="15">
        <v>1023</v>
      </c>
      <c r="G629" s="15" t="str" cm="1">
        <f t="array" ref="G629">_xlfn.IFS(Sheet1!$F629&lt;2999,"suisse romande",Sheet1!$F629&gt;2999,"suisse allemande",Sheet1!$F629&gt;6500,"suisse italienne",Sheet1!$F629&lt;7000, "suisse allemande")</f>
        <v>suisse romande</v>
      </c>
      <c r="H629" s="16" t="str" cm="1">
        <f t="array" ref="H629">IFERROR(INDEX(Tableau3[#Headers],SUMPRODUCT((Tableau3[]=Tableau6[[#This Row],[Zip]])*(COLUMN(Tableau3[])-11)/SUMPRODUCT(--(Tableau3[]=Tableau6[[#This Row],[Zip]])))),"")</f>
        <v>Vaud</v>
      </c>
      <c r="I629" s="8"/>
    </row>
    <row r="630" spans="1:9">
      <c r="A630" s="10" t="s">
        <v>8329</v>
      </c>
      <c r="B630" s="10">
        <v>1</v>
      </c>
      <c r="C630" s="12" t="s">
        <v>4554</v>
      </c>
      <c r="D630" s="12" t="s">
        <v>4696</v>
      </c>
      <c r="E630" s="12" t="s">
        <v>8328</v>
      </c>
      <c r="F630" s="12">
        <v>63000</v>
      </c>
      <c r="G630" s="12" t="str" cm="1">
        <f t="array" ref="G630">_xlfn.IFS(Sheet1!$F630&lt;2999,"suisse romande",Sheet1!$F630&gt;2999,"suisse allemande",Sheet1!$F630&gt;6500,"suisse italienne",Sheet1!$F630&lt;7000, "suisse allemande")</f>
        <v>suisse allemande</v>
      </c>
      <c r="H630" s="17" t="str" cm="1">
        <f t="array" ref="H630">IFERROR(INDEX(Tableau3[#Headers],SUMPRODUCT((Tableau3[]=Tableau6[[#This Row],[Zip]])*(COLUMN(Tableau3[])-11)/SUMPRODUCT(--(Tableau3[]=Tableau6[[#This Row],[Zip]])))),"")</f>
        <v/>
      </c>
      <c r="I630" s="8"/>
    </row>
    <row r="631" spans="1:9">
      <c r="A631" s="14" t="s">
        <v>8327</v>
      </c>
      <c r="B631" s="14">
        <v>1</v>
      </c>
      <c r="C631" s="15" t="s">
        <v>4514</v>
      </c>
      <c r="D631" s="15" t="s">
        <v>5361</v>
      </c>
      <c r="E631" s="15" t="s">
        <v>6154</v>
      </c>
      <c r="F631" s="15">
        <v>1023</v>
      </c>
      <c r="G631" s="15" t="str" cm="1">
        <f t="array" ref="G631">_xlfn.IFS(Sheet1!$F631&lt;2999,"suisse romande",Sheet1!$F631&gt;2999,"suisse allemande",Sheet1!$F631&gt;6500,"suisse italienne",Sheet1!$F631&lt;7000, "suisse allemande")</f>
        <v>suisse romande</v>
      </c>
      <c r="H631" s="16" t="str" cm="1">
        <f t="array" ref="H631">IFERROR(INDEX(Tableau3[#Headers],SUMPRODUCT((Tableau3[]=Tableau6[[#This Row],[Zip]])*(COLUMN(Tableau3[])-11)/SUMPRODUCT(--(Tableau3[]=Tableau6[[#This Row],[Zip]])))),"")</f>
        <v>Vaud</v>
      </c>
      <c r="I631" s="8"/>
    </row>
    <row r="632" spans="1:9">
      <c r="A632" s="10" t="s">
        <v>8326</v>
      </c>
      <c r="B632" s="10">
        <v>4</v>
      </c>
      <c r="C632" s="12" t="s">
        <v>4514</v>
      </c>
      <c r="D632" s="12" t="s">
        <v>5361</v>
      </c>
      <c r="E632" s="12" t="s">
        <v>6154</v>
      </c>
      <c r="F632" s="12">
        <v>1024</v>
      </c>
      <c r="G632" s="12" t="str" cm="1">
        <f t="array" ref="G632">_xlfn.IFS(Sheet1!$F632&lt;2999,"suisse romande",Sheet1!$F632&gt;2999,"suisse allemande",Sheet1!$F632&gt;6500,"suisse italienne",Sheet1!$F632&lt;7000, "suisse allemande")</f>
        <v>suisse romande</v>
      </c>
      <c r="H632" s="17" t="str" cm="1">
        <f t="array" ref="H632">IFERROR(INDEX(Tableau3[#Headers],SUMPRODUCT((Tableau3[]=Tableau6[[#This Row],[Zip]])*(COLUMN(Tableau3[])-11)/SUMPRODUCT(--(Tableau3[]=Tableau6[[#This Row],[Zip]])))),"")</f>
        <v>Vaud</v>
      </c>
      <c r="I632" s="8"/>
    </row>
    <row r="633" spans="1:9">
      <c r="A633" s="14" t="s">
        <v>8325</v>
      </c>
      <c r="B633" s="14">
        <v>3</v>
      </c>
      <c r="C633" s="15" t="s">
        <v>4514</v>
      </c>
      <c r="D633" s="15" t="s">
        <v>5361</v>
      </c>
      <c r="E633" s="15" t="s">
        <v>6154</v>
      </c>
      <c r="F633" s="15">
        <v>1024</v>
      </c>
      <c r="G633" s="15" t="str" cm="1">
        <f t="array" ref="G633">_xlfn.IFS(Sheet1!$F633&lt;2999,"suisse romande",Sheet1!$F633&gt;2999,"suisse allemande",Sheet1!$F633&gt;6500,"suisse italienne",Sheet1!$F633&lt;7000, "suisse allemande")</f>
        <v>suisse romande</v>
      </c>
      <c r="H633" s="16" t="str" cm="1">
        <f t="array" ref="H633">IFERROR(INDEX(Tableau3[#Headers],SUMPRODUCT((Tableau3[]=Tableau6[[#This Row],[Zip]])*(COLUMN(Tableau3[])-11)/SUMPRODUCT(--(Tableau3[]=Tableau6[[#This Row],[Zip]])))),"")</f>
        <v>Vaud</v>
      </c>
      <c r="I633" s="8"/>
    </row>
    <row r="634" spans="1:9">
      <c r="A634" s="10" t="s">
        <v>8324</v>
      </c>
      <c r="B634" s="10">
        <v>1</v>
      </c>
      <c r="C634" s="12" t="s">
        <v>4514</v>
      </c>
      <c r="D634" s="12" t="s">
        <v>5361</v>
      </c>
      <c r="E634" s="12" t="s">
        <v>6154</v>
      </c>
      <c r="F634" s="12">
        <v>1024</v>
      </c>
      <c r="G634" s="12" t="str" cm="1">
        <f t="array" ref="G634">_xlfn.IFS(Sheet1!$F634&lt;2999,"suisse romande",Sheet1!$F634&gt;2999,"suisse allemande",Sheet1!$F634&gt;6500,"suisse italienne",Sheet1!$F634&lt;7000, "suisse allemande")</f>
        <v>suisse romande</v>
      </c>
      <c r="H634" s="17" t="str" cm="1">
        <f t="array" ref="H634">IFERROR(INDEX(Tableau3[#Headers],SUMPRODUCT((Tableau3[]=Tableau6[[#This Row],[Zip]])*(COLUMN(Tableau3[])-11)/SUMPRODUCT(--(Tableau3[]=Tableau6[[#This Row],[Zip]])))),"")</f>
        <v>Vaud</v>
      </c>
      <c r="I634" s="8"/>
    </row>
    <row r="635" spans="1:9">
      <c r="A635" s="14" t="s">
        <v>8323</v>
      </c>
      <c r="B635" s="14">
        <v>2</v>
      </c>
      <c r="C635" s="15" t="s">
        <v>4554</v>
      </c>
      <c r="D635" s="15" t="s">
        <v>4696</v>
      </c>
      <c r="E635" s="15" t="s">
        <v>6835</v>
      </c>
      <c r="F635" s="15">
        <v>74000</v>
      </c>
      <c r="G635" s="15" t="str" cm="1">
        <f t="array" ref="G635">_xlfn.IFS(Sheet1!$F635&lt;2999,"suisse romande",Sheet1!$F635&gt;2999,"suisse allemande",Sheet1!$F635&gt;6500,"suisse italienne",Sheet1!$F635&lt;7000, "suisse allemande")</f>
        <v>suisse allemande</v>
      </c>
      <c r="H635" s="16" t="str" cm="1">
        <f t="array" ref="H635">IFERROR(INDEX(Tableau3[#Headers],SUMPRODUCT((Tableau3[]=Tableau6[[#This Row],[Zip]])*(COLUMN(Tableau3[])-11)/SUMPRODUCT(--(Tableau3[]=Tableau6[[#This Row],[Zip]])))),"")</f>
        <v/>
      </c>
      <c r="I635" s="8"/>
    </row>
    <row r="636" spans="1:9">
      <c r="A636" s="10" t="s">
        <v>8322</v>
      </c>
      <c r="B636" s="10">
        <v>2</v>
      </c>
      <c r="C636" s="12" t="s">
        <v>5687</v>
      </c>
      <c r="D636" s="12" t="s">
        <v>6398</v>
      </c>
      <c r="E636" s="12" t="s">
        <v>8321</v>
      </c>
      <c r="F636" s="12">
        <v>25129</v>
      </c>
      <c r="G636" s="12" t="str" cm="1">
        <f t="array" ref="G636">_xlfn.IFS(Sheet1!$F636&lt;2999,"suisse romande",Sheet1!$F636&gt;2999,"suisse allemande",Sheet1!$F636&gt;6500,"suisse italienne",Sheet1!$F636&lt;7000, "suisse allemande")</f>
        <v>suisse allemande</v>
      </c>
      <c r="H636" s="17" t="str" cm="1">
        <f t="array" ref="H636">IFERROR(INDEX(Tableau3[#Headers],SUMPRODUCT((Tableau3[]=Tableau6[[#This Row],[Zip]])*(COLUMN(Tableau3[])-11)/SUMPRODUCT(--(Tableau3[]=Tableau6[[#This Row],[Zip]])))),"")</f>
        <v/>
      </c>
      <c r="I636" s="8"/>
    </row>
    <row r="637" spans="1:9">
      <c r="A637" s="14" t="s">
        <v>8320</v>
      </c>
      <c r="B637" s="14">
        <v>2</v>
      </c>
      <c r="C637" s="15" t="s">
        <v>4514</v>
      </c>
      <c r="D637" s="15" t="s">
        <v>5361</v>
      </c>
      <c r="E637" s="15" t="s">
        <v>6154</v>
      </c>
      <c r="F637" s="15">
        <v>1025</v>
      </c>
      <c r="G637" s="15" t="str" cm="1">
        <f t="array" ref="G637">_xlfn.IFS(Sheet1!$F637&lt;2999,"suisse romande",Sheet1!$F637&gt;2999,"suisse allemande",Sheet1!$F637&gt;6500,"suisse italienne",Sheet1!$F637&lt;7000, "suisse allemande")</f>
        <v>suisse romande</v>
      </c>
      <c r="H637" s="16" t="str" cm="1">
        <f t="array" ref="H637">IFERROR(INDEX(Tableau3[#Headers],SUMPRODUCT((Tableau3[]=Tableau6[[#This Row],[Zip]])*(COLUMN(Tableau3[])-11)/SUMPRODUCT(--(Tableau3[]=Tableau6[[#This Row],[Zip]])))),"")</f>
        <v>Vaud</v>
      </c>
      <c r="I637" s="8"/>
    </row>
    <row r="638" spans="1:9">
      <c r="A638" s="10" t="s">
        <v>8319</v>
      </c>
      <c r="B638" s="10">
        <v>1</v>
      </c>
      <c r="C638" s="12" t="s">
        <v>4514</v>
      </c>
      <c r="D638" s="12" t="s">
        <v>5361</v>
      </c>
      <c r="E638" s="12" t="s">
        <v>6154</v>
      </c>
      <c r="F638" s="12">
        <v>1025</v>
      </c>
      <c r="G638" s="12" t="str" cm="1">
        <f t="array" ref="G638">_xlfn.IFS(Sheet1!$F638&lt;2999,"suisse romande",Sheet1!$F638&gt;2999,"suisse allemande",Sheet1!$F638&gt;6500,"suisse italienne",Sheet1!$F638&lt;7000, "suisse allemande")</f>
        <v>suisse romande</v>
      </c>
      <c r="H638" s="17" t="str" cm="1">
        <f t="array" ref="H638">IFERROR(INDEX(Tableau3[#Headers],SUMPRODUCT((Tableau3[]=Tableau6[[#This Row],[Zip]])*(COLUMN(Tableau3[])-11)/SUMPRODUCT(--(Tableau3[]=Tableau6[[#This Row],[Zip]])))),"")</f>
        <v>Vaud</v>
      </c>
      <c r="I638" s="8"/>
    </row>
    <row r="639" spans="1:9">
      <c r="A639" s="14" t="s">
        <v>8318</v>
      </c>
      <c r="B639" s="14">
        <v>1</v>
      </c>
      <c r="C639" s="15" t="s">
        <v>4514</v>
      </c>
      <c r="D639" s="15" t="s">
        <v>5361</v>
      </c>
      <c r="E639" s="15" t="s">
        <v>6154</v>
      </c>
      <c r="F639" s="15">
        <v>1025</v>
      </c>
      <c r="G639" s="15" t="str" cm="1">
        <f t="array" ref="G639">_xlfn.IFS(Sheet1!$F639&lt;2999,"suisse romande",Sheet1!$F639&gt;2999,"suisse allemande",Sheet1!$F639&gt;6500,"suisse italienne",Sheet1!$F639&lt;7000, "suisse allemande")</f>
        <v>suisse romande</v>
      </c>
      <c r="H639" s="16" t="str" cm="1">
        <f t="array" ref="H639">IFERROR(INDEX(Tableau3[#Headers],SUMPRODUCT((Tableau3[]=Tableau6[[#This Row],[Zip]])*(COLUMN(Tableau3[])-11)/SUMPRODUCT(--(Tableau3[]=Tableau6[[#This Row],[Zip]])))),"")</f>
        <v>Vaud</v>
      </c>
      <c r="I639" s="8"/>
    </row>
    <row r="640" spans="1:9">
      <c r="A640" s="10" t="s">
        <v>8317</v>
      </c>
      <c r="B640" s="10">
        <v>2</v>
      </c>
      <c r="C640" s="12" t="s">
        <v>4514</v>
      </c>
      <c r="D640" s="12" t="s">
        <v>5361</v>
      </c>
      <c r="E640" s="12" t="s">
        <v>6154</v>
      </c>
      <c r="F640" s="12">
        <v>1025</v>
      </c>
      <c r="G640" s="12" t="str" cm="1">
        <f t="array" ref="G640">_xlfn.IFS(Sheet1!$F640&lt;2999,"suisse romande",Sheet1!$F640&gt;2999,"suisse allemande",Sheet1!$F640&gt;6500,"suisse italienne",Sheet1!$F640&lt;7000, "suisse allemande")</f>
        <v>suisse romande</v>
      </c>
      <c r="H640" s="17" t="str" cm="1">
        <f t="array" ref="H640">IFERROR(INDEX(Tableau3[#Headers],SUMPRODUCT((Tableau3[]=Tableau6[[#This Row],[Zip]])*(COLUMN(Tableau3[])-11)/SUMPRODUCT(--(Tableau3[]=Tableau6[[#This Row],[Zip]])))),"")</f>
        <v>Vaud</v>
      </c>
      <c r="I640" s="8"/>
    </row>
    <row r="641" spans="1:9">
      <c r="A641" s="14" t="s">
        <v>8316</v>
      </c>
      <c r="B641" s="14">
        <v>1</v>
      </c>
      <c r="C641" s="15" t="s">
        <v>4514</v>
      </c>
      <c r="D641" s="15" t="s">
        <v>5361</v>
      </c>
      <c r="E641" s="15" t="s">
        <v>6154</v>
      </c>
      <c r="F641" s="15">
        <v>1025</v>
      </c>
      <c r="G641" s="15" t="str" cm="1">
        <f t="array" ref="G641">_xlfn.IFS(Sheet1!$F641&lt;2999,"suisse romande",Sheet1!$F641&gt;2999,"suisse allemande",Sheet1!$F641&gt;6500,"suisse italienne",Sheet1!$F641&lt;7000, "suisse allemande")</f>
        <v>suisse romande</v>
      </c>
      <c r="H641" s="16" t="str" cm="1">
        <f t="array" ref="H641">IFERROR(INDEX(Tableau3[#Headers],SUMPRODUCT((Tableau3[]=Tableau6[[#This Row],[Zip]])*(COLUMN(Tableau3[])-11)/SUMPRODUCT(--(Tableau3[]=Tableau6[[#This Row],[Zip]])))),"")</f>
        <v>Vaud</v>
      </c>
      <c r="I641" s="8"/>
    </row>
    <row r="642" spans="1:9">
      <c r="A642" s="10" t="s">
        <v>8315</v>
      </c>
      <c r="B642" s="10">
        <v>1</v>
      </c>
      <c r="C642" s="12" t="s">
        <v>4514</v>
      </c>
      <c r="D642" s="12" t="s">
        <v>5361</v>
      </c>
      <c r="E642" s="12" t="s">
        <v>6154</v>
      </c>
      <c r="F642" s="12">
        <v>1025</v>
      </c>
      <c r="G642" s="12" t="str" cm="1">
        <f t="array" ref="G642">_xlfn.IFS(Sheet1!$F642&lt;2999,"suisse romande",Sheet1!$F642&gt;2999,"suisse allemande",Sheet1!$F642&gt;6500,"suisse italienne",Sheet1!$F642&lt;7000, "suisse allemande")</f>
        <v>suisse romande</v>
      </c>
      <c r="H642" s="17" t="str" cm="1">
        <f t="array" ref="H642">IFERROR(INDEX(Tableau3[#Headers],SUMPRODUCT((Tableau3[]=Tableau6[[#This Row],[Zip]])*(COLUMN(Tableau3[])-11)/SUMPRODUCT(--(Tableau3[]=Tableau6[[#This Row],[Zip]])))),"")</f>
        <v>Vaud</v>
      </c>
      <c r="I642" s="8"/>
    </row>
    <row r="643" spans="1:9">
      <c r="A643" s="14" t="s">
        <v>8314</v>
      </c>
      <c r="B643" s="14">
        <v>1</v>
      </c>
      <c r="C643" s="15" t="s">
        <v>4514</v>
      </c>
      <c r="D643" s="15" t="s">
        <v>5361</v>
      </c>
      <c r="E643" s="15" t="s">
        <v>6154</v>
      </c>
      <c r="F643" s="15">
        <v>1026</v>
      </c>
      <c r="G643" s="15" t="str" cm="1">
        <f t="array" ref="G643">_xlfn.IFS(Sheet1!$F643&lt;2999,"suisse romande",Sheet1!$F643&gt;2999,"suisse allemande",Sheet1!$F643&gt;6500,"suisse italienne",Sheet1!$F643&lt;7000, "suisse allemande")</f>
        <v>suisse romande</v>
      </c>
      <c r="H643" s="16" t="str" cm="1">
        <f t="array" ref="H643">IFERROR(INDEX(Tableau3[#Headers],SUMPRODUCT((Tableau3[]=Tableau6[[#This Row],[Zip]])*(COLUMN(Tableau3[])-11)/SUMPRODUCT(--(Tableau3[]=Tableau6[[#This Row],[Zip]])))),"")</f>
        <v>Vaud</v>
      </c>
      <c r="I643" s="8"/>
    </row>
    <row r="644" spans="1:9">
      <c r="A644" s="10" t="s">
        <v>8313</v>
      </c>
      <c r="B644" s="10">
        <v>5</v>
      </c>
      <c r="C644" s="12" t="s">
        <v>4514</v>
      </c>
      <c r="D644" s="12" t="s">
        <v>5361</v>
      </c>
      <c r="E644" s="12" t="s">
        <v>6154</v>
      </c>
      <c r="F644" s="12">
        <v>1026</v>
      </c>
      <c r="G644" s="12" t="str" cm="1">
        <f t="array" ref="G644">_xlfn.IFS(Sheet1!$F644&lt;2999,"suisse romande",Sheet1!$F644&gt;2999,"suisse allemande",Sheet1!$F644&gt;6500,"suisse italienne",Sheet1!$F644&lt;7000, "suisse allemande")</f>
        <v>suisse romande</v>
      </c>
      <c r="H644" s="17" t="str" cm="1">
        <f t="array" ref="H644">IFERROR(INDEX(Tableau3[#Headers],SUMPRODUCT((Tableau3[]=Tableau6[[#This Row],[Zip]])*(COLUMN(Tableau3[])-11)/SUMPRODUCT(--(Tableau3[]=Tableau6[[#This Row],[Zip]])))),"")</f>
        <v>Vaud</v>
      </c>
      <c r="I644" s="8"/>
    </row>
    <row r="645" spans="1:9">
      <c r="A645" s="14" t="s">
        <v>8312</v>
      </c>
      <c r="B645" s="14">
        <v>1</v>
      </c>
      <c r="C645" s="15" t="s">
        <v>4514</v>
      </c>
      <c r="D645" s="15" t="s">
        <v>5361</v>
      </c>
      <c r="E645" s="15" t="s">
        <v>6154</v>
      </c>
      <c r="F645" s="15">
        <v>1026</v>
      </c>
      <c r="G645" s="15" t="str" cm="1">
        <f t="array" ref="G645">_xlfn.IFS(Sheet1!$F645&lt;2999,"suisse romande",Sheet1!$F645&gt;2999,"suisse allemande",Sheet1!$F645&gt;6500,"suisse italienne",Sheet1!$F645&lt;7000, "suisse allemande")</f>
        <v>suisse romande</v>
      </c>
      <c r="H645" s="16" t="str" cm="1">
        <f t="array" ref="H645">IFERROR(INDEX(Tableau3[#Headers],SUMPRODUCT((Tableau3[]=Tableau6[[#This Row],[Zip]])*(COLUMN(Tableau3[])-11)/SUMPRODUCT(--(Tableau3[]=Tableau6[[#This Row],[Zip]])))),"")</f>
        <v>Vaud</v>
      </c>
      <c r="I645" s="8"/>
    </row>
    <row r="646" spans="1:9">
      <c r="A646" s="10" t="s">
        <v>8311</v>
      </c>
      <c r="B646" s="10">
        <v>1</v>
      </c>
      <c r="C646" s="12" t="s">
        <v>4514</v>
      </c>
      <c r="D646" s="12" t="s">
        <v>5361</v>
      </c>
      <c r="E646" s="12" t="s">
        <v>6154</v>
      </c>
      <c r="F646" s="12">
        <v>1027</v>
      </c>
      <c r="G646" s="12" t="str" cm="1">
        <f t="array" ref="G646">_xlfn.IFS(Sheet1!$F646&lt;2999,"suisse romande",Sheet1!$F646&gt;2999,"suisse allemande",Sheet1!$F646&gt;6500,"suisse italienne",Sheet1!$F646&lt;7000, "suisse allemande")</f>
        <v>suisse romande</v>
      </c>
      <c r="H646" s="17" t="str" cm="1">
        <f t="array" ref="H646">IFERROR(INDEX(Tableau3[#Headers],SUMPRODUCT((Tableau3[]=Tableau6[[#This Row],[Zip]])*(COLUMN(Tableau3[])-11)/SUMPRODUCT(--(Tableau3[]=Tableau6[[#This Row],[Zip]])))),"")</f>
        <v>Vaud</v>
      </c>
      <c r="I646" s="8"/>
    </row>
    <row r="647" spans="1:9">
      <c r="A647" s="14" t="s">
        <v>8310</v>
      </c>
      <c r="B647" s="14">
        <v>1</v>
      </c>
      <c r="C647" s="15" t="s">
        <v>4554</v>
      </c>
      <c r="D647" s="15" t="s">
        <v>6020</v>
      </c>
      <c r="E647" s="15" t="s">
        <v>6019</v>
      </c>
      <c r="F647" s="15">
        <v>34000</v>
      </c>
      <c r="G647" s="15" t="str" cm="1">
        <f t="array" ref="G647">_xlfn.IFS(Sheet1!$F647&lt;2999,"suisse romande",Sheet1!$F647&gt;2999,"suisse allemande",Sheet1!$F647&gt;6500,"suisse italienne",Sheet1!$F647&lt;7000, "suisse allemande")</f>
        <v>suisse allemande</v>
      </c>
      <c r="H647" s="16" t="str" cm="1">
        <f t="array" ref="H647">IFERROR(INDEX(Tableau3[#Headers],SUMPRODUCT((Tableau3[]=Tableau6[[#This Row],[Zip]])*(COLUMN(Tableau3[])-11)/SUMPRODUCT(--(Tableau3[]=Tableau6[[#This Row],[Zip]])))),"")</f>
        <v/>
      </c>
      <c r="I647" s="8"/>
    </row>
    <row r="648" spans="1:9">
      <c r="A648" s="10" t="s">
        <v>8309</v>
      </c>
      <c r="B648" s="10">
        <v>1</v>
      </c>
      <c r="C648" s="12" t="s">
        <v>4514</v>
      </c>
      <c r="D648" s="12" t="s">
        <v>5361</v>
      </c>
      <c r="E648" s="12" t="s">
        <v>6154</v>
      </c>
      <c r="F648" s="12">
        <v>1027</v>
      </c>
      <c r="G648" s="12" t="str" cm="1">
        <f t="array" ref="G648">_xlfn.IFS(Sheet1!$F648&lt;2999,"suisse romande",Sheet1!$F648&gt;2999,"suisse allemande",Sheet1!$F648&gt;6500,"suisse italienne",Sheet1!$F648&lt;7000, "suisse allemande")</f>
        <v>suisse romande</v>
      </c>
      <c r="H648" s="17" t="str" cm="1">
        <f t="array" ref="H648">IFERROR(INDEX(Tableau3[#Headers],SUMPRODUCT((Tableau3[]=Tableau6[[#This Row],[Zip]])*(COLUMN(Tableau3[])-11)/SUMPRODUCT(--(Tableau3[]=Tableau6[[#This Row],[Zip]])))),"")</f>
        <v>Vaud</v>
      </c>
      <c r="I648" s="8"/>
    </row>
    <row r="649" spans="1:9">
      <c r="A649" s="14" t="s">
        <v>8308</v>
      </c>
      <c r="B649" s="14">
        <v>1</v>
      </c>
      <c r="C649" s="15" t="s">
        <v>4514</v>
      </c>
      <c r="D649" s="15" t="s">
        <v>5361</v>
      </c>
      <c r="E649" s="15" t="s">
        <v>6154</v>
      </c>
      <c r="F649" s="15">
        <v>1027</v>
      </c>
      <c r="G649" s="15" t="str" cm="1">
        <f t="array" ref="G649">_xlfn.IFS(Sheet1!$F649&lt;2999,"suisse romande",Sheet1!$F649&gt;2999,"suisse allemande",Sheet1!$F649&gt;6500,"suisse italienne",Sheet1!$F649&lt;7000, "suisse allemande")</f>
        <v>suisse romande</v>
      </c>
      <c r="H649" s="16" t="str" cm="1">
        <f t="array" ref="H649">IFERROR(INDEX(Tableau3[#Headers],SUMPRODUCT((Tableau3[]=Tableau6[[#This Row],[Zip]])*(COLUMN(Tableau3[])-11)/SUMPRODUCT(--(Tableau3[]=Tableau6[[#This Row],[Zip]])))),"")</f>
        <v>Vaud</v>
      </c>
      <c r="I649" s="8"/>
    </row>
    <row r="650" spans="1:9">
      <c r="A650" s="10" t="s">
        <v>8307</v>
      </c>
      <c r="B650" s="10">
        <v>1</v>
      </c>
      <c r="C650" s="12" t="s">
        <v>4514</v>
      </c>
      <c r="D650" s="12" t="s">
        <v>5361</v>
      </c>
      <c r="E650" s="12" t="s">
        <v>6154</v>
      </c>
      <c r="F650" s="12">
        <v>1027</v>
      </c>
      <c r="G650" s="12" t="str" cm="1">
        <f t="array" ref="G650">_xlfn.IFS(Sheet1!$F650&lt;2999,"suisse romande",Sheet1!$F650&gt;2999,"suisse allemande",Sheet1!$F650&gt;6500,"suisse italienne",Sheet1!$F650&lt;7000, "suisse allemande")</f>
        <v>suisse romande</v>
      </c>
      <c r="H650" s="17" t="str" cm="1">
        <f t="array" ref="H650">IFERROR(INDEX(Tableau3[#Headers],SUMPRODUCT((Tableau3[]=Tableau6[[#This Row],[Zip]])*(COLUMN(Tableau3[])-11)/SUMPRODUCT(--(Tableau3[]=Tableau6[[#This Row],[Zip]])))),"")</f>
        <v>Vaud</v>
      </c>
      <c r="I650" s="8"/>
    </row>
    <row r="651" spans="1:9">
      <c r="A651" s="14" t="s">
        <v>8306</v>
      </c>
      <c r="B651" s="14">
        <v>1</v>
      </c>
      <c r="C651" s="15" t="s">
        <v>4514</v>
      </c>
      <c r="D651" s="15" t="s">
        <v>5361</v>
      </c>
      <c r="E651" s="15" t="s">
        <v>6154</v>
      </c>
      <c r="F651" s="15">
        <v>1027</v>
      </c>
      <c r="G651" s="15" t="str" cm="1">
        <f t="array" ref="G651">_xlfn.IFS(Sheet1!$F651&lt;2999,"suisse romande",Sheet1!$F651&gt;2999,"suisse allemande",Sheet1!$F651&gt;6500,"suisse italienne",Sheet1!$F651&lt;7000, "suisse allemande")</f>
        <v>suisse romande</v>
      </c>
      <c r="H651" s="16" t="str" cm="1">
        <f t="array" ref="H651">IFERROR(INDEX(Tableau3[#Headers],SUMPRODUCT((Tableau3[]=Tableau6[[#This Row],[Zip]])*(COLUMN(Tableau3[])-11)/SUMPRODUCT(--(Tableau3[]=Tableau6[[#This Row],[Zip]])))),"")</f>
        <v>Vaud</v>
      </c>
      <c r="I651" s="8"/>
    </row>
    <row r="652" spans="1:9">
      <c r="A652" s="10" t="s">
        <v>8305</v>
      </c>
      <c r="B652" s="10">
        <v>1</v>
      </c>
      <c r="C652" s="12" t="s">
        <v>4514</v>
      </c>
      <c r="D652" s="12" t="s">
        <v>5361</v>
      </c>
      <c r="E652" s="12" t="s">
        <v>6154</v>
      </c>
      <c r="F652" s="12">
        <v>1028</v>
      </c>
      <c r="G652" s="12" t="str" cm="1">
        <f t="array" ref="G652">_xlfn.IFS(Sheet1!$F652&lt;2999,"suisse romande",Sheet1!$F652&gt;2999,"suisse allemande",Sheet1!$F652&gt;6500,"suisse italienne",Sheet1!$F652&lt;7000, "suisse allemande")</f>
        <v>suisse romande</v>
      </c>
      <c r="H652" s="17" t="str" cm="1">
        <f t="array" ref="H652">IFERROR(INDEX(Tableau3[#Headers],SUMPRODUCT((Tableau3[]=Tableau6[[#This Row],[Zip]])*(COLUMN(Tableau3[])-11)/SUMPRODUCT(--(Tableau3[]=Tableau6[[#This Row],[Zip]])))),"")</f>
        <v>Vaud</v>
      </c>
      <c r="I652" s="8"/>
    </row>
    <row r="653" spans="1:9">
      <c r="A653" s="14" t="s">
        <v>8304</v>
      </c>
      <c r="B653" s="14">
        <v>1</v>
      </c>
      <c r="C653" s="15" t="s">
        <v>4514</v>
      </c>
      <c r="D653" s="15" t="s">
        <v>5361</v>
      </c>
      <c r="E653" s="15" t="s">
        <v>6154</v>
      </c>
      <c r="F653" s="15">
        <v>1028</v>
      </c>
      <c r="G653" s="15" t="str" cm="1">
        <f t="array" ref="G653">_xlfn.IFS(Sheet1!$F653&lt;2999,"suisse romande",Sheet1!$F653&gt;2999,"suisse allemande",Sheet1!$F653&gt;6500,"suisse italienne",Sheet1!$F653&lt;7000, "suisse allemande")</f>
        <v>suisse romande</v>
      </c>
      <c r="H653" s="16" t="str" cm="1">
        <f t="array" ref="H653">IFERROR(INDEX(Tableau3[#Headers],SUMPRODUCT((Tableau3[]=Tableau6[[#This Row],[Zip]])*(COLUMN(Tableau3[])-11)/SUMPRODUCT(--(Tableau3[]=Tableau6[[#This Row],[Zip]])))),"")</f>
        <v>Vaud</v>
      </c>
      <c r="I653" s="8"/>
    </row>
    <row r="654" spans="1:9">
      <c r="A654" s="10" t="s">
        <v>8303</v>
      </c>
      <c r="B654" s="10">
        <v>4</v>
      </c>
      <c r="C654" s="12" t="s">
        <v>4514</v>
      </c>
      <c r="D654" s="12" t="s">
        <v>5361</v>
      </c>
      <c r="E654" s="12" t="s">
        <v>6154</v>
      </c>
      <c r="F654" s="12">
        <v>1028</v>
      </c>
      <c r="G654" s="12" t="str" cm="1">
        <f t="array" ref="G654">_xlfn.IFS(Sheet1!$F654&lt;2999,"suisse romande",Sheet1!$F654&gt;2999,"suisse allemande",Sheet1!$F654&gt;6500,"suisse italienne",Sheet1!$F654&lt;7000, "suisse allemande")</f>
        <v>suisse romande</v>
      </c>
      <c r="H654" s="17" t="str" cm="1">
        <f t="array" ref="H654">IFERROR(INDEX(Tableau3[#Headers],SUMPRODUCT((Tableau3[]=Tableau6[[#This Row],[Zip]])*(COLUMN(Tableau3[])-11)/SUMPRODUCT(--(Tableau3[]=Tableau6[[#This Row],[Zip]])))),"")</f>
        <v>Vaud</v>
      </c>
      <c r="I654" s="8"/>
    </row>
    <row r="655" spans="1:9">
      <c r="A655" s="14" t="s">
        <v>8302</v>
      </c>
      <c r="B655" s="14">
        <v>1</v>
      </c>
      <c r="C655" s="15" t="s">
        <v>4514</v>
      </c>
      <c r="D655" s="15" t="s">
        <v>5361</v>
      </c>
      <c r="E655" s="15" t="s">
        <v>6154</v>
      </c>
      <c r="F655" s="15">
        <v>1028</v>
      </c>
      <c r="G655" s="15" t="str" cm="1">
        <f t="array" ref="G655">_xlfn.IFS(Sheet1!$F655&lt;2999,"suisse romande",Sheet1!$F655&gt;2999,"suisse allemande",Sheet1!$F655&gt;6500,"suisse italienne",Sheet1!$F655&lt;7000, "suisse allemande")</f>
        <v>suisse romande</v>
      </c>
      <c r="H655" s="16" t="str" cm="1">
        <f t="array" ref="H655">IFERROR(INDEX(Tableau3[#Headers],SUMPRODUCT((Tableau3[]=Tableau6[[#This Row],[Zip]])*(COLUMN(Tableau3[])-11)/SUMPRODUCT(--(Tableau3[]=Tableau6[[#This Row],[Zip]])))),"")</f>
        <v>Vaud</v>
      </c>
      <c r="I655" s="8"/>
    </row>
    <row r="656" spans="1:9">
      <c r="A656" s="10" t="s">
        <v>8301</v>
      </c>
      <c r="B656" s="10">
        <v>2</v>
      </c>
      <c r="C656" s="12" t="s">
        <v>4514</v>
      </c>
      <c r="D656" s="12" t="s">
        <v>5361</v>
      </c>
      <c r="E656" s="12" t="s">
        <v>6154</v>
      </c>
      <c r="F656" s="12">
        <v>1029</v>
      </c>
      <c r="G656" s="12" t="str" cm="1">
        <f t="array" ref="G656">_xlfn.IFS(Sheet1!$F656&lt;2999,"suisse romande",Sheet1!$F656&gt;2999,"suisse allemande",Sheet1!$F656&gt;6500,"suisse italienne",Sheet1!$F656&lt;7000, "suisse allemande")</f>
        <v>suisse romande</v>
      </c>
      <c r="H656" s="17" t="str" cm="1">
        <f t="array" ref="H656">IFERROR(INDEX(Tableau3[#Headers],SUMPRODUCT((Tableau3[]=Tableau6[[#This Row],[Zip]])*(COLUMN(Tableau3[])-11)/SUMPRODUCT(--(Tableau3[]=Tableau6[[#This Row],[Zip]])))),"")</f>
        <v>Vaud</v>
      </c>
      <c r="I656" s="8"/>
    </row>
    <row r="657" spans="1:9">
      <c r="A657" s="14" t="s">
        <v>8300</v>
      </c>
      <c r="B657" s="14">
        <v>1</v>
      </c>
      <c r="C657" s="15" t="s">
        <v>4514</v>
      </c>
      <c r="D657" s="15" t="s">
        <v>5361</v>
      </c>
      <c r="E657" s="15" t="s">
        <v>6154</v>
      </c>
      <c r="F657" s="15">
        <v>1029</v>
      </c>
      <c r="G657" s="15" t="str" cm="1">
        <f t="array" ref="G657">_xlfn.IFS(Sheet1!$F657&lt;2999,"suisse romande",Sheet1!$F657&gt;2999,"suisse allemande",Sheet1!$F657&gt;6500,"suisse italienne",Sheet1!$F657&lt;7000, "suisse allemande")</f>
        <v>suisse romande</v>
      </c>
      <c r="H657" s="16" t="str" cm="1">
        <f t="array" ref="H657">IFERROR(INDEX(Tableau3[#Headers],SUMPRODUCT((Tableau3[]=Tableau6[[#This Row],[Zip]])*(COLUMN(Tableau3[])-11)/SUMPRODUCT(--(Tableau3[]=Tableau6[[#This Row],[Zip]])))),"")</f>
        <v>Vaud</v>
      </c>
      <c r="I657" s="8"/>
    </row>
    <row r="658" spans="1:9">
      <c r="A658" s="10" t="s">
        <v>8299</v>
      </c>
      <c r="B658" s="10">
        <v>2</v>
      </c>
      <c r="C658" s="12" t="s">
        <v>4514</v>
      </c>
      <c r="D658" s="12" t="s">
        <v>5361</v>
      </c>
      <c r="E658" s="12" t="s">
        <v>6154</v>
      </c>
      <c r="F658" s="12">
        <v>1029</v>
      </c>
      <c r="G658" s="12" t="str" cm="1">
        <f t="array" ref="G658">_xlfn.IFS(Sheet1!$F658&lt;2999,"suisse romande",Sheet1!$F658&gt;2999,"suisse allemande",Sheet1!$F658&gt;6500,"suisse italienne",Sheet1!$F658&lt;7000, "suisse allemande")</f>
        <v>suisse romande</v>
      </c>
      <c r="H658" s="17" t="str" cm="1">
        <f t="array" ref="H658">IFERROR(INDEX(Tableau3[#Headers],SUMPRODUCT((Tableau3[]=Tableau6[[#This Row],[Zip]])*(COLUMN(Tableau3[])-11)/SUMPRODUCT(--(Tableau3[]=Tableau6[[#This Row],[Zip]])))),"")</f>
        <v>Vaud</v>
      </c>
      <c r="I658" s="8"/>
    </row>
    <row r="659" spans="1:9">
      <c r="A659" s="14" t="s">
        <v>8298</v>
      </c>
      <c r="B659" s="14">
        <v>2</v>
      </c>
      <c r="C659" s="15" t="s">
        <v>4514</v>
      </c>
      <c r="D659" s="15" t="s">
        <v>5361</v>
      </c>
      <c r="E659" s="15" t="s">
        <v>6154</v>
      </c>
      <c r="F659" s="15">
        <v>1030</v>
      </c>
      <c r="G659" s="15" t="str" cm="1">
        <f t="array" ref="G659">_xlfn.IFS(Sheet1!$F659&lt;2999,"suisse romande",Sheet1!$F659&gt;2999,"suisse allemande",Sheet1!$F659&gt;6500,"suisse italienne",Sheet1!$F659&lt;7000, "suisse allemande")</f>
        <v>suisse romande</v>
      </c>
      <c r="H659" s="16" t="str" cm="1">
        <f t="array" ref="H659">IFERROR(INDEX(Tableau3[#Headers],SUMPRODUCT((Tableau3[]=Tableau6[[#This Row],[Zip]])*(COLUMN(Tableau3[])-11)/SUMPRODUCT(--(Tableau3[]=Tableau6[[#This Row],[Zip]])))),"")</f>
        <v>Vaud</v>
      </c>
      <c r="I659" s="8"/>
    </row>
    <row r="660" spans="1:9">
      <c r="A660" s="10" t="s">
        <v>8297</v>
      </c>
      <c r="B660" s="10">
        <v>2</v>
      </c>
      <c r="C660" s="12" t="s">
        <v>4514</v>
      </c>
      <c r="D660" s="12" t="s">
        <v>5361</v>
      </c>
      <c r="E660" s="12" t="s">
        <v>6154</v>
      </c>
      <c r="F660" s="12">
        <v>1030</v>
      </c>
      <c r="G660" s="12" t="str" cm="1">
        <f t="array" ref="G660">_xlfn.IFS(Sheet1!$F660&lt;2999,"suisse romande",Sheet1!$F660&gt;2999,"suisse allemande",Sheet1!$F660&gt;6500,"suisse italienne",Sheet1!$F660&lt;7000, "suisse allemande")</f>
        <v>suisse romande</v>
      </c>
      <c r="H660" s="17" t="str" cm="1">
        <f t="array" ref="H660">IFERROR(INDEX(Tableau3[#Headers],SUMPRODUCT((Tableau3[]=Tableau6[[#This Row],[Zip]])*(COLUMN(Tableau3[])-11)/SUMPRODUCT(--(Tableau3[]=Tableau6[[#This Row],[Zip]])))),"")</f>
        <v>Vaud</v>
      </c>
      <c r="I660" s="8"/>
    </row>
    <row r="661" spans="1:9">
      <c r="A661" s="14" t="s">
        <v>8296</v>
      </c>
      <c r="B661" s="14">
        <v>2</v>
      </c>
      <c r="C661" s="15" t="s">
        <v>4514</v>
      </c>
      <c r="D661" s="15" t="s">
        <v>5361</v>
      </c>
      <c r="E661" s="15" t="s">
        <v>6154</v>
      </c>
      <c r="F661" s="15">
        <v>1030</v>
      </c>
      <c r="G661" s="15" t="str" cm="1">
        <f t="array" ref="G661">_xlfn.IFS(Sheet1!$F661&lt;2999,"suisse romande",Sheet1!$F661&gt;2999,"suisse allemande",Sheet1!$F661&gt;6500,"suisse italienne",Sheet1!$F661&lt;7000, "suisse allemande")</f>
        <v>suisse romande</v>
      </c>
      <c r="H661" s="16" t="str" cm="1">
        <f t="array" ref="H661">IFERROR(INDEX(Tableau3[#Headers],SUMPRODUCT((Tableau3[]=Tableau6[[#This Row],[Zip]])*(COLUMN(Tableau3[])-11)/SUMPRODUCT(--(Tableau3[]=Tableau6[[#This Row],[Zip]])))),"")</f>
        <v>Vaud</v>
      </c>
      <c r="I661" s="8"/>
    </row>
    <row r="662" spans="1:9">
      <c r="A662" s="10" t="s">
        <v>8295</v>
      </c>
      <c r="B662" s="10">
        <v>1</v>
      </c>
      <c r="C662" s="12" t="s">
        <v>4514</v>
      </c>
      <c r="D662" s="12" t="s">
        <v>5361</v>
      </c>
      <c r="E662" s="12" t="s">
        <v>6154</v>
      </c>
      <c r="F662" s="12">
        <v>1030</v>
      </c>
      <c r="G662" s="12" t="str" cm="1">
        <f t="array" ref="G662">_xlfn.IFS(Sheet1!$F662&lt;2999,"suisse romande",Sheet1!$F662&gt;2999,"suisse allemande",Sheet1!$F662&gt;6500,"suisse italienne",Sheet1!$F662&lt;7000, "suisse allemande")</f>
        <v>suisse romande</v>
      </c>
      <c r="H662" s="17" t="str" cm="1">
        <f t="array" ref="H662">IFERROR(INDEX(Tableau3[#Headers],SUMPRODUCT((Tableau3[]=Tableau6[[#This Row],[Zip]])*(COLUMN(Tableau3[])-11)/SUMPRODUCT(--(Tableau3[]=Tableau6[[#This Row],[Zip]])))),"")</f>
        <v>Vaud</v>
      </c>
      <c r="I662" s="8"/>
    </row>
    <row r="663" spans="1:9">
      <c r="A663" s="14" t="s">
        <v>8294</v>
      </c>
      <c r="B663" s="14">
        <v>1</v>
      </c>
      <c r="C663" s="15" t="s">
        <v>4514</v>
      </c>
      <c r="D663" s="15" t="s">
        <v>5361</v>
      </c>
      <c r="E663" s="15" t="s">
        <v>6154</v>
      </c>
      <c r="F663" s="15">
        <v>1030</v>
      </c>
      <c r="G663" s="15" t="str" cm="1">
        <f t="array" ref="G663">_xlfn.IFS(Sheet1!$F663&lt;2999,"suisse romande",Sheet1!$F663&gt;2999,"suisse allemande",Sheet1!$F663&gt;6500,"suisse italienne",Sheet1!$F663&lt;7000, "suisse allemande")</f>
        <v>suisse romande</v>
      </c>
      <c r="H663" s="16" t="str" cm="1">
        <f t="array" ref="H663">IFERROR(INDEX(Tableau3[#Headers],SUMPRODUCT((Tableau3[]=Tableau6[[#This Row],[Zip]])*(COLUMN(Tableau3[])-11)/SUMPRODUCT(--(Tableau3[]=Tableau6[[#This Row],[Zip]])))),"")</f>
        <v>Vaud</v>
      </c>
      <c r="I663" s="8"/>
    </row>
    <row r="664" spans="1:9">
      <c r="A664" s="10" t="s">
        <v>8293</v>
      </c>
      <c r="B664" s="10">
        <v>2</v>
      </c>
      <c r="C664" s="12" t="s">
        <v>4514</v>
      </c>
      <c r="D664" s="12" t="s">
        <v>5361</v>
      </c>
      <c r="E664" s="12" t="s">
        <v>6154</v>
      </c>
      <c r="F664" s="12">
        <v>1030</v>
      </c>
      <c r="G664" s="12" t="str" cm="1">
        <f t="array" ref="G664">_xlfn.IFS(Sheet1!$F664&lt;2999,"suisse romande",Sheet1!$F664&gt;2999,"suisse allemande",Sheet1!$F664&gt;6500,"suisse italienne",Sheet1!$F664&lt;7000, "suisse allemande")</f>
        <v>suisse romande</v>
      </c>
      <c r="H664" s="17" t="str" cm="1">
        <f t="array" ref="H664">IFERROR(INDEX(Tableau3[#Headers],SUMPRODUCT((Tableau3[]=Tableau6[[#This Row],[Zip]])*(COLUMN(Tableau3[])-11)/SUMPRODUCT(--(Tableau3[]=Tableau6[[#This Row],[Zip]])))),"")</f>
        <v>Vaud</v>
      </c>
      <c r="I664" s="8"/>
    </row>
    <row r="665" spans="1:9">
      <c r="A665" s="14" t="s">
        <v>8292</v>
      </c>
      <c r="B665" s="14">
        <v>1</v>
      </c>
      <c r="C665" s="15" t="s">
        <v>4514</v>
      </c>
      <c r="D665" s="15" t="s">
        <v>5361</v>
      </c>
      <c r="E665" s="15" t="s">
        <v>6154</v>
      </c>
      <c r="F665" s="15">
        <v>1030</v>
      </c>
      <c r="G665" s="15" t="str" cm="1">
        <f t="array" ref="G665">_xlfn.IFS(Sheet1!$F665&lt;2999,"suisse romande",Sheet1!$F665&gt;2999,"suisse allemande",Sheet1!$F665&gt;6500,"suisse italienne",Sheet1!$F665&lt;7000, "suisse allemande")</f>
        <v>suisse romande</v>
      </c>
      <c r="H665" s="16" t="str" cm="1">
        <f t="array" ref="H665">IFERROR(INDEX(Tableau3[#Headers],SUMPRODUCT((Tableau3[]=Tableau6[[#This Row],[Zip]])*(COLUMN(Tableau3[])-11)/SUMPRODUCT(--(Tableau3[]=Tableau6[[#This Row],[Zip]])))),"")</f>
        <v>Vaud</v>
      </c>
      <c r="I665" s="8"/>
    </row>
    <row r="666" spans="1:9">
      <c r="A666" s="10" t="s">
        <v>8291</v>
      </c>
      <c r="B666" s="10">
        <v>2</v>
      </c>
      <c r="C666" s="12" t="s">
        <v>4514</v>
      </c>
      <c r="D666" s="12" t="s">
        <v>5361</v>
      </c>
      <c r="E666" s="12" t="s">
        <v>6154</v>
      </c>
      <c r="F666" s="12">
        <v>1033</v>
      </c>
      <c r="G666" s="12" t="str" cm="1">
        <f t="array" ref="G666">_xlfn.IFS(Sheet1!$F666&lt;2999,"suisse romande",Sheet1!$F666&gt;2999,"suisse allemande",Sheet1!$F666&gt;6500,"suisse italienne",Sheet1!$F666&lt;7000, "suisse allemande")</f>
        <v>suisse romande</v>
      </c>
      <c r="H666" s="17" t="str" cm="1">
        <f t="array" ref="H666">IFERROR(INDEX(Tableau3[#Headers],SUMPRODUCT((Tableau3[]=Tableau6[[#This Row],[Zip]])*(COLUMN(Tableau3[])-11)/SUMPRODUCT(--(Tableau3[]=Tableau6[[#This Row],[Zip]])))),"")</f>
        <v>Vaud</v>
      </c>
      <c r="I666" s="8"/>
    </row>
    <row r="667" spans="1:9">
      <c r="A667" s="14" t="s">
        <v>8290</v>
      </c>
      <c r="B667" s="14">
        <v>2</v>
      </c>
      <c r="C667" s="15" t="s">
        <v>4514</v>
      </c>
      <c r="D667" s="15" t="s">
        <v>5361</v>
      </c>
      <c r="E667" s="15" t="s">
        <v>6154</v>
      </c>
      <c r="F667" s="15">
        <v>1033</v>
      </c>
      <c r="G667" s="15" t="str" cm="1">
        <f t="array" ref="G667">_xlfn.IFS(Sheet1!$F667&lt;2999,"suisse romande",Sheet1!$F667&gt;2999,"suisse allemande",Sheet1!$F667&gt;6500,"suisse italienne",Sheet1!$F667&lt;7000, "suisse allemande")</f>
        <v>suisse romande</v>
      </c>
      <c r="H667" s="16" t="str" cm="1">
        <f t="array" ref="H667">IFERROR(INDEX(Tableau3[#Headers],SUMPRODUCT((Tableau3[]=Tableau6[[#This Row],[Zip]])*(COLUMN(Tableau3[])-11)/SUMPRODUCT(--(Tableau3[]=Tableau6[[#This Row],[Zip]])))),"")</f>
        <v>Vaud</v>
      </c>
      <c r="I667" s="8"/>
    </row>
    <row r="668" spans="1:9">
      <c r="A668" s="10" t="s">
        <v>8289</v>
      </c>
      <c r="B668" s="10">
        <v>1</v>
      </c>
      <c r="C668" s="12" t="s">
        <v>4514</v>
      </c>
      <c r="D668" s="12" t="s">
        <v>5361</v>
      </c>
      <c r="E668" s="12" t="s">
        <v>6154</v>
      </c>
      <c r="F668" s="12">
        <v>1033</v>
      </c>
      <c r="G668" s="12" t="str" cm="1">
        <f t="array" ref="G668">_xlfn.IFS(Sheet1!$F668&lt;2999,"suisse romande",Sheet1!$F668&gt;2999,"suisse allemande",Sheet1!$F668&gt;6500,"suisse italienne",Sheet1!$F668&lt;7000, "suisse allemande")</f>
        <v>suisse romande</v>
      </c>
      <c r="H668" s="17" t="str" cm="1">
        <f t="array" ref="H668">IFERROR(INDEX(Tableau3[#Headers],SUMPRODUCT((Tableau3[]=Tableau6[[#This Row],[Zip]])*(COLUMN(Tableau3[])-11)/SUMPRODUCT(--(Tableau3[]=Tableau6[[#This Row],[Zip]])))),"")</f>
        <v>Vaud</v>
      </c>
      <c r="I668" s="8"/>
    </row>
    <row r="669" spans="1:9">
      <c r="A669" s="14" t="s">
        <v>8288</v>
      </c>
      <c r="B669" s="14">
        <v>2</v>
      </c>
      <c r="C669" s="15" t="s">
        <v>4514</v>
      </c>
      <c r="D669" s="15" t="s">
        <v>5361</v>
      </c>
      <c r="E669" s="15" t="s">
        <v>6497</v>
      </c>
      <c r="F669" s="15">
        <v>1038</v>
      </c>
      <c r="G669" s="15" t="str" cm="1">
        <f t="array" ref="G669">_xlfn.IFS(Sheet1!$F669&lt;2999,"suisse romande",Sheet1!$F669&gt;2999,"suisse allemande",Sheet1!$F669&gt;6500,"suisse italienne",Sheet1!$F669&lt;7000, "suisse allemande")</f>
        <v>suisse romande</v>
      </c>
      <c r="H669" s="16" t="str" cm="1">
        <f t="array" ref="H669">IFERROR(INDEX(Tableau3[#Headers],SUMPRODUCT((Tableau3[]=Tableau6[[#This Row],[Zip]])*(COLUMN(Tableau3[])-11)/SUMPRODUCT(--(Tableau3[]=Tableau6[[#This Row],[Zip]])))),"")</f>
        <v>Vaud</v>
      </c>
      <c r="I669" s="8"/>
    </row>
    <row r="670" spans="1:9">
      <c r="A670" s="10" t="s">
        <v>8287</v>
      </c>
      <c r="B670" s="10">
        <v>1</v>
      </c>
      <c r="C670" s="12" t="s">
        <v>4514</v>
      </c>
      <c r="D670" s="12" t="s">
        <v>5361</v>
      </c>
      <c r="E670" s="12" t="s">
        <v>6497</v>
      </c>
      <c r="F670" s="12">
        <v>1038</v>
      </c>
      <c r="G670" s="12" t="str" cm="1">
        <f t="array" ref="G670">_xlfn.IFS(Sheet1!$F670&lt;2999,"suisse romande",Sheet1!$F670&gt;2999,"suisse allemande",Sheet1!$F670&gt;6500,"suisse italienne",Sheet1!$F670&lt;7000, "suisse allemande")</f>
        <v>suisse romande</v>
      </c>
      <c r="H670" s="17" t="str" cm="1">
        <f t="array" ref="H670">IFERROR(INDEX(Tableau3[#Headers],SUMPRODUCT((Tableau3[]=Tableau6[[#This Row],[Zip]])*(COLUMN(Tableau3[])-11)/SUMPRODUCT(--(Tableau3[]=Tableau6[[#This Row],[Zip]])))),"")</f>
        <v>Vaud</v>
      </c>
      <c r="I670" s="8"/>
    </row>
    <row r="671" spans="1:9">
      <c r="A671" s="14" t="s">
        <v>8286</v>
      </c>
      <c r="B671" s="14">
        <v>1</v>
      </c>
      <c r="C671" s="15" t="s">
        <v>4514</v>
      </c>
      <c r="D671" s="15" t="s">
        <v>5361</v>
      </c>
      <c r="E671" s="15" t="s">
        <v>6154</v>
      </c>
      <c r="F671" s="15">
        <v>1040</v>
      </c>
      <c r="G671" s="15" t="str" cm="1">
        <f t="array" ref="G671">_xlfn.IFS(Sheet1!$F671&lt;2999,"suisse romande",Sheet1!$F671&gt;2999,"suisse allemande",Sheet1!$F671&gt;6500,"suisse italienne",Sheet1!$F671&lt;7000, "suisse allemande")</f>
        <v>suisse romande</v>
      </c>
      <c r="H671" s="16" t="str" cm="1">
        <f t="array" ref="H671">IFERROR(INDEX(Tableau3[#Headers],SUMPRODUCT((Tableau3[]=Tableau6[[#This Row],[Zip]])*(COLUMN(Tableau3[])-11)/SUMPRODUCT(--(Tableau3[]=Tableau6[[#This Row],[Zip]])))),"")</f>
        <v>Vaud</v>
      </c>
      <c r="I671" s="8"/>
    </row>
    <row r="672" spans="1:9">
      <c r="A672" s="10" t="s">
        <v>8285</v>
      </c>
      <c r="B672" s="10">
        <v>1</v>
      </c>
      <c r="C672" s="12" t="s">
        <v>4514</v>
      </c>
      <c r="D672" s="12" t="s">
        <v>5361</v>
      </c>
      <c r="E672" s="12" t="s">
        <v>6154</v>
      </c>
      <c r="F672" s="12">
        <v>1040</v>
      </c>
      <c r="G672" s="12" t="str" cm="1">
        <f t="array" ref="G672">_xlfn.IFS(Sheet1!$F672&lt;2999,"suisse romande",Sheet1!$F672&gt;2999,"suisse allemande",Sheet1!$F672&gt;6500,"suisse italienne",Sheet1!$F672&lt;7000, "suisse allemande")</f>
        <v>suisse romande</v>
      </c>
      <c r="H672" s="17" t="str" cm="1">
        <f t="array" ref="H672">IFERROR(INDEX(Tableau3[#Headers],SUMPRODUCT((Tableau3[]=Tableau6[[#This Row],[Zip]])*(COLUMN(Tableau3[])-11)/SUMPRODUCT(--(Tableau3[]=Tableau6[[#This Row],[Zip]])))),"")</f>
        <v>Vaud</v>
      </c>
      <c r="I672" s="8"/>
    </row>
    <row r="673" spans="1:9">
      <c r="A673" s="14" t="s">
        <v>8284</v>
      </c>
      <c r="B673" s="14">
        <v>2</v>
      </c>
      <c r="C673" s="15" t="s">
        <v>4514</v>
      </c>
      <c r="D673" s="15" t="s">
        <v>5361</v>
      </c>
      <c r="E673" s="15" t="s">
        <v>6154</v>
      </c>
      <c r="F673" s="15">
        <v>1041</v>
      </c>
      <c r="G673" s="15" t="str" cm="1">
        <f t="array" ref="G673">_xlfn.IFS(Sheet1!$F673&lt;2999,"suisse romande",Sheet1!$F673&gt;2999,"suisse allemande",Sheet1!$F673&gt;6500,"suisse italienne",Sheet1!$F673&lt;7000, "suisse allemande")</f>
        <v>suisse romande</v>
      </c>
      <c r="H673" s="16" t="str" cm="1">
        <f t="array" ref="H673">IFERROR(INDEX(Tableau3[#Headers],SUMPRODUCT((Tableau3[]=Tableau6[[#This Row],[Zip]])*(COLUMN(Tableau3[])-11)/SUMPRODUCT(--(Tableau3[]=Tableau6[[#This Row],[Zip]])))),"")</f>
        <v>Vaud</v>
      </c>
      <c r="I673" s="8"/>
    </row>
    <row r="674" spans="1:9">
      <c r="A674" s="10" t="s">
        <v>8283</v>
      </c>
      <c r="B674" s="10">
        <v>1</v>
      </c>
      <c r="C674" s="12" t="s">
        <v>4514</v>
      </c>
      <c r="D674" s="12" t="s">
        <v>5361</v>
      </c>
      <c r="E674" s="12" t="s">
        <v>6497</v>
      </c>
      <c r="F674" s="12">
        <v>1041</v>
      </c>
      <c r="G674" s="12" t="str" cm="1">
        <f t="array" ref="G674">_xlfn.IFS(Sheet1!$F674&lt;2999,"suisse romande",Sheet1!$F674&gt;2999,"suisse allemande",Sheet1!$F674&gt;6500,"suisse italienne",Sheet1!$F674&lt;7000, "suisse allemande")</f>
        <v>suisse romande</v>
      </c>
      <c r="H674" s="17" t="str" cm="1">
        <f t="array" ref="H674">IFERROR(INDEX(Tableau3[#Headers],SUMPRODUCT((Tableau3[]=Tableau6[[#This Row],[Zip]])*(COLUMN(Tableau3[])-11)/SUMPRODUCT(--(Tableau3[]=Tableau6[[#This Row],[Zip]])))),"")</f>
        <v>Vaud</v>
      </c>
      <c r="I674" s="8"/>
    </row>
    <row r="675" spans="1:9">
      <c r="A675" s="14" t="s">
        <v>8282</v>
      </c>
      <c r="B675" s="14">
        <v>2</v>
      </c>
      <c r="C675" s="15" t="s">
        <v>4514</v>
      </c>
      <c r="D675" s="15" t="s">
        <v>5361</v>
      </c>
      <c r="E675" s="15" t="s">
        <v>6497</v>
      </c>
      <c r="F675" s="15">
        <v>1041</v>
      </c>
      <c r="G675" s="15" t="str" cm="1">
        <f t="array" ref="G675">_xlfn.IFS(Sheet1!$F675&lt;2999,"suisse romande",Sheet1!$F675&gt;2999,"suisse allemande",Sheet1!$F675&gt;6500,"suisse italienne",Sheet1!$F675&lt;7000, "suisse allemande")</f>
        <v>suisse romande</v>
      </c>
      <c r="H675" s="16" t="str" cm="1">
        <f t="array" ref="H675">IFERROR(INDEX(Tableau3[#Headers],SUMPRODUCT((Tableau3[]=Tableau6[[#This Row],[Zip]])*(COLUMN(Tableau3[])-11)/SUMPRODUCT(--(Tableau3[]=Tableau6[[#This Row],[Zip]])))),"")</f>
        <v>Vaud</v>
      </c>
      <c r="I675" s="8"/>
    </row>
    <row r="676" spans="1:9">
      <c r="A676" s="10" t="s">
        <v>8281</v>
      </c>
      <c r="B676" s="10">
        <v>1</v>
      </c>
      <c r="C676" s="12" t="s">
        <v>4514</v>
      </c>
      <c r="D676" s="12" t="s">
        <v>5361</v>
      </c>
      <c r="E676" s="12" t="s">
        <v>6154</v>
      </c>
      <c r="F676" s="12">
        <v>1042</v>
      </c>
      <c r="G676" s="12" t="str" cm="1">
        <f t="array" ref="G676">_xlfn.IFS(Sheet1!$F676&lt;2999,"suisse romande",Sheet1!$F676&gt;2999,"suisse allemande",Sheet1!$F676&gt;6500,"suisse italienne",Sheet1!$F676&lt;7000, "suisse allemande")</f>
        <v>suisse romande</v>
      </c>
      <c r="H676" s="17" t="str" cm="1">
        <f t="array" ref="H676">IFERROR(INDEX(Tableau3[#Headers],SUMPRODUCT((Tableau3[]=Tableau6[[#This Row],[Zip]])*(COLUMN(Tableau3[])-11)/SUMPRODUCT(--(Tableau3[]=Tableau6[[#This Row],[Zip]])))),"")</f>
        <v>Vaud</v>
      </c>
      <c r="I676" s="8"/>
    </row>
    <row r="677" spans="1:9">
      <c r="A677" s="14" t="s">
        <v>8280</v>
      </c>
      <c r="B677" s="14">
        <v>2</v>
      </c>
      <c r="C677" s="15" t="s">
        <v>4514</v>
      </c>
      <c r="D677" s="15" t="s">
        <v>5361</v>
      </c>
      <c r="E677" s="15" t="s">
        <v>6154</v>
      </c>
      <c r="F677" s="15">
        <v>1042</v>
      </c>
      <c r="G677" s="15" t="str" cm="1">
        <f t="array" ref="G677">_xlfn.IFS(Sheet1!$F677&lt;2999,"suisse romande",Sheet1!$F677&gt;2999,"suisse allemande",Sheet1!$F677&gt;6500,"suisse italienne",Sheet1!$F677&lt;7000, "suisse allemande")</f>
        <v>suisse romande</v>
      </c>
      <c r="H677" s="16" t="str" cm="1">
        <f t="array" ref="H677">IFERROR(INDEX(Tableau3[#Headers],SUMPRODUCT((Tableau3[]=Tableau6[[#This Row],[Zip]])*(COLUMN(Tableau3[])-11)/SUMPRODUCT(--(Tableau3[]=Tableau6[[#This Row],[Zip]])))),"")</f>
        <v>Vaud</v>
      </c>
      <c r="I677" s="8"/>
    </row>
    <row r="678" spans="1:9">
      <c r="A678" s="10" t="s">
        <v>8279</v>
      </c>
      <c r="B678" s="10">
        <v>1</v>
      </c>
      <c r="C678" s="12" t="s">
        <v>4514</v>
      </c>
      <c r="D678" s="12" t="s">
        <v>5361</v>
      </c>
      <c r="E678" s="12" t="s">
        <v>6154</v>
      </c>
      <c r="F678" s="12">
        <v>1042</v>
      </c>
      <c r="G678" s="12" t="str" cm="1">
        <f t="array" ref="G678">_xlfn.IFS(Sheet1!$F678&lt;2999,"suisse romande",Sheet1!$F678&gt;2999,"suisse allemande",Sheet1!$F678&gt;6500,"suisse italienne",Sheet1!$F678&lt;7000, "suisse allemande")</f>
        <v>suisse romande</v>
      </c>
      <c r="H678" s="17" t="str" cm="1">
        <f t="array" ref="H678">IFERROR(INDEX(Tableau3[#Headers],SUMPRODUCT((Tableau3[]=Tableau6[[#This Row],[Zip]])*(COLUMN(Tableau3[])-11)/SUMPRODUCT(--(Tableau3[]=Tableau6[[#This Row],[Zip]])))),"")</f>
        <v>Vaud</v>
      </c>
      <c r="I678" s="8"/>
    </row>
    <row r="679" spans="1:9">
      <c r="A679" s="14" t="s">
        <v>8278</v>
      </c>
      <c r="B679" s="14">
        <v>1</v>
      </c>
      <c r="C679" s="15" t="s">
        <v>4514</v>
      </c>
      <c r="D679" s="15" t="s">
        <v>5361</v>
      </c>
      <c r="E679" s="15" t="s">
        <v>6497</v>
      </c>
      <c r="F679" s="15">
        <v>1043</v>
      </c>
      <c r="G679" s="15" t="str" cm="1">
        <f t="array" ref="G679">_xlfn.IFS(Sheet1!$F679&lt;2999,"suisse romande",Sheet1!$F679&gt;2999,"suisse allemande",Sheet1!$F679&gt;6500,"suisse italienne",Sheet1!$F679&lt;7000, "suisse allemande")</f>
        <v>suisse romande</v>
      </c>
      <c r="H679" s="16" t="str" cm="1">
        <f t="array" ref="H679">IFERROR(INDEX(Tableau3[#Headers],SUMPRODUCT((Tableau3[]=Tableau6[[#This Row],[Zip]])*(COLUMN(Tableau3[])-11)/SUMPRODUCT(--(Tableau3[]=Tableau6[[#This Row],[Zip]])))),"")</f>
        <v>Vaud</v>
      </c>
      <c r="I679" s="8"/>
    </row>
    <row r="680" spans="1:9">
      <c r="A680" s="10" t="s">
        <v>8277</v>
      </c>
      <c r="B680" s="10">
        <v>1</v>
      </c>
      <c r="C680" s="12" t="s">
        <v>4514</v>
      </c>
      <c r="D680" s="12" t="s">
        <v>5361</v>
      </c>
      <c r="E680" s="12" t="s">
        <v>6154</v>
      </c>
      <c r="F680" s="12">
        <v>1052</v>
      </c>
      <c r="G680" s="12" t="str" cm="1">
        <f t="array" ref="G680">_xlfn.IFS(Sheet1!$F680&lt;2999,"suisse romande",Sheet1!$F680&gt;2999,"suisse allemande",Sheet1!$F680&gt;6500,"suisse italienne",Sheet1!$F680&lt;7000, "suisse allemande")</f>
        <v>suisse romande</v>
      </c>
      <c r="H680" s="17" t="str" cm="1">
        <f t="array" ref="H680">IFERROR(INDEX(Tableau3[#Headers],SUMPRODUCT((Tableau3[]=Tableau6[[#This Row],[Zip]])*(COLUMN(Tableau3[])-11)/SUMPRODUCT(--(Tableau3[]=Tableau6[[#This Row],[Zip]])))),"")</f>
        <v>Vaud</v>
      </c>
      <c r="I680" s="8"/>
    </row>
    <row r="681" spans="1:9">
      <c r="A681" s="14" t="s">
        <v>8276</v>
      </c>
      <c r="B681" s="14">
        <v>2</v>
      </c>
      <c r="C681" s="15" t="s">
        <v>4514</v>
      </c>
      <c r="D681" s="15" t="s">
        <v>5361</v>
      </c>
      <c r="E681" s="15" t="s">
        <v>6154</v>
      </c>
      <c r="F681" s="15">
        <v>1052</v>
      </c>
      <c r="G681" s="15" t="str" cm="1">
        <f t="array" ref="G681">_xlfn.IFS(Sheet1!$F681&lt;2999,"suisse romande",Sheet1!$F681&gt;2999,"suisse allemande",Sheet1!$F681&gt;6500,"suisse italienne",Sheet1!$F681&lt;7000, "suisse allemande")</f>
        <v>suisse romande</v>
      </c>
      <c r="H681" s="16" t="str" cm="1">
        <f t="array" ref="H681">IFERROR(INDEX(Tableau3[#Headers],SUMPRODUCT((Tableau3[]=Tableau6[[#This Row],[Zip]])*(COLUMN(Tableau3[])-11)/SUMPRODUCT(--(Tableau3[]=Tableau6[[#This Row],[Zip]])))),"")</f>
        <v>Vaud</v>
      </c>
      <c r="I681" s="8"/>
    </row>
    <row r="682" spans="1:9">
      <c r="A682" s="10" t="s">
        <v>8275</v>
      </c>
      <c r="B682" s="10">
        <v>2</v>
      </c>
      <c r="C682" s="12" t="s">
        <v>4514</v>
      </c>
      <c r="D682" s="12" t="s">
        <v>5361</v>
      </c>
      <c r="E682" s="12" t="s">
        <v>6154</v>
      </c>
      <c r="F682" s="12">
        <v>1052</v>
      </c>
      <c r="G682" s="12" t="str" cm="1">
        <f t="array" ref="G682">_xlfn.IFS(Sheet1!$F682&lt;2999,"suisse romande",Sheet1!$F682&gt;2999,"suisse allemande",Sheet1!$F682&gt;6500,"suisse italienne",Sheet1!$F682&lt;7000, "suisse allemande")</f>
        <v>suisse romande</v>
      </c>
      <c r="H682" s="17" t="str" cm="1">
        <f t="array" ref="H682">IFERROR(INDEX(Tableau3[#Headers],SUMPRODUCT((Tableau3[]=Tableau6[[#This Row],[Zip]])*(COLUMN(Tableau3[])-11)/SUMPRODUCT(--(Tableau3[]=Tableau6[[#This Row],[Zip]])))),"")</f>
        <v>Vaud</v>
      </c>
      <c r="I682" s="8"/>
    </row>
    <row r="683" spans="1:9">
      <c r="A683" s="14" t="s">
        <v>8274</v>
      </c>
      <c r="B683" s="14">
        <v>2</v>
      </c>
      <c r="C683" s="15" t="s">
        <v>4514</v>
      </c>
      <c r="D683" s="15" t="s">
        <v>5361</v>
      </c>
      <c r="E683" s="15" t="s">
        <v>6154</v>
      </c>
      <c r="F683" s="15">
        <v>1052</v>
      </c>
      <c r="G683" s="15" t="str" cm="1">
        <f t="array" ref="G683">_xlfn.IFS(Sheet1!$F683&lt;2999,"suisse romande",Sheet1!$F683&gt;2999,"suisse allemande",Sheet1!$F683&gt;6500,"suisse italienne",Sheet1!$F683&lt;7000, "suisse allemande")</f>
        <v>suisse romande</v>
      </c>
      <c r="H683" s="16" t="str" cm="1">
        <f t="array" ref="H683">IFERROR(INDEX(Tableau3[#Headers],SUMPRODUCT((Tableau3[]=Tableau6[[#This Row],[Zip]])*(COLUMN(Tableau3[])-11)/SUMPRODUCT(--(Tableau3[]=Tableau6[[#This Row],[Zip]])))),"")</f>
        <v>Vaud</v>
      </c>
      <c r="I683" s="8"/>
    </row>
    <row r="684" spans="1:9">
      <c r="A684" s="10" t="s">
        <v>8273</v>
      </c>
      <c r="B684" s="10">
        <v>1</v>
      </c>
      <c r="C684" s="12" t="s">
        <v>4514</v>
      </c>
      <c r="D684" s="12" t="s">
        <v>5361</v>
      </c>
      <c r="E684" s="12" t="s">
        <v>6154</v>
      </c>
      <c r="F684" s="12">
        <v>1052</v>
      </c>
      <c r="G684" s="12" t="str" cm="1">
        <f t="array" ref="G684">_xlfn.IFS(Sheet1!$F684&lt;2999,"suisse romande",Sheet1!$F684&gt;2999,"suisse allemande",Sheet1!$F684&gt;6500,"suisse italienne",Sheet1!$F684&lt;7000, "suisse allemande")</f>
        <v>suisse romande</v>
      </c>
      <c r="H684" s="17" t="str" cm="1">
        <f t="array" ref="H684">IFERROR(INDEX(Tableau3[#Headers],SUMPRODUCT((Tableau3[]=Tableau6[[#This Row],[Zip]])*(COLUMN(Tableau3[])-11)/SUMPRODUCT(--(Tableau3[]=Tableau6[[#This Row],[Zip]])))),"")</f>
        <v>Vaud</v>
      </c>
      <c r="I684" s="8"/>
    </row>
    <row r="685" spans="1:9">
      <c r="A685" s="14" t="s">
        <v>8272</v>
      </c>
      <c r="B685" s="14">
        <v>1</v>
      </c>
      <c r="C685" s="15" t="s">
        <v>4514</v>
      </c>
      <c r="D685" s="15" t="s">
        <v>5361</v>
      </c>
      <c r="E685" s="15" t="s">
        <v>6154</v>
      </c>
      <c r="F685" s="15">
        <v>1052</v>
      </c>
      <c r="G685" s="15" t="str" cm="1">
        <f t="array" ref="G685">_xlfn.IFS(Sheet1!$F685&lt;2999,"suisse romande",Sheet1!$F685&gt;2999,"suisse allemande",Sheet1!$F685&gt;6500,"suisse italienne",Sheet1!$F685&lt;7000, "suisse allemande")</f>
        <v>suisse romande</v>
      </c>
      <c r="H685" s="16" t="str" cm="1">
        <f t="array" ref="H685">IFERROR(INDEX(Tableau3[#Headers],SUMPRODUCT((Tableau3[]=Tableau6[[#This Row],[Zip]])*(COLUMN(Tableau3[])-11)/SUMPRODUCT(--(Tableau3[]=Tableau6[[#This Row],[Zip]])))),"")</f>
        <v>Vaud</v>
      </c>
      <c r="I685" s="8"/>
    </row>
    <row r="686" spans="1:9">
      <c r="A686" s="10" t="s">
        <v>8271</v>
      </c>
      <c r="B686" s="10">
        <v>1</v>
      </c>
      <c r="C686" s="12" t="s">
        <v>4514</v>
      </c>
      <c r="D686" s="12" t="s">
        <v>5361</v>
      </c>
      <c r="E686" s="12" t="s">
        <v>6154</v>
      </c>
      <c r="F686" s="12">
        <v>1052</v>
      </c>
      <c r="G686" s="12" t="str" cm="1">
        <f t="array" ref="G686">_xlfn.IFS(Sheet1!$F686&lt;2999,"suisse romande",Sheet1!$F686&gt;2999,"suisse allemande",Sheet1!$F686&gt;6500,"suisse italienne",Sheet1!$F686&lt;7000, "suisse allemande")</f>
        <v>suisse romande</v>
      </c>
      <c r="H686" s="17" t="str" cm="1">
        <f t="array" ref="H686">IFERROR(INDEX(Tableau3[#Headers],SUMPRODUCT((Tableau3[]=Tableau6[[#This Row],[Zip]])*(COLUMN(Tableau3[])-11)/SUMPRODUCT(--(Tableau3[]=Tableau6[[#This Row],[Zip]])))),"")</f>
        <v>Vaud</v>
      </c>
      <c r="I686" s="8"/>
    </row>
    <row r="687" spans="1:9">
      <c r="A687" s="14" t="s">
        <v>8270</v>
      </c>
      <c r="B687" s="14">
        <v>1</v>
      </c>
      <c r="C687" s="15" t="s">
        <v>4514</v>
      </c>
      <c r="D687" s="15" t="s">
        <v>5361</v>
      </c>
      <c r="E687" s="15" t="s">
        <v>6154</v>
      </c>
      <c r="F687" s="15">
        <v>1052</v>
      </c>
      <c r="G687" s="15" t="str" cm="1">
        <f t="array" ref="G687">_xlfn.IFS(Sheet1!$F687&lt;2999,"suisse romande",Sheet1!$F687&gt;2999,"suisse allemande",Sheet1!$F687&gt;6500,"suisse italienne",Sheet1!$F687&lt;7000, "suisse allemande")</f>
        <v>suisse romande</v>
      </c>
      <c r="H687" s="16" t="str" cm="1">
        <f t="array" ref="H687">IFERROR(INDEX(Tableau3[#Headers],SUMPRODUCT((Tableau3[]=Tableau6[[#This Row],[Zip]])*(COLUMN(Tableau3[])-11)/SUMPRODUCT(--(Tableau3[]=Tableau6[[#This Row],[Zip]])))),"")</f>
        <v>Vaud</v>
      </c>
      <c r="I687" s="8"/>
    </row>
    <row r="688" spans="1:9">
      <c r="A688" s="10" t="s">
        <v>8269</v>
      </c>
      <c r="B688" s="10">
        <v>2</v>
      </c>
      <c r="C688" s="12" t="s">
        <v>4514</v>
      </c>
      <c r="D688" s="12" t="s">
        <v>5361</v>
      </c>
      <c r="E688" s="12" t="s">
        <v>6154</v>
      </c>
      <c r="F688" s="12">
        <v>1053</v>
      </c>
      <c r="G688" s="12" t="str" cm="1">
        <f t="array" ref="G688">_xlfn.IFS(Sheet1!$F688&lt;2999,"suisse romande",Sheet1!$F688&gt;2999,"suisse allemande",Sheet1!$F688&gt;6500,"suisse italienne",Sheet1!$F688&lt;7000, "suisse allemande")</f>
        <v>suisse romande</v>
      </c>
      <c r="H688" s="17" t="str" cm="1">
        <f t="array" ref="H688">IFERROR(INDEX(Tableau3[#Headers],SUMPRODUCT((Tableau3[]=Tableau6[[#This Row],[Zip]])*(COLUMN(Tableau3[])-11)/SUMPRODUCT(--(Tableau3[]=Tableau6[[#This Row],[Zip]])))),"")</f>
        <v>Vaud</v>
      </c>
      <c r="I688" s="8"/>
    </row>
    <row r="689" spans="1:9">
      <c r="A689" s="14" t="s">
        <v>8268</v>
      </c>
      <c r="B689" s="14">
        <v>2</v>
      </c>
      <c r="C689" s="15" t="s">
        <v>4514</v>
      </c>
      <c r="D689" s="15" t="s">
        <v>5361</v>
      </c>
      <c r="E689" s="15" t="s">
        <v>6154</v>
      </c>
      <c r="F689" s="15">
        <v>1053</v>
      </c>
      <c r="G689" s="15" t="str" cm="1">
        <f t="array" ref="G689">_xlfn.IFS(Sheet1!$F689&lt;2999,"suisse romande",Sheet1!$F689&gt;2999,"suisse allemande",Sheet1!$F689&gt;6500,"suisse italienne",Sheet1!$F689&lt;7000, "suisse allemande")</f>
        <v>suisse romande</v>
      </c>
      <c r="H689" s="16" t="str" cm="1">
        <f t="array" ref="H689">IFERROR(INDEX(Tableau3[#Headers],SUMPRODUCT((Tableau3[]=Tableau6[[#This Row],[Zip]])*(COLUMN(Tableau3[])-11)/SUMPRODUCT(--(Tableau3[]=Tableau6[[#This Row],[Zip]])))),"")</f>
        <v>Vaud</v>
      </c>
      <c r="I689" s="8"/>
    </row>
    <row r="690" spans="1:9">
      <c r="A690" s="10" t="s">
        <v>8267</v>
      </c>
      <c r="B690" s="10">
        <v>1</v>
      </c>
      <c r="C690" s="12" t="s">
        <v>4514</v>
      </c>
      <c r="D690" s="12" t="s">
        <v>5361</v>
      </c>
      <c r="E690" s="12" t="s">
        <v>6154</v>
      </c>
      <c r="F690" s="12">
        <v>1055</v>
      </c>
      <c r="G690" s="12" t="str" cm="1">
        <f t="array" ref="G690">_xlfn.IFS(Sheet1!$F690&lt;2999,"suisse romande",Sheet1!$F690&gt;2999,"suisse allemande",Sheet1!$F690&gt;6500,"suisse italienne",Sheet1!$F690&lt;7000, "suisse allemande")</f>
        <v>suisse romande</v>
      </c>
      <c r="H690" s="17" t="str" cm="1">
        <f t="array" ref="H690">IFERROR(INDEX(Tableau3[#Headers],SUMPRODUCT((Tableau3[]=Tableau6[[#This Row],[Zip]])*(COLUMN(Tableau3[])-11)/SUMPRODUCT(--(Tableau3[]=Tableau6[[#This Row],[Zip]])))),"")</f>
        <v>Vaud</v>
      </c>
      <c r="I690" s="8"/>
    </row>
    <row r="691" spans="1:9">
      <c r="A691" s="14" t="s">
        <v>8266</v>
      </c>
      <c r="B691" s="14">
        <v>1</v>
      </c>
      <c r="C691" s="15" t="s">
        <v>4514</v>
      </c>
      <c r="D691" s="15" t="s">
        <v>5361</v>
      </c>
      <c r="E691" s="15" t="s">
        <v>6154</v>
      </c>
      <c r="F691" s="15">
        <v>1055</v>
      </c>
      <c r="G691" s="15" t="str" cm="1">
        <f t="array" ref="G691">_xlfn.IFS(Sheet1!$F691&lt;2999,"suisse romande",Sheet1!$F691&gt;2999,"suisse allemande",Sheet1!$F691&gt;6500,"suisse italienne",Sheet1!$F691&lt;7000, "suisse allemande")</f>
        <v>suisse romande</v>
      </c>
      <c r="H691" s="16" t="str" cm="1">
        <f t="array" ref="H691">IFERROR(INDEX(Tableau3[#Headers],SUMPRODUCT((Tableau3[]=Tableau6[[#This Row],[Zip]])*(COLUMN(Tableau3[])-11)/SUMPRODUCT(--(Tableau3[]=Tableau6[[#This Row],[Zip]])))),"")</f>
        <v>Vaud</v>
      </c>
      <c r="I691" s="8"/>
    </row>
    <row r="692" spans="1:9">
      <c r="A692" s="10" t="s">
        <v>8265</v>
      </c>
      <c r="B692" s="10">
        <v>1</v>
      </c>
      <c r="C692" s="12" t="s">
        <v>4514</v>
      </c>
      <c r="D692" s="12" t="s">
        <v>5361</v>
      </c>
      <c r="E692" s="12" t="s">
        <v>6154</v>
      </c>
      <c r="F692" s="12">
        <v>1055</v>
      </c>
      <c r="G692" s="12" t="str" cm="1">
        <f t="array" ref="G692">_xlfn.IFS(Sheet1!$F692&lt;2999,"suisse romande",Sheet1!$F692&gt;2999,"suisse allemande",Sheet1!$F692&gt;6500,"suisse italienne",Sheet1!$F692&lt;7000, "suisse allemande")</f>
        <v>suisse romande</v>
      </c>
      <c r="H692" s="17" t="str" cm="1">
        <f t="array" ref="H692">IFERROR(INDEX(Tableau3[#Headers],SUMPRODUCT((Tableau3[]=Tableau6[[#This Row],[Zip]])*(COLUMN(Tableau3[])-11)/SUMPRODUCT(--(Tableau3[]=Tableau6[[#This Row],[Zip]])))),"")</f>
        <v>Vaud</v>
      </c>
      <c r="I692" s="8"/>
    </row>
    <row r="693" spans="1:9">
      <c r="A693" s="14" t="s">
        <v>8264</v>
      </c>
      <c r="B693" s="14">
        <v>1</v>
      </c>
      <c r="C693" s="15" t="s">
        <v>4514</v>
      </c>
      <c r="D693" s="15" t="s">
        <v>5361</v>
      </c>
      <c r="E693" s="15" t="s">
        <v>6154</v>
      </c>
      <c r="F693" s="15">
        <v>1058</v>
      </c>
      <c r="G693" s="15" t="str" cm="1">
        <f t="array" ref="G693">_xlfn.IFS(Sheet1!$F693&lt;2999,"suisse romande",Sheet1!$F693&gt;2999,"suisse allemande",Sheet1!$F693&gt;6500,"suisse italienne",Sheet1!$F693&lt;7000, "suisse allemande")</f>
        <v>suisse romande</v>
      </c>
      <c r="H693" s="16" t="str" cm="1">
        <f t="array" ref="H693">IFERROR(INDEX(Tableau3[#Headers],SUMPRODUCT((Tableau3[]=Tableau6[[#This Row],[Zip]])*(COLUMN(Tableau3[])-11)/SUMPRODUCT(--(Tableau3[]=Tableau6[[#This Row],[Zip]])))),"")</f>
        <v>Vaud</v>
      </c>
      <c r="I693" s="8"/>
    </row>
    <row r="694" spans="1:9">
      <c r="A694" s="10" t="s">
        <v>8263</v>
      </c>
      <c r="B694" s="10">
        <v>1</v>
      </c>
      <c r="C694" s="12" t="s">
        <v>4514</v>
      </c>
      <c r="D694" s="12" t="s">
        <v>5361</v>
      </c>
      <c r="E694" s="12" t="s">
        <v>8187</v>
      </c>
      <c r="F694" s="12">
        <v>1059</v>
      </c>
      <c r="G694" s="12" t="str" cm="1">
        <f t="array" ref="G694">_xlfn.IFS(Sheet1!$F694&lt;2999,"suisse romande",Sheet1!$F694&gt;2999,"suisse allemande",Sheet1!$F694&gt;6500,"suisse italienne",Sheet1!$F694&lt;7000, "suisse allemande")</f>
        <v>suisse romande</v>
      </c>
      <c r="H694" s="17" t="str" cm="1">
        <f t="array" ref="H694">IFERROR(INDEX(Tableau3[#Headers],SUMPRODUCT((Tableau3[]=Tableau6[[#This Row],[Zip]])*(COLUMN(Tableau3[])-11)/SUMPRODUCT(--(Tableau3[]=Tableau6[[#This Row],[Zip]])))),"")</f>
        <v>Vaud</v>
      </c>
      <c r="I694" s="8"/>
    </row>
    <row r="695" spans="1:9">
      <c r="A695" s="14" t="s">
        <v>8262</v>
      </c>
      <c r="B695" s="14">
        <v>3</v>
      </c>
      <c r="C695" s="15" t="s">
        <v>4514</v>
      </c>
      <c r="D695" s="15" t="s">
        <v>5361</v>
      </c>
      <c r="E695" s="15" t="s">
        <v>8187</v>
      </c>
      <c r="F695" s="15">
        <v>1059</v>
      </c>
      <c r="G695" s="15" t="str" cm="1">
        <f t="array" ref="G695">_xlfn.IFS(Sheet1!$F695&lt;2999,"suisse romande",Sheet1!$F695&gt;2999,"suisse allemande",Sheet1!$F695&gt;6500,"suisse italienne",Sheet1!$F695&lt;7000, "suisse allemande")</f>
        <v>suisse romande</v>
      </c>
      <c r="H695" s="16" t="str" cm="1">
        <f t="array" ref="H695">IFERROR(INDEX(Tableau3[#Headers],SUMPRODUCT((Tableau3[]=Tableau6[[#This Row],[Zip]])*(COLUMN(Tableau3[])-11)/SUMPRODUCT(--(Tableau3[]=Tableau6[[#This Row],[Zip]])))),"")</f>
        <v>Vaud</v>
      </c>
      <c r="I695" s="8"/>
    </row>
    <row r="696" spans="1:9">
      <c r="A696" s="10" t="s">
        <v>8261</v>
      </c>
      <c r="B696" s="10">
        <v>4</v>
      </c>
      <c r="C696" s="12" t="s">
        <v>4514</v>
      </c>
      <c r="D696" s="12" t="s">
        <v>5361</v>
      </c>
      <c r="E696" s="12" t="s">
        <v>8187</v>
      </c>
      <c r="F696" s="12">
        <v>1059</v>
      </c>
      <c r="G696" s="12" t="str" cm="1">
        <f t="array" ref="G696">_xlfn.IFS(Sheet1!$F696&lt;2999,"suisse romande",Sheet1!$F696&gt;2999,"suisse allemande",Sheet1!$F696&gt;6500,"suisse italienne",Sheet1!$F696&lt;7000, "suisse allemande")</f>
        <v>suisse romande</v>
      </c>
      <c r="H696" s="17" t="str" cm="1">
        <f t="array" ref="H696">IFERROR(INDEX(Tableau3[#Headers],SUMPRODUCT((Tableau3[]=Tableau6[[#This Row],[Zip]])*(COLUMN(Tableau3[])-11)/SUMPRODUCT(--(Tableau3[]=Tableau6[[#This Row],[Zip]])))),"")</f>
        <v>Vaud</v>
      </c>
      <c r="I696" s="8"/>
    </row>
    <row r="697" spans="1:9">
      <c r="A697" s="14" t="s">
        <v>8260</v>
      </c>
      <c r="B697" s="14">
        <v>1</v>
      </c>
      <c r="C697" s="15" t="s">
        <v>4514</v>
      </c>
      <c r="D697" s="15" t="s">
        <v>5361</v>
      </c>
      <c r="E697" s="15" t="s">
        <v>8187</v>
      </c>
      <c r="F697" s="15">
        <v>1059</v>
      </c>
      <c r="G697" s="15" t="str" cm="1">
        <f t="array" ref="G697">_xlfn.IFS(Sheet1!$F697&lt;2999,"suisse romande",Sheet1!$F697&gt;2999,"suisse allemande",Sheet1!$F697&gt;6500,"suisse italienne",Sheet1!$F697&lt;7000, "suisse allemande")</f>
        <v>suisse romande</v>
      </c>
      <c r="H697" s="16" t="str" cm="1">
        <f t="array" ref="H697">IFERROR(INDEX(Tableau3[#Headers],SUMPRODUCT((Tableau3[]=Tableau6[[#This Row],[Zip]])*(COLUMN(Tableau3[])-11)/SUMPRODUCT(--(Tableau3[]=Tableau6[[#This Row],[Zip]])))),"")</f>
        <v>Vaud</v>
      </c>
      <c r="I697" s="8"/>
    </row>
    <row r="698" spans="1:9">
      <c r="A698" s="10" t="s">
        <v>8259</v>
      </c>
      <c r="B698" s="10">
        <v>2</v>
      </c>
      <c r="C698" s="12" t="s">
        <v>4514</v>
      </c>
      <c r="D698" s="12" t="s">
        <v>5361</v>
      </c>
      <c r="E698" s="12" t="s">
        <v>8187</v>
      </c>
      <c r="F698" s="12">
        <v>1059</v>
      </c>
      <c r="G698" s="12" t="str" cm="1">
        <f t="array" ref="G698">_xlfn.IFS(Sheet1!$F698&lt;2999,"suisse romande",Sheet1!$F698&gt;2999,"suisse allemande",Sheet1!$F698&gt;6500,"suisse italienne",Sheet1!$F698&lt;7000, "suisse allemande")</f>
        <v>suisse romande</v>
      </c>
      <c r="H698" s="17" t="str" cm="1">
        <f t="array" ref="H698">IFERROR(INDEX(Tableau3[#Headers],SUMPRODUCT((Tableau3[]=Tableau6[[#This Row],[Zip]])*(COLUMN(Tableau3[])-11)/SUMPRODUCT(--(Tableau3[]=Tableau6[[#This Row],[Zip]])))),"")</f>
        <v>Vaud</v>
      </c>
      <c r="I698" s="8"/>
    </row>
    <row r="699" spans="1:9">
      <c r="A699" s="14" t="s">
        <v>8258</v>
      </c>
      <c r="B699" s="14">
        <v>1</v>
      </c>
      <c r="C699" s="15" t="s">
        <v>4514</v>
      </c>
      <c r="D699" s="15" t="s">
        <v>5361</v>
      </c>
      <c r="E699" s="15" t="s">
        <v>8187</v>
      </c>
      <c r="F699" s="15">
        <v>1059</v>
      </c>
      <c r="G699" s="15" t="str" cm="1">
        <f t="array" ref="G699">_xlfn.IFS(Sheet1!$F699&lt;2999,"suisse romande",Sheet1!$F699&gt;2999,"suisse allemande",Sheet1!$F699&gt;6500,"suisse italienne",Sheet1!$F699&lt;7000, "suisse allemande")</f>
        <v>suisse romande</v>
      </c>
      <c r="H699" s="16" t="str" cm="1">
        <f t="array" ref="H699">IFERROR(INDEX(Tableau3[#Headers],SUMPRODUCT((Tableau3[]=Tableau6[[#This Row],[Zip]])*(COLUMN(Tableau3[])-11)/SUMPRODUCT(--(Tableau3[]=Tableau6[[#This Row],[Zip]])))),"")</f>
        <v>Vaud</v>
      </c>
      <c r="I699" s="8"/>
    </row>
    <row r="700" spans="1:9">
      <c r="A700" s="10" t="s">
        <v>8257</v>
      </c>
      <c r="B700" s="10">
        <v>2</v>
      </c>
      <c r="C700" s="12" t="s">
        <v>4514</v>
      </c>
      <c r="D700" s="12" t="s">
        <v>5361</v>
      </c>
      <c r="E700" s="12" t="s">
        <v>6497</v>
      </c>
      <c r="F700" s="12">
        <v>1063</v>
      </c>
      <c r="G700" s="12" t="str" cm="1">
        <f t="array" ref="G700">_xlfn.IFS(Sheet1!$F700&lt;2999,"suisse romande",Sheet1!$F700&gt;2999,"suisse allemande",Sheet1!$F700&gt;6500,"suisse italienne",Sheet1!$F700&lt;7000, "suisse allemande")</f>
        <v>suisse romande</v>
      </c>
      <c r="H700" s="17" t="str" cm="1">
        <f t="array" ref="H700">IFERROR(INDEX(Tableau3[#Headers],SUMPRODUCT((Tableau3[]=Tableau6[[#This Row],[Zip]])*(COLUMN(Tableau3[])-11)/SUMPRODUCT(--(Tableau3[]=Tableau6[[#This Row],[Zip]])))),"")</f>
        <v>Vaud</v>
      </c>
      <c r="I700" s="8"/>
    </row>
    <row r="701" spans="1:9">
      <c r="A701" s="14" t="s">
        <v>8256</v>
      </c>
      <c r="B701" s="14">
        <v>1</v>
      </c>
      <c r="C701" s="15" t="s">
        <v>4514</v>
      </c>
      <c r="D701" s="15" t="s">
        <v>5361</v>
      </c>
      <c r="E701" s="15" t="s">
        <v>8187</v>
      </c>
      <c r="F701" s="15">
        <v>1066</v>
      </c>
      <c r="G701" s="15" t="str" cm="1">
        <f t="array" ref="G701">_xlfn.IFS(Sheet1!$F701&lt;2999,"suisse romande",Sheet1!$F701&gt;2999,"suisse allemande",Sheet1!$F701&gt;6500,"suisse italienne",Sheet1!$F701&lt;7000, "suisse allemande")</f>
        <v>suisse romande</v>
      </c>
      <c r="H701" s="16" t="str" cm="1">
        <f t="array" ref="H701">IFERROR(INDEX(Tableau3[#Headers],SUMPRODUCT((Tableau3[]=Tableau6[[#This Row],[Zip]])*(COLUMN(Tableau3[])-11)/SUMPRODUCT(--(Tableau3[]=Tableau6[[#This Row],[Zip]])))),"")</f>
        <v>Vaud</v>
      </c>
      <c r="I701" s="8"/>
    </row>
    <row r="702" spans="1:9">
      <c r="A702" s="10" t="s">
        <v>8255</v>
      </c>
      <c r="B702" s="10">
        <v>1</v>
      </c>
      <c r="C702" s="12" t="s">
        <v>4514</v>
      </c>
      <c r="D702" s="12" t="s">
        <v>5361</v>
      </c>
      <c r="E702" s="12" t="s">
        <v>8187</v>
      </c>
      <c r="F702" s="12">
        <v>1066</v>
      </c>
      <c r="G702" s="12" t="str" cm="1">
        <f t="array" ref="G702">_xlfn.IFS(Sheet1!$F702&lt;2999,"suisse romande",Sheet1!$F702&gt;2999,"suisse allemande",Sheet1!$F702&gt;6500,"suisse italienne",Sheet1!$F702&lt;7000, "suisse allemande")</f>
        <v>suisse romande</v>
      </c>
      <c r="H702" s="17" t="str" cm="1">
        <f t="array" ref="H702">IFERROR(INDEX(Tableau3[#Headers],SUMPRODUCT((Tableau3[]=Tableau6[[#This Row],[Zip]])*(COLUMN(Tableau3[])-11)/SUMPRODUCT(--(Tableau3[]=Tableau6[[#This Row],[Zip]])))),"")</f>
        <v>Vaud</v>
      </c>
      <c r="I702" s="8"/>
    </row>
    <row r="703" spans="1:9">
      <c r="A703" s="14" t="s">
        <v>8254</v>
      </c>
      <c r="B703" s="14">
        <v>3</v>
      </c>
      <c r="C703" s="15" t="s">
        <v>4514</v>
      </c>
      <c r="D703" s="15" t="s">
        <v>5361</v>
      </c>
      <c r="E703" s="15" t="s">
        <v>8187</v>
      </c>
      <c r="F703" s="15">
        <v>1066</v>
      </c>
      <c r="G703" s="15" t="str" cm="1">
        <f t="array" ref="G703">_xlfn.IFS(Sheet1!$F703&lt;2999,"suisse romande",Sheet1!$F703&gt;2999,"suisse allemande",Sheet1!$F703&gt;6500,"suisse italienne",Sheet1!$F703&lt;7000, "suisse allemande")</f>
        <v>suisse romande</v>
      </c>
      <c r="H703" s="16" t="str" cm="1">
        <f t="array" ref="H703">IFERROR(INDEX(Tableau3[#Headers],SUMPRODUCT((Tableau3[]=Tableau6[[#This Row],[Zip]])*(COLUMN(Tableau3[])-11)/SUMPRODUCT(--(Tableau3[]=Tableau6[[#This Row],[Zip]])))),"")</f>
        <v>Vaud</v>
      </c>
      <c r="I703" s="8"/>
    </row>
    <row r="704" spans="1:9">
      <c r="A704" s="10" t="s">
        <v>8253</v>
      </c>
      <c r="B704" s="10">
        <v>1</v>
      </c>
      <c r="C704" s="12" t="s">
        <v>4514</v>
      </c>
      <c r="D704" s="12" t="s">
        <v>5361</v>
      </c>
      <c r="E704" s="12" t="s">
        <v>8187</v>
      </c>
      <c r="F704" s="12">
        <v>1066</v>
      </c>
      <c r="G704" s="12" t="str" cm="1">
        <f t="array" ref="G704">_xlfn.IFS(Sheet1!$F704&lt;2999,"suisse romande",Sheet1!$F704&gt;2999,"suisse allemande",Sheet1!$F704&gt;6500,"suisse italienne",Sheet1!$F704&lt;7000, "suisse allemande")</f>
        <v>suisse romande</v>
      </c>
      <c r="H704" s="17" t="str" cm="1">
        <f t="array" ref="H704">IFERROR(INDEX(Tableau3[#Headers],SUMPRODUCT((Tableau3[]=Tableau6[[#This Row],[Zip]])*(COLUMN(Tableau3[])-11)/SUMPRODUCT(--(Tableau3[]=Tableau6[[#This Row],[Zip]])))),"")</f>
        <v>Vaud</v>
      </c>
      <c r="I704" s="8"/>
    </row>
    <row r="705" spans="1:9">
      <c r="A705" s="14" t="s">
        <v>8252</v>
      </c>
      <c r="B705" s="14">
        <v>2</v>
      </c>
      <c r="C705" s="15" t="s">
        <v>4514</v>
      </c>
      <c r="D705" s="15" t="s">
        <v>5361</v>
      </c>
      <c r="E705" s="15" t="s">
        <v>8187</v>
      </c>
      <c r="F705" s="15">
        <v>1066</v>
      </c>
      <c r="G705" s="15" t="str" cm="1">
        <f t="array" ref="G705">_xlfn.IFS(Sheet1!$F705&lt;2999,"suisse romande",Sheet1!$F705&gt;2999,"suisse allemande",Sheet1!$F705&gt;6500,"suisse italienne",Sheet1!$F705&lt;7000, "suisse allemande")</f>
        <v>suisse romande</v>
      </c>
      <c r="H705" s="16" t="str" cm="1">
        <f t="array" ref="H705">IFERROR(INDEX(Tableau3[#Headers],SUMPRODUCT((Tableau3[]=Tableau6[[#This Row],[Zip]])*(COLUMN(Tableau3[])-11)/SUMPRODUCT(--(Tableau3[]=Tableau6[[#This Row],[Zip]])))),"")</f>
        <v>Vaud</v>
      </c>
      <c r="I705" s="8"/>
    </row>
    <row r="706" spans="1:9">
      <c r="A706" s="10" t="s">
        <v>8251</v>
      </c>
      <c r="B706" s="10">
        <v>2</v>
      </c>
      <c r="C706" s="12" t="s">
        <v>4514</v>
      </c>
      <c r="D706" s="12" t="s">
        <v>5361</v>
      </c>
      <c r="E706" s="12" t="s">
        <v>8187</v>
      </c>
      <c r="F706" s="12">
        <v>1066</v>
      </c>
      <c r="G706" s="12" t="str" cm="1">
        <f t="array" ref="G706">_xlfn.IFS(Sheet1!$F706&lt;2999,"suisse romande",Sheet1!$F706&gt;2999,"suisse allemande",Sheet1!$F706&gt;6500,"suisse italienne",Sheet1!$F706&lt;7000, "suisse allemande")</f>
        <v>suisse romande</v>
      </c>
      <c r="H706" s="17" t="str" cm="1">
        <f t="array" ref="H706">IFERROR(INDEX(Tableau3[#Headers],SUMPRODUCT((Tableau3[]=Tableau6[[#This Row],[Zip]])*(COLUMN(Tableau3[])-11)/SUMPRODUCT(--(Tableau3[]=Tableau6[[#This Row],[Zip]])))),"")</f>
        <v>Vaud</v>
      </c>
      <c r="I706" s="8"/>
    </row>
    <row r="707" spans="1:9">
      <c r="A707" s="14" t="s">
        <v>8250</v>
      </c>
      <c r="B707" s="14">
        <v>1</v>
      </c>
      <c r="C707" s="15" t="s">
        <v>4514</v>
      </c>
      <c r="D707" s="15" t="s">
        <v>5361</v>
      </c>
      <c r="E707" s="15" t="s">
        <v>8187</v>
      </c>
      <c r="F707" s="15">
        <v>1066</v>
      </c>
      <c r="G707" s="15" t="str" cm="1">
        <f t="array" ref="G707">_xlfn.IFS(Sheet1!$F707&lt;2999,"suisse romande",Sheet1!$F707&gt;2999,"suisse allemande",Sheet1!$F707&gt;6500,"suisse italienne",Sheet1!$F707&lt;7000, "suisse allemande")</f>
        <v>suisse romande</v>
      </c>
      <c r="H707" s="16" t="str" cm="1">
        <f t="array" ref="H707">IFERROR(INDEX(Tableau3[#Headers],SUMPRODUCT((Tableau3[]=Tableau6[[#This Row],[Zip]])*(COLUMN(Tableau3[])-11)/SUMPRODUCT(--(Tableau3[]=Tableau6[[#This Row],[Zip]])))),"")</f>
        <v>Vaud</v>
      </c>
      <c r="I707" s="8"/>
    </row>
    <row r="708" spans="1:9">
      <c r="A708" s="10" t="s">
        <v>8249</v>
      </c>
      <c r="B708" s="10">
        <v>1</v>
      </c>
      <c r="C708" s="12" t="s">
        <v>4514</v>
      </c>
      <c r="D708" s="12" t="s">
        <v>5361</v>
      </c>
      <c r="E708" s="12" t="s">
        <v>8187</v>
      </c>
      <c r="F708" s="12">
        <v>1066</v>
      </c>
      <c r="G708" s="12" t="str" cm="1">
        <f t="array" ref="G708">_xlfn.IFS(Sheet1!$F708&lt;2999,"suisse romande",Sheet1!$F708&gt;2999,"suisse allemande",Sheet1!$F708&gt;6500,"suisse italienne",Sheet1!$F708&lt;7000, "suisse allemande")</f>
        <v>suisse romande</v>
      </c>
      <c r="H708" s="17" t="str" cm="1">
        <f t="array" ref="H708">IFERROR(INDEX(Tableau3[#Headers],SUMPRODUCT((Tableau3[]=Tableau6[[#This Row],[Zip]])*(COLUMN(Tableau3[])-11)/SUMPRODUCT(--(Tableau3[]=Tableau6[[#This Row],[Zip]])))),"")</f>
        <v>Vaud</v>
      </c>
      <c r="I708" s="8"/>
    </row>
    <row r="709" spans="1:9">
      <c r="A709" s="14" t="s">
        <v>8248</v>
      </c>
      <c r="B709" s="14">
        <v>1</v>
      </c>
      <c r="C709" s="15" t="s">
        <v>4514</v>
      </c>
      <c r="D709" s="15" t="s">
        <v>5361</v>
      </c>
      <c r="E709" s="15" t="s">
        <v>8187</v>
      </c>
      <c r="F709" s="15">
        <v>1066</v>
      </c>
      <c r="G709" s="15" t="str" cm="1">
        <f t="array" ref="G709">_xlfn.IFS(Sheet1!$F709&lt;2999,"suisse romande",Sheet1!$F709&gt;2999,"suisse allemande",Sheet1!$F709&gt;6500,"suisse italienne",Sheet1!$F709&lt;7000, "suisse allemande")</f>
        <v>suisse romande</v>
      </c>
      <c r="H709" s="16" t="str" cm="1">
        <f t="array" ref="H709">IFERROR(INDEX(Tableau3[#Headers],SUMPRODUCT((Tableau3[]=Tableau6[[#This Row],[Zip]])*(COLUMN(Tableau3[])-11)/SUMPRODUCT(--(Tableau3[]=Tableau6[[#This Row],[Zip]])))),"")</f>
        <v>Vaud</v>
      </c>
      <c r="I709" s="8"/>
    </row>
    <row r="710" spans="1:9">
      <c r="A710" s="10" t="s">
        <v>8247</v>
      </c>
      <c r="B710" s="10">
        <v>2</v>
      </c>
      <c r="C710" s="12" t="s">
        <v>4514</v>
      </c>
      <c r="D710" s="12" t="s">
        <v>5361</v>
      </c>
      <c r="E710" s="12" t="s">
        <v>8187</v>
      </c>
      <c r="F710" s="12">
        <v>1066</v>
      </c>
      <c r="G710" s="12" t="str" cm="1">
        <f t="array" ref="G710">_xlfn.IFS(Sheet1!$F710&lt;2999,"suisse romande",Sheet1!$F710&gt;2999,"suisse allemande",Sheet1!$F710&gt;6500,"suisse italienne",Sheet1!$F710&lt;7000, "suisse allemande")</f>
        <v>suisse romande</v>
      </c>
      <c r="H710" s="17" t="str" cm="1">
        <f t="array" ref="H710">IFERROR(INDEX(Tableau3[#Headers],SUMPRODUCT((Tableau3[]=Tableau6[[#This Row],[Zip]])*(COLUMN(Tableau3[])-11)/SUMPRODUCT(--(Tableau3[]=Tableau6[[#This Row],[Zip]])))),"")</f>
        <v>Vaud</v>
      </c>
      <c r="I710" s="8"/>
    </row>
    <row r="711" spans="1:9">
      <c r="A711" s="14" t="s">
        <v>8246</v>
      </c>
      <c r="B711" s="14">
        <v>1</v>
      </c>
      <c r="C711" s="15" t="s">
        <v>4514</v>
      </c>
      <c r="D711" s="15" t="s">
        <v>5361</v>
      </c>
      <c r="E711" s="15" t="s">
        <v>8187</v>
      </c>
      <c r="F711" s="15">
        <v>1066</v>
      </c>
      <c r="G711" s="15" t="str" cm="1">
        <f t="array" ref="G711">_xlfn.IFS(Sheet1!$F711&lt;2999,"suisse romande",Sheet1!$F711&gt;2999,"suisse allemande",Sheet1!$F711&gt;6500,"suisse italienne",Sheet1!$F711&lt;7000, "suisse allemande")</f>
        <v>suisse romande</v>
      </c>
      <c r="H711" s="16" t="str" cm="1">
        <f t="array" ref="H711">IFERROR(INDEX(Tableau3[#Headers],SUMPRODUCT((Tableau3[]=Tableau6[[#This Row],[Zip]])*(COLUMN(Tableau3[])-11)/SUMPRODUCT(--(Tableau3[]=Tableau6[[#This Row],[Zip]])))),"")</f>
        <v>Vaud</v>
      </c>
      <c r="I711" s="8"/>
    </row>
    <row r="712" spans="1:9">
      <c r="A712" s="10" t="s">
        <v>8245</v>
      </c>
      <c r="B712" s="10">
        <v>1</v>
      </c>
      <c r="C712" s="12" t="s">
        <v>4514</v>
      </c>
      <c r="D712" s="12" t="s">
        <v>5361</v>
      </c>
      <c r="E712" s="12" t="s">
        <v>8187</v>
      </c>
      <c r="F712" s="12">
        <v>1066</v>
      </c>
      <c r="G712" s="12" t="str" cm="1">
        <f t="array" ref="G712">_xlfn.IFS(Sheet1!$F712&lt;2999,"suisse romande",Sheet1!$F712&gt;2999,"suisse allemande",Sheet1!$F712&gt;6500,"suisse italienne",Sheet1!$F712&lt;7000, "suisse allemande")</f>
        <v>suisse romande</v>
      </c>
      <c r="H712" s="17" t="str" cm="1">
        <f t="array" ref="H712">IFERROR(INDEX(Tableau3[#Headers],SUMPRODUCT((Tableau3[]=Tableau6[[#This Row],[Zip]])*(COLUMN(Tableau3[])-11)/SUMPRODUCT(--(Tableau3[]=Tableau6[[#This Row],[Zip]])))),"")</f>
        <v>Vaud</v>
      </c>
      <c r="I712" s="8"/>
    </row>
    <row r="713" spans="1:9">
      <c r="A713" s="14" t="s">
        <v>8244</v>
      </c>
      <c r="B713" s="14">
        <v>2</v>
      </c>
      <c r="C713" s="15" t="s">
        <v>4514</v>
      </c>
      <c r="D713" s="15" t="s">
        <v>5361</v>
      </c>
      <c r="E713" s="15" t="s">
        <v>8187</v>
      </c>
      <c r="F713" s="15">
        <v>1066</v>
      </c>
      <c r="G713" s="15" t="str" cm="1">
        <f t="array" ref="G713">_xlfn.IFS(Sheet1!$F713&lt;2999,"suisse romande",Sheet1!$F713&gt;2999,"suisse allemande",Sheet1!$F713&gt;6500,"suisse italienne",Sheet1!$F713&lt;7000, "suisse allemande")</f>
        <v>suisse romande</v>
      </c>
      <c r="H713" s="16" t="str" cm="1">
        <f t="array" ref="H713">IFERROR(INDEX(Tableau3[#Headers],SUMPRODUCT((Tableau3[]=Tableau6[[#This Row],[Zip]])*(COLUMN(Tableau3[])-11)/SUMPRODUCT(--(Tableau3[]=Tableau6[[#This Row],[Zip]])))),"")</f>
        <v>Vaud</v>
      </c>
      <c r="I713" s="8"/>
    </row>
    <row r="714" spans="1:9">
      <c r="A714" s="10" t="s">
        <v>8243</v>
      </c>
      <c r="B714" s="10">
        <v>2</v>
      </c>
      <c r="C714" s="12" t="s">
        <v>4514</v>
      </c>
      <c r="D714" s="12" t="s">
        <v>5361</v>
      </c>
      <c r="E714" s="12" t="s">
        <v>8187</v>
      </c>
      <c r="F714" s="12">
        <v>1066</v>
      </c>
      <c r="G714" s="12" t="str" cm="1">
        <f t="array" ref="G714">_xlfn.IFS(Sheet1!$F714&lt;2999,"suisse romande",Sheet1!$F714&gt;2999,"suisse allemande",Sheet1!$F714&gt;6500,"suisse italienne",Sheet1!$F714&lt;7000, "suisse allemande")</f>
        <v>suisse romande</v>
      </c>
      <c r="H714" s="17" t="str" cm="1">
        <f t="array" ref="H714">IFERROR(INDEX(Tableau3[#Headers],SUMPRODUCT((Tableau3[]=Tableau6[[#This Row],[Zip]])*(COLUMN(Tableau3[])-11)/SUMPRODUCT(--(Tableau3[]=Tableau6[[#This Row],[Zip]])))),"")</f>
        <v>Vaud</v>
      </c>
      <c r="I714" s="8"/>
    </row>
    <row r="715" spans="1:9">
      <c r="A715" s="14" t="s">
        <v>8242</v>
      </c>
      <c r="B715" s="14">
        <v>1</v>
      </c>
      <c r="C715" s="15" t="s">
        <v>4514</v>
      </c>
      <c r="D715" s="15" t="s">
        <v>5361</v>
      </c>
      <c r="E715" s="15" t="s">
        <v>8187</v>
      </c>
      <c r="F715" s="15">
        <v>1066</v>
      </c>
      <c r="G715" s="15" t="str" cm="1">
        <f t="array" ref="G715">_xlfn.IFS(Sheet1!$F715&lt;2999,"suisse romande",Sheet1!$F715&gt;2999,"suisse allemande",Sheet1!$F715&gt;6500,"suisse italienne",Sheet1!$F715&lt;7000, "suisse allemande")</f>
        <v>suisse romande</v>
      </c>
      <c r="H715" s="16" t="str" cm="1">
        <f t="array" ref="H715">IFERROR(INDEX(Tableau3[#Headers],SUMPRODUCT((Tableau3[]=Tableau6[[#This Row],[Zip]])*(COLUMN(Tableau3[])-11)/SUMPRODUCT(--(Tableau3[]=Tableau6[[#This Row],[Zip]])))),"")</f>
        <v>Vaud</v>
      </c>
      <c r="I715" s="8"/>
    </row>
    <row r="716" spans="1:9">
      <c r="A716" s="10" t="s">
        <v>8241</v>
      </c>
      <c r="B716" s="10">
        <v>1</v>
      </c>
      <c r="C716" s="12" t="s">
        <v>4514</v>
      </c>
      <c r="D716" s="12" t="s">
        <v>5361</v>
      </c>
      <c r="E716" s="12" t="s">
        <v>8187</v>
      </c>
      <c r="F716" s="12">
        <v>1066</v>
      </c>
      <c r="G716" s="12" t="str" cm="1">
        <f t="array" ref="G716">_xlfn.IFS(Sheet1!$F716&lt;2999,"suisse romande",Sheet1!$F716&gt;2999,"suisse allemande",Sheet1!$F716&gt;6500,"suisse italienne",Sheet1!$F716&lt;7000, "suisse allemande")</f>
        <v>suisse romande</v>
      </c>
      <c r="H716" s="17" t="str" cm="1">
        <f t="array" ref="H716">IFERROR(INDEX(Tableau3[#Headers],SUMPRODUCT((Tableau3[]=Tableau6[[#This Row],[Zip]])*(COLUMN(Tableau3[])-11)/SUMPRODUCT(--(Tableau3[]=Tableau6[[#This Row],[Zip]])))),"")</f>
        <v>Vaud</v>
      </c>
      <c r="I716" s="8"/>
    </row>
    <row r="717" spans="1:9">
      <c r="A717" s="14" t="s">
        <v>8240</v>
      </c>
      <c r="B717" s="14">
        <v>1</v>
      </c>
      <c r="C717" s="15" t="s">
        <v>4514</v>
      </c>
      <c r="D717" s="15" t="s">
        <v>5361</v>
      </c>
      <c r="E717" s="15" t="s">
        <v>8187</v>
      </c>
      <c r="F717" s="15">
        <v>1066</v>
      </c>
      <c r="G717" s="15" t="str" cm="1">
        <f t="array" ref="G717">_xlfn.IFS(Sheet1!$F717&lt;2999,"suisse romande",Sheet1!$F717&gt;2999,"suisse allemande",Sheet1!$F717&gt;6500,"suisse italienne",Sheet1!$F717&lt;7000, "suisse allemande")</f>
        <v>suisse romande</v>
      </c>
      <c r="H717" s="16" t="str" cm="1">
        <f t="array" ref="H717">IFERROR(INDEX(Tableau3[#Headers],SUMPRODUCT((Tableau3[]=Tableau6[[#This Row],[Zip]])*(COLUMN(Tableau3[])-11)/SUMPRODUCT(--(Tableau3[]=Tableau6[[#This Row],[Zip]])))),"")</f>
        <v>Vaud</v>
      </c>
      <c r="I717" s="8"/>
    </row>
    <row r="718" spans="1:9">
      <c r="A718" s="10" t="s">
        <v>8239</v>
      </c>
      <c r="B718" s="10">
        <v>1</v>
      </c>
      <c r="C718" s="12" t="s">
        <v>4514</v>
      </c>
      <c r="D718" s="12" t="s">
        <v>5361</v>
      </c>
      <c r="E718" s="12" t="s">
        <v>5360</v>
      </c>
      <c r="F718" s="12">
        <v>1071</v>
      </c>
      <c r="G718" s="12" t="str" cm="1">
        <f t="array" ref="G718">_xlfn.IFS(Sheet1!$F718&lt;2999,"suisse romande",Sheet1!$F718&gt;2999,"suisse allemande",Sheet1!$F718&gt;6500,"suisse italienne",Sheet1!$F718&lt;7000, "suisse allemande")</f>
        <v>suisse romande</v>
      </c>
      <c r="H718" s="17" t="str" cm="1">
        <f t="array" ref="H718">IFERROR(INDEX(Tableau3[#Headers],SUMPRODUCT((Tableau3[]=Tableau6[[#This Row],[Zip]])*(COLUMN(Tableau3[])-11)/SUMPRODUCT(--(Tableau3[]=Tableau6[[#This Row],[Zip]])))),"")</f>
        <v>Vaud</v>
      </c>
      <c r="I718" s="8"/>
    </row>
    <row r="719" spans="1:9">
      <c r="A719" s="14" t="s">
        <v>8238</v>
      </c>
      <c r="B719" s="14">
        <v>1</v>
      </c>
      <c r="C719" s="15" t="s">
        <v>4514</v>
      </c>
      <c r="D719" s="15" t="s">
        <v>5361</v>
      </c>
      <c r="E719" s="15" t="s">
        <v>5360</v>
      </c>
      <c r="F719" s="15">
        <v>1071</v>
      </c>
      <c r="G719" s="15" t="str" cm="1">
        <f t="array" ref="G719">_xlfn.IFS(Sheet1!$F719&lt;2999,"suisse romande",Sheet1!$F719&gt;2999,"suisse allemande",Sheet1!$F719&gt;6500,"suisse italienne",Sheet1!$F719&lt;7000, "suisse allemande")</f>
        <v>suisse romande</v>
      </c>
      <c r="H719" s="16" t="str" cm="1">
        <f t="array" ref="H719">IFERROR(INDEX(Tableau3[#Headers],SUMPRODUCT((Tableau3[]=Tableau6[[#This Row],[Zip]])*(COLUMN(Tableau3[])-11)/SUMPRODUCT(--(Tableau3[]=Tableau6[[#This Row],[Zip]])))),"")</f>
        <v>Vaud</v>
      </c>
      <c r="I719" s="8"/>
    </row>
    <row r="720" spans="1:9">
      <c r="A720" s="10" t="s">
        <v>8237</v>
      </c>
      <c r="B720" s="10">
        <v>2</v>
      </c>
      <c r="C720" s="12" t="s">
        <v>4514</v>
      </c>
      <c r="D720" s="12" t="s">
        <v>5361</v>
      </c>
      <c r="E720" s="12" t="s">
        <v>5360</v>
      </c>
      <c r="F720" s="12">
        <v>1071</v>
      </c>
      <c r="G720" s="12" t="str" cm="1">
        <f t="array" ref="G720">_xlfn.IFS(Sheet1!$F720&lt;2999,"suisse romande",Sheet1!$F720&gt;2999,"suisse allemande",Sheet1!$F720&gt;6500,"suisse italienne",Sheet1!$F720&lt;7000, "suisse allemande")</f>
        <v>suisse romande</v>
      </c>
      <c r="H720" s="17" t="str" cm="1">
        <f t="array" ref="H720">IFERROR(INDEX(Tableau3[#Headers],SUMPRODUCT((Tableau3[]=Tableau6[[#This Row],[Zip]])*(COLUMN(Tableau3[])-11)/SUMPRODUCT(--(Tableau3[]=Tableau6[[#This Row],[Zip]])))),"")</f>
        <v>Vaud</v>
      </c>
      <c r="I720" s="8"/>
    </row>
    <row r="721" spans="1:9">
      <c r="A721" s="14" t="s">
        <v>8236</v>
      </c>
      <c r="B721" s="14">
        <v>1</v>
      </c>
      <c r="C721" s="15" t="s">
        <v>4514</v>
      </c>
      <c r="D721" s="15" t="s">
        <v>5361</v>
      </c>
      <c r="E721" s="15" t="s">
        <v>5360</v>
      </c>
      <c r="F721" s="15">
        <v>1071</v>
      </c>
      <c r="G721" s="15" t="str" cm="1">
        <f t="array" ref="G721">_xlfn.IFS(Sheet1!$F721&lt;2999,"suisse romande",Sheet1!$F721&gt;2999,"suisse allemande",Sheet1!$F721&gt;6500,"suisse italienne",Sheet1!$F721&lt;7000, "suisse allemande")</f>
        <v>suisse romande</v>
      </c>
      <c r="H721" s="16" t="str" cm="1">
        <f t="array" ref="H721">IFERROR(INDEX(Tableau3[#Headers],SUMPRODUCT((Tableau3[]=Tableau6[[#This Row],[Zip]])*(COLUMN(Tableau3[])-11)/SUMPRODUCT(--(Tableau3[]=Tableau6[[#This Row],[Zip]])))),"")</f>
        <v>Vaud</v>
      </c>
      <c r="I721" s="8"/>
    </row>
    <row r="722" spans="1:9">
      <c r="A722" s="10" t="s">
        <v>8235</v>
      </c>
      <c r="B722" s="10">
        <v>1</v>
      </c>
      <c r="C722" s="12" t="s">
        <v>4514</v>
      </c>
      <c r="D722" s="12" t="s">
        <v>5361</v>
      </c>
      <c r="E722" s="12" t="s">
        <v>5360</v>
      </c>
      <c r="F722" s="12">
        <v>1071</v>
      </c>
      <c r="G722" s="12" t="str" cm="1">
        <f t="array" ref="G722">_xlfn.IFS(Sheet1!$F722&lt;2999,"suisse romande",Sheet1!$F722&gt;2999,"suisse allemande",Sheet1!$F722&gt;6500,"suisse italienne",Sheet1!$F722&lt;7000, "suisse allemande")</f>
        <v>suisse romande</v>
      </c>
      <c r="H722" s="17" t="str" cm="1">
        <f t="array" ref="H722">IFERROR(INDEX(Tableau3[#Headers],SUMPRODUCT((Tableau3[]=Tableau6[[#This Row],[Zip]])*(COLUMN(Tableau3[])-11)/SUMPRODUCT(--(Tableau3[]=Tableau6[[#This Row],[Zip]])))),"")</f>
        <v>Vaud</v>
      </c>
      <c r="I722" s="8"/>
    </row>
    <row r="723" spans="1:9">
      <c r="A723" s="14" t="s">
        <v>8234</v>
      </c>
      <c r="B723" s="14">
        <v>1</v>
      </c>
      <c r="C723" s="15" t="s">
        <v>4514</v>
      </c>
      <c r="D723" s="15" t="s">
        <v>5361</v>
      </c>
      <c r="E723" s="15" t="s">
        <v>5360</v>
      </c>
      <c r="F723" s="15">
        <v>1071</v>
      </c>
      <c r="G723" s="15" t="str" cm="1">
        <f t="array" ref="G723">_xlfn.IFS(Sheet1!$F723&lt;2999,"suisse romande",Sheet1!$F723&gt;2999,"suisse allemande",Sheet1!$F723&gt;6500,"suisse italienne",Sheet1!$F723&lt;7000, "suisse allemande")</f>
        <v>suisse romande</v>
      </c>
      <c r="H723" s="16" t="str" cm="1">
        <f t="array" ref="H723">IFERROR(INDEX(Tableau3[#Headers],SUMPRODUCT((Tableau3[]=Tableau6[[#This Row],[Zip]])*(COLUMN(Tableau3[])-11)/SUMPRODUCT(--(Tableau3[]=Tableau6[[#This Row],[Zip]])))),"")</f>
        <v>Vaud</v>
      </c>
      <c r="I723" s="8"/>
    </row>
    <row r="724" spans="1:9">
      <c r="A724" s="10" t="s">
        <v>8233</v>
      </c>
      <c r="B724" s="10">
        <v>1</v>
      </c>
      <c r="C724" s="12" t="s">
        <v>4514</v>
      </c>
      <c r="D724" s="12" t="s">
        <v>5361</v>
      </c>
      <c r="E724" s="12" t="s">
        <v>5360</v>
      </c>
      <c r="F724" s="12">
        <v>1071</v>
      </c>
      <c r="G724" s="12" t="str" cm="1">
        <f t="array" ref="G724">_xlfn.IFS(Sheet1!$F724&lt;2999,"suisse romande",Sheet1!$F724&gt;2999,"suisse allemande",Sheet1!$F724&gt;6500,"suisse italienne",Sheet1!$F724&lt;7000, "suisse allemande")</f>
        <v>suisse romande</v>
      </c>
      <c r="H724" s="17" t="str" cm="1">
        <f t="array" ref="H724">IFERROR(INDEX(Tableau3[#Headers],SUMPRODUCT((Tableau3[]=Tableau6[[#This Row],[Zip]])*(COLUMN(Tableau3[])-11)/SUMPRODUCT(--(Tableau3[]=Tableau6[[#This Row],[Zip]])))),"")</f>
        <v>Vaud</v>
      </c>
      <c r="I724" s="8"/>
    </row>
    <row r="725" spans="1:9">
      <c r="A725" s="14" t="s">
        <v>8232</v>
      </c>
      <c r="B725" s="14">
        <v>1</v>
      </c>
      <c r="C725" s="15" t="s">
        <v>4514</v>
      </c>
      <c r="D725" s="15" t="s">
        <v>5361</v>
      </c>
      <c r="E725" s="15" t="s">
        <v>5360</v>
      </c>
      <c r="F725" s="15">
        <v>1071</v>
      </c>
      <c r="G725" s="15" t="str" cm="1">
        <f t="array" ref="G725">_xlfn.IFS(Sheet1!$F725&lt;2999,"suisse romande",Sheet1!$F725&gt;2999,"suisse allemande",Sheet1!$F725&gt;6500,"suisse italienne",Sheet1!$F725&lt;7000, "suisse allemande")</f>
        <v>suisse romande</v>
      </c>
      <c r="H725" s="16" t="str" cm="1">
        <f t="array" ref="H725">IFERROR(INDEX(Tableau3[#Headers],SUMPRODUCT((Tableau3[]=Tableau6[[#This Row],[Zip]])*(COLUMN(Tableau3[])-11)/SUMPRODUCT(--(Tableau3[]=Tableau6[[#This Row],[Zip]])))),"")</f>
        <v>Vaud</v>
      </c>
      <c r="I725" s="8"/>
    </row>
    <row r="726" spans="1:9">
      <c r="A726" s="10" t="s">
        <v>8231</v>
      </c>
      <c r="B726" s="10">
        <v>2</v>
      </c>
      <c r="C726" s="12" t="s">
        <v>4514</v>
      </c>
      <c r="D726" s="12" t="s">
        <v>5361</v>
      </c>
      <c r="E726" s="12" t="s">
        <v>8187</v>
      </c>
      <c r="F726" s="12">
        <v>1073</v>
      </c>
      <c r="G726" s="12" t="str" cm="1">
        <f t="array" ref="G726">_xlfn.IFS(Sheet1!$F726&lt;2999,"suisse romande",Sheet1!$F726&gt;2999,"suisse allemande",Sheet1!$F726&gt;6500,"suisse italienne",Sheet1!$F726&lt;7000, "suisse allemande")</f>
        <v>suisse romande</v>
      </c>
      <c r="H726" s="17" t="str" cm="1">
        <f t="array" ref="H726">IFERROR(INDEX(Tableau3[#Headers],SUMPRODUCT((Tableau3[]=Tableau6[[#This Row],[Zip]])*(COLUMN(Tableau3[])-11)/SUMPRODUCT(--(Tableau3[]=Tableau6[[#This Row],[Zip]])))),"")</f>
        <v>Vaud</v>
      </c>
      <c r="I726" s="8"/>
    </row>
    <row r="727" spans="1:9">
      <c r="A727" s="14" t="s">
        <v>8230</v>
      </c>
      <c r="B727" s="14">
        <v>1</v>
      </c>
      <c r="C727" s="15" t="s">
        <v>4514</v>
      </c>
      <c r="D727" s="15" t="s">
        <v>5361</v>
      </c>
      <c r="E727" s="15" t="s">
        <v>8187</v>
      </c>
      <c r="F727" s="15">
        <v>1077</v>
      </c>
      <c r="G727" s="15" t="str" cm="1">
        <f t="array" ref="G727">_xlfn.IFS(Sheet1!$F727&lt;2999,"suisse romande",Sheet1!$F727&gt;2999,"suisse allemande",Sheet1!$F727&gt;6500,"suisse italienne",Sheet1!$F727&lt;7000, "suisse allemande")</f>
        <v>suisse romande</v>
      </c>
      <c r="H727" s="16" t="str" cm="1">
        <f t="array" ref="H727">IFERROR(INDEX(Tableau3[#Headers],SUMPRODUCT((Tableau3[]=Tableau6[[#This Row],[Zip]])*(COLUMN(Tableau3[])-11)/SUMPRODUCT(--(Tableau3[]=Tableau6[[#This Row],[Zip]])))),"")</f>
        <v>Vaud</v>
      </c>
      <c r="I727" s="8"/>
    </row>
    <row r="728" spans="1:9">
      <c r="A728" s="10" t="s">
        <v>8229</v>
      </c>
      <c r="B728" s="10">
        <v>1</v>
      </c>
      <c r="C728" s="12" t="s">
        <v>4514</v>
      </c>
      <c r="D728" s="12" t="s">
        <v>5361</v>
      </c>
      <c r="E728" s="12" t="s">
        <v>8187</v>
      </c>
      <c r="F728" s="12">
        <v>1078</v>
      </c>
      <c r="G728" s="12" t="str" cm="1">
        <f t="array" ref="G728">_xlfn.IFS(Sheet1!$F728&lt;2999,"suisse romande",Sheet1!$F728&gt;2999,"suisse allemande",Sheet1!$F728&gt;6500,"suisse italienne",Sheet1!$F728&lt;7000, "suisse allemande")</f>
        <v>suisse romande</v>
      </c>
      <c r="H728" s="17" t="str" cm="1">
        <f t="array" ref="H728">IFERROR(INDEX(Tableau3[#Headers],SUMPRODUCT((Tableau3[]=Tableau6[[#This Row],[Zip]])*(COLUMN(Tableau3[])-11)/SUMPRODUCT(--(Tableau3[]=Tableau6[[#This Row],[Zip]])))),"")</f>
        <v>Vaud</v>
      </c>
      <c r="I728" s="8"/>
    </row>
    <row r="729" spans="1:9">
      <c r="A729" s="14" t="s">
        <v>8228</v>
      </c>
      <c r="B729" s="14">
        <v>1</v>
      </c>
      <c r="C729" s="15" t="s">
        <v>4514</v>
      </c>
      <c r="D729" s="15" t="s">
        <v>5361</v>
      </c>
      <c r="E729" s="15" t="s">
        <v>8187</v>
      </c>
      <c r="F729" s="15">
        <v>1080</v>
      </c>
      <c r="G729" s="15" t="str" cm="1">
        <f t="array" ref="G729">_xlfn.IFS(Sheet1!$F729&lt;2999,"suisse romande",Sheet1!$F729&gt;2999,"suisse allemande",Sheet1!$F729&gt;6500,"suisse italienne",Sheet1!$F729&lt;7000, "suisse allemande")</f>
        <v>suisse romande</v>
      </c>
      <c r="H729" s="16" t="str" cm="1">
        <f t="array" ref="H729">IFERROR(INDEX(Tableau3[#Headers],SUMPRODUCT((Tableau3[]=Tableau6[[#This Row],[Zip]])*(COLUMN(Tableau3[])-11)/SUMPRODUCT(--(Tableau3[]=Tableau6[[#This Row],[Zip]])))),"")</f>
        <v>Vaud</v>
      </c>
      <c r="I729" s="8"/>
    </row>
    <row r="730" spans="1:9">
      <c r="A730" s="10" t="s">
        <v>8227</v>
      </c>
      <c r="B730" s="10">
        <v>1</v>
      </c>
      <c r="C730" s="12" t="s">
        <v>4514</v>
      </c>
      <c r="D730" s="12" t="s">
        <v>5361</v>
      </c>
      <c r="E730" s="12" t="s">
        <v>8187</v>
      </c>
      <c r="F730" s="12">
        <v>1080</v>
      </c>
      <c r="G730" s="12" t="str" cm="1">
        <f t="array" ref="G730">_xlfn.IFS(Sheet1!$F730&lt;2999,"suisse romande",Sheet1!$F730&gt;2999,"suisse allemande",Sheet1!$F730&gt;6500,"suisse italienne",Sheet1!$F730&lt;7000, "suisse allemande")</f>
        <v>suisse romande</v>
      </c>
      <c r="H730" s="17" t="str" cm="1">
        <f t="array" ref="H730">IFERROR(INDEX(Tableau3[#Headers],SUMPRODUCT((Tableau3[]=Tableau6[[#This Row],[Zip]])*(COLUMN(Tableau3[])-11)/SUMPRODUCT(--(Tableau3[]=Tableau6[[#This Row],[Zip]])))),"")</f>
        <v>Vaud</v>
      </c>
      <c r="I730" s="8"/>
    </row>
    <row r="731" spans="1:9">
      <c r="A731" s="14" t="s">
        <v>8226</v>
      </c>
      <c r="B731" s="14">
        <v>1</v>
      </c>
      <c r="C731" s="15" t="s">
        <v>4514</v>
      </c>
      <c r="D731" s="15" t="s">
        <v>5361</v>
      </c>
      <c r="E731" s="15" t="s">
        <v>8187</v>
      </c>
      <c r="F731" s="15">
        <v>1080</v>
      </c>
      <c r="G731" s="15" t="str" cm="1">
        <f t="array" ref="G731">_xlfn.IFS(Sheet1!$F731&lt;2999,"suisse romande",Sheet1!$F731&gt;2999,"suisse allemande",Sheet1!$F731&gt;6500,"suisse italienne",Sheet1!$F731&lt;7000, "suisse allemande")</f>
        <v>suisse romande</v>
      </c>
      <c r="H731" s="16" t="str" cm="1">
        <f t="array" ref="H731">IFERROR(INDEX(Tableau3[#Headers],SUMPRODUCT((Tableau3[]=Tableau6[[#This Row],[Zip]])*(COLUMN(Tableau3[])-11)/SUMPRODUCT(--(Tableau3[]=Tableau6[[#This Row],[Zip]])))),"")</f>
        <v>Vaud</v>
      </c>
      <c r="I731" s="8"/>
    </row>
    <row r="732" spans="1:9">
      <c r="A732" s="10" t="s">
        <v>8225</v>
      </c>
      <c r="B732" s="10">
        <v>1</v>
      </c>
      <c r="C732" s="12" t="s">
        <v>4514</v>
      </c>
      <c r="D732" s="12" t="s">
        <v>5361</v>
      </c>
      <c r="E732" s="12" t="s">
        <v>8187</v>
      </c>
      <c r="F732" s="12">
        <v>1080</v>
      </c>
      <c r="G732" s="12" t="str" cm="1">
        <f t="array" ref="G732">_xlfn.IFS(Sheet1!$F732&lt;2999,"suisse romande",Sheet1!$F732&gt;2999,"suisse allemande",Sheet1!$F732&gt;6500,"suisse italienne",Sheet1!$F732&lt;7000, "suisse allemande")</f>
        <v>suisse romande</v>
      </c>
      <c r="H732" s="17" t="str" cm="1">
        <f t="array" ref="H732">IFERROR(INDEX(Tableau3[#Headers],SUMPRODUCT((Tableau3[]=Tableau6[[#This Row],[Zip]])*(COLUMN(Tableau3[])-11)/SUMPRODUCT(--(Tableau3[]=Tableau6[[#This Row],[Zip]])))),"")</f>
        <v>Vaud</v>
      </c>
      <c r="I732" s="8"/>
    </row>
    <row r="733" spans="1:9">
      <c r="A733" s="14" t="s">
        <v>8224</v>
      </c>
      <c r="B733" s="14">
        <v>2</v>
      </c>
      <c r="C733" s="15" t="s">
        <v>4514</v>
      </c>
      <c r="D733" s="15" t="s">
        <v>5361</v>
      </c>
      <c r="E733" s="15" t="s">
        <v>8187</v>
      </c>
      <c r="F733" s="15">
        <v>1083</v>
      </c>
      <c r="G733" s="15" t="str" cm="1">
        <f t="array" ref="G733">_xlfn.IFS(Sheet1!$F733&lt;2999,"suisse romande",Sheet1!$F733&gt;2999,"suisse allemande",Sheet1!$F733&gt;6500,"suisse italienne",Sheet1!$F733&lt;7000, "suisse allemande")</f>
        <v>suisse romande</v>
      </c>
      <c r="H733" s="16" t="str" cm="1">
        <f t="array" ref="H733">IFERROR(INDEX(Tableau3[#Headers],SUMPRODUCT((Tableau3[]=Tableau6[[#This Row],[Zip]])*(COLUMN(Tableau3[])-11)/SUMPRODUCT(--(Tableau3[]=Tableau6[[#This Row],[Zip]])))),"")</f>
        <v>Vaud</v>
      </c>
      <c r="I733" s="8"/>
    </row>
    <row r="734" spans="1:9">
      <c r="A734" s="10" t="s">
        <v>8223</v>
      </c>
      <c r="B734" s="10">
        <v>3</v>
      </c>
      <c r="C734" s="12" t="s">
        <v>8222</v>
      </c>
      <c r="D734" s="12" t="s">
        <v>8221</v>
      </c>
      <c r="E734" s="12" t="s">
        <v>8220</v>
      </c>
      <c r="F734" s="12">
        <v>8300</v>
      </c>
      <c r="G734" s="12" t="str" cm="1">
        <f t="array" ref="G734">_xlfn.IFS(Sheet1!$F734&lt;2999,"suisse romande",Sheet1!$F734&gt;2999,"suisse allemande",Sheet1!$F734&gt;6500,"suisse italienne",Sheet1!$F734&lt;7000, "suisse allemande")</f>
        <v>suisse allemande</v>
      </c>
      <c r="H734" s="17" t="str" cm="1">
        <f t="array" ref="H734">IFERROR(INDEX(Tableau3[#Headers],SUMPRODUCT((Tableau3[]=Tableau6[[#This Row],[Zip]])*(COLUMN(Tableau3[])-11)/SUMPRODUCT(--(Tableau3[]=Tableau6[[#This Row],[Zip]])))),"")</f>
        <v/>
      </c>
      <c r="I734" s="8"/>
    </row>
    <row r="735" spans="1:9">
      <c r="A735" s="14" t="s">
        <v>8219</v>
      </c>
      <c r="B735" s="14">
        <v>2</v>
      </c>
      <c r="C735" s="15" t="s">
        <v>4514</v>
      </c>
      <c r="D735" s="15" t="s">
        <v>5361</v>
      </c>
      <c r="E735" s="15" t="s">
        <v>8187</v>
      </c>
      <c r="F735" s="15">
        <v>1092</v>
      </c>
      <c r="G735" s="15" t="str" cm="1">
        <f t="array" ref="G735">_xlfn.IFS(Sheet1!$F735&lt;2999,"suisse romande",Sheet1!$F735&gt;2999,"suisse allemande",Sheet1!$F735&gt;6500,"suisse italienne",Sheet1!$F735&lt;7000, "suisse allemande")</f>
        <v>suisse romande</v>
      </c>
      <c r="H735" s="16" t="str" cm="1">
        <f t="array" ref="H735">IFERROR(INDEX(Tableau3[#Headers],SUMPRODUCT((Tableau3[]=Tableau6[[#This Row],[Zip]])*(COLUMN(Tableau3[])-11)/SUMPRODUCT(--(Tableau3[]=Tableau6[[#This Row],[Zip]])))),"")</f>
        <v>Vaud</v>
      </c>
      <c r="I735" s="8"/>
    </row>
    <row r="736" spans="1:9">
      <c r="A736" s="10" t="s">
        <v>8218</v>
      </c>
      <c r="B736" s="10">
        <v>1</v>
      </c>
      <c r="C736" s="12" t="s">
        <v>4554</v>
      </c>
      <c r="D736" s="12" t="s">
        <v>4553</v>
      </c>
      <c r="E736" s="12" t="s">
        <v>7463</v>
      </c>
      <c r="F736" s="12">
        <v>77210</v>
      </c>
      <c r="G736" s="12" t="str" cm="1">
        <f t="array" ref="G736">_xlfn.IFS(Sheet1!$F736&lt;2999,"suisse romande",Sheet1!$F736&gt;2999,"suisse allemande",Sheet1!$F736&gt;6500,"suisse italienne",Sheet1!$F736&lt;7000, "suisse allemande")</f>
        <v>suisse allemande</v>
      </c>
      <c r="H736" s="17" t="str" cm="1">
        <f t="array" ref="H736">IFERROR(INDEX(Tableau3[#Headers],SUMPRODUCT((Tableau3[]=Tableau6[[#This Row],[Zip]])*(COLUMN(Tableau3[])-11)/SUMPRODUCT(--(Tableau3[]=Tableau6[[#This Row],[Zip]])))),"")</f>
        <v/>
      </c>
      <c r="I736" s="8"/>
    </row>
    <row r="737" spans="1:9">
      <c r="A737" s="14" t="s">
        <v>8217</v>
      </c>
      <c r="B737" s="14">
        <v>2</v>
      </c>
      <c r="C737" s="15" t="s">
        <v>4514</v>
      </c>
      <c r="D737" s="15" t="s">
        <v>5361</v>
      </c>
      <c r="E737" s="15" t="s">
        <v>8187</v>
      </c>
      <c r="F737" s="15">
        <v>1092</v>
      </c>
      <c r="G737" s="15" t="str" cm="1">
        <f t="array" ref="G737">_xlfn.IFS(Sheet1!$F737&lt;2999,"suisse romande",Sheet1!$F737&gt;2999,"suisse allemande",Sheet1!$F737&gt;6500,"suisse italienne",Sheet1!$F737&lt;7000, "suisse allemande")</f>
        <v>suisse romande</v>
      </c>
      <c r="H737" s="16" t="str" cm="1">
        <f t="array" ref="H737">IFERROR(INDEX(Tableau3[#Headers],SUMPRODUCT((Tableau3[]=Tableau6[[#This Row],[Zip]])*(COLUMN(Tableau3[])-11)/SUMPRODUCT(--(Tableau3[]=Tableau6[[#This Row],[Zip]])))),"")</f>
        <v>Vaud</v>
      </c>
      <c r="I737" s="8"/>
    </row>
    <row r="738" spans="1:9">
      <c r="A738" s="10" t="s">
        <v>8216</v>
      </c>
      <c r="B738" s="10">
        <v>3</v>
      </c>
      <c r="C738" s="12" t="s">
        <v>4514</v>
      </c>
      <c r="D738" s="12" t="s">
        <v>5361</v>
      </c>
      <c r="E738" s="12" t="s">
        <v>8187</v>
      </c>
      <c r="F738" s="12">
        <v>1092</v>
      </c>
      <c r="G738" s="12" t="str" cm="1">
        <f t="array" ref="G738">_xlfn.IFS(Sheet1!$F738&lt;2999,"suisse romande",Sheet1!$F738&gt;2999,"suisse allemande",Sheet1!$F738&gt;6500,"suisse italienne",Sheet1!$F738&lt;7000, "suisse allemande")</f>
        <v>suisse romande</v>
      </c>
      <c r="H738" s="17" t="str" cm="1">
        <f t="array" ref="H738">IFERROR(INDEX(Tableau3[#Headers],SUMPRODUCT((Tableau3[]=Tableau6[[#This Row],[Zip]])*(COLUMN(Tableau3[])-11)/SUMPRODUCT(--(Tableau3[]=Tableau6[[#This Row],[Zip]])))),"")</f>
        <v>Vaud</v>
      </c>
      <c r="I738" s="8"/>
    </row>
    <row r="739" spans="1:9">
      <c r="A739" s="14" t="s">
        <v>8215</v>
      </c>
      <c r="B739" s="14">
        <v>1</v>
      </c>
      <c r="C739" s="15" t="s">
        <v>4514</v>
      </c>
      <c r="D739" s="15" t="s">
        <v>5361</v>
      </c>
      <c r="E739" s="15" t="s">
        <v>8187</v>
      </c>
      <c r="F739" s="15">
        <v>1092</v>
      </c>
      <c r="G739" s="15" t="str" cm="1">
        <f t="array" ref="G739">_xlfn.IFS(Sheet1!$F739&lt;2999,"suisse romande",Sheet1!$F739&gt;2999,"suisse allemande",Sheet1!$F739&gt;6500,"suisse italienne",Sheet1!$F739&lt;7000, "suisse allemande")</f>
        <v>suisse romande</v>
      </c>
      <c r="H739" s="16" t="str" cm="1">
        <f t="array" ref="H739">IFERROR(INDEX(Tableau3[#Headers],SUMPRODUCT((Tableau3[]=Tableau6[[#This Row],[Zip]])*(COLUMN(Tableau3[])-11)/SUMPRODUCT(--(Tableau3[]=Tableau6[[#This Row],[Zip]])))),"")</f>
        <v>Vaud</v>
      </c>
      <c r="I739" s="8"/>
    </row>
    <row r="740" spans="1:9">
      <c r="A740" s="10" t="s">
        <v>8214</v>
      </c>
      <c r="B740" s="10">
        <v>1</v>
      </c>
      <c r="C740" s="12" t="s">
        <v>4514</v>
      </c>
      <c r="D740" s="12" t="s">
        <v>5361</v>
      </c>
      <c r="E740" s="12" t="s">
        <v>8187</v>
      </c>
      <c r="F740" s="12">
        <v>1092</v>
      </c>
      <c r="G740" s="12" t="str" cm="1">
        <f t="array" ref="G740">_xlfn.IFS(Sheet1!$F740&lt;2999,"suisse romande",Sheet1!$F740&gt;2999,"suisse allemande",Sheet1!$F740&gt;6500,"suisse italienne",Sheet1!$F740&lt;7000, "suisse allemande")</f>
        <v>suisse romande</v>
      </c>
      <c r="H740" s="17" t="str" cm="1">
        <f t="array" ref="H740">IFERROR(INDEX(Tableau3[#Headers],SUMPRODUCT((Tableau3[]=Tableau6[[#This Row],[Zip]])*(COLUMN(Tableau3[])-11)/SUMPRODUCT(--(Tableau3[]=Tableau6[[#This Row],[Zip]])))),"")</f>
        <v>Vaud</v>
      </c>
      <c r="I740" s="8"/>
    </row>
    <row r="741" spans="1:9">
      <c r="A741" s="14" t="s">
        <v>8213</v>
      </c>
      <c r="B741" s="14">
        <v>2</v>
      </c>
      <c r="C741" s="15" t="s">
        <v>4514</v>
      </c>
      <c r="D741" s="15" t="s">
        <v>5361</v>
      </c>
      <c r="E741" s="15" t="s">
        <v>8187</v>
      </c>
      <c r="F741" s="15">
        <v>1092</v>
      </c>
      <c r="G741" s="15" t="str" cm="1">
        <f t="array" ref="G741">_xlfn.IFS(Sheet1!$F741&lt;2999,"suisse romande",Sheet1!$F741&gt;2999,"suisse allemande",Sheet1!$F741&gt;6500,"suisse italienne",Sheet1!$F741&lt;7000, "suisse allemande")</f>
        <v>suisse romande</v>
      </c>
      <c r="H741" s="16" t="str" cm="1">
        <f t="array" ref="H741">IFERROR(INDEX(Tableau3[#Headers],SUMPRODUCT((Tableau3[]=Tableau6[[#This Row],[Zip]])*(COLUMN(Tableau3[])-11)/SUMPRODUCT(--(Tableau3[]=Tableau6[[#This Row],[Zip]])))),"")</f>
        <v>Vaud</v>
      </c>
      <c r="I741" s="8"/>
    </row>
    <row r="742" spans="1:9">
      <c r="A742" s="10" t="s">
        <v>8212</v>
      </c>
      <c r="B742" s="10">
        <v>2</v>
      </c>
      <c r="C742" s="12" t="s">
        <v>4514</v>
      </c>
      <c r="D742" s="12" t="s">
        <v>5361</v>
      </c>
      <c r="E742" s="12" t="s">
        <v>8187</v>
      </c>
      <c r="F742" s="12">
        <v>1092</v>
      </c>
      <c r="G742" s="12" t="str" cm="1">
        <f t="array" ref="G742">_xlfn.IFS(Sheet1!$F742&lt;2999,"suisse romande",Sheet1!$F742&gt;2999,"suisse allemande",Sheet1!$F742&gt;6500,"suisse italienne",Sheet1!$F742&lt;7000, "suisse allemande")</f>
        <v>suisse romande</v>
      </c>
      <c r="H742" s="17" t="str" cm="1">
        <f t="array" ref="H742">IFERROR(INDEX(Tableau3[#Headers],SUMPRODUCT((Tableau3[]=Tableau6[[#This Row],[Zip]])*(COLUMN(Tableau3[])-11)/SUMPRODUCT(--(Tableau3[]=Tableau6[[#This Row],[Zip]])))),"")</f>
        <v>Vaud</v>
      </c>
      <c r="I742" s="8"/>
    </row>
    <row r="743" spans="1:9">
      <c r="A743" s="14" t="s">
        <v>8211</v>
      </c>
      <c r="B743" s="14">
        <v>2</v>
      </c>
      <c r="C743" s="15" t="s">
        <v>4514</v>
      </c>
      <c r="D743" s="15" t="s">
        <v>5361</v>
      </c>
      <c r="E743" s="15" t="s">
        <v>8187</v>
      </c>
      <c r="F743" s="15">
        <v>1092</v>
      </c>
      <c r="G743" s="15" t="str" cm="1">
        <f t="array" ref="G743">_xlfn.IFS(Sheet1!$F743&lt;2999,"suisse romande",Sheet1!$F743&gt;2999,"suisse allemande",Sheet1!$F743&gt;6500,"suisse italienne",Sheet1!$F743&lt;7000, "suisse allemande")</f>
        <v>suisse romande</v>
      </c>
      <c r="H743" s="16" t="str" cm="1">
        <f t="array" ref="H743">IFERROR(INDEX(Tableau3[#Headers],SUMPRODUCT((Tableau3[]=Tableau6[[#This Row],[Zip]])*(COLUMN(Tableau3[])-11)/SUMPRODUCT(--(Tableau3[]=Tableau6[[#This Row],[Zip]])))),"")</f>
        <v>Vaud</v>
      </c>
      <c r="I743" s="8"/>
    </row>
    <row r="744" spans="1:9">
      <c r="A744" s="10" t="s">
        <v>8210</v>
      </c>
      <c r="B744" s="10">
        <v>1</v>
      </c>
      <c r="C744" s="12" t="s">
        <v>4514</v>
      </c>
      <c r="D744" s="12" t="s">
        <v>5361</v>
      </c>
      <c r="E744" s="12" t="s">
        <v>8187</v>
      </c>
      <c r="F744" s="12">
        <v>1094</v>
      </c>
      <c r="G744" s="12" t="str" cm="1">
        <f t="array" ref="G744">_xlfn.IFS(Sheet1!$F744&lt;2999,"suisse romande",Sheet1!$F744&gt;2999,"suisse allemande",Sheet1!$F744&gt;6500,"suisse italienne",Sheet1!$F744&lt;7000, "suisse allemande")</f>
        <v>suisse romande</v>
      </c>
      <c r="H744" s="17" t="str" cm="1">
        <f t="array" ref="H744">IFERROR(INDEX(Tableau3[#Headers],SUMPRODUCT((Tableau3[]=Tableau6[[#This Row],[Zip]])*(COLUMN(Tableau3[])-11)/SUMPRODUCT(--(Tableau3[]=Tableau6[[#This Row],[Zip]])))),"")</f>
        <v>Vaud</v>
      </c>
      <c r="I744" s="8"/>
    </row>
    <row r="745" spans="1:9">
      <c r="A745" s="14" t="s">
        <v>8209</v>
      </c>
      <c r="B745" s="14">
        <v>1</v>
      </c>
      <c r="C745" s="15" t="s">
        <v>4514</v>
      </c>
      <c r="D745" s="15" t="s">
        <v>5361</v>
      </c>
      <c r="E745" s="15" t="s">
        <v>8187</v>
      </c>
      <c r="F745" s="15">
        <v>1094</v>
      </c>
      <c r="G745" s="15" t="str" cm="1">
        <f t="array" ref="G745">_xlfn.IFS(Sheet1!$F745&lt;2999,"suisse romande",Sheet1!$F745&gt;2999,"suisse allemande",Sheet1!$F745&gt;6500,"suisse italienne",Sheet1!$F745&lt;7000, "suisse allemande")</f>
        <v>suisse romande</v>
      </c>
      <c r="H745" s="16" t="str" cm="1">
        <f t="array" ref="H745">IFERROR(INDEX(Tableau3[#Headers],SUMPRODUCT((Tableau3[]=Tableau6[[#This Row],[Zip]])*(COLUMN(Tableau3[])-11)/SUMPRODUCT(--(Tableau3[]=Tableau6[[#This Row],[Zip]])))),"")</f>
        <v>Vaud</v>
      </c>
      <c r="I745" s="8"/>
    </row>
    <row r="746" spans="1:9">
      <c r="A746" s="10" t="s">
        <v>8208</v>
      </c>
      <c r="B746" s="10">
        <v>3</v>
      </c>
      <c r="C746" s="12" t="s">
        <v>4514</v>
      </c>
      <c r="D746" s="12" t="s">
        <v>5361</v>
      </c>
      <c r="E746" s="12" t="s">
        <v>8187</v>
      </c>
      <c r="F746" s="12">
        <v>1094</v>
      </c>
      <c r="G746" s="12" t="str" cm="1">
        <f t="array" ref="G746">_xlfn.IFS(Sheet1!$F746&lt;2999,"suisse romande",Sheet1!$F746&gt;2999,"suisse allemande",Sheet1!$F746&gt;6500,"suisse italienne",Sheet1!$F746&lt;7000, "suisse allemande")</f>
        <v>suisse romande</v>
      </c>
      <c r="H746" s="17" t="str" cm="1">
        <f t="array" ref="H746">IFERROR(INDEX(Tableau3[#Headers],SUMPRODUCT((Tableau3[]=Tableau6[[#This Row],[Zip]])*(COLUMN(Tableau3[])-11)/SUMPRODUCT(--(Tableau3[]=Tableau6[[#This Row],[Zip]])))),"")</f>
        <v>Vaud</v>
      </c>
      <c r="I746" s="8"/>
    </row>
    <row r="747" spans="1:9">
      <c r="A747" s="14" t="s">
        <v>8207</v>
      </c>
      <c r="B747" s="14">
        <v>2</v>
      </c>
      <c r="C747" s="15" t="s">
        <v>4514</v>
      </c>
      <c r="D747" s="15" t="s">
        <v>5361</v>
      </c>
      <c r="E747" s="15" t="s">
        <v>8187</v>
      </c>
      <c r="F747" s="15">
        <v>1095</v>
      </c>
      <c r="G747" s="15" t="str" cm="1">
        <f t="array" ref="G747">_xlfn.IFS(Sheet1!$F747&lt;2999,"suisse romande",Sheet1!$F747&gt;2999,"suisse allemande",Sheet1!$F747&gt;6500,"suisse italienne",Sheet1!$F747&lt;7000, "suisse allemande")</f>
        <v>suisse romande</v>
      </c>
      <c r="H747" s="16" t="str" cm="1">
        <f t="array" ref="H747">IFERROR(INDEX(Tableau3[#Headers],SUMPRODUCT((Tableau3[]=Tableau6[[#This Row],[Zip]])*(COLUMN(Tableau3[])-11)/SUMPRODUCT(--(Tableau3[]=Tableau6[[#This Row],[Zip]])))),"")</f>
        <v>Vaud</v>
      </c>
      <c r="I747" s="8"/>
    </row>
    <row r="748" spans="1:9">
      <c r="A748" s="10" t="s">
        <v>8206</v>
      </c>
      <c r="B748" s="10">
        <v>1</v>
      </c>
      <c r="C748" s="12" t="s">
        <v>4514</v>
      </c>
      <c r="D748" s="12" t="s">
        <v>5361</v>
      </c>
      <c r="E748" s="12" t="s">
        <v>8187</v>
      </c>
      <c r="F748" s="12">
        <v>1095</v>
      </c>
      <c r="G748" s="12" t="str" cm="1">
        <f t="array" ref="G748">_xlfn.IFS(Sheet1!$F748&lt;2999,"suisse romande",Sheet1!$F748&gt;2999,"suisse allemande",Sheet1!$F748&gt;6500,"suisse italienne",Sheet1!$F748&lt;7000, "suisse allemande")</f>
        <v>suisse romande</v>
      </c>
      <c r="H748" s="17" t="str" cm="1">
        <f t="array" ref="H748">IFERROR(INDEX(Tableau3[#Headers],SUMPRODUCT((Tableau3[]=Tableau6[[#This Row],[Zip]])*(COLUMN(Tableau3[])-11)/SUMPRODUCT(--(Tableau3[]=Tableau6[[#This Row],[Zip]])))),"")</f>
        <v>Vaud</v>
      </c>
      <c r="I748" s="8"/>
    </row>
    <row r="749" spans="1:9">
      <c r="A749" s="14" t="s">
        <v>8205</v>
      </c>
      <c r="B749" s="14">
        <v>2</v>
      </c>
      <c r="C749" s="15" t="s">
        <v>4514</v>
      </c>
      <c r="D749" s="15" t="s">
        <v>5361</v>
      </c>
      <c r="E749" s="15" t="s">
        <v>8187</v>
      </c>
      <c r="F749" s="15">
        <v>1095</v>
      </c>
      <c r="G749" s="15" t="str" cm="1">
        <f t="array" ref="G749">_xlfn.IFS(Sheet1!$F749&lt;2999,"suisse romande",Sheet1!$F749&gt;2999,"suisse allemande",Sheet1!$F749&gt;6500,"suisse italienne",Sheet1!$F749&lt;7000, "suisse allemande")</f>
        <v>suisse romande</v>
      </c>
      <c r="H749" s="16" t="str" cm="1">
        <f t="array" ref="H749">IFERROR(INDEX(Tableau3[#Headers],SUMPRODUCT((Tableau3[]=Tableau6[[#This Row],[Zip]])*(COLUMN(Tableau3[])-11)/SUMPRODUCT(--(Tableau3[]=Tableau6[[#This Row],[Zip]])))),"")</f>
        <v>Vaud</v>
      </c>
      <c r="I749" s="8"/>
    </row>
    <row r="750" spans="1:9">
      <c r="A750" s="10" t="s">
        <v>8204</v>
      </c>
      <c r="B750" s="10">
        <v>1</v>
      </c>
      <c r="C750" s="12" t="s">
        <v>4514</v>
      </c>
      <c r="D750" s="12" t="s">
        <v>5361</v>
      </c>
      <c r="E750" s="12" t="s">
        <v>8187</v>
      </c>
      <c r="F750" s="12">
        <v>1095</v>
      </c>
      <c r="G750" s="12" t="str" cm="1">
        <f t="array" ref="G750">_xlfn.IFS(Sheet1!$F750&lt;2999,"suisse romande",Sheet1!$F750&gt;2999,"suisse allemande",Sheet1!$F750&gt;6500,"suisse italienne",Sheet1!$F750&lt;7000, "suisse allemande")</f>
        <v>suisse romande</v>
      </c>
      <c r="H750" s="17" t="str" cm="1">
        <f t="array" ref="H750">IFERROR(INDEX(Tableau3[#Headers],SUMPRODUCT((Tableau3[]=Tableau6[[#This Row],[Zip]])*(COLUMN(Tableau3[])-11)/SUMPRODUCT(--(Tableau3[]=Tableau6[[#This Row],[Zip]])))),"")</f>
        <v>Vaud</v>
      </c>
      <c r="I750" s="8"/>
    </row>
    <row r="751" spans="1:9">
      <c r="A751" s="14" t="s">
        <v>8203</v>
      </c>
      <c r="B751" s="14">
        <v>2</v>
      </c>
      <c r="C751" s="15" t="s">
        <v>4514</v>
      </c>
      <c r="D751" s="15" t="s">
        <v>5361</v>
      </c>
      <c r="E751" s="15" t="s">
        <v>8187</v>
      </c>
      <c r="F751" s="15">
        <v>1095</v>
      </c>
      <c r="G751" s="15" t="str" cm="1">
        <f t="array" ref="G751">_xlfn.IFS(Sheet1!$F751&lt;2999,"suisse romande",Sheet1!$F751&gt;2999,"suisse allemande",Sheet1!$F751&gt;6500,"suisse italienne",Sheet1!$F751&lt;7000, "suisse allemande")</f>
        <v>suisse romande</v>
      </c>
      <c r="H751" s="16" t="str" cm="1">
        <f t="array" ref="H751">IFERROR(INDEX(Tableau3[#Headers],SUMPRODUCT((Tableau3[]=Tableau6[[#This Row],[Zip]])*(COLUMN(Tableau3[])-11)/SUMPRODUCT(--(Tableau3[]=Tableau6[[#This Row],[Zip]])))),"")</f>
        <v>Vaud</v>
      </c>
      <c r="I751" s="8"/>
    </row>
    <row r="752" spans="1:9">
      <c r="A752" s="10" t="s">
        <v>8202</v>
      </c>
      <c r="B752" s="10">
        <v>5</v>
      </c>
      <c r="C752" s="12" t="s">
        <v>4554</v>
      </c>
      <c r="D752" s="12" t="s">
        <v>5476</v>
      </c>
      <c r="E752" s="12" t="s">
        <v>5475</v>
      </c>
      <c r="F752" s="12">
        <v>1170</v>
      </c>
      <c r="G752" s="12" t="str" cm="1">
        <f t="array" ref="G752">_xlfn.IFS(Sheet1!$F752&lt;2999,"suisse romande",Sheet1!$F752&gt;2999,"suisse allemande",Sheet1!$F752&gt;6500,"suisse italienne",Sheet1!$F752&lt;7000, "suisse allemande")</f>
        <v>suisse romande</v>
      </c>
      <c r="H752" s="17" t="str" cm="1">
        <f t="array" ref="H752">IFERROR(INDEX(Tableau3[#Headers],SUMPRODUCT((Tableau3[]=Tableau6[[#This Row],[Zip]])*(COLUMN(Tableau3[])-11)/SUMPRODUCT(--(Tableau3[]=Tableau6[[#This Row],[Zip]])))),"")</f>
        <v>Vaud</v>
      </c>
      <c r="I752" s="8"/>
    </row>
    <row r="753" spans="1:9">
      <c r="A753" s="14" t="s">
        <v>8201</v>
      </c>
      <c r="B753" s="14">
        <v>2</v>
      </c>
      <c r="C753" s="15" t="s">
        <v>4514</v>
      </c>
      <c r="D753" s="15" t="s">
        <v>5361</v>
      </c>
      <c r="E753" s="15" t="s">
        <v>8187</v>
      </c>
      <c r="F753" s="15">
        <v>1096</v>
      </c>
      <c r="G753" s="15" t="str" cm="1">
        <f t="array" ref="G753">_xlfn.IFS(Sheet1!$F753&lt;2999,"suisse romande",Sheet1!$F753&gt;2999,"suisse allemande",Sheet1!$F753&gt;6500,"suisse italienne",Sheet1!$F753&lt;7000, "suisse allemande")</f>
        <v>suisse romande</v>
      </c>
      <c r="H753" s="16" t="str" cm="1">
        <f t="array" ref="H753">IFERROR(INDEX(Tableau3[#Headers],SUMPRODUCT((Tableau3[]=Tableau6[[#This Row],[Zip]])*(COLUMN(Tableau3[])-11)/SUMPRODUCT(--(Tableau3[]=Tableau6[[#This Row],[Zip]])))),"")</f>
        <v>Vaud</v>
      </c>
      <c r="I753" s="8"/>
    </row>
    <row r="754" spans="1:9">
      <c r="A754" s="10" t="s">
        <v>8200</v>
      </c>
      <c r="B754" s="10">
        <v>1</v>
      </c>
      <c r="C754" s="12" t="s">
        <v>4514</v>
      </c>
      <c r="D754" s="12" t="s">
        <v>5361</v>
      </c>
      <c r="E754" s="12" t="s">
        <v>8187</v>
      </c>
      <c r="F754" s="12">
        <v>1096</v>
      </c>
      <c r="G754" s="12" t="str" cm="1">
        <f t="array" ref="G754">_xlfn.IFS(Sheet1!$F754&lt;2999,"suisse romande",Sheet1!$F754&gt;2999,"suisse allemande",Sheet1!$F754&gt;6500,"suisse italienne",Sheet1!$F754&lt;7000, "suisse allemande")</f>
        <v>suisse romande</v>
      </c>
      <c r="H754" s="17" t="str" cm="1">
        <f t="array" ref="H754">IFERROR(INDEX(Tableau3[#Headers],SUMPRODUCT((Tableau3[]=Tableau6[[#This Row],[Zip]])*(COLUMN(Tableau3[])-11)/SUMPRODUCT(--(Tableau3[]=Tableau6[[#This Row],[Zip]])))),"")</f>
        <v>Vaud</v>
      </c>
      <c r="I754" s="8"/>
    </row>
    <row r="755" spans="1:9">
      <c r="A755" s="14" t="s">
        <v>8199</v>
      </c>
      <c r="B755" s="14">
        <v>1</v>
      </c>
      <c r="C755" s="15" t="s">
        <v>4514</v>
      </c>
      <c r="D755" s="15" t="s">
        <v>5361</v>
      </c>
      <c r="E755" s="15" t="s">
        <v>8187</v>
      </c>
      <c r="F755" s="15">
        <v>1096</v>
      </c>
      <c r="G755" s="15" t="str" cm="1">
        <f t="array" ref="G755">_xlfn.IFS(Sheet1!$F755&lt;2999,"suisse romande",Sheet1!$F755&gt;2999,"suisse allemande",Sheet1!$F755&gt;6500,"suisse italienne",Sheet1!$F755&lt;7000, "suisse allemande")</f>
        <v>suisse romande</v>
      </c>
      <c r="H755" s="16" t="str" cm="1">
        <f t="array" ref="H755">IFERROR(INDEX(Tableau3[#Headers],SUMPRODUCT((Tableau3[]=Tableau6[[#This Row],[Zip]])*(COLUMN(Tableau3[])-11)/SUMPRODUCT(--(Tableau3[]=Tableau6[[#This Row],[Zip]])))),"")</f>
        <v>Vaud</v>
      </c>
      <c r="I755" s="8"/>
    </row>
    <row r="756" spans="1:9">
      <c r="A756" s="10" t="s">
        <v>8198</v>
      </c>
      <c r="B756" s="10">
        <v>1</v>
      </c>
      <c r="C756" s="12" t="s">
        <v>4514</v>
      </c>
      <c r="D756" s="12" t="s">
        <v>5361</v>
      </c>
      <c r="E756" s="12" t="s">
        <v>8187</v>
      </c>
      <c r="F756" s="12">
        <v>1096</v>
      </c>
      <c r="G756" s="12" t="str" cm="1">
        <f t="array" ref="G756">_xlfn.IFS(Sheet1!$F756&lt;2999,"suisse romande",Sheet1!$F756&gt;2999,"suisse allemande",Sheet1!$F756&gt;6500,"suisse italienne",Sheet1!$F756&lt;7000, "suisse allemande")</f>
        <v>suisse romande</v>
      </c>
      <c r="H756" s="17" t="str" cm="1">
        <f t="array" ref="H756">IFERROR(INDEX(Tableau3[#Headers],SUMPRODUCT((Tableau3[]=Tableau6[[#This Row],[Zip]])*(COLUMN(Tableau3[])-11)/SUMPRODUCT(--(Tableau3[]=Tableau6[[#This Row],[Zip]])))),"")</f>
        <v>Vaud</v>
      </c>
      <c r="I756" s="8"/>
    </row>
    <row r="757" spans="1:9">
      <c r="A757" s="14" t="s">
        <v>8197</v>
      </c>
      <c r="B757" s="14">
        <v>1</v>
      </c>
      <c r="C757" s="15" t="s">
        <v>4514</v>
      </c>
      <c r="D757" s="15" t="s">
        <v>5361</v>
      </c>
      <c r="E757" s="15" t="s">
        <v>8187</v>
      </c>
      <c r="F757" s="15">
        <v>1096</v>
      </c>
      <c r="G757" s="15" t="str" cm="1">
        <f t="array" ref="G757">_xlfn.IFS(Sheet1!$F757&lt;2999,"suisse romande",Sheet1!$F757&gt;2999,"suisse allemande",Sheet1!$F757&gt;6500,"suisse italienne",Sheet1!$F757&lt;7000, "suisse allemande")</f>
        <v>suisse romande</v>
      </c>
      <c r="H757" s="16" t="str" cm="1">
        <f t="array" ref="H757">IFERROR(INDEX(Tableau3[#Headers],SUMPRODUCT((Tableau3[]=Tableau6[[#This Row],[Zip]])*(COLUMN(Tableau3[])-11)/SUMPRODUCT(--(Tableau3[]=Tableau6[[#This Row],[Zip]])))),"")</f>
        <v>Vaud</v>
      </c>
      <c r="I757" s="8"/>
    </row>
    <row r="758" spans="1:9">
      <c r="A758" s="10" t="s">
        <v>8196</v>
      </c>
      <c r="B758" s="10">
        <v>1</v>
      </c>
      <c r="C758" s="12" t="s">
        <v>4514</v>
      </c>
      <c r="D758" s="12" t="s">
        <v>5361</v>
      </c>
      <c r="E758" s="12" t="s">
        <v>8187</v>
      </c>
      <c r="F758" s="12">
        <v>1097</v>
      </c>
      <c r="G758" s="12" t="str" cm="1">
        <f t="array" ref="G758">_xlfn.IFS(Sheet1!$F758&lt;2999,"suisse romande",Sheet1!$F758&gt;2999,"suisse allemande",Sheet1!$F758&gt;6500,"suisse italienne",Sheet1!$F758&lt;7000, "suisse allemande")</f>
        <v>suisse romande</v>
      </c>
      <c r="H758" s="17" t="str" cm="1">
        <f t="array" ref="H758">IFERROR(INDEX(Tableau3[#Headers],SUMPRODUCT((Tableau3[]=Tableau6[[#This Row],[Zip]])*(COLUMN(Tableau3[])-11)/SUMPRODUCT(--(Tableau3[]=Tableau6[[#This Row],[Zip]])))),"")</f>
        <v>Vaud</v>
      </c>
      <c r="I758" s="8"/>
    </row>
    <row r="759" spans="1:9">
      <c r="A759" s="14" t="s">
        <v>8195</v>
      </c>
      <c r="B759" s="14">
        <v>1</v>
      </c>
      <c r="C759" s="15" t="s">
        <v>4514</v>
      </c>
      <c r="D759" s="15" t="s">
        <v>5361</v>
      </c>
      <c r="E759" s="15" t="s">
        <v>8187</v>
      </c>
      <c r="F759" s="15">
        <v>1097</v>
      </c>
      <c r="G759" s="15" t="str" cm="1">
        <f t="array" ref="G759">_xlfn.IFS(Sheet1!$F759&lt;2999,"suisse romande",Sheet1!$F759&gt;2999,"suisse allemande",Sheet1!$F759&gt;6500,"suisse italienne",Sheet1!$F759&lt;7000, "suisse allemande")</f>
        <v>suisse romande</v>
      </c>
      <c r="H759" s="16" t="str" cm="1">
        <f t="array" ref="H759">IFERROR(INDEX(Tableau3[#Headers],SUMPRODUCT((Tableau3[]=Tableau6[[#This Row],[Zip]])*(COLUMN(Tableau3[])-11)/SUMPRODUCT(--(Tableau3[]=Tableau6[[#This Row],[Zip]])))),"")</f>
        <v>Vaud</v>
      </c>
      <c r="I759" s="8"/>
    </row>
    <row r="760" spans="1:9">
      <c r="A760" s="10" t="s">
        <v>8194</v>
      </c>
      <c r="B760" s="10">
        <v>2</v>
      </c>
      <c r="C760" s="12" t="s">
        <v>4514</v>
      </c>
      <c r="D760" s="12" t="s">
        <v>5361</v>
      </c>
      <c r="E760" s="12" t="s">
        <v>8187</v>
      </c>
      <c r="F760" s="12">
        <v>1097</v>
      </c>
      <c r="G760" s="12" t="str" cm="1">
        <f t="array" ref="G760">_xlfn.IFS(Sheet1!$F760&lt;2999,"suisse romande",Sheet1!$F760&gt;2999,"suisse allemande",Sheet1!$F760&gt;6500,"suisse italienne",Sheet1!$F760&lt;7000, "suisse allemande")</f>
        <v>suisse romande</v>
      </c>
      <c r="H760" s="17" t="str" cm="1">
        <f t="array" ref="H760">IFERROR(INDEX(Tableau3[#Headers],SUMPRODUCT((Tableau3[]=Tableau6[[#This Row],[Zip]])*(COLUMN(Tableau3[])-11)/SUMPRODUCT(--(Tableau3[]=Tableau6[[#This Row],[Zip]])))),"")</f>
        <v>Vaud</v>
      </c>
      <c r="I760" s="8"/>
    </row>
    <row r="761" spans="1:9">
      <c r="A761" s="14" t="s">
        <v>8193</v>
      </c>
      <c r="B761" s="14">
        <v>4</v>
      </c>
      <c r="C761" s="15" t="s">
        <v>4554</v>
      </c>
      <c r="D761" s="15" t="s">
        <v>4553</v>
      </c>
      <c r="E761" s="15" t="s">
        <v>5245</v>
      </c>
      <c r="F761" s="15">
        <v>94110</v>
      </c>
      <c r="G761" s="15" t="str" cm="1">
        <f t="array" ref="G761">_xlfn.IFS(Sheet1!$F761&lt;2999,"suisse romande",Sheet1!$F761&gt;2999,"suisse allemande",Sheet1!$F761&gt;6500,"suisse italienne",Sheet1!$F761&lt;7000, "suisse allemande")</f>
        <v>suisse allemande</v>
      </c>
      <c r="H761" s="16" t="str" cm="1">
        <f t="array" ref="H761">IFERROR(INDEX(Tableau3[#Headers],SUMPRODUCT((Tableau3[]=Tableau6[[#This Row],[Zip]])*(COLUMN(Tableau3[])-11)/SUMPRODUCT(--(Tableau3[]=Tableau6[[#This Row],[Zip]])))),"")</f>
        <v/>
      </c>
      <c r="I761" s="8"/>
    </row>
    <row r="762" spans="1:9">
      <c r="A762" s="10" t="s">
        <v>8192</v>
      </c>
      <c r="B762" s="10">
        <v>1</v>
      </c>
      <c r="C762" s="12" t="s">
        <v>4514</v>
      </c>
      <c r="D762" s="12" t="s">
        <v>5361</v>
      </c>
      <c r="E762" s="12" t="s">
        <v>8187</v>
      </c>
      <c r="F762" s="12">
        <v>1097</v>
      </c>
      <c r="G762" s="12" t="str" cm="1">
        <f t="array" ref="G762">_xlfn.IFS(Sheet1!$F762&lt;2999,"suisse romande",Sheet1!$F762&gt;2999,"suisse allemande",Sheet1!$F762&gt;6500,"suisse italienne",Sheet1!$F762&lt;7000, "suisse allemande")</f>
        <v>suisse romande</v>
      </c>
      <c r="H762" s="17" t="str" cm="1">
        <f t="array" ref="H762">IFERROR(INDEX(Tableau3[#Headers],SUMPRODUCT((Tableau3[]=Tableau6[[#This Row],[Zip]])*(COLUMN(Tableau3[])-11)/SUMPRODUCT(--(Tableau3[]=Tableau6[[#This Row],[Zip]])))),"")</f>
        <v>Vaud</v>
      </c>
      <c r="I762" s="8"/>
    </row>
    <row r="763" spans="1:9">
      <c r="A763" s="14" t="s">
        <v>8191</v>
      </c>
      <c r="B763" s="14">
        <v>2</v>
      </c>
      <c r="C763" s="15" t="s">
        <v>4514</v>
      </c>
      <c r="D763" s="15" t="s">
        <v>5361</v>
      </c>
      <c r="E763" s="15" t="s">
        <v>8187</v>
      </c>
      <c r="F763" s="15">
        <v>1098</v>
      </c>
      <c r="G763" s="15" t="str" cm="1">
        <f t="array" ref="G763">_xlfn.IFS(Sheet1!$F763&lt;2999,"suisse romande",Sheet1!$F763&gt;2999,"suisse allemande",Sheet1!$F763&gt;6500,"suisse italienne",Sheet1!$F763&lt;7000, "suisse allemande")</f>
        <v>suisse romande</v>
      </c>
      <c r="H763" s="16" t="str" cm="1">
        <f t="array" ref="H763">IFERROR(INDEX(Tableau3[#Headers],SUMPRODUCT((Tableau3[]=Tableau6[[#This Row],[Zip]])*(COLUMN(Tableau3[])-11)/SUMPRODUCT(--(Tableau3[]=Tableau6[[#This Row],[Zip]])))),"")</f>
        <v>Vaud</v>
      </c>
      <c r="I763" s="8"/>
    </row>
    <row r="764" spans="1:9">
      <c r="A764" s="10" t="s">
        <v>8190</v>
      </c>
      <c r="B764" s="10">
        <v>1</v>
      </c>
      <c r="C764" s="12" t="s">
        <v>4514</v>
      </c>
      <c r="D764" s="12" t="s">
        <v>5361</v>
      </c>
      <c r="E764" s="12" t="s">
        <v>8187</v>
      </c>
      <c r="F764" s="12">
        <v>1098</v>
      </c>
      <c r="G764" s="12" t="str" cm="1">
        <f t="array" ref="G764">_xlfn.IFS(Sheet1!$F764&lt;2999,"suisse romande",Sheet1!$F764&gt;2999,"suisse allemande",Sheet1!$F764&gt;6500,"suisse italienne",Sheet1!$F764&lt;7000, "suisse allemande")</f>
        <v>suisse romande</v>
      </c>
      <c r="H764" s="17" t="str" cm="1">
        <f t="array" ref="H764">IFERROR(INDEX(Tableau3[#Headers],SUMPRODUCT((Tableau3[]=Tableau6[[#This Row],[Zip]])*(COLUMN(Tableau3[])-11)/SUMPRODUCT(--(Tableau3[]=Tableau6[[#This Row],[Zip]])))),"")</f>
        <v>Vaud</v>
      </c>
      <c r="I764" s="8"/>
    </row>
    <row r="765" spans="1:9">
      <c r="A765" s="14" t="s">
        <v>8189</v>
      </c>
      <c r="B765" s="14">
        <v>1</v>
      </c>
      <c r="C765" s="15" t="s">
        <v>4514</v>
      </c>
      <c r="D765" s="15" t="s">
        <v>5361</v>
      </c>
      <c r="E765" s="15" t="s">
        <v>8187</v>
      </c>
      <c r="F765" s="15">
        <v>1098</v>
      </c>
      <c r="G765" s="15" t="str" cm="1">
        <f t="array" ref="G765">_xlfn.IFS(Sheet1!$F765&lt;2999,"suisse romande",Sheet1!$F765&gt;2999,"suisse allemande",Sheet1!$F765&gt;6500,"suisse italienne",Sheet1!$F765&lt;7000, "suisse allemande")</f>
        <v>suisse romande</v>
      </c>
      <c r="H765" s="16" t="str" cm="1">
        <f t="array" ref="H765">IFERROR(INDEX(Tableau3[#Headers],SUMPRODUCT((Tableau3[]=Tableau6[[#This Row],[Zip]])*(COLUMN(Tableau3[])-11)/SUMPRODUCT(--(Tableau3[]=Tableau6[[#This Row],[Zip]])))),"")</f>
        <v>Vaud</v>
      </c>
      <c r="I765" s="8"/>
    </row>
    <row r="766" spans="1:9">
      <c r="A766" s="10" t="s">
        <v>8188</v>
      </c>
      <c r="B766" s="10">
        <v>2</v>
      </c>
      <c r="C766" s="12" t="s">
        <v>4514</v>
      </c>
      <c r="D766" s="12" t="s">
        <v>5361</v>
      </c>
      <c r="E766" s="12" t="s">
        <v>8187</v>
      </c>
      <c r="F766" s="12">
        <v>1098</v>
      </c>
      <c r="G766" s="12" t="str" cm="1">
        <f t="array" ref="G766">_xlfn.IFS(Sheet1!$F766&lt;2999,"suisse romande",Sheet1!$F766&gt;2999,"suisse allemande",Sheet1!$F766&gt;6500,"suisse italienne",Sheet1!$F766&lt;7000, "suisse allemande")</f>
        <v>suisse romande</v>
      </c>
      <c r="H766" s="17" t="str" cm="1">
        <f t="array" ref="H766">IFERROR(INDEX(Tableau3[#Headers],SUMPRODUCT((Tableau3[]=Tableau6[[#This Row],[Zip]])*(COLUMN(Tableau3[])-11)/SUMPRODUCT(--(Tableau3[]=Tableau6[[#This Row],[Zip]])))),"")</f>
        <v>Vaud</v>
      </c>
      <c r="I766" s="8"/>
    </row>
    <row r="767" spans="1:9">
      <c r="A767" s="14" t="s">
        <v>8186</v>
      </c>
      <c r="B767" s="14">
        <v>1</v>
      </c>
      <c r="C767" s="15" t="s">
        <v>4514</v>
      </c>
      <c r="D767" s="15" t="s">
        <v>5361</v>
      </c>
      <c r="E767" s="15" t="s">
        <v>6154</v>
      </c>
      <c r="F767" s="15">
        <v>1110</v>
      </c>
      <c r="G767" s="15" t="str" cm="1">
        <f t="array" ref="G767">_xlfn.IFS(Sheet1!$F767&lt;2999,"suisse romande",Sheet1!$F767&gt;2999,"suisse allemande",Sheet1!$F767&gt;6500,"suisse italienne",Sheet1!$F767&lt;7000, "suisse allemande")</f>
        <v>suisse romande</v>
      </c>
      <c r="H767" s="16" t="str" cm="1">
        <f t="array" ref="H767">IFERROR(INDEX(Tableau3[#Headers],SUMPRODUCT((Tableau3[]=Tableau6[[#This Row],[Zip]])*(COLUMN(Tableau3[])-11)/SUMPRODUCT(--(Tableau3[]=Tableau6[[#This Row],[Zip]])))),"")</f>
        <v>Vaud</v>
      </c>
      <c r="I767" s="8"/>
    </row>
    <row r="768" spans="1:9">
      <c r="A768" s="10" t="s">
        <v>8185</v>
      </c>
      <c r="B768" s="10">
        <v>2</v>
      </c>
      <c r="C768" s="12" t="s">
        <v>4514</v>
      </c>
      <c r="D768" s="12" t="s">
        <v>5361</v>
      </c>
      <c r="E768" s="12" t="s">
        <v>6154</v>
      </c>
      <c r="F768" s="12">
        <v>1110</v>
      </c>
      <c r="G768" s="12" t="str" cm="1">
        <f t="array" ref="G768">_xlfn.IFS(Sheet1!$F768&lt;2999,"suisse romande",Sheet1!$F768&gt;2999,"suisse allemande",Sheet1!$F768&gt;6500,"suisse italienne",Sheet1!$F768&lt;7000, "suisse allemande")</f>
        <v>suisse romande</v>
      </c>
      <c r="H768" s="17" t="str" cm="1">
        <f t="array" ref="H768">IFERROR(INDEX(Tableau3[#Headers],SUMPRODUCT((Tableau3[]=Tableau6[[#This Row],[Zip]])*(COLUMN(Tableau3[])-11)/SUMPRODUCT(--(Tableau3[]=Tableau6[[#This Row],[Zip]])))),"")</f>
        <v>Vaud</v>
      </c>
      <c r="I768" s="8"/>
    </row>
    <row r="769" spans="1:9">
      <c r="A769" s="14" t="s">
        <v>8184</v>
      </c>
      <c r="B769" s="14">
        <v>1</v>
      </c>
      <c r="C769" s="15" t="s">
        <v>4514</v>
      </c>
      <c r="D769" s="15" t="s">
        <v>5361</v>
      </c>
      <c r="E769" s="15" t="s">
        <v>6154</v>
      </c>
      <c r="F769" s="15">
        <v>1110</v>
      </c>
      <c r="G769" s="15" t="str" cm="1">
        <f t="array" ref="G769">_xlfn.IFS(Sheet1!$F769&lt;2999,"suisse romande",Sheet1!$F769&gt;2999,"suisse allemande",Sheet1!$F769&gt;6500,"suisse italienne",Sheet1!$F769&lt;7000, "suisse allemande")</f>
        <v>suisse romande</v>
      </c>
      <c r="H769" s="16" t="str" cm="1">
        <f t="array" ref="H769">IFERROR(INDEX(Tableau3[#Headers],SUMPRODUCT((Tableau3[]=Tableau6[[#This Row],[Zip]])*(COLUMN(Tableau3[])-11)/SUMPRODUCT(--(Tableau3[]=Tableau6[[#This Row],[Zip]])))),"")</f>
        <v>Vaud</v>
      </c>
      <c r="I769" s="8"/>
    </row>
    <row r="770" spans="1:9">
      <c r="A770" s="10" t="s">
        <v>8183</v>
      </c>
      <c r="B770" s="10">
        <v>2</v>
      </c>
      <c r="C770" s="12" t="s">
        <v>4514</v>
      </c>
      <c r="D770" s="12" t="s">
        <v>5361</v>
      </c>
      <c r="E770" s="12" t="s">
        <v>6154</v>
      </c>
      <c r="F770" s="12">
        <v>1110</v>
      </c>
      <c r="G770" s="12" t="str" cm="1">
        <f t="array" ref="G770">_xlfn.IFS(Sheet1!$F770&lt;2999,"suisse romande",Sheet1!$F770&gt;2999,"suisse allemande",Sheet1!$F770&gt;6500,"suisse italienne",Sheet1!$F770&lt;7000, "suisse allemande")</f>
        <v>suisse romande</v>
      </c>
      <c r="H770" s="17" t="str" cm="1">
        <f t="array" ref="H770">IFERROR(INDEX(Tableau3[#Headers],SUMPRODUCT((Tableau3[]=Tableau6[[#This Row],[Zip]])*(COLUMN(Tableau3[])-11)/SUMPRODUCT(--(Tableau3[]=Tableau6[[#This Row],[Zip]])))),"")</f>
        <v>Vaud</v>
      </c>
      <c r="I770" s="8"/>
    </row>
    <row r="771" spans="1:9">
      <c r="A771" s="14" t="s">
        <v>8182</v>
      </c>
      <c r="B771" s="14">
        <v>2</v>
      </c>
      <c r="C771" s="15" t="s">
        <v>4514</v>
      </c>
      <c r="D771" s="15" t="s">
        <v>5361</v>
      </c>
      <c r="E771" s="15" t="s">
        <v>6154</v>
      </c>
      <c r="F771" s="15">
        <v>1110</v>
      </c>
      <c r="G771" s="15" t="str" cm="1">
        <f t="array" ref="G771">_xlfn.IFS(Sheet1!$F771&lt;2999,"suisse romande",Sheet1!$F771&gt;2999,"suisse allemande",Sheet1!$F771&gt;6500,"suisse italienne",Sheet1!$F771&lt;7000, "suisse allemande")</f>
        <v>suisse romande</v>
      </c>
      <c r="H771" s="16" t="str" cm="1">
        <f t="array" ref="H771">IFERROR(INDEX(Tableau3[#Headers],SUMPRODUCT((Tableau3[]=Tableau6[[#This Row],[Zip]])*(COLUMN(Tableau3[])-11)/SUMPRODUCT(--(Tableau3[]=Tableau6[[#This Row],[Zip]])))),"")</f>
        <v>Vaud</v>
      </c>
      <c r="I771" s="8"/>
    </row>
    <row r="772" spans="1:9">
      <c r="A772" s="10" t="s">
        <v>8181</v>
      </c>
      <c r="B772" s="10">
        <v>5</v>
      </c>
      <c r="C772" s="12" t="s">
        <v>4554</v>
      </c>
      <c r="D772" s="12" t="s">
        <v>4553</v>
      </c>
      <c r="E772" s="12" t="s">
        <v>7832</v>
      </c>
      <c r="F772" s="12">
        <v>92200</v>
      </c>
      <c r="G772" s="12" t="str" cm="1">
        <f t="array" ref="G772">_xlfn.IFS(Sheet1!$F772&lt;2999,"suisse romande",Sheet1!$F772&gt;2999,"suisse allemande",Sheet1!$F772&gt;6500,"suisse italienne",Sheet1!$F772&lt;7000, "suisse allemande")</f>
        <v>suisse allemande</v>
      </c>
      <c r="H772" s="17" t="str" cm="1">
        <f t="array" ref="H772">IFERROR(INDEX(Tableau3[#Headers],SUMPRODUCT((Tableau3[]=Tableau6[[#This Row],[Zip]])*(COLUMN(Tableau3[])-11)/SUMPRODUCT(--(Tableau3[]=Tableau6[[#This Row],[Zip]])))),"")</f>
        <v/>
      </c>
      <c r="I772" s="8"/>
    </row>
    <row r="773" spans="1:9">
      <c r="A773" s="14" t="s">
        <v>8180</v>
      </c>
      <c r="B773" s="14">
        <v>1</v>
      </c>
      <c r="C773" s="15" t="s">
        <v>4514</v>
      </c>
      <c r="D773" s="15" t="s">
        <v>5361</v>
      </c>
      <c r="E773" s="15" t="s">
        <v>6154</v>
      </c>
      <c r="F773" s="15">
        <v>1110</v>
      </c>
      <c r="G773" s="15" t="str" cm="1">
        <f t="array" ref="G773">_xlfn.IFS(Sheet1!$F773&lt;2999,"suisse romande",Sheet1!$F773&gt;2999,"suisse allemande",Sheet1!$F773&gt;6500,"suisse italienne",Sheet1!$F773&lt;7000, "suisse allemande")</f>
        <v>suisse romande</v>
      </c>
      <c r="H773" s="16" t="str" cm="1">
        <f t="array" ref="H773">IFERROR(INDEX(Tableau3[#Headers],SUMPRODUCT((Tableau3[]=Tableau6[[#This Row],[Zip]])*(COLUMN(Tableau3[])-11)/SUMPRODUCT(--(Tableau3[]=Tableau6[[#This Row],[Zip]])))),"")</f>
        <v>Vaud</v>
      </c>
      <c r="I773" s="8"/>
    </row>
    <row r="774" spans="1:9">
      <c r="A774" s="10" t="s">
        <v>8179</v>
      </c>
      <c r="B774" s="10">
        <v>1</v>
      </c>
      <c r="C774" s="12" t="s">
        <v>4514</v>
      </c>
      <c r="D774" s="12" t="s">
        <v>5361</v>
      </c>
      <c r="E774" s="12" t="s">
        <v>6154</v>
      </c>
      <c r="F774" s="12">
        <v>1110</v>
      </c>
      <c r="G774" s="12" t="str" cm="1">
        <f t="array" ref="G774">_xlfn.IFS(Sheet1!$F774&lt;2999,"suisse romande",Sheet1!$F774&gt;2999,"suisse allemande",Sheet1!$F774&gt;6500,"suisse italienne",Sheet1!$F774&lt;7000, "suisse allemande")</f>
        <v>suisse romande</v>
      </c>
      <c r="H774" s="17" t="str" cm="1">
        <f t="array" ref="H774">IFERROR(INDEX(Tableau3[#Headers],SUMPRODUCT((Tableau3[]=Tableau6[[#This Row],[Zip]])*(COLUMN(Tableau3[])-11)/SUMPRODUCT(--(Tableau3[]=Tableau6[[#This Row],[Zip]])))),"")</f>
        <v>Vaud</v>
      </c>
      <c r="I774" s="8"/>
    </row>
    <row r="775" spans="1:9">
      <c r="A775" s="14" t="s">
        <v>8178</v>
      </c>
      <c r="B775" s="14">
        <v>1</v>
      </c>
      <c r="C775" s="15" t="s">
        <v>4514</v>
      </c>
      <c r="D775" s="15" t="s">
        <v>5361</v>
      </c>
      <c r="E775" s="15" t="s">
        <v>6154</v>
      </c>
      <c r="F775" s="15">
        <v>1110</v>
      </c>
      <c r="G775" s="15" t="str" cm="1">
        <f t="array" ref="G775">_xlfn.IFS(Sheet1!$F775&lt;2999,"suisse romande",Sheet1!$F775&gt;2999,"suisse allemande",Sheet1!$F775&gt;6500,"suisse italienne",Sheet1!$F775&lt;7000, "suisse allemande")</f>
        <v>suisse romande</v>
      </c>
      <c r="H775" s="16" t="str" cm="1">
        <f t="array" ref="H775">IFERROR(INDEX(Tableau3[#Headers],SUMPRODUCT((Tableau3[]=Tableau6[[#This Row],[Zip]])*(COLUMN(Tableau3[])-11)/SUMPRODUCT(--(Tableau3[]=Tableau6[[#This Row],[Zip]])))),"")</f>
        <v>Vaud</v>
      </c>
      <c r="I775" s="8"/>
    </row>
    <row r="776" spans="1:9">
      <c r="A776" s="10" t="s">
        <v>8177</v>
      </c>
      <c r="B776" s="10">
        <v>2</v>
      </c>
      <c r="C776" s="12" t="s">
        <v>4514</v>
      </c>
      <c r="D776" s="12" t="s">
        <v>5361</v>
      </c>
      <c r="E776" s="12" t="s">
        <v>6154</v>
      </c>
      <c r="F776" s="12">
        <v>1110</v>
      </c>
      <c r="G776" s="12" t="str" cm="1">
        <f t="array" ref="G776">_xlfn.IFS(Sheet1!$F776&lt;2999,"suisse romande",Sheet1!$F776&gt;2999,"suisse allemande",Sheet1!$F776&gt;6500,"suisse italienne",Sheet1!$F776&lt;7000, "suisse allemande")</f>
        <v>suisse romande</v>
      </c>
      <c r="H776" s="17" t="str" cm="1">
        <f t="array" ref="H776">IFERROR(INDEX(Tableau3[#Headers],SUMPRODUCT((Tableau3[]=Tableau6[[#This Row],[Zip]])*(COLUMN(Tableau3[])-11)/SUMPRODUCT(--(Tableau3[]=Tableau6[[#This Row],[Zip]])))),"")</f>
        <v>Vaud</v>
      </c>
      <c r="I776" s="8"/>
    </row>
    <row r="777" spans="1:9">
      <c r="A777" s="14" t="s">
        <v>8176</v>
      </c>
      <c r="B777" s="14">
        <v>1</v>
      </c>
      <c r="C777" s="15" t="s">
        <v>4514</v>
      </c>
      <c r="D777" s="15" t="s">
        <v>5361</v>
      </c>
      <c r="E777" s="15" t="s">
        <v>6154</v>
      </c>
      <c r="F777" s="15">
        <v>1114</v>
      </c>
      <c r="G777" s="15" t="str" cm="1">
        <f t="array" ref="G777">_xlfn.IFS(Sheet1!$F777&lt;2999,"suisse romande",Sheet1!$F777&gt;2999,"suisse allemande",Sheet1!$F777&gt;6500,"suisse italienne",Sheet1!$F777&lt;7000, "suisse allemande")</f>
        <v>suisse romande</v>
      </c>
      <c r="H777" s="16" t="str" cm="1">
        <f t="array" ref="H777">IFERROR(INDEX(Tableau3[#Headers],SUMPRODUCT((Tableau3[]=Tableau6[[#This Row],[Zip]])*(COLUMN(Tableau3[])-11)/SUMPRODUCT(--(Tableau3[]=Tableau6[[#This Row],[Zip]])))),"")</f>
        <v>Vaud</v>
      </c>
      <c r="I777" s="8"/>
    </row>
    <row r="778" spans="1:9">
      <c r="A778" s="10" t="s">
        <v>8175</v>
      </c>
      <c r="B778" s="10">
        <v>1</v>
      </c>
      <c r="C778" s="12" t="s">
        <v>4514</v>
      </c>
      <c r="D778" s="12" t="s">
        <v>5361</v>
      </c>
      <c r="E778" s="12" t="s">
        <v>6154</v>
      </c>
      <c r="F778" s="12">
        <v>1114</v>
      </c>
      <c r="G778" s="12" t="str" cm="1">
        <f t="array" ref="G778">_xlfn.IFS(Sheet1!$F778&lt;2999,"suisse romande",Sheet1!$F778&gt;2999,"suisse allemande",Sheet1!$F778&gt;6500,"suisse italienne",Sheet1!$F778&lt;7000, "suisse allemande")</f>
        <v>suisse romande</v>
      </c>
      <c r="H778" s="17" t="str" cm="1">
        <f t="array" ref="H778">IFERROR(INDEX(Tableau3[#Headers],SUMPRODUCT((Tableau3[]=Tableau6[[#This Row],[Zip]])*(COLUMN(Tableau3[])-11)/SUMPRODUCT(--(Tableau3[]=Tableau6[[#This Row],[Zip]])))),"")</f>
        <v>Vaud</v>
      </c>
      <c r="I778" s="8"/>
    </row>
    <row r="779" spans="1:9">
      <c r="A779" s="14" t="s">
        <v>8174</v>
      </c>
      <c r="B779" s="14">
        <v>2</v>
      </c>
      <c r="C779" s="15" t="s">
        <v>4514</v>
      </c>
      <c r="D779" s="15" t="s">
        <v>5361</v>
      </c>
      <c r="E779" s="15" t="s">
        <v>6154</v>
      </c>
      <c r="F779" s="15">
        <v>1121</v>
      </c>
      <c r="G779" s="15" t="str" cm="1">
        <f t="array" ref="G779">_xlfn.IFS(Sheet1!$F779&lt;2999,"suisse romande",Sheet1!$F779&gt;2999,"suisse allemande",Sheet1!$F779&gt;6500,"suisse italienne",Sheet1!$F779&lt;7000, "suisse allemande")</f>
        <v>suisse romande</v>
      </c>
      <c r="H779" s="16" t="str" cm="1">
        <f t="array" ref="H779">IFERROR(INDEX(Tableau3[#Headers],SUMPRODUCT((Tableau3[]=Tableau6[[#This Row],[Zip]])*(COLUMN(Tableau3[])-11)/SUMPRODUCT(--(Tableau3[]=Tableau6[[#This Row],[Zip]])))),"")</f>
        <v>Vaud</v>
      </c>
      <c r="I779" s="8"/>
    </row>
    <row r="780" spans="1:9">
      <c r="A780" s="10" t="s">
        <v>8173</v>
      </c>
      <c r="B780" s="10">
        <v>2</v>
      </c>
      <c r="C780" s="12" t="s">
        <v>4514</v>
      </c>
      <c r="D780" s="12" t="s">
        <v>5361</v>
      </c>
      <c r="E780" s="12" t="s">
        <v>6154</v>
      </c>
      <c r="F780" s="12">
        <v>1125</v>
      </c>
      <c r="G780" s="12" t="str" cm="1">
        <f t="array" ref="G780">_xlfn.IFS(Sheet1!$F780&lt;2999,"suisse romande",Sheet1!$F780&gt;2999,"suisse allemande",Sheet1!$F780&gt;6500,"suisse italienne",Sheet1!$F780&lt;7000, "suisse allemande")</f>
        <v>suisse romande</v>
      </c>
      <c r="H780" s="17" t="str" cm="1">
        <f t="array" ref="H780">IFERROR(INDEX(Tableau3[#Headers],SUMPRODUCT((Tableau3[]=Tableau6[[#This Row],[Zip]])*(COLUMN(Tableau3[])-11)/SUMPRODUCT(--(Tableau3[]=Tableau6[[#This Row],[Zip]])))),"")</f>
        <v>Vaud</v>
      </c>
      <c r="I780" s="8"/>
    </row>
    <row r="781" spans="1:9">
      <c r="A781" s="14" t="s">
        <v>8172</v>
      </c>
      <c r="B781" s="14">
        <v>1</v>
      </c>
      <c r="C781" s="15" t="s">
        <v>4514</v>
      </c>
      <c r="D781" s="15" t="s">
        <v>5361</v>
      </c>
      <c r="E781" s="15" t="s">
        <v>6154</v>
      </c>
      <c r="F781" s="15">
        <v>1125</v>
      </c>
      <c r="G781" s="15" t="str" cm="1">
        <f t="array" ref="G781">_xlfn.IFS(Sheet1!$F781&lt;2999,"suisse romande",Sheet1!$F781&gt;2999,"suisse allemande",Sheet1!$F781&gt;6500,"suisse italienne",Sheet1!$F781&lt;7000, "suisse allemande")</f>
        <v>suisse romande</v>
      </c>
      <c r="H781" s="16" t="str" cm="1">
        <f t="array" ref="H781">IFERROR(INDEX(Tableau3[#Headers],SUMPRODUCT((Tableau3[]=Tableau6[[#This Row],[Zip]])*(COLUMN(Tableau3[])-11)/SUMPRODUCT(--(Tableau3[]=Tableau6[[#This Row],[Zip]])))),"")</f>
        <v>Vaud</v>
      </c>
      <c r="I781" s="8"/>
    </row>
    <row r="782" spans="1:9">
      <c r="A782" s="10" t="s">
        <v>8171</v>
      </c>
      <c r="B782" s="10">
        <v>2</v>
      </c>
      <c r="C782" s="12" t="s">
        <v>4514</v>
      </c>
      <c r="D782" s="12" t="s">
        <v>5361</v>
      </c>
      <c r="E782" s="12" t="s">
        <v>6154</v>
      </c>
      <c r="F782" s="12">
        <v>1125</v>
      </c>
      <c r="G782" s="12" t="str" cm="1">
        <f t="array" ref="G782">_xlfn.IFS(Sheet1!$F782&lt;2999,"suisse romande",Sheet1!$F782&gt;2999,"suisse allemande",Sheet1!$F782&gt;6500,"suisse italienne",Sheet1!$F782&lt;7000, "suisse allemande")</f>
        <v>suisse romande</v>
      </c>
      <c r="H782" s="17" t="str" cm="1">
        <f t="array" ref="H782">IFERROR(INDEX(Tableau3[#Headers],SUMPRODUCT((Tableau3[]=Tableau6[[#This Row],[Zip]])*(COLUMN(Tableau3[])-11)/SUMPRODUCT(--(Tableau3[]=Tableau6[[#This Row],[Zip]])))),"")</f>
        <v>Vaud</v>
      </c>
      <c r="I782" s="8"/>
    </row>
    <row r="783" spans="1:9">
      <c r="A783" s="14" t="s">
        <v>8170</v>
      </c>
      <c r="B783" s="14">
        <v>1</v>
      </c>
      <c r="C783" s="15" t="s">
        <v>4514</v>
      </c>
      <c r="D783" s="15" t="s">
        <v>5361</v>
      </c>
      <c r="E783" s="15" t="s">
        <v>6154</v>
      </c>
      <c r="F783" s="15">
        <v>1125</v>
      </c>
      <c r="G783" s="15" t="str" cm="1">
        <f t="array" ref="G783">_xlfn.IFS(Sheet1!$F783&lt;2999,"suisse romande",Sheet1!$F783&gt;2999,"suisse allemande",Sheet1!$F783&gt;6500,"suisse italienne",Sheet1!$F783&lt;7000, "suisse allemande")</f>
        <v>suisse romande</v>
      </c>
      <c r="H783" s="16" t="str" cm="1">
        <f t="array" ref="H783">IFERROR(INDEX(Tableau3[#Headers],SUMPRODUCT((Tableau3[]=Tableau6[[#This Row],[Zip]])*(COLUMN(Tableau3[])-11)/SUMPRODUCT(--(Tableau3[]=Tableau6[[#This Row],[Zip]])))),"")</f>
        <v>Vaud</v>
      </c>
      <c r="I783" s="8"/>
    </row>
    <row r="784" spans="1:9">
      <c r="A784" s="10" t="s">
        <v>8169</v>
      </c>
      <c r="B784" s="10">
        <v>2</v>
      </c>
      <c r="C784" s="12" t="s">
        <v>4514</v>
      </c>
      <c r="D784" s="12" t="s">
        <v>5361</v>
      </c>
      <c r="E784" s="12" t="s">
        <v>6154</v>
      </c>
      <c r="F784" s="12">
        <v>1125</v>
      </c>
      <c r="G784" s="12" t="str" cm="1">
        <f t="array" ref="G784">_xlfn.IFS(Sheet1!$F784&lt;2999,"suisse romande",Sheet1!$F784&gt;2999,"suisse allemande",Sheet1!$F784&gt;6500,"suisse italienne",Sheet1!$F784&lt;7000, "suisse allemande")</f>
        <v>suisse romande</v>
      </c>
      <c r="H784" s="17" t="str" cm="1">
        <f t="array" ref="H784">IFERROR(INDEX(Tableau3[#Headers],SUMPRODUCT((Tableau3[]=Tableau6[[#This Row],[Zip]])*(COLUMN(Tableau3[])-11)/SUMPRODUCT(--(Tableau3[]=Tableau6[[#This Row],[Zip]])))),"")</f>
        <v>Vaud</v>
      </c>
      <c r="I784" s="8"/>
    </row>
    <row r="785" spans="1:9">
      <c r="A785" s="14" t="s">
        <v>8168</v>
      </c>
      <c r="B785" s="14">
        <v>1</v>
      </c>
      <c r="C785" s="15" t="s">
        <v>4514</v>
      </c>
      <c r="D785" s="15" t="s">
        <v>5361</v>
      </c>
      <c r="E785" s="15" t="s">
        <v>6154</v>
      </c>
      <c r="F785" s="15">
        <v>1134</v>
      </c>
      <c r="G785" s="15" t="str" cm="1">
        <f t="array" ref="G785">_xlfn.IFS(Sheet1!$F785&lt;2999,"suisse romande",Sheet1!$F785&gt;2999,"suisse allemande",Sheet1!$F785&gt;6500,"suisse italienne",Sheet1!$F785&lt;7000, "suisse allemande")</f>
        <v>suisse romande</v>
      </c>
      <c r="H785" s="16" t="str" cm="1">
        <f t="array" ref="H785">IFERROR(INDEX(Tableau3[#Headers],SUMPRODUCT((Tableau3[]=Tableau6[[#This Row],[Zip]])*(COLUMN(Tableau3[])-11)/SUMPRODUCT(--(Tableau3[]=Tableau6[[#This Row],[Zip]])))),"")</f>
        <v>Vaud</v>
      </c>
      <c r="I785" s="8"/>
    </row>
    <row r="786" spans="1:9">
      <c r="A786" s="10" t="s">
        <v>8167</v>
      </c>
      <c r="B786" s="10">
        <v>1</v>
      </c>
      <c r="C786" s="12" t="s">
        <v>4514</v>
      </c>
      <c r="D786" s="12" t="s">
        <v>5361</v>
      </c>
      <c r="E786" s="12" t="s">
        <v>6154</v>
      </c>
      <c r="F786" s="12">
        <v>1134</v>
      </c>
      <c r="G786" s="12" t="str" cm="1">
        <f t="array" ref="G786">_xlfn.IFS(Sheet1!$F786&lt;2999,"suisse romande",Sheet1!$F786&gt;2999,"suisse allemande",Sheet1!$F786&gt;6500,"suisse italienne",Sheet1!$F786&lt;7000, "suisse allemande")</f>
        <v>suisse romande</v>
      </c>
      <c r="H786" s="17" t="str" cm="1">
        <f t="array" ref="H786">IFERROR(INDEX(Tableau3[#Headers],SUMPRODUCT((Tableau3[]=Tableau6[[#This Row],[Zip]])*(COLUMN(Tableau3[])-11)/SUMPRODUCT(--(Tableau3[]=Tableau6[[#This Row],[Zip]])))),"")</f>
        <v>Vaud</v>
      </c>
      <c r="I786" s="8"/>
    </row>
    <row r="787" spans="1:9">
      <c r="A787" s="14" t="s">
        <v>8166</v>
      </c>
      <c r="B787" s="14">
        <v>1</v>
      </c>
      <c r="C787" s="15" t="s">
        <v>4514</v>
      </c>
      <c r="D787" s="15" t="s">
        <v>5361</v>
      </c>
      <c r="E787" s="15" t="s">
        <v>6154</v>
      </c>
      <c r="F787" s="15">
        <v>1134</v>
      </c>
      <c r="G787" s="15" t="str" cm="1">
        <f t="array" ref="G787">_xlfn.IFS(Sheet1!$F787&lt;2999,"suisse romande",Sheet1!$F787&gt;2999,"suisse allemande",Sheet1!$F787&gt;6500,"suisse italienne",Sheet1!$F787&lt;7000, "suisse allemande")</f>
        <v>suisse romande</v>
      </c>
      <c r="H787" s="16" t="str" cm="1">
        <f t="array" ref="H787">IFERROR(INDEX(Tableau3[#Headers],SUMPRODUCT((Tableau3[]=Tableau6[[#This Row],[Zip]])*(COLUMN(Tableau3[])-11)/SUMPRODUCT(--(Tableau3[]=Tableau6[[#This Row],[Zip]])))),"")</f>
        <v>Vaud</v>
      </c>
      <c r="I787" s="8"/>
    </row>
    <row r="788" spans="1:9">
      <c r="A788" s="10" t="s">
        <v>8165</v>
      </c>
      <c r="B788" s="10">
        <v>2</v>
      </c>
      <c r="C788" s="12" t="s">
        <v>4514</v>
      </c>
      <c r="D788" s="12" t="s">
        <v>5361</v>
      </c>
      <c r="E788" s="12" t="s">
        <v>8162</v>
      </c>
      <c r="F788" s="12">
        <v>1147</v>
      </c>
      <c r="G788" s="12" t="str" cm="1">
        <f t="array" ref="G788">_xlfn.IFS(Sheet1!$F788&lt;2999,"suisse romande",Sheet1!$F788&gt;2999,"suisse allemande",Sheet1!$F788&gt;6500,"suisse italienne",Sheet1!$F788&lt;7000, "suisse allemande")</f>
        <v>suisse romande</v>
      </c>
      <c r="H788" s="17" t="str" cm="1">
        <f t="array" ref="H788">IFERROR(INDEX(Tableau3[#Headers],SUMPRODUCT((Tableau3[]=Tableau6[[#This Row],[Zip]])*(COLUMN(Tableau3[])-11)/SUMPRODUCT(--(Tableau3[]=Tableau6[[#This Row],[Zip]])))),"")</f>
        <v>Vaud</v>
      </c>
      <c r="I788" s="8"/>
    </row>
    <row r="789" spans="1:9">
      <c r="A789" s="14" t="s">
        <v>8164</v>
      </c>
      <c r="B789" s="14">
        <v>1</v>
      </c>
      <c r="C789" s="15" t="s">
        <v>4514</v>
      </c>
      <c r="D789" s="15" t="s">
        <v>5361</v>
      </c>
      <c r="E789" s="15" t="s">
        <v>8162</v>
      </c>
      <c r="F789" s="15">
        <v>1147</v>
      </c>
      <c r="G789" s="15" t="str" cm="1">
        <f t="array" ref="G789">_xlfn.IFS(Sheet1!$F789&lt;2999,"suisse romande",Sheet1!$F789&gt;2999,"suisse allemande",Sheet1!$F789&gt;6500,"suisse italienne",Sheet1!$F789&lt;7000, "suisse allemande")</f>
        <v>suisse romande</v>
      </c>
      <c r="H789" s="16" t="str" cm="1">
        <f t="array" ref="H789">IFERROR(INDEX(Tableau3[#Headers],SUMPRODUCT((Tableau3[]=Tableau6[[#This Row],[Zip]])*(COLUMN(Tableau3[])-11)/SUMPRODUCT(--(Tableau3[]=Tableau6[[#This Row],[Zip]])))),"")</f>
        <v>Vaud</v>
      </c>
      <c r="I789" s="8"/>
    </row>
    <row r="790" spans="1:9">
      <c r="A790" s="10" t="s">
        <v>8163</v>
      </c>
      <c r="B790" s="10">
        <v>1</v>
      </c>
      <c r="C790" s="12" t="s">
        <v>4514</v>
      </c>
      <c r="D790" s="12" t="s">
        <v>5361</v>
      </c>
      <c r="E790" s="12" t="s">
        <v>8162</v>
      </c>
      <c r="F790" s="12">
        <v>1147</v>
      </c>
      <c r="G790" s="12" t="str" cm="1">
        <f t="array" ref="G790">_xlfn.IFS(Sheet1!$F790&lt;2999,"suisse romande",Sheet1!$F790&gt;2999,"suisse allemande",Sheet1!$F790&gt;6500,"suisse italienne",Sheet1!$F790&lt;7000, "suisse allemande")</f>
        <v>suisse romande</v>
      </c>
      <c r="H790" s="17" t="str" cm="1">
        <f t="array" ref="H790">IFERROR(INDEX(Tableau3[#Headers],SUMPRODUCT((Tableau3[]=Tableau6[[#This Row],[Zip]])*(COLUMN(Tableau3[])-11)/SUMPRODUCT(--(Tableau3[]=Tableau6[[#This Row],[Zip]])))),"")</f>
        <v>Vaud</v>
      </c>
      <c r="I790" s="8"/>
    </row>
    <row r="791" spans="1:9">
      <c r="A791" s="14" t="s">
        <v>8161</v>
      </c>
      <c r="B791" s="14">
        <v>1</v>
      </c>
      <c r="C791" s="15" t="s">
        <v>4514</v>
      </c>
      <c r="D791" s="15" t="s">
        <v>5361</v>
      </c>
      <c r="E791" s="15" t="s">
        <v>6154</v>
      </c>
      <c r="F791" s="15">
        <v>1162</v>
      </c>
      <c r="G791" s="15" t="str" cm="1">
        <f t="array" ref="G791">_xlfn.IFS(Sheet1!$F791&lt;2999,"suisse romande",Sheet1!$F791&gt;2999,"suisse allemande",Sheet1!$F791&gt;6500,"suisse italienne",Sheet1!$F791&lt;7000, "suisse allemande")</f>
        <v>suisse romande</v>
      </c>
      <c r="H791" s="16" t="str" cm="1">
        <f t="array" ref="H791">IFERROR(INDEX(Tableau3[#Headers],SUMPRODUCT((Tableau3[]=Tableau6[[#This Row],[Zip]])*(COLUMN(Tableau3[])-11)/SUMPRODUCT(--(Tableau3[]=Tableau6[[#This Row],[Zip]])))),"")</f>
        <v>Vaud</v>
      </c>
      <c r="I791" s="8"/>
    </row>
    <row r="792" spans="1:9">
      <c r="A792" s="10" t="s">
        <v>8160</v>
      </c>
      <c r="B792" s="10">
        <v>1</v>
      </c>
      <c r="C792" s="12" t="s">
        <v>4514</v>
      </c>
      <c r="D792" s="12" t="s">
        <v>5361</v>
      </c>
      <c r="E792" s="12" t="s">
        <v>6154</v>
      </c>
      <c r="F792" s="12">
        <v>1162</v>
      </c>
      <c r="G792" s="12" t="str" cm="1">
        <f t="array" ref="G792">_xlfn.IFS(Sheet1!$F792&lt;2999,"suisse romande",Sheet1!$F792&gt;2999,"suisse allemande",Sheet1!$F792&gt;6500,"suisse italienne",Sheet1!$F792&lt;7000, "suisse allemande")</f>
        <v>suisse romande</v>
      </c>
      <c r="H792" s="17" t="str" cm="1">
        <f t="array" ref="H792">IFERROR(INDEX(Tableau3[#Headers],SUMPRODUCT((Tableau3[]=Tableau6[[#This Row],[Zip]])*(COLUMN(Tableau3[])-11)/SUMPRODUCT(--(Tableau3[]=Tableau6[[#This Row],[Zip]])))),"")</f>
        <v>Vaud</v>
      </c>
      <c r="I792" s="8"/>
    </row>
    <row r="793" spans="1:9">
      <c r="A793" s="14" t="s">
        <v>8159</v>
      </c>
      <c r="B793" s="14">
        <v>1</v>
      </c>
      <c r="C793" s="15" t="s">
        <v>4514</v>
      </c>
      <c r="D793" s="15" t="s">
        <v>5361</v>
      </c>
      <c r="E793" s="15" t="s">
        <v>6154</v>
      </c>
      <c r="F793" s="15">
        <v>1162</v>
      </c>
      <c r="G793" s="15" t="str" cm="1">
        <f t="array" ref="G793">_xlfn.IFS(Sheet1!$F793&lt;2999,"suisse romande",Sheet1!$F793&gt;2999,"suisse allemande",Sheet1!$F793&gt;6500,"suisse italienne",Sheet1!$F793&lt;7000, "suisse allemande")</f>
        <v>suisse romande</v>
      </c>
      <c r="H793" s="16" t="str" cm="1">
        <f t="array" ref="H793">IFERROR(INDEX(Tableau3[#Headers],SUMPRODUCT((Tableau3[]=Tableau6[[#This Row],[Zip]])*(COLUMN(Tableau3[])-11)/SUMPRODUCT(--(Tableau3[]=Tableau6[[#This Row],[Zip]])))),"")</f>
        <v>Vaud</v>
      </c>
      <c r="I793" s="8"/>
    </row>
    <row r="794" spans="1:9">
      <c r="A794" s="10" t="s">
        <v>8158</v>
      </c>
      <c r="B794" s="10">
        <v>1</v>
      </c>
      <c r="C794" s="12" t="s">
        <v>4514</v>
      </c>
      <c r="D794" s="12" t="s">
        <v>5361</v>
      </c>
      <c r="E794" s="12" t="s">
        <v>6154</v>
      </c>
      <c r="F794" s="12">
        <v>1162</v>
      </c>
      <c r="G794" s="12" t="str" cm="1">
        <f t="array" ref="G794">_xlfn.IFS(Sheet1!$F794&lt;2999,"suisse romande",Sheet1!$F794&gt;2999,"suisse allemande",Sheet1!$F794&gt;6500,"suisse italienne",Sheet1!$F794&lt;7000, "suisse allemande")</f>
        <v>suisse romande</v>
      </c>
      <c r="H794" s="17" t="str" cm="1">
        <f t="array" ref="H794">IFERROR(INDEX(Tableau3[#Headers],SUMPRODUCT((Tableau3[]=Tableau6[[#This Row],[Zip]])*(COLUMN(Tableau3[])-11)/SUMPRODUCT(--(Tableau3[]=Tableau6[[#This Row],[Zip]])))),"")</f>
        <v>Vaud</v>
      </c>
      <c r="I794" s="8"/>
    </row>
    <row r="795" spans="1:9">
      <c r="A795" s="14" t="s">
        <v>8157</v>
      </c>
      <c r="B795" s="14">
        <v>1</v>
      </c>
      <c r="C795" s="15" t="s">
        <v>4514</v>
      </c>
      <c r="D795" s="15" t="s">
        <v>5361</v>
      </c>
      <c r="E795" s="15" t="s">
        <v>6154</v>
      </c>
      <c r="F795" s="15">
        <v>1162</v>
      </c>
      <c r="G795" s="15" t="str" cm="1">
        <f t="array" ref="G795">_xlfn.IFS(Sheet1!$F795&lt;2999,"suisse romande",Sheet1!$F795&gt;2999,"suisse allemande",Sheet1!$F795&gt;6500,"suisse italienne",Sheet1!$F795&lt;7000, "suisse allemande")</f>
        <v>suisse romande</v>
      </c>
      <c r="H795" s="16" t="str" cm="1">
        <f t="array" ref="H795">IFERROR(INDEX(Tableau3[#Headers],SUMPRODUCT((Tableau3[]=Tableau6[[#This Row],[Zip]])*(COLUMN(Tableau3[])-11)/SUMPRODUCT(--(Tableau3[]=Tableau6[[#This Row],[Zip]])))),"")</f>
        <v>Vaud</v>
      </c>
      <c r="I795" s="8"/>
    </row>
    <row r="796" spans="1:9">
      <c r="A796" s="10" t="s">
        <v>8156</v>
      </c>
      <c r="B796" s="10">
        <v>1</v>
      </c>
      <c r="C796" s="12" t="s">
        <v>4514</v>
      </c>
      <c r="D796" s="12" t="s">
        <v>5361</v>
      </c>
      <c r="E796" s="12" t="s">
        <v>6154</v>
      </c>
      <c r="F796" s="12">
        <v>1162</v>
      </c>
      <c r="G796" s="12" t="str" cm="1">
        <f t="array" ref="G796">_xlfn.IFS(Sheet1!$F796&lt;2999,"suisse romande",Sheet1!$F796&gt;2999,"suisse allemande",Sheet1!$F796&gt;6500,"suisse italienne",Sheet1!$F796&lt;7000, "suisse allemande")</f>
        <v>suisse romande</v>
      </c>
      <c r="H796" s="17" t="str" cm="1">
        <f t="array" ref="H796">IFERROR(INDEX(Tableau3[#Headers],SUMPRODUCT((Tableau3[]=Tableau6[[#This Row],[Zip]])*(COLUMN(Tableau3[])-11)/SUMPRODUCT(--(Tableau3[]=Tableau6[[#This Row],[Zip]])))),"")</f>
        <v>Vaud</v>
      </c>
      <c r="I796" s="8"/>
    </row>
    <row r="797" spans="1:9">
      <c r="A797" s="14" t="s">
        <v>8155</v>
      </c>
      <c r="B797" s="14">
        <v>1</v>
      </c>
      <c r="C797" s="15" t="s">
        <v>4514</v>
      </c>
      <c r="D797" s="15" t="s">
        <v>5361</v>
      </c>
      <c r="E797" s="15" t="s">
        <v>6154</v>
      </c>
      <c r="F797" s="15">
        <v>1162</v>
      </c>
      <c r="G797" s="15" t="str" cm="1">
        <f t="array" ref="G797">_xlfn.IFS(Sheet1!$F797&lt;2999,"suisse romande",Sheet1!$F797&gt;2999,"suisse allemande",Sheet1!$F797&gt;6500,"suisse italienne",Sheet1!$F797&lt;7000, "suisse allemande")</f>
        <v>suisse romande</v>
      </c>
      <c r="H797" s="16" t="str" cm="1">
        <f t="array" ref="H797">IFERROR(INDEX(Tableau3[#Headers],SUMPRODUCT((Tableau3[]=Tableau6[[#This Row],[Zip]])*(COLUMN(Tableau3[])-11)/SUMPRODUCT(--(Tableau3[]=Tableau6[[#This Row],[Zip]])))),"")</f>
        <v>Vaud</v>
      </c>
      <c r="I797" s="8"/>
    </row>
    <row r="798" spans="1:9">
      <c r="A798" s="10" t="s">
        <v>8154</v>
      </c>
      <c r="B798" s="10">
        <v>2</v>
      </c>
      <c r="C798" s="12" t="s">
        <v>4514</v>
      </c>
      <c r="D798" s="12" t="s">
        <v>5361</v>
      </c>
      <c r="E798" s="12" t="s">
        <v>8145</v>
      </c>
      <c r="F798" s="12">
        <v>1164</v>
      </c>
      <c r="G798" s="12" t="str" cm="1">
        <f t="array" ref="G798">_xlfn.IFS(Sheet1!$F798&lt;2999,"suisse romande",Sheet1!$F798&gt;2999,"suisse allemande",Sheet1!$F798&gt;6500,"suisse italienne",Sheet1!$F798&lt;7000, "suisse allemande")</f>
        <v>suisse romande</v>
      </c>
      <c r="H798" s="17" t="str" cm="1">
        <f t="array" ref="H798">IFERROR(INDEX(Tableau3[#Headers],SUMPRODUCT((Tableau3[]=Tableau6[[#This Row],[Zip]])*(COLUMN(Tableau3[])-11)/SUMPRODUCT(--(Tableau3[]=Tableau6[[#This Row],[Zip]])))),"")</f>
        <v>Vaud</v>
      </c>
      <c r="I798" s="8"/>
    </row>
    <row r="799" spans="1:9">
      <c r="A799" s="14" t="s">
        <v>8153</v>
      </c>
      <c r="B799" s="14">
        <v>1</v>
      </c>
      <c r="C799" s="15" t="s">
        <v>4514</v>
      </c>
      <c r="D799" s="15" t="s">
        <v>5361</v>
      </c>
      <c r="E799" s="15" t="s">
        <v>8145</v>
      </c>
      <c r="F799" s="15">
        <v>1164</v>
      </c>
      <c r="G799" s="15" t="str" cm="1">
        <f t="array" ref="G799">_xlfn.IFS(Sheet1!$F799&lt;2999,"suisse romande",Sheet1!$F799&gt;2999,"suisse allemande",Sheet1!$F799&gt;6500,"suisse italienne",Sheet1!$F799&lt;7000, "suisse allemande")</f>
        <v>suisse romande</v>
      </c>
      <c r="H799" s="16" t="str" cm="1">
        <f t="array" ref="H799">IFERROR(INDEX(Tableau3[#Headers],SUMPRODUCT((Tableau3[]=Tableau6[[#This Row],[Zip]])*(COLUMN(Tableau3[])-11)/SUMPRODUCT(--(Tableau3[]=Tableau6[[#This Row],[Zip]])))),"")</f>
        <v>Vaud</v>
      </c>
      <c r="I799" s="8"/>
    </row>
    <row r="800" spans="1:9">
      <c r="A800" s="10" t="s">
        <v>8152</v>
      </c>
      <c r="B800" s="10">
        <v>1</v>
      </c>
      <c r="C800" s="12" t="s">
        <v>4514</v>
      </c>
      <c r="D800" s="12" t="s">
        <v>5361</v>
      </c>
      <c r="E800" s="12" t="s">
        <v>8145</v>
      </c>
      <c r="F800" s="12">
        <v>1164</v>
      </c>
      <c r="G800" s="12" t="str" cm="1">
        <f t="array" ref="G800">_xlfn.IFS(Sheet1!$F800&lt;2999,"suisse romande",Sheet1!$F800&gt;2999,"suisse allemande",Sheet1!$F800&gt;6500,"suisse italienne",Sheet1!$F800&lt;7000, "suisse allemande")</f>
        <v>suisse romande</v>
      </c>
      <c r="H800" s="17" t="str" cm="1">
        <f t="array" ref="H800">IFERROR(INDEX(Tableau3[#Headers],SUMPRODUCT((Tableau3[]=Tableau6[[#This Row],[Zip]])*(COLUMN(Tableau3[])-11)/SUMPRODUCT(--(Tableau3[]=Tableau6[[#This Row],[Zip]])))),"")</f>
        <v>Vaud</v>
      </c>
      <c r="I800" s="8"/>
    </row>
    <row r="801" spans="1:9">
      <c r="A801" s="14" t="s">
        <v>8151</v>
      </c>
      <c r="B801" s="14">
        <v>2</v>
      </c>
      <c r="C801" s="15" t="s">
        <v>4514</v>
      </c>
      <c r="D801" s="15" t="s">
        <v>5361</v>
      </c>
      <c r="E801" s="15" t="s">
        <v>8145</v>
      </c>
      <c r="F801" s="15">
        <v>1164</v>
      </c>
      <c r="G801" s="15" t="str" cm="1">
        <f t="array" ref="G801">_xlfn.IFS(Sheet1!$F801&lt;2999,"suisse romande",Sheet1!$F801&gt;2999,"suisse allemande",Sheet1!$F801&gt;6500,"suisse italienne",Sheet1!$F801&lt;7000, "suisse allemande")</f>
        <v>suisse romande</v>
      </c>
      <c r="H801" s="16" t="str" cm="1">
        <f t="array" ref="H801">IFERROR(INDEX(Tableau3[#Headers],SUMPRODUCT((Tableau3[]=Tableau6[[#This Row],[Zip]])*(COLUMN(Tableau3[])-11)/SUMPRODUCT(--(Tableau3[]=Tableau6[[#This Row],[Zip]])))),"")</f>
        <v>Vaud</v>
      </c>
      <c r="I801" s="8"/>
    </row>
    <row r="802" spans="1:9">
      <c r="A802" s="10" t="s">
        <v>8150</v>
      </c>
      <c r="B802" s="10">
        <v>2</v>
      </c>
      <c r="C802" s="12" t="s">
        <v>4514</v>
      </c>
      <c r="D802" s="12" t="s">
        <v>5361</v>
      </c>
      <c r="E802" s="12" t="s">
        <v>8145</v>
      </c>
      <c r="F802" s="12">
        <v>1164</v>
      </c>
      <c r="G802" s="12" t="str" cm="1">
        <f t="array" ref="G802">_xlfn.IFS(Sheet1!$F802&lt;2999,"suisse romande",Sheet1!$F802&gt;2999,"suisse allemande",Sheet1!$F802&gt;6500,"suisse italienne",Sheet1!$F802&lt;7000, "suisse allemande")</f>
        <v>suisse romande</v>
      </c>
      <c r="H802" s="17" t="str" cm="1">
        <f t="array" ref="H802">IFERROR(INDEX(Tableau3[#Headers],SUMPRODUCT((Tableau3[]=Tableau6[[#This Row],[Zip]])*(COLUMN(Tableau3[])-11)/SUMPRODUCT(--(Tableau3[]=Tableau6[[#This Row],[Zip]])))),"")</f>
        <v>Vaud</v>
      </c>
      <c r="I802" s="8"/>
    </row>
    <row r="803" spans="1:9">
      <c r="A803" s="14" t="s">
        <v>8149</v>
      </c>
      <c r="B803" s="14">
        <v>2</v>
      </c>
      <c r="C803" s="15" t="s">
        <v>4514</v>
      </c>
      <c r="D803" s="15" t="s">
        <v>5361</v>
      </c>
      <c r="E803" s="15" t="s">
        <v>8145</v>
      </c>
      <c r="F803" s="15">
        <v>1164</v>
      </c>
      <c r="G803" s="15" t="str" cm="1">
        <f t="array" ref="G803">_xlfn.IFS(Sheet1!$F803&lt;2999,"suisse romande",Sheet1!$F803&gt;2999,"suisse allemande",Sheet1!$F803&gt;6500,"suisse italienne",Sheet1!$F803&lt;7000, "suisse allemande")</f>
        <v>suisse romande</v>
      </c>
      <c r="H803" s="16" t="str" cm="1">
        <f t="array" ref="H803">IFERROR(INDEX(Tableau3[#Headers],SUMPRODUCT((Tableau3[]=Tableau6[[#This Row],[Zip]])*(COLUMN(Tableau3[])-11)/SUMPRODUCT(--(Tableau3[]=Tableau6[[#This Row],[Zip]])))),"")</f>
        <v>Vaud</v>
      </c>
      <c r="I803" s="8"/>
    </row>
    <row r="804" spans="1:9">
      <c r="A804" s="10" t="s">
        <v>8148</v>
      </c>
      <c r="B804" s="10">
        <v>2</v>
      </c>
      <c r="C804" s="12" t="s">
        <v>4514</v>
      </c>
      <c r="D804" s="12" t="s">
        <v>5361</v>
      </c>
      <c r="E804" s="12" t="s">
        <v>8145</v>
      </c>
      <c r="F804" s="12">
        <v>1165</v>
      </c>
      <c r="G804" s="12" t="str" cm="1">
        <f t="array" ref="G804">_xlfn.IFS(Sheet1!$F804&lt;2999,"suisse romande",Sheet1!$F804&gt;2999,"suisse allemande",Sheet1!$F804&gt;6500,"suisse italienne",Sheet1!$F804&lt;7000, "suisse allemande")</f>
        <v>suisse romande</v>
      </c>
      <c r="H804" s="17" t="str" cm="1">
        <f t="array" ref="H804">IFERROR(INDEX(Tableau3[#Headers],SUMPRODUCT((Tableau3[]=Tableau6[[#This Row],[Zip]])*(COLUMN(Tableau3[])-11)/SUMPRODUCT(--(Tableau3[]=Tableau6[[#This Row],[Zip]])))),"")</f>
        <v>Vaud</v>
      </c>
      <c r="I804" s="8"/>
    </row>
    <row r="805" spans="1:9">
      <c r="A805" s="14" t="s">
        <v>8147</v>
      </c>
      <c r="B805" s="14">
        <v>1</v>
      </c>
      <c r="C805" s="15" t="s">
        <v>4514</v>
      </c>
      <c r="D805" s="15" t="s">
        <v>5361</v>
      </c>
      <c r="E805" s="15" t="s">
        <v>8145</v>
      </c>
      <c r="F805" s="15">
        <v>1165</v>
      </c>
      <c r="G805" s="15" t="str" cm="1">
        <f t="array" ref="G805">_xlfn.IFS(Sheet1!$F805&lt;2999,"suisse romande",Sheet1!$F805&gt;2999,"suisse allemande",Sheet1!$F805&gt;6500,"suisse italienne",Sheet1!$F805&lt;7000, "suisse allemande")</f>
        <v>suisse romande</v>
      </c>
      <c r="H805" s="16" t="str" cm="1">
        <f t="array" ref="H805">IFERROR(INDEX(Tableau3[#Headers],SUMPRODUCT((Tableau3[]=Tableau6[[#This Row],[Zip]])*(COLUMN(Tableau3[])-11)/SUMPRODUCT(--(Tableau3[]=Tableau6[[#This Row],[Zip]])))),"")</f>
        <v>Vaud</v>
      </c>
      <c r="I805" s="8"/>
    </row>
    <row r="806" spans="1:9">
      <c r="A806" s="10" t="s">
        <v>8146</v>
      </c>
      <c r="B806" s="10">
        <v>1</v>
      </c>
      <c r="C806" s="12" t="s">
        <v>4514</v>
      </c>
      <c r="D806" s="12" t="s">
        <v>5361</v>
      </c>
      <c r="E806" s="12" t="s">
        <v>8145</v>
      </c>
      <c r="F806" s="12">
        <v>1165</v>
      </c>
      <c r="G806" s="12" t="str" cm="1">
        <f t="array" ref="G806">_xlfn.IFS(Sheet1!$F806&lt;2999,"suisse romande",Sheet1!$F806&gt;2999,"suisse allemande",Sheet1!$F806&gt;6500,"suisse italienne",Sheet1!$F806&lt;7000, "suisse allemande")</f>
        <v>suisse romande</v>
      </c>
      <c r="H806" s="17" t="str" cm="1">
        <f t="array" ref="H806">IFERROR(INDEX(Tableau3[#Headers],SUMPRODUCT((Tableau3[]=Tableau6[[#This Row],[Zip]])*(COLUMN(Tableau3[])-11)/SUMPRODUCT(--(Tableau3[]=Tableau6[[#This Row],[Zip]])))),"")</f>
        <v>Vaud</v>
      </c>
      <c r="I806" s="8"/>
    </row>
    <row r="807" spans="1:9">
      <c r="A807" s="14" t="s">
        <v>8144</v>
      </c>
      <c r="B807" s="14">
        <v>2</v>
      </c>
      <c r="C807" s="15" t="s">
        <v>4554</v>
      </c>
      <c r="D807" s="15" t="s">
        <v>4553</v>
      </c>
      <c r="E807" s="15" t="s">
        <v>8143</v>
      </c>
      <c r="F807" s="15">
        <v>92190</v>
      </c>
      <c r="G807" s="15" t="str" cm="1">
        <f t="array" ref="G807">_xlfn.IFS(Sheet1!$F807&lt;2999,"suisse romande",Sheet1!$F807&gt;2999,"suisse allemande",Sheet1!$F807&gt;6500,"suisse italienne",Sheet1!$F807&lt;7000, "suisse allemande")</f>
        <v>suisse allemande</v>
      </c>
      <c r="H807" s="16" t="str" cm="1">
        <f t="array" ref="H807">IFERROR(INDEX(Tableau3[#Headers],SUMPRODUCT((Tableau3[]=Tableau6[[#This Row],[Zip]])*(COLUMN(Tableau3[])-11)/SUMPRODUCT(--(Tableau3[]=Tableau6[[#This Row],[Zip]])))),"")</f>
        <v/>
      </c>
      <c r="I807" s="8"/>
    </row>
    <row r="808" spans="1:9">
      <c r="A808" s="10" t="s">
        <v>8142</v>
      </c>
      <c r="B808" s="10">
        <v>1</v>
      </c>
      <c r="C808" s="12" t="s">
        <v>4514</v>
      </c>
      <c r="D808" s="12" t="s">
        <v>5361</v>
      </c>
      <c r="E808" s="12" t="s">
        <v>7010</v>
      </c>
      <c r="F808" s="12">
        <v>1166</v>
      </c>
      <c r="G808" s="12" t="str" cm="1">
        <f t="array" ref="G808">_xlfn.IFS(Sheet1!$F808&lt;2999,"suisse romande",Sheet1!$F808&gt;2999,"suisse allemande",Sheet1!$F808&gt;6500,"suisse italienne",Sheet1!$F808&lt;7000, "suisse allemande")</f>
        <v>suisse romande</v>
      </c>
      <c r="H808" s="17" t="str" cm="1">
        <f t="array" ref="H808">IFERROR(INDEX(Tableau3[#Headers],SUMPRODUCT((Tableau3[]=Tableau6[[#This Row],[Zip]])*(COLUMN(Tableau3[])-11)/SUMPRODUCT(--(Tableau3[]=Tableau6[[#This Row],[Zip]])))),"")</f>
        <v>District</v>
      </c>
      <c r="I808" s="8"/>
    </row>
    <row r="809" spans="1:9">
      <c r="A809" s="14" t="s">
        <v>8141</v>
      </c>
      <c r="B809" s="14">
        <v>2</v>
      </c>
      <c r="C809" s="15" t="s">
        <v>4514</v>
      </c>
      <c r="D809" s="15" t="s">
        <v>5361</v>
      </c>
      <c r="E809" s="15" t="s">
        <v>8134</v>
      </c>
      <c r="F809" s="15">
        <v>1170</v>
      </c>
      <c r="G809" s="15" t="str" cm="1">
        <f t="array" ref="G809">_xlfn.IFS(Sheet1!$F809&lt;2999,"suisse romande",Sheet1!$F809&gt;2999,"suisse allemande",Sheet1!$F809&gt;6500,"suisse italienne",Sheet1!$F809&lt;7000, "suisse allemande")</f>
        <v>suisse romande</v>
      </c>
      <c r="H809" s="16" t="str" cm="1">
        <f t="array" ref="H809">IFERROR(INDEX(Tableau3[#Headers],SUMPRODUCT((Tableau3[]=Tableau6[[#This Row],[Zip]])*(COLUMN(Tableau3[])-11)/SUMPRODUCT(--(Tableau3[]=Tableau6[[#This Row],[Zip]])))),"")</f>
        <v>Vaud</v>
      </c>
      <c r="I809" s="8"/>
    </row>
    <row r="810" spans="1:9">
      <c r="A810" s="10" t="s">
        <v>8140</v>
      </c>
      <c r="B810" s="10">
        <v>1</v>
      </c>
      <c r="C810" s="12" t="s">
        <v>4514</v>
      </c>
      <c r="D810" s="12" t="s">
        <v>5361</v>
      </c>
      <c r="E810" s="12" t="s">
        <v>8134</v>
      </c>
      <c r="F810" s="12">
        <v>1170</v>
      </c>
      <c r="G810" s="12" t="str" cm="1">
        <f t="array" ref="G810">_xlfn.IFS(Sheet1!$F810&lt;2999,"suisse romande",Sheet1!$F810&gt;2999,"suisse allemande",Sheet1!$F810&gt;6500,"suisse italienne",Sheet1!$F810&lt;7000, "suisse allemande")</f>
        <v>suisse romande</v>
      </c>
      <c r="H810" s="17" t="str" cm="1">
        <f t="array" ref="H810">IFERROR(INDEX(Tableau3[#Headers],SUMPRODUCT((Tableau3[]=Tableau6[[#This Row],[Zip]])*(COLUMN(Tableau3[])-11)/SUMPRODUCT(--(Tableau3[]=Tableau6[[#This Row],[Zip]])))),"")</f>
        <v>Vaud</v>
      </c>
      <c r="I810" s="8"/>
    </row>
    <row r="811" spans="1:9">
      <c r="A811" s="14" t="s">
        <v>8139</v>
      </c>
      <c r="B811" s="14">
        <v>2</v>
      </c>
      <c r="C811" s="15" t="s">
        <v>4554</v>
      </c>
      <c r="D811" s="15" t="s">
        <v>4553</v>
      </c>
      <c r="E811" s="15" t="s">
        <v>4659</v>
      </c>
      <c r="F811" s="15">
        <v>93300</v>
      </c>
      <c r="G811" s="15" t="str" cm="1">
        <f t="array" ref="G811">_xlfn.IFS(Sheet1!$F811&lt;2999,"suisse romande",Sheet1!$F811&gt;2999,"suisse allemande",Sheet1!$F811&gt;6500,"suisse italienne",Sheet1!$F811&lt;7000, "suisse allemande")</f>
        <v>suisse allemande</v>
      </c>
      <c r="H811" s="16" t="str" cm="1">
        <f t="array" ref="H811">IFERROR(INDEX(Tableau3[#Headers],SUMPRODUCT((Tableau3[]=Tableau6[[#This Row],[Zip]])*(COLUMN(Tableau3[])-11)/SUMPRODUCT(--(Tableau3[]=Tableau6[[#This Row],[Zip]])))),"")</f>
        <v/>
      </c>
      <c r="I811" s="8"/>
    </row>
    <row r="812" spans="1:9">
      <c r="A812" s="10" t="s">
        <v>8138</v>
      </c>
      <c r="B812" s="10">
        <v>2</v>
      </c>
      <c r="C812" s="12" t="s">
        <v>4554</v>
      </c>
      <c r="D812" s="12" t="s">
        <v>6483</v>
      </c>
      <c r="E812" s="12" t="s">
        <v>8137</v>
      </c>
      <c r="F812" s="12">
        <v>33700</v>
      </c>
      <c r="G812" s="12" t="str" cm="1">
        <f t="array" ref="G812">_xlfn.IFS(Sheet1!$F812&lt;2999,"suisse romande",Sheet1!$F812&gt;2999,"suisse allemande",Sheet1!$F812&gt;6500,"suisse italienne",Sheet1!$F812&lt;7000, "suisse allemande")</f>
        <v>suisse allemande</v>
      </c>
      <c r="H812" s="17" t="str" cm="1">
        <f t="array" ref="H812">IFERROR(INDEX(Tableau3[#Headers],SUMPRODUCT((Tableau3[]=Tableau6[[#This Row],[Zip]])*(COLUMN(Tableau3[])-11)/SUMPRODUCT(--(Tableau3[]=Tableau6[[#This Row],[Zip]])))),"")</f>
        <v/>
      </c>
      <c r="I812" s="8"/>
    </row>
    <row r="813" spans="1:9">
      <c r="A813" s="14" t="s">
        <v>8136</v>
      </c>
      <c r="B813" s="14">
        <v>1</v>
      </c>
      <c r="C813" s="15" t="s">
        <v>4514</v>
      </c>
      <c r="D813" s="15" t="s">
        <v>5361</v>
      </c>
      <c r="E813" s="15" t="s">
        <v>8134</v>
      </c>
      <c r="F813" s="15">
        <v>1170</v>
      </c>
      <c r="G813" s="15" t="str" cm="1">
        <f t="array" ref="G813">_xlfn.IFS(Sheet1!$F813&lt;2999,"suisse romande",Sheet1!$F813&gt;2999,"suisse allemande",Sheet1!$F813&gt;6500,"suisse italienne",Sheet1!$F813&lt;7000, "suisse allemande")</f>
        <v>suisse romande</v>
      </c>
      <c r="H813" s="16" t="str" cm="1">
        <f t="array" ref="H813">IFERROR(INDEX(Tableau3[#Headers],SUMPRODUCT((Tableau3[]=Tableau6[[#This Row],[Zip]])*(COLUMN(Tableau3[])-11)/SUMPRODUCT(--(Tableau3[]=Tableau6[[#This Row],[Zip]])))),"")</f>
        <v>Vaud</v>
      </c>
      <c r="I813" s="8"/>
    </row>
    <row r="814" spans="1:9">
      <c r="A814" s="10" t="s">
        <v>8135</v>
      </c>
      <c r="B814" s="10">
        <v>1</v>
      </c>
      <c r="C814" s="12" t="s">
        <v>4514</v>
      </c>
      <c r="D814" s="12" t="s">
        <v>5361</v>
      </c>
      <c r="E814" s="12" t="s">
        <v>8134</v>
      </c>
      <c r="F814" s="12">
        <v>1170</v>
      </c>
      <c r="G814" s="12" t="str" cm="1">
        <f t="array" ref="G814">_xlfn.IFS(Sheet1!$F814&lt;2999,"suisse romande",Sheet1!$F814&gt;2999,"suisse allemande",Sheet1!$F814&gt;6500,"suisse italienne",Sheet1!$F814&lt;7000, "suisse allemande")</f>
        <v>suisse romande</v>
      </c>
      <c r="H814" s="17" t="str" cm="1">
        <f t="array" ref="H814">IFERROR(INDEX(Tableau3[#Headers],SUMPRODUCT((Tableau3[]=Tableau6[[#This Row],[Zip]])*(COLUMN(Tableau3[])-11)/SUMPRODUCT(--(Tableau3[]=Tableau6[[#This Row],[Zip]])))),"")</f>
        <v>Vaud</v>
      </c>
      <c r="I814" s="8"/>
    </row>
    <row r="815" spans="1:9">
      <c r="A815" s="14" t="s">
        <v>8133</v>
      </c>
      <c r="B815" s="14">
        <v>2</v>
      </c>
      <c r="C815" s="15" t="s">
        <v>4514</v>
      </c>
      <c r="D815" s="15" t="s">
        <v>5361</v>
      </c>
      <c r="E815" s="15" t="s">
        <v>8130</v>
      </c>
      <c r="F815" s="15">
        <v>1176</v>
      </c>
      <c r="G815" s="15" t="str" cm="1">
        <f t="array" ref="G815">_xlfn.IFS(Sheet1!$F815&lt;2999,"suisse romande",Sheet1!$F815&gt;2999,"suisse allemande",Sheet1!$F815&gt;6500,"suisse italienne",Sheet1!$F815&lt;7000, "suisse allemande")</f>
        <v>suisse romande</v>
      </c>
      <c r="H815" s="16" t="str" cm="1">
        <f t="array" ref="H815">IFERROR(INDEX(Tableau3[#Headers],SUMPRODUCT((Tableau3[]=Tableau6[[#This Row],[Zip]])*(COLUMN(Tableau3[])-11)/SUMPRODUCT(--(Tableau3[]=Tableau6[[#This Row],[Zip]])))),"")</f>
        <v>Vaud</v>
      </c>
      <c r="I815" s="8"/>
    </row>
    <row r="816" spans="1:9">
      <c r="A816" s="10" t="s">
        <v>8132</v>
      </c>
      <c r="B816" s="10">
        <v>2</v>
      </c>
      <c r="C816" s="12" t="s">
        <v>4514</v>
      </c>
      <c r="D816" s="12" t="s">
        <v>5361</v>
      </c>
      <c r="E816" s="12" t="s">
        <v>8130</v>
      </c>
      <c r="F816" s="12">
        <v>1176</v>
      </c>
      <c r="G816" s="12" t="str" cm="1">
        <f t="array" ref="G816">_xlfn.IFS(Sheet1!$F816&lt;2999,"suisse romande",Sheet1!$F816&gt;2999,"suisse allemande",Sheet1!$F816&gt;6500,"suisse italienne",Sheet1!$F816&lt;7000, "suisse allemande")</f>
        <v>suisse romande</v>
      </c>
      <c r="H816" s="17" t="str" cm="1">
        <f t="array" ref="H816">IFERROR(INDEX(Tableau3[#Headers],SUMPRODUCT((Tableau3[]=Tableau6[[#This Row],[Zip]])*(COLUMN(Tableau3[])-11)/SUMPRODUCT(--(Tableau3[]=Tableau6[[#This Row],[Zip]])))),"")</f>
        <v>Vaud</v>
      </c>
      <c r="I816" s="8"/>
    </row>
    <row r="817" spans="1:9">
      <c r="A817" s="14" t="s">
        <v>8131</v>
      </c>
      <c r="B817" s="14">
        <v>1</v>
      </c>
      <c r="C817" s="15" t="s">
        <v>4514</v>
      </c>
      <c r="D817" s="15" t="s">
        <v>5361</v>
      </c>
      <c r="E817" s="15" t="s">
        <v>8130</v>
      </c>
      <c r="F817" s="15">
        <v>1176</v>
      </c>
      <c r="G817" s="15" t="str" cm="1">
        <f t="array" ref="G817">_xlfn.IFS(Sheet1!$F817&lt;2999,"suisse romande",Sheet1!$F817&gt;2999,"suisse allemande",Sheet1!$F817&gt;6500,"suisse italienne",Sheet1!$F817&lt;7000, "suisse allemande")</f>
        <v>suisse romande</v>
      </c>
      <c r="H817" s="16" t="str" cm="1">
        <f t="array" ref="H817">IFERROR(INDEX(Tableau3[#Headers],SUMPRODUCT((Tableau3[]=Tableau6[[#This Row],[Zip]])*(COLUMN(Tableau3[])-11)/SUMPRODUCT(--(Tableau3[]=Tableau6[[#This Row],[Zip]])))),"")</f>
        <v>Vaud</v>
      </c>
      <c r="I817" s="8"/>
    </row>
    <row r="818" spans="1:9">
      <c r="A818" s="10" t="s">
        <v>8129</v>
      </c>
      <c r="B818" s="10">
        <v>1</v>
      </c>
      <c r="C818" s="12" t="s">
        <v>4514</v>
      </c>
      <c r="D818" s="12" t="s">
        <v>5361</v>
      </c>
      <c r="E818" s="12" t="s">
        <v>7010</v>
      </c>
      <c r="F818" s="12">
        <v>1180</v>
      </c>
      <c r="G818" s="12" t="str" cm="1">
        <f t="array" ref="G818">_xlfn.IFS(Sheet1!$F818&lt;2999,"suisse romande",Sheet1!$F818&gt;2999,"suisse allemande",Sheet1!$F818&gt;6500,"suisse italienne",Sheet1!$F818&lt;7000, "suisse allemande")</f>
        <v>suisse romande</v>
      </c>
      <c r="H818" s="17" t="str" cm="1">
        <f t="array" ref="H818">IFERROR(INDEX(Tableau3[#Headers],SUMPRODUCT((Tableau3[]=Tableau6[[#This Row],[Zip]])*(COLUMN(Tableau3[])-11)/SUMPRODUCT(--(Tableau3[]=Tableau6[[#This Row],[Zip]])))),"")</f>
        <v>District</v>
      </c>
      <c r="I818" s="8"/>
    </row>
    <row r="819" spans="1:9">
      <c r="A819" s="14" t="s">
        <v>8128</v>
      </c>
      <c r="B819" s="14">
        <v>2</v>
      </c>
      <c r="C819" s="15" t="s">
        <v>4514</v>
      </c>
      <c r="D819" s="15" t="s">
        <v>5361</v>
      </c>
      <c r="E819" s="15" t="s">
        <v>7010</v>
      </c>
      <c r="F819" s="15">
        <v>1180</v>
      </c>
      <c r="G819" s="15" t="str" cm="1">
        <f t="array" ref="G819">_xlfn.IFS(Sheet1!$F819&lt;2999,"suisse romande",Sheet1!$F819&gt;2999,"suisse allemande",Sheet1!$F819&gt;6500,"suisse italienne",Sheet1!$F819&lt;7000, "suisse allemande")</f>
        <v>suisse romande</v>
      </c>
      <c r="H819" s="16" t="str" cm="1">
        <f t="array" ref="H819">IFERROR(INDEX(Tableau3[#Headers],SUMPRODUCT((Tableau3[]=Tableau6[[#This Row],[Zip]])*(COLUMN(Tableau3[])-11)/SUMPRODUCT(--(Tableau3[]=Tableau6[[#This Row],[Zip]])))),"")</f>
        <v>District</v>
      </c>
      <c r="I819" s="8"/>
    </row>
    <row r="820" spans="1:9">
      <c r="A820" s="10" t="s">
        <v>8127</v>
      </c>
      <c r="B820" s="10">
        <v>1</v>
      </c>
      <c r="C820" s="12" t="s">
        <v>4514</v>
      </c>
      <c r="D820" s="12" t="s">
        <v>5361</v>
      </c>
      <c r="E820" s="12" t="s">
        <v>7010</v>
      </c>
      <c r="F820" s="12">
        <v>1180</v>
      </c>
      <c r="G820" s="12" t="str" cm="1">
        <f t="array" ref="G820">_xlfn.IFS(Sheet1!$F820&lt;2999,"suisse romande",Sheet1!$F820&gt;2999,"suisse allemande",Sheet1!$F820&gt;6500,"suisse italienne",Sheet1!$F820&lt;7000, "suisse allemande")</f>
        <v>suisse romande</v>
      </c>
      <c r="H820" s="17" t="str" cm="1">
        <f t="array" ref="H820">IFERROR(INDEX(Tableau3[#Headers],SUMPRODUCT((Tableau3[]=Tableau6[[#This Row],[Zip]])*(COLUMN(Tableau3[])-11)/SUMPRODUCT(--(Tableau3[]=Tableau6[[#This Row],[Zip]])))),"")</f>
        <v>District</v>
      </c>
      <c r="I820" s="8"/>
    </row>
    <row r="821" spans="1:9">
      <c r="A821" s="14" t="s">
        <v>8126</v>
      </c>
      <c r="B821" s="14">
        <v>1</v>
      </c>
      <c r="C821" s="15" t="s">
        <v>4514</v>
      </c>
      <c r="D821" s="15" t="s">
        <v>5361</v>
      </c>
      <c r="E821" s="15" t="s">
        <v>7010</v>
      </c>
      <c r="F821" s="15">
        <v>1182</v>
      </c>
      <c r="G821" s="15" t="str" cm="1">
        <f t="array" ref="G821">_xlfn.IFS(Sheet1!$F821&lt;2999,"suisse romande",Sheet1!$F821&gt;2999,"suisse allemande",Sheet1!$F821&gt;6500,"suisse italienne",Sheet1!$F821&lt;7000, "suisse allemande")</f>
        <v>suisse romande</v>
      </c>
      <c r="H821" s="16" t="str" cm="1">
        <f t="array" ref="H821">IFERROR(INDEX(Tableau3[#Headers],SUMPRODUCT((Tableau3[]=Tableau6[[#This Row],[Zip]])*(COLUMN(Tableau3[])-11)/SUMPRODUCT(--(Tableau3[]=Tableau6[[#This Row],[Zip]])))),"")</f>
        <v>District</v>
      </c>
      <c r="I821" s="8"/>
    </row>
    <row r="822" spans="1:9">
      <c r="A822" s="10" t="s">
        <v>8125</v>
      </c>
      <c r="B822" s="10">
        <v>1</v>
      </c>
      <c r="C822" s="12" t="s">
        <v>4514</v>
      </c>
      <c r="D822" s="12" t="s">
        <v>5361</v>
      </c>
      <c r="E822" s="12" t="s">
        <v>7010</v>
      </c>
      <c r="F822" s="12">
        <v>1185</v>
      </c>
      <c r="G822" s="12" t="str" cm="1">
        <f t="array" ref="G822">_xlfn.IFS(Sheet1!$F822&lt;2999,"suisse romande",Sheet1!$F822&gt;2999,"suisse allemande",Sheet1!$F822&gt;6500,"suisse italienne",Sheet1!$F822&lt;7000, "suisse allemande")</f>
        <v>suisse romande</v>
      </c>
      <c r="H822" s="17" t="str" cm="1">
        <f t="array" ref="H822">IFERROR(INDEX(Tableau3[#Headers],SUMPRODUCT((Tableau3[]=Tableau6[[#This Row],[Zip]])*(COLUMN(Tableau3[])-11)/SUMPRODUCT(--(Tableau3[]=Tableau6[[#This Row],[Zip]])))),"")</f>
        <v>District</v>
      </c>
      <c r="I822" s="8"/>
    </row>
    <row r="823" spans="1:9">
      <c r="A823" s="14" t="s">
        <v>8124</v>
      </c>
      <c r="B823" s="14">
        <v>2</v>
      </c>
      <c r="C823" s="15" t="s">
        <v>4514</v>
      </c>
      <c r="D823" s="15" t="s">
        <v>5361</v>
      </c>
      <c r="E823" s="15" t="s">
        <v>7010</v>
      </c>
      <c r="F823" s="15">
        <v>1185</v>
      </c>
      <c r="G823" s="15" t="str" cm="1">
        <f t="array" ref="G823">_xlfn.IFS(Sheet1!$F823&lt;2999,"suisse romande",Sheet1!$F823&gt;2999,"suisse allemande",Sheet1!$F823&gt;6500,"suisse italienne",Sheet1!$F823&lt;7000, "suisse allemande")</f>
        <v>suisse romande</v>
      </c>
      <c r="H823" s="16" t="str" cm="1">
        <f t="array" ref="H823">IFERROR(INDEX(Tableau3[#Headers],SUMPRODUCT((Tableau3[]=Tableau6[[#This Row],[Zip]])*(COLUMN(Tableau3[])-11)/SUMPRODUCT(--(Tableau3[]=Tableau6[[#This Row],[Zip]])))),"")</f>
        <v>District</v>
      </c>
      <c r="I823" s="8"/>
    </row>
    <row r="824" spans="1:9">
      <c r="A824" s="10" t="s">
        <v>8123</v>
      </c>
      <c r="B824" s="10">
        <v>2</v>
      </c>
      <c r="C824" s="12" t="s">
        <v>4514</v>
      </c>
      <c r="D824" s="12" t="s">
        <v>5361</v>
      </c>
      <c r="E824" s="12" t="s">
        <v>7010</v>
      </c>
      <c r="F824" s="12">
        <v>1185</v>
      </c>
      <c r="G824" s="12" t="str" cm="1">
        <f t="array" ref="G824">_xlfn.IFS(Sheet1!$F824&lt;2999,"suisse romande",Sheet1!$F824&gt;2999,"suisse allemande",Sheet1!$F824&gt;6500,"suisse italienne",Sheet1!$F824&lt;7000, "suisse allemande")</f>
        <v>suisse romande</v>
      </c>
      <c r="H824" s="17" t="str" cm="1">
        <f t="array" ref="H824">IFERROR(INDEX(Tableau3[#Headers],SUMPRODUCT((Tableau3[]=Tableau6[[#This Row],[Zip]])*(COLUMN(Tableau3[])-11)/SUMPRODUCT(--(Tableau3[]=Tableau6[[#This Row],[Zip]])))),"")</f>
        <v>District</v>
      </c>
      <c r="I824" s="8"/>
    </row>
    <row r="825" spans="1:9">
      <c r="A825" s="14" t="s">
        <v>8122</v>
      </c>
      <c r="B825" s="14">
        <v>2</v>
      </c>
      <c r="C825" s="15" t="s">
        <v>4514</v>
      </c>
      <c r="D825" s="15" t="s">
        <v>5361</v>
      </c>
      <c r="E825" s="15" t="s">
        <v>7010</v>
      </c>
      <c r="F825" s="15">
        <v>1186</v>
      </c>
      <c r="G825" s="15" t="str" cm="1">
        <f t="array" ref="G825">_xlfn.IFS(Sheet1!$F825&lt;2999,"suisse romande",Sheet1!$F825&gt;2999,"suisse allemande",Sheet1!$F825&gt;6500,"suisse italienne",Sheet1!$F825&lt;7000, "suisse allemande")</f>
        <v>suisse romande</v>
      </c>
      <c r="H825" s="16" t="str" cm="1">
        <f t="array" ref="H825">IFERROR(INDEX(Tableau3[#Headers],SUMPRODUCT((Tableau3[]=Tableau6[[#This Row],[Zip]])*(COLUMN(Tableau3[])-11)/SUMPRODUCT(--(Tableau3[]=Tableau6[[#This Row],[Zip]])))),"")</f>
        <v>District</v>
      </c>
      <c r="I825" s="8"/>
    </row>
    <row r="826" spans="1:9">
      <c r="A826" s="10" t="s">
        <v>8121</v>
      </c>
      <c r="B826" s="10">
        <v>1</v>
      </c>
      <c r="C826" s="12" t="s">
        <v>4514</v>
      </c>
      <c r="D826" s="12" t="s">
        <v>5361</v>
      </c>
      <c r="E826" s="12" t="s">
        <v>7010</v>
      </c>
      <c r="F826" s="12">
        <v>1186</v>
      </c>
      <c r="G826" s="12" t="str" cm="1">
        <f t="array" ref="G826">_xlfn.IFS(Sheet1!$F826&lt;2999,"suisse romande",Sheet1!$F826&gt;2999,"suisse allemande",Sheet1!$F826&gt;6500,"suisse italienne",Sheet1!$F826&lt;7000, "suisse allemande")</f>
        <v>suisse romande</v>
      </c>
      <c r="H826" s="17" t="str" cm="1">
        <f t="array" ref="H826">IFERROR(INDEX(Tableau3[#Headers],SUMPRODUCT((Tableau3[]=Tableau6[[#This Row],[Zip]])*(COLUMN(Tableau3[])-11)/SUMPRODUCT(--(Tableau3[]=Tableau6[[#This Row],[Zip]])))),"")</f>
        <v>District</v>
      </c>
      <c r="I826" s="8"/>
    </row>
    <row r="827" spans="1:9">
      <c r="A827" s="14" t="s">
        <v>8120</v>
      </c>
      <c r="B827" s="14">
        <v>1</v>
      </c>
      <c r="C827" s="15" t="s">
        <v>4514</v>
      </c>
      <c r="D827" s="15" t="s">
        <v>5361</v>
      </c>
      <c r="E827" s="15" t="s">
        <v>7010</v>
      </c>
      <c r="F827" s="15">
        <v>1188</v>
      </c>
      <c r="G827" s="15" t="str" cm="1">
        <f t="array" ref="G827">_xlfn.IFS(Sheet1!$F827&lt;2999,"suisse romande",Sheet1!$F827&gt;2999,"suisse allemande",Sheet1!$F827&gt;6500,"suisse italienne",Sheet1!$F827&lt;7000, "suisse allemande")</f>
        <v>suisse romande</v>
      </c>
      <c r="H827" s="16" t="str" cm="1">
        <f t="array" ref="H827">IFERROR(INDEX(Tableau3[#Headers],SUMPRODUCT((Tableau3[]=Tableau6[[#This Row],[Zip]])*(COLUMN(Tableau3[])-11)/SUMPRODUCT(--(Tableau3[]=Tableau6[[#This Row],[Zip]])))),"")</f>
        <v>District</v>
      </c>
      <c r="I827" s="8"/>
    </row>
    <row r="828" spans="1:9">
      <c r="A828" s="10" t="s">
        <v>8119</v>
      </c>
      <c r="B828" s="10">
        <v>1</v>
      </c>
      <c r="C828" s="12" t="s">
        <v>4514</v>
      </c>
      <c r="D828" s="12" t="s">
        <v>5361</v>
      </c>
      <c r="E828" s="12" t="s">
        <v>7010</v>
      </c>
      <c r="F828" s="12">
        <v>1188</v>
      </c>
      <c r="G828" s="12" t="str" cm="1">
        <f t="array" ref="G828">_xlfn.IFS(Sheet1!$F828&lt;2999,"suisse romande",Sheet1!$F828&gt;2999,"suisse allemande",Sheet1!$F828&gt;6500,"suisse italienne",Sheet1!$F828&lt;7000, "suisse allemande")</f>
        <v>suisse romande</v>
      </c>
      <c r="H828" s="17" t="str" cm="1">
        <f t="array" ref="H828">IFERROR(INDEX(Tableau3[#Headers],SUMPRODUCT((Tableau3[]=Tableau6[[#This Row],[Zip]])*(COLUMN(Tableau3[])-11)/SUMPRODUCT(--(Tableau3[]=Tableau6[[#This Row],[Zip]])))),"")</f>
        <v>District</v>
      </c>
      <c r="I828" s="8"/>
    </row>
    <row r="829" spans="1:9">
      <c r="A829" s="14" t="s">
        <v>8118</v>
      </c>
      <c r="B829" s="14">
        <v>2</v>
      </c>
      <c r="C829" s="15" t="s">
        <v>4554</v>
      </c>
      <c r="D829" s="15" t="s">
        <v>5476</v>
      </c>
      <c r="E829" s="15" t="s">
        <v>5475</v>
      </c>
      <c r="F829" s="15">
        <v>1170</v>
      </c>
      <c r="G829" s="15" t="str" cm="1">
        <f t="array" ref="G829">_xlfn.IFS(Sheet1!$F829&lt;2999,"suisse romande",Sheet1!$F829&gt;2999,"suisse allemande",Sheet1!$F829&gt;6500,"suisse italienne",Sheet1!$F829&lt;7000, "suisse allemande")</f>
        <v>suisse romande</v>
      </c>
      <c r="H829" s="16" t="str" cm="1">
        <f t="array" ref="H829">IFERROR(INDEX(Tableau3[#Headers],SUMPRODUCT((Tableau3[]=Tableau6[[#This Row],[Zip]])*(COLUMN(Tableau3[])-11)/SUMPRODUCT(--(Tableau3[]=Tableau6[[#This Row],[Zip]])))),"")</f>
        <v>Vaud</v>
      </c>
      <c r="I829" s="8"/>
    </row>
    <row r="830" spans="1:9">
      <c r="A830" s="10" t="s">
        <v>8117</v>
      </c>
      <c r="B830" s="10">
        <v>5</v>
      </c>
      <c r="C830" s="12" t="s">
        <v>4514</v>
      </c>
      <c r="D830" s="12" t="s">
        <v>5361</v>
      </c>
      <c r="E830" s="12" t="s">
        <v>7010</v>
      </c>
      <c r="F830" s="12">
        <v>1188</v>
      </c>
      <c r="G830" s="12" t="str" cm="1">
        <f t="array" ref="G830">_xlfn.IFS(Sheet1!$F830&lt;2999,"suisse romande",Sheet1!$F830&gt;2999,"suisse allemande",Sheet1!$F830&gt;6500,"suisse italienne",Sheet1!$F830&lt;7000, "suisse allemande")</f>
        <v>suisse romande</v>
      </c>
      <c r="H830" s="17" t="str" cm="1">
        <f t="array" ref="H830">IFERROR(INDEX(Tableau3[#Headers],SUMPRODUCT((Tableau3[]=Tableau6[[#This Row],[Zip]])*(COLUMN(Tableau3[])-11)/SUMPRODUCT(--(Tableau3[]=Tableau6[[#This Row],[Zip]])))),"")</f>
        <v>District</v>
      </c>
      <c r="I830" s="8"/>
    </row>
    <row r="831" spans="1:9">
      <c r="A831" s="14" t="s">
        <v>8116</v>
      </c>
      <c r="B831" s="14">
        <v>2</v>
      </c>
      <c r="C831" s="15" t="s">
        <v>4514</v>
      </c>
      <c r="D831" s="15" t="s">
        <v>5361</v>
      </c>
      <c r="E831" s="15" t="s">
        <v>7010</v>
      </c>
      <c r="F831" s="15">
        <v>1188</v>
      </c>
      <c r="G831" s="15" t="str" cm="1">
        <f t="array" ref="G831">_xlfn.IFS(Sheet1!$F831&lt;2999,"suisse romande",Sheet1!$F831&gt;2999,"suisse allemande",Sheet1!$F831&gt;6500,"suisse italienne",Sheet1!$F831&lt;7000, "suisse allemande")</f>
        <v>suisse romande</v>
      </c>
      <c r="H831" s="16" t="str" cm="1">
        <f t="array" ref="H831">IFERROR(INDEX(Tableau3[#Headers],SUMPRODUCT((Tableau3[]=Tableau6[[#This Row],[Zip]])*(COLUMN(Tableau3[])-11)/SUMPRODUCT(--(Tableau3[]=Tableau6[[#This Row],[Zip]])))),"")</f>
        <v>District</v>
      </c>
      <c r="I831" s="8"/>
    </row>
    <row r="832" spans="1:9">
      <c r="A832" s="10" t="s">
        <v>8115</v>
      </c>
      <c r="B832" s="10">
        <v>1</v>
      </c>
      <c r="C832" s="12" t="s">
        <v>4514</v>
      </c>
      <c r="D832" s="12" t="s">
        <v>5361</v>
      </c>
      <c r="E832" s="12" t="s">
        <v>7010</v>
      </c>
      <c r="F832" s="12">
        <v>1188</v>
      </c>
      <c r="G832" s="12" t="str" cm="1">
        <f t="array" ref="G832">_xlfn.IFS(Sheet1!$F832&lt;2999,"suisse romande",Sheet1!$F832&gt;2999,"suisse allemande",Sheet1!$F832&gt;6500,"suisse italienne",Sheet1!$F832&lt;7000, "suisse allemande")</f>
        <v>suisse romande</v>
      </c>
      <c r="H832" s="17" t="str" cm="1">
        <f t="array" ref="H832">IFERROR(INDEX(Tableau3[#Headers],SUMPRODUCT((Tableau3[]=Tableau6[[#This Row],[Zip]])*(COLUMN(Tableau3[])-11)/SUMPRODUCT(--(Tableau3[]=Tableau6[[#This Row],[Zip]])))),"")</f>
        <v>District</v>
      </c>
      <c r="I832" s="8"/>
    </row>
    <row r="833" spans="1:9">
      <c r="A833" s="14" t="s">
        <v>8114</v>
      </c>
      <c r="B833" s="14">
        <v>1</v>
      </c>
      <c r="C833" s="15" t="s">
        <v>4554</v>
      </c>
      <c r="D833" s="15" t="s">
        <v>6131</v>
      </c>
      <c r="E833" s="15" t="s">
        <v>7659</v>
      </c>
      <c r="F833" s="15">
        <v>39301</v>
      </c>
      <c r="G833" s="15" t="str" cm="1">
        <f t="array" ref="G833">_xlfn.IFS(Sheet1!$F833&lt;2999,"suisse romande",Sheet1!$F833&gt;2999,"suisse allemande",Sheet1!$F833&gt;6500,"suisse italienne",Sheet1!$F833&lt;7000, "suisse allemande")</f>
        <v>suisse allemande</v>
      </c>
      <c r="H833" s="16" t="str" cm="1">
        <f t="array" ref="H833">IFERROR(INDEX(Tableau3[#Headers],SUMPRODUCT((Tableau3[]=Tableau6[[#This Row],[Zip]])*(COLUMN(Tableau3[])-11)/SUMPRODUCT(--(Tableau3[]=Tableau6[[#This Row],[Zip]])))),"")</f>
        <v/>
      </c>
      <c r="I833" s="8"/>
    </row>
    <row r="834" spans="1:9">
      <c r="A834" s="10" t="s">
        <v>8113</v>
      </c>
      <c r="B834" s="10">
        <v>2</v>
      </c>
      <c r="C834" s="12" t="s">
        <v>4514</v>
      </c>
      <c r="D834" s="12" t="s">
        <v>5361</v>
      </c>
      <c r="E834" s="12" t="s">
        <v>7010</v>
      </c>
      <c r="F834" s="12">
        <v>1188</v>
      </c>
      <c r="G834" s="12" t="str" cm="1">
        <f t="array" ref="G834">_xlfn.IFS(Sheet1!$F834&lt;2999,"suisse romande",Sheet1!$F834&gt;2999,"suisse allemande",Sheet1!$F834&gt;6500,"suisse italienne",Sheet1!$F834&lt;7000, "suisse allemande")</f>
        <v>suisse romande</v>
      </c>
      <c r="H834" s="17" t="str" cm="1">
        <f t="array" ref="H834">IFERROR(INDEX(Tableau3[#Headers],SUMPRODUCT((Tableau3[]=Tableau6[[#This Row],[Zip]])*(COLUMN(Tableau3[])-11)/SUMPRODUCT(--(Tableau3[]=Tableau6[[#This Row],[Zip]])))),"")</f>
        <v>District</v>
      </c>
      <c r="I834" s="8"/>
    </row>
    <row r="835" spans="1:9">
      <c r="A835" s="14" t="s">
        <v>8112</v>
      </c>
      <c r="B835" s="14">
        <v>1</v>
      </c>
      <c r="C835" s="15" t="s">
        <v>4514</v>
      </c>
      <c r="D835" s="15" t="s">
        <v>5361</v>
      </c>
      <c r="E835" s="15" t="s">
        <v>7010</v>
      </c>
      <c r="F835" s="15">
        <v>1188</v>
      </c>
      <c r="G835" s="15" t="str" cm="1">
        <f t="array" ref="G835">_xlfn.IFS(Sheet1!$F835&lt;2999,"suisse romande",Sheet1!$F835&gt;2999,"suisse allemande",Sheet1!$F835&gt;6500,"suisse italienne",Sheet1!$F835&lt;7000, "suisse allemande")</f>
        <v>suisse romande</v>
      </c>
      <c r="H835" s="16" t="str" cm="1">
        <f t="array" ref="H835">IFERROR(INDEX(Tableau3[#Headers],SUMPRODUCT((Tableau3[]=Tableau6[[#This Row],[Zip]])*(COLUMN(Tableau3[])-11)/SUMPRODUCT(--(Tableau3[]=Tableau6[[#This Row],[Zip]])))),"")</f>
        <v>District</v>
      </c>
      <c r="I835" s="8"/>
    </row>
    <row r="836" spans="1:9">
      <c r="A836" s="10" t="s">
        <v>8111</v>
      </c>
      <c r="B836" s="10">
        <v>1</v>
      </c>
      <c r="C836" s="12" t="s">
        <v>4514</v>
      </c>
      <c r="D836" s="12" t="s">
        <v>5361</v>
      </c>
      <c r="E836" s="12" t="s">
        <v>7010</v>
      </c>
      <c r="F836" s="12">
        <v>1188</v>
      </c>
      <c r="G836" s="12" t="str" cm="1">
        <f t="array" ref="G836">_xlfn.IFS(Sheet1!$F836&lt;2999,"suisse romande",Sheet1!$F836&gt;2999,"suisse allemande",Sheet1!$F836&gt;6500,"suisse italienne",Sheet1!$F836&lt;7000, "suisse allemande")</f>
        <v>suisse romande</v>
      </c>
      <c r="H836" s="17" t="str" cm="1">
        <f t="array" ref="H836">IFERROR(INDEX(Tableau3[#Headers],SUMPRODUCT((Tableau3[]=Tableau6[[#This Row],[Zip]])*(COLUMN(Tableau3[])-11)/SUMPRODUCT(--(Tableau3[]=Tableau6[[#This Row],[Zip]])))),"")</f>
        <v>District</v>
      </c>
      <c r="I836" s="8"/>
    </row>
    <row r="837" spans="1:9">
      <c r="A837" s="14" t="s">
        <v>8110</v>
      </c>
      <c r="B837" s="14">
        <v>1</v>
      </c>
      <c r="C837" s="15" t="s">
        <v>4514</v>
      </c>
      <c r="D837" s="15" t="s">
        <v>5361</v>
      </c>
      <c r="E837" s="15" t="s">
        <v>7010</v>
      </c>
      <c r="F837" s="15">
        <v>1196</v>
      </c>
      <c r="G837" s="15" t="str" cm="1">
        <f t="array" ref="G837">_xlfn.IFS(Sheet1!$F837&lt;2999,"suisse romande",Sheet1!$F837&gt;2999,"suisse allemande",Sheet1!$F837&gt;6500,"suisse italienne",Sheet1!$F837&lt;7000, "suisse allemande")</f>
        <v>suisse romande</v>
      </c>
      <c r="H837" s="16" t="str" cm="1">
        <f t="array" ref="H837">IFERROR(INDEX(Tableau3[#Headers],SUMPRODUCT((Tableau3[]=Tableau6[[#This Row],[Zip]])*(COLUMN(Tableau3[])-11)/SUMPRODUCT(--(Tableau3[]=Tableau6[[#This Row],[Zip]])))),"")</f>
        <v>District</v>
      </c>
      <c r="I837" s="8"/>
    </row>
    <row r="838" spans="1:9">
      <c r="A838" s="10" t="s">
        <v>8109</v>
      </c>
      <c r="B838" s="10">
        <v>2</v>
      </c>
      <c r="C838" s="12" t="s">
        <v>4514</v>
      </c>
      <c r="D838" s="12" t="s">
        <v>5361</v>
      </c>
      <c r="E838" s="12" t="s">
        <v>7010</v>
      </c>
      <c r="F838" s="12">
        <v>1196</v>
      </c>
      <c r="G838" s="12" t="str" cm="1">
        <f t="array" ref="G838">_xlfn.IFS(Sheet1!$F838&lt;2999,"suisse romande",Sheet1!$F838&gt;2999,"suisse allemande",Sheet1!$F838&gt;6500,"suisse italienne",Sheet1!$F838&lt;7000, "suisse allemande")</f>
        <v>suisse romande</v>
      </c>
      <c r="H838" s="17" t="str" cm="1">
        <f t="array" ref="H838">IFERROR(INDEX(Tableau3[#Headers],SUMPRODUCT((Tableau3[]=Tableau6[[#This Row],[Zip]])*(COLUMN(Tableau3[])-11)/SUMPRODUCT(--(Tableau3[]=Tableau6[[#This Row],[Zip]])))),"")</f>
        <v>District</v>
      </c>
      <c r="I838" s="8"/>
    </row>
    <row r="839" spans="1:9">
      <c r="A839" s="14" t="s">
        <v>8108</v>
      </c>
      <c r="B839" s="14">
        <v>2</v>
      </c>
      <c r="C839" s="15" t="s">
        <v>4514</v>
      </c>
      <c r="D839" s="15" t="s">
        <v>5361</v>
      </c>
      <c r="E839" s="15" t="s">
        <v>7010</v>
      </c>
      <c r="F839" s="15">
        <v>1196</v>
      </c>
      <c r="G839" s="15" t="str" cm="1">
        <f t="array" ref="G839">_xlfn.IFS(Sheet1!$F839&lt;2999,"suisse romande",Sheet1!$F839&gt;2999,"suisse allemande",Sheet1!$F839&gt;6500,"suisse italienne",Sheet1!$F839&lt;7000, "suisse allemande")</f>
        <v>suisse romande</v>
      </c>
      <c r="H839" s="16" t="str" cm="1">
        <f t="array" ref="H839">IFERROR(INDEX(Tableau3[#Headers],SUMPRODUCT((Tableau3[]=Tableau6[[#This Row],[Zip]])*(COLUMN(Tableau3[])-11)/SUMPRODUCT(--(Tableau3[]=Tableau6[[#This Row],[Zip]])))),"")</f>
        <v>District</v>
      </c>
      <c r="I839" s="8"/>
    </row>
    <row r="840" spans="1:9">
      <c r="A840" s="10" t="s">
        <v>8107</v>
      </c>
      <c r="B840" s="10">
        <v>2</v>
      </c>
      <c r="C840" s="12" t="s">
        <v>4514</v>
      </c>
      <c r="D840" s="12" t="s">
        <v>5361</v>
      </c>
      <c r="E840" s="12" t="s">
        <v>7010</v>
      </c>
      <c r="F840" s="12">
        <v>1196</v>
      </c>
      <c r="G840" s="12" t="str" cm="1">
        <f t="array" ref="G840">_xlfn.IFS(Sheet1!$F840&lt;2999,"suisse romande",Sheet1!$F840&gt;2999,"suisse allemande",Sheet1!$F840&gt;6500,"suisse italienne",Sheet1!$F840&lt;7000, "suisse allemande")</f>
        <v>suisse romande</v>
      </c>
      <c r="H840" s="17" t="str" cm="1">
        <f t="array" ref="H840">IFERROR(INDEX(Tableau3[#Headers],SUMPRODUCT((Tableau3[]=Tableau6[[#This Row],[Zip]])*(COLUMN(Tableau3[])-11)/SUMPRODUCT(--(Tableau3[]=Tableau6[[#This Row],[Zip]])))),"")</f>
        <v>District</v>
      </c>
      <c r="I840" s="8"/>
    </row>
    <row r="841" spans="1:9">
      <c r="A841" s="14" t="s">
        <v>8106</v>
      </c>
      <c r="B841" s="14">
        <v>2</v>
      </c>
      <c r="C841" s="15" t="s">
        <v>4514</v>
      </c>
      <c r="D841" s="15" t="s">
        <v>5361</v>
      </c>
      <c r="E841" s="15" t="s">
        <v>7010</v>
      </c>
      <c r="F841" s="15">
        <v>1196</v>
      </c>
      <c r="G841" s="15" t="str" cm="1">
        <f t="array" ref="G841">_xlfn.IFS(Sheet1!$F841&lt;2999,"suisse romande",Sheet1!$F841&gt;2999,"suisse allemande",Sheet1!$F841&gt;6500,"suisse italienne",Sheet1!$F841&lt;7000, "suisse allemande")</f>
        <v>suisse romande</v>
      </c>
      <c r="H841" s="16" t="str" cm="1">
        <f t="array" ref="H841">IFERROR(INDEX(Tableau3[#Headers],SUMPRODUCT((Tableau3[]=Tableau6[[#This Row],[Zip]])*(COLUMN(Tableau3[])-11)/SUMPRODUCT(--(Tableau3[]=Tableau6[[#This Row],[Zip]])))),"")</f>
        <v>District</v>
      </c>
      <c r="I841" s="8"/>
    </row>
    <row r="842" spans="1:9">
      <c r="A842" s="10" t="s">
        <v>8105</v>
      </c>
      <c r="B842" s="10">
        <v>2</v>
      </c>
      <c r="C842" s="12" t="s">
        <v>4514</v>
      </c>
      <c r="D842" s="12" t="s">
        <v>5361</v>
      </c>
      <c r="E842" s="12" t="s">
        <v>7010</v>
      </c>
      <c r="F842" s="12">
        <v>1196</v>
      </c>
      <c r="G842" s="12" t="str" cm="1">
        <f t="array" ref="G842">_xlfn.IFS(Sheet1!$F842&lt;2999,"suisse romande",Sheet1!$F842&gt;2999,"suisse allemande",Sheet1!$F842&gt;6500,"suisse italienne",Sheet1!$F842&lt;7000, "suisse allemande")</f>
        <v>suisse romande</v>
      </c>
      <c r="H842" s="17" t="str" cm="1">
        <f t="array" ref="H842">IFERROR(INDEX(Tableau3[#Headers],SUMPRODUCT((Tableau3[]=Tableau6[[#This Row],[Zip]])*(COLUMN(Tableau3[])-11)/SUMPRODUCT(--(Tableau3[]=Tableau6[[#This Row],[Zip]])))),"")</f>
        <v>District</v>
      </c>
      <c r="I842" s="8"/>
    </row>
    <row r="843" spans="1:9">
      <c r="A843" s="14" t="s">
        <v>8104</v>
      </c>
      <c r="B843" s="14">
        <v>1</v>
      </c>
      <c r="C843" s="15" t="s">
        <v>4514</v>
      </c>
      <c r="D843" s="15" t="s">
        <v>5361</v>
      </c>
      <c r="E843" s="15" t="s">
        <v>7010</v>
      </c>
      <c r="F843" s="15">
        <v>1196</v>
      </c>
      <c r="G843" s="15" t="str" cm="1">
        <f t="array" ref="G843">_xlfn.IFS(Sheet1!$F843&lt;2999,"suisse romande",Sheet1!$F843&gt;2999,"suisse allemande",Sheet1!$F843&gt;6500,"suisse italienne",Sheet1!$F843&lt;7000, "suisse allemande")</f>
        <v>suisse romande</v>
      </c>
      <c r="H843" s="16" t="str" cm="1">
        <f t="array" ref="H843">IFERROR(INDEX(Tableau3[#Headers],SUMPRODUCT((Tableau3[]=Tableau6[[#This Row],[Zip]])*(COLUMN(Tableau3[])-11)/SUMPRODUCT(--(Tableau3[]=Tableau6[[#This Row],[Zip]])))),"")</f>
        <v>District</v>
      </c>
      <c r="I843" s="8"/>
    </row>
    <row r="844" spans="1:9">
      <c r="A844" s="10" t="s">
        <v>8103</v>
      </c>
      <c r="B844" s="10">
        <v>2</v>
      </c>
      <c r="C844" s="12" t="s">
        <v>4514</v>
      </c>
      <c r="D844" s="12" t="s">
        <v>5361</v>
      </c>
      <c r="E844" s="12" t="s">
        <v>7010</v>
      </c>
      <c r="F844" s="12">
        <v>1196</v>
      </c>
      <c r="G844" s="12" t="str" cm="1">
        <f t="array" ref="G844">_xlfn.IFS(Sheet1!$F844&lt;2999,"suisse romande",Sheet1!$F844&gt;2999,"suisse allemande",Sheet1!$F844&gt;6500,"suisse italienne",Sheet1!$F844&lt;7000, "suisse allemande")</f>
        <v>suisse romande</v>
      </c>
      <c r="H844" s="17" t="str" cm="1">
        <f t="array" ref="H844">IFERROR(INDEX(Tableau3[#Headers],SUMPRODUCT((Tableau3[]=Tableau6[[#This Row],[Zip]])*(COLUMN(Tableau3[])-11)/SUMPRODUCT(--(Tableau3[]=Tableau6[[#This Row],[Zip]])))),"")</f>
        <v>District</v>
      </c>
      <c r="I844" s="8"/>
    </row>
    <row r="845" spans="1:9">
      <c r="A845" s="14" t="s">
        <v>8102</v>
      </c>
      <c r="B845" s="14">
        <v>2</v>
      </c>
      <c r="C845" s="15" t="s">
        <v>4514</v>
      </c>
      <c r="D845" s="15" t="s">
        <v>5361</v>
      </c>
      <c r="E845" s="15" t="s">
        <v>7010</v>
      </c>
      <c r="F845" s="15">
        <v>1196</v>
      </c>
      <c r="G845" s="15" t="str" cm="1">
        <f t="array" ref="G845">_xlfn.IFS(Sheet1!$F845&lt;2999,"suisse romande",Sheet1!$F845&gt;2999,"suisse allemande",Sheet1!$F845&gt;6500,"suisse italienne",Sheet1!$F845&lt;7000, "suisse allemande")</f>
        <v>suisse romande</v>
      </c>
      <c r="H845" s="16" t="str" cm="1">
        <f t="array" ref="H845">IFERROR(INDEX(Tableau3[#Headers],SUMPRODUCT((Tableau3[]=Tableau6[[#This Row],[Zip]])*(COLUMN(Tableau3[])-11)/SUMPRODUCT(--(Tableau3[]=Tableau6[[#This Row],[Zip]])))),"")</f>
        <v>District</v>
      </c>
      <c r="I845" s="8"/>
    </row>
    <row r="846" spans="1:9">
      <c r="A846" s="10" t="s">
        <v>8101</v>
      </c>
      <c r="B846" s="10">
        <v>1</v>
      </c>
      <c r="C846" s="12" t="s">
        <v>4514</v>
      </c>
      <c r="D846" s="12" t="s">
        <v>5361</v>
      </c>
      <c r="E846" s="12" t="s">
        <v>7010</v>
      </c>
      <c r="F846" s="12">
        <v>1196</v>
      </c>
      <c r="G846" s="12" t="str" cm="1">
        <f t="array" ref="G846">_xlfn.IFS(Sheet1!$F846&lt;2999,"suisse romande",Sheet1!$F846&gt;2999,"suisse allemande",Sheet1!$F846&gt;6500,"suisse italienne",Sheet1!$F846&lt;7000, "suisse allemande")</f>
        <v>suisse romande</v>
      </c>
      <c r="H846" s="17" t="str" cm="1">
        <f t="array" ref="H846">IFERROR(INDEX(Tableau3[#Headers],SUMPRODUCT((Tableau3[]=Tableau6[[#This Row],[Zip]])*(COLUMN(Tableau3[])-11)/SUMPRODUCT(--(Tableau3[]=Tableau6[[#This Row],[Zip]])))),"")</f>
        <v>District</v>
      </c>
      <c r="I846" s="8"/>
    </row>
    <row r="847" spans="1:9">
      <c r="A847" s="14" t="s">
        <v>8100</v>
      </c>
      <c r="B847" s="14">
        <v>1</v>
      </c>
      <c r="C847" s="15" t="s">
        <v>4514</v>
      </c>
      <c r="D847" s="15" t="s">
        <v>5361</v>
      </c>
      <c r="E847" s="15" t="s">
        <v>7010</v>
      </c>
      <c r="F847" s="15">
        <v>1196</v>
      </c>
      <c r="G847" s="15" t="str" cm="1">
        <f t="array" ref="G847">_xlfn.IFS(Sheet1!$F847&lt;2999,"suisse romande",Sheet1!$F847&gt;2999,"suisse allemande",Sheet1!$F847&gt;6500,"suisse italienne",Sheet1!$F847&lt;7000, "suisse allemande")</f>
        <v>suisse romande</v>
      </c>
      <c r="H847" s="16" t="str" cm="1">
        <f t="array" ref="H847">IFERROR(INDEX(Tableau3[#Headers],SUMPRODUCT((Tableau3[]=Tableau6[[#This Row],[Zip]])*(COLUMN(Tableau3[])-11)/SUMPRODUCT(--(Tableau3[]=Tableau6[[#This Row],[Zip]])))),"")</f>
        <v>District</v>
      </c>
      <c r="I847" s="8"/>
    </row>
    <row r="848" spans="1:9">
      <c r="A848" s="10" t="s">
        <v>8099</v>
      </c>
      <c r="B848" s="10">
        <v>1</v>
      </c>
      <c r="C848" s="12" t="s">
        <v>4514</v>
      </c>
      <c r="D848" s="12" t="s">
        <v>5361</v>
      </c>
      <c r="E848" s="12" t="s">
        <v>7010</v>
      </c>
      <c r="F848" s="12">
        <v>1196</v>
      </c>
      <c r="G848" s="12" t="str" cm="1">
        <f t="array" ref="G848">_xlfn.IFS(Sheet1!$F848&lt;2999,"suisse romande",Sheet1!$F848&gt;2999,"suisse allemande",Sheet1!$F848&gt;6500,"suisse italienne",Sheet1!$F848&lt;7000, "suisse allemande")</f>
        <v>suisse romande</v>
      </c>
      <c r="H848" s="17" t="str" cm="1">
        <f t="array" ref="H848">IFERROR(INDEX(Tableau3[#Headers],SUMPRODUCT((Tableau3[]=Tableau6[[#This Row],[Zip]])*(COLUMN(Tableau3[])-11)/SUMPRODUCT(--(Tableau3[]=Tableau6[[#This Row],[Zip]])))),"")</f>
        <v>District</v>
      </c>
      <c r="I848" s="8"/>
    </row>
    <row r="849" spans="1:9">
      <c r="A849" s="14" t="s">
        <v>8098</v>
      </c>
      <c r="B849" s="14">
        <v>1</v>
      </c>
      <c r="C849" s="15" t="s">
        <v>4514</v>
      </c>
      <c r="D849" s="15" t="s">
        <v>5361</v>
      </c>
      <c r="E849" s="15" t="s">
        <v>7010</v>
      </c>
      <c r="F849" s="15">
        <v>1196</v>
      </c>
      <c r="G849" s="15" t="str" cm="1">
        <f t="array" ref="G849">_xlfn.IFS(Sheet1!$F849&lt;2999,"suisse romande",Sheet1!$F849&gt;2999,"suisse allemande",Sheet1!$F849&gt;6500,"suisse italienne",Sheet1!$F849&lt;7000, "suisse allemande")</f>
        <v>suisse romande</v>
      </c>
      <c r="H849" s="16" t="str" cm="1">
        <f t="array" ref="H849">IFERROR(INDEX(Tableau3[#Headers],SUMPRODUCT((Tableau3[]=Tableau6[[#This Row],[Zip]])*(COLUMN(Tableau3[])-11)/SUMPRODUCT(--(Tableau3[]=Tableau6[[#This Row],[Zip]])))),"")</f>
        <v>District</v>
      </c>
      <c r="I849" s="8"/>
    </row>
    <row r="850" spans="1:9">
      <c r="A850" s="10" t="s">
        <v>8097</v>
      </c>
      <c r="B850" s="10">
        <v>3</v>
      </c>
      <c r="C850" s="12" t="s">
        <v>4514</v>
      </c>
      <c r="D850" s="12" t="s">
        <v>5361</v>
      </c>
      <c r="E850" s="12" t="s">
        <v>7010</v>
      </c>
      <c r="F850" s="12">
        <v>1196</v>
      </c>
      <c r="G850" s="12" t="str" cm="1">
        <f t="array" ref="G850">_xlfn.IFS(Sheet1!$F850&lt;2999,"suisse romande",Sheet1!$F850&gt;2999,"suisse allemande",Sheet1!$F850&gt;6500,"suisse italienne",Sheet1!$F850&lt;7000, "suisse allemande")</f>
        <v>suisse romande</v>
      </c>
      <c r="H850" s="17" t="str" cm="1">
        <f t="array" ref="H850">IFERROR(INDEX(Tableau3[#Headers],SUMPRODUCT((Tableau3[]=Tableau6[[#This Row],[Zip]])*(COLUMN(Tableau3[])-11)/SUMPRODUCT(--(Tableau3[]=Tableau6[[#This Row],[Zip]])))),"")</f>
        <v>District</v>
      </c>
      <c r="I850" s="8"/>
    </row>
    <row r="851" spans="1:9">
      <c r="A851" s="14" t="s">
        <v>8096</v>
      </c>
      <c r="B851" s="14">
        <v>1</v>
      </c>
      <c r="C851" s="15" t="s">
        <v>4514</v>
      </c>
      <c r="D851" s="15" t="s">
        <v>5361</v>
      </c>
      <c r="E851" s="15" t="s">
        <v>7010</v>
      </c>
      <c r="F851" s="15">
        <v>1196</v>
      </c>
      <c r="G851" s="15" t="str" cm="1">
        <f t="array" ref="G851">_xlfn.IFS(Sheet1!$F851&lt;2999,"suisse romande",Sheet1!$F851&gt;2999,"suisse allemande",Sheet1!$F851&gt;6500,"suisse italienne",Sheet1!$F851&lt;7000, "suisse allemande")</f>
        <v>suisse romande</v>
      </c>
      <c r="H851" s="16" t="str" cm="1">
        <f t="array" ref="H851">IFERROR(INDEX(Tableau3[#Headers],SUMPRODUCT((Tableau3[]=Tableau6[[#This Row],[Zip]])*(COLUMN(Tableau3[])-11)/SUMPRODUCT(--(Tableau3[]=Tableau6[[#This Row],[Zip]])))),"")</f>
        <v>District</v>
      </c>
      <c r="I851" s="8"/>
    </row>
    <row r="852" spans="1:9">
      <c r="A852" s="10" t="s">
        <v>8095</v>
      </c>
      <c r="B852" s="10">
        <v>1</v>
      </c>
      <c r="C852" s="12" t="s">
        <v>4514</v>
      </c>
      <c r="D852" s="12" t="s">
        <v>5361</v>
      </c>
      <c r="E852" s="12" t="s">
        <v>7010</v>
      </c>
      <c r="F852" s="12">
        <v>1196</v>
      </c>
      <c r="G852" s="12" t="str" cm="1">
        <f t="array" ref="G852">_xlfn.IFS(Sheet1!$F852&lt;2999,"suisse romande",Sheet1!$F852&gt;2999,"suisse allemande",Sheet1!$F852&gt;6500,"suisse italienne",Sheet1!$F852&lt;7000, "suisse allemande")</f>
        <v>suisse romande</v>
      </c>
      <c r="H852" s="17" t="str" cm="1">
        <f t="array" ref="H852">IFERROR(INDEX(Tableau3[#Headers],SUMPRODUCT((Tableau3[]=Tableau6[[#This Row],[Zip]])*(COLUMN(Tableau3[])-11)/SUMPRODUCT(--(Tableau3[]=Tableau6[[#This Row],[Zip]])))),"")</f>
        <v>District</v>
      </c>
      <c r="I852" s="8"/>
    </row>
    <row r="853" spans="1:9">
      <c r="A853" s="14" t="s">
        <v>8094</v>
      </c>
      <c r="B853" s="14">
        <v>1</v>
      </c>
      <c r="C853" s="15" t="s">
        <v>4514</v>
      </c>
      <c r="D853" s="15" t="s">
        <v>5361</v>
      </c>
      <c r="E853" s="15" t="s">
        <v>7010</v>
      </c>
      <c r="F853" s="15">
        <v>1196</v>
      </c>
      <c r="G853" s="15" t="str" cm="1">
        <f t="array" ref="G853">_xlfn.IFS(Sheet1!$F853&lt;2999,"suisse romande",Sheet1!$F853&gt;2999,"suisse allemande",Sheet1!$F853&gt;6500,"suisse italienne",Sheet1!$F853&lt;7000, "suisse allemande")</f>
        <v>suisse romande</v>
      </c>
      <c r="H853" s="16" t="str" cm="1">
        <f t="array" ref="H853">IFERROR(INDEX(Tableau3[#Headers],SUMPRODUCT((Tableau3[]=Tableau6[[#This Row],[Zip]])*(COLUMN(Tableau3[])-11)/SUMPRODUCT(--(Tableau3[]=Tableau6[[#This Row],[Zip]])))),"")</f>
        <v>District</v>
      </c>
      <c r="I853" s="8"/>
    </row>
    <row r="854" spans="1:9">
      <c r="A854" s="10" t="s">
        <v>8093</v>
      </c>
      <c r="B854" s="10">
        <v>1</v>
      </c>
      <c r="C854" s="12" t="s">
        <v>4514</v>
      </c>
      <c r="D854" s="12" t="s">
        <v>5361</v>
      </c>
      <c r="E854" s="12" t="s">
        <v>7010</v>
      </c>
      <c r="F854" s="12">
        <v>1196</v>
      </c>
      <c r="G854" s="12" t="str" cm="1">
        <f t="array" ref="G854">_xlfn.IFS(Sheet1!$F854&lt;2999,"suisse romande",Sheet1!$F854&gt;2999,"suisse allemande",Sheet1!$F854&gt;6500,"suisse italienne",Sheet1!$F854&lt;7000, "suisse allemande")</f>
        <v>suisse romande</v>
      </c>
      <c r="H854" s="17" t="str" cm="1">
        <f t="array" ref="H854">IFERROR(INDEX(Tableau3[#Headers],SUMPRODUCT((Tableau3[]=Tableau6[[#This Row],[Zip]])*(COLUMN(Tableau3[])-11)/SUMPRODUCT(--(Tableau3[]=Tableau6[[#This Row],[Zip]])))),"")</f>
        <v>District</v>
      </c>
      <c r="I854" s="8"/>
    </row>
    <row r="855" spans="1:9">
      <c r="A855" s="14" t="s">
        <v>8092</v>
      </c>
      <c r="B855" s="14">
        <v>1</v>
      </c>
      <c r="C855" s="15" t="s">
        <v>4514</v>
      </c>
      <c r="D855" s="15" t="s">
        <v>5361</v>
      </c>
      <c r="E855" s="15" t="s">
        <v>7010</v>
      </c>
      <c r="F855" s="15">
        <v>1196</v>
      </c>
      <c r="G855" s="15" t="str" cm="1">
        <f t="array" ref="G855">_xlfn.IFS(Sheet1!$F855&lt;2999,"suisse romande",Sheet1!$F855&gt;2999,"suisse allemande",Sheet1!$F855&gt;6500,"suisse italienne",Sheet1!$F855&lt;7000, "suisse allemande")</f>
        <v>suisse romande</v>
      </c>
      <c r="H855" s="16" t="str" cm="1">
        <f t="array" ref="H855">IFERROR(INDEX(Tableau3[#Headers],SUMPRODUCT((Tableau3[]=Tableau6[[#This Row],[Zip]])*(COLUMN(Tableau3[])-11)/SUMPRODUCT(--(Tableau3[]=Tableau6[[#This Row],[Zip]])))),"")</f>
        <v>District</v>
      </c>
      <c r="I855" s="8"/>
    </row>
    <row r="856" spans="1:9">
      <c r="A856" s="10" t="s">
        <v>8091</v>
      </c>
      <c r="B856" s="10">
        <v>1</v>
      </c>
      <c r="C856" s="12" t="s">
        <v>4514</v>
      </c>
      <c r="D856" s="12" t="s">
        <v>5361</v>
      </c>
      <c r="E856" s="12" t="s">
        <v>7010</v>
      </c>
      <c r="F856" s="12">
        <v>1196</v>
      </c>
      <c r="G856" s="12" t="str" cm="1">
        <f t="array" ref="G856">_xlfn.IFS(Sheet1!$F856&lt;2999,"suisse romande",Sheet1!$F856&gt;2999,"suisse allemande",Sheet1!$F856&gt;6500,"suisse italienne",Sheet1!$F856&lt;7000, "suisse allemande")</f>
        <v>suisse romande</v>
      </c>
      <c r="H856" s="17" t="str" cm="1">
        <f t="array" ref="H856">IFERROR(INDEX(Tableau3[#Headers],SUMPRODUCT((Tableau3[]=Tableau6[[#This Row],[Zip]])*(COLUMN(Tableau3[])-11)/SUMPRODUCT(--(Tableau3[]=Tableau6[[#This Row],[Zip]])))),"")</f>
        <v>District</v>
      </c>
      <c r="I856" s="8"/>
    </row>
    <row r="857" spans="1:9">
      <c r="A857" s="14" t="s">
        <v>8090</v>
      </c>
      <c r="B857" s="14">
        <v>2</v>
      </c>
      <c r="C857" s="15" t="s">
        <v>4514</v>
      </c>
      <c r="D857" s="15" t="s">
        <v>5361</v>
      </c>
      <c r="E857" s="15" t="s">
        <v>7010</v>
      </c>
      <c r="F857" s="15">
        <v>1196</v>
      </c>
      <c r="G857" s="15" t="str" cm="1">
        <f t="array" ref="G857">_xlfn.IFS(Sheet1!$F857&lt;2999,"suisse romande",Sheet1!$F857&gt;2999,"suisse allemande",Sheet1!$F857&gt;6500,"suisse italienne",Sheet1!$F857&lt;7000, "suisse allemande")</f>
        <v>suisse romande</v>
      </c>
      <c r="H857" s="16" t="str" cm="1">
        <f t="array" ref="H857">IFERROR(INDEX(Tableau3[#Headers],SUMPRODUCT((Tableau3[]=Tableau6[[#This Row],[Zip]])*(COLUMN(Tableau3[])-11)/SUMPRODUCT(--(Tableau3[]=Tableau6[[#This Row],[Zip]])))),"")</f>
        <v>District</v>
      </c>
      <c r="I857" s="8"/>
    </row>
    <row r="858" spans="1:9">
      <c r="A858" s="10" t="s">
        <v>8089</v>
      </c>
      <c r="B858" s="10">
        <v>1</v>
      </c>
      <c r="C858" s="12" t="s">
        <v>4514</v>
      </c>
      <c r="D858" s="12" t="s">
        <v>5361</v>
      </c>
      <c r="E858" s="12" t="s">
        <v>7010</v>
      </c>
      <c r="F858" s="12">
        <v>1196</v>
      </c>
      <c r="G858" s="12" t="str" cm="1">
        <f t="array" ref="G858">_xlfn.IFS(Sheet1!$F858&lt;2999,"suisse romande",Sheet1!$F858&gt;2999,"suisse allemande",Sheet1!$F858&gt;6500,"suisse italienne",Sheet1!$F858&lt;7000, "suisse allemande")</f>
        <v>suisse romande</v>
      </c>
      <c r="H858" s="17" t="str" cm="1">
        <f t="array" ref="H858">IFERROR(INDEX(Tableau3[#Headers],SUMPRODUCT((Tableau3[]=Tableau6[[#This Row],[Zip]])*(COLUMN(Tableau3[])-11)/SUMPRODUCT(--(Tableau3[]=Tableau6[[#This Row],[Zip]])))),"")</f>
        <v>District</v>
      </c>
      <c r="I858" s="8"/>
    </row>
    <row r="859" spans="1:9">
      <c r="A859" s="14" t="s">
        <v>8088</v>
      </c>
      <c r="B859" s="14">
        <v>2</v>
      </c>
      <c r="C859" s="15" t="s">
        <v>4514</v>
      </c>
      <c r="D859" s="15" t="s">
        <v>5361</v>
      </c>
      <c r="E859" s="15" t="s">
        <v>7010</v>
      </c>
      <c r="F859" s="15">
        <v>1196</v>
      </c>
      <c r="G859" s="15" t="str" cm="1">
        <f t="array" ref="G859">_xlfn.IFS(Sheet1!$F859&lt;2999,"suisse romande",Sheet1!$F859&gt;2999,"suisse allemande",Sheet1!$F859&gt;6500,"suisse italienne",Sheet1!$F859&lt;7000, "suisse allemande")</f>
        <v>suisse romande</v>
      </c>
      <c r="H859" s="16" t="str" cm="1">
        <f t="array" ref="H859">IFERROR(INDEX(Tableau3[#Headers],SUMPRODUCT((Tableau3[]=Tableau6[[#This Row],[Zip]])*(COLUMN(Tableau3[])-11)/SUMPRODUCT(--(Tableau3[]=Tableau6[[#This Row],[Zip]])))),"")</f>
        <v>District</v>
      </c>
      <c r="I859" s="8"/>
    </row>
    <row r="860" spans="1:9">
      <c r="A860" s="10" t="s">
        <v>8087</v>
      </c>
      <c r="B860" s="10">
        <v>1</v>
      </c>
      <c r="C860" s="12" t="s">
        <v>4514</v>
      </c>
      <c r="D860" s="12" t="s">
        <v>5361</v>
      </c>
      <c r="E860" s="12" t="s">
        <v>7010</v>
      </c>
      <c r="F860" s="12">
        <v>1196</v>
      </c>
      <c r="G860" s="12" t="str" cm="1">
        <f t="array" ref="G860">_xlfn.IFS(Sheet1!$F860&lt;2999,"suisse romande",Sheet1!$F860&gt;2999,"suisse allemande",Sheet1!$F860&gt;6500,"suisse italienne",Sheet1!$F860&lt;7000, "suisse allemande")</f>
        <v>suisse romande</v>
      </c>
      <c r="H860" s="17" t="str" cm="1">
        <f t="array" ref="H860">IFERROR(INDEX(Tableau3[#Headers],SUMPRODUCT((Tableau3[]=Tableau6[[#This Row],[Zip]])*(COLUMN(Tableau3[])-11)/SUMPRODUCT(--(Tableau3[]=Tableau6[[#This Row],[Zip]])))),"")</f>
        <v>District</v>
      </c>
      <c r="I860" s="8"/>
    </row>
    <row r="861" spans="1:9">
      <c r="A861" s="14" t="s">
        <v>8086</v>
      </c>
      <c r="B861" s="14">
        <v>2</v>
      </c>
      <c r="C861" s="15" t="s">
        <v>4514</v>
      </c>
      <c r="D861" s="15" t="s">
        <v>5361</v>
      </c>
      <c r="E861" s="15" t="s">
        <v>7010</v>
      </c>
      <c r="F861" s="15">
        <v>1196</v>
      </c>
      <c r="G861" s="15" t="str" cm="1">
        <f t="array" ref="G861">_xlfn.IFS(Sheet1!$F861&lt;2999,"suisse romande",Sheet1!$F861&gt;2999,"suisse allemande",Sheet1!$F861&gt;6500,"suisse italienne",Sheet1!$F861&lt;7000, "suisse allemande")</f>
        <v>suisse romande</v>
      </c>
      <c r="H861" s="16" t="str" cm="1">
        <f t="array" ref="H861">IFERROR(INDEX(Tableau3[#Headers],SUMPRODUCT((Tableau3[]=Tableau6[[#This Row],[Zip]])*(COLUMN(Tableau3[])-11)/SUMPRODUCT(--(Tableau3[]=Tableau6[[#This Row],[Zip]])))),"")</f>
        <v>District</v>
      </c>
      <c r="I861" s="8"/>
    </row>
    <row r="862" spans="1:9">
      <c r="A862" s="10" t="s">
        <v>8085</v>
      </c>
      <c r="B862" s="10">
        <v>1</v>
      </c>
      <c r="C862" s="12" t="s">
        <v>4514</v>
      </c>
      <c r="D862" s="12" t="s">
        <v>5361</v>
      </c>
      <c r="E862" s="12" t="s">
        <v>7010</v>
      </c>
      <c r="F862" s="12">
        <v>1197</v>
      </c>
      <c r="G862" s="12" t="str" cm="1">
        <f t="array" ref="G862">_xlfn.IFS(Sheet1!$F862&lt;2999,"suisse romande",Sheet1!$F862&gt;2999,"suisse allemande",Sheet1!$F862&gt;6500,"suisse italienne",Sheet1!$F862&lt;7000, "suisse allemande")</f>
        <v>suisse romande</v>
      </c>
      <c r="H862" s="17" t="str" cm="1">
        <f t="array" ref="H862">IFERROR(INDEX(Tableau3[#Headers],SUMPRODUCT((Tableau3[]=Tableau6[[#This Row],[Zip]])*(COLUMN(Tableau3[])-11)/SUMPRODUCT(--(Tableau3[]=Tableau6[[#This Row],[Zip]])))),"")</f>
        <v>District</v>
      </c>
      <c r="I862" s="8"/>
    </row>
    <row r="863" spans="1:9">
      <c r="A863" s="14" t="s">
        <v>8084</v>
      </c>
      <c r="B863" s="14">
        <v>1</v>
      </c>
      <c r="C863" s="15" t="s">
        <v>4514</v>
      </c>
      <c r="D863" s="15" t="s">
        <v>5361</v>
      </c>
      <c r="E863" s="15" t="s">
        <v>7010</v>
      </c>
      <c r="F863" s="15">
        <v>1197</v>
      </c>
      <c r="G863" s="15" t="str" cm="1">
        <f t="array" ref="G863">_xlfn.IFS(Sheet1!$F863&lt;2999,"suisse romande",Sheet1!$F863&gt;2999,"suisse allemande",Sheet1!$F863&gt;6500,"suisse italienne",Sheet1!$F863&lt;7000, "suisse allemande")</f>
        <v>suisse romande</v>
      </c>
      <c r="H863" s="16" t="str" cm="1">
        <f t="array" ref="H863">IFERROR(INDEX(Tableau3[#Headers],SUMPRODUCT((Tableau3[]=Tableau6[[#This Row],[Zip]])*(COLUMN(Tableau3[])-11)/SUMPRODUCT(--(Tableau3[]=Tableau6[[#This Row],[Zip]])))),"")</f>
        <v>District</v>
      </c>
      <c r="I863" s="8"/>
    </row>
    <row r="864" spans="1:9">
      <c r="A864" s="10" t="s">
        <v>8083</v>
      </c>
      <c r="B864" s="10">
        <v>1</v>
      </c>
      <c r="C864" s="12" t="s">
        <v>4514</v>
      </c>
      <c r="D864" s="12" t="s">
        <v>7013</v>
      </c>
      <c r="E864" s="12" t="s">
        <v>7012</v>
      </c>
      <c r="F864" s="12">
        <v>1200</v>
      </c>
      <c r="G864" s="12" t="str" cm="1">
        <f t="array" ref="G864">_xlfn.IFS(Sheet1!$F864&lt;2999,"suisse romande",Sheet1!$F864&gt;2999,"suisse allemande",Sheet1!$F864&gt;6500,"suisse italienne",Sheet1!$F864&lt;7000, "suisse allemande")</f>
        <v>suisse romande</v>
      </c>
      <c r="H864" s="17" t="str" cm="1">
        <f t="array" ref="H864">IFERROR(INDEX(Tableau3[#Headers],SUMPRODUCT((Tableau3[]=Tableau6[[#This Row],[Zip]])*(COLUMN(Tableau3[])-11)/SUMPRODUCT(--(Tableau3[]=Tableau6[[#This Row],[Zip]])))),"")</f>
        <v/>
      </c>
      <c r="I864" s="8"/>
    </row>
    <row r="865" spans="1:9">
      <c r="A865" s="14" t="s">
        <v>8082</v>
      </c>
      <c r="B865" s="14">
        <v>1</v>
      </c>
      <c r="C865" s="15" t="s">
        <v>4514</v>
      </c>
      <c r="D865" s="15" t="s">
        <v>7013</v>
      </c>
      <c r="E865" s="15" t="s">
        <v>7012</v>
      </c>
      <c r="F865" s="15">
        <v>1200</v>
      </c>
      <c r="G865" s="15" t="str" cm="1">
        <f t="array" ref="G865">_xlfn.IFS(Sheet1!$F865&lt;2999,"suisse romande",Sheet1!$F865&gt;2999,"suisse allemande",Sheet1!$F865&gt;6500,"suisse italienne",Sheet1!$F865&lt;7000, "suisse allemande")</f>
        <v>suisse romande</v>
      </c>
      <c r="H865" s="16" t="str" cm="1">
        <f t="array" ref="H865">IFERROR(INDEX(Tableau3[#Headers],SUMPRODUCT((Tableau3[]=Tableau6[[#This Row],[Zip]])*(COLUMN(Tableau3[])-11)/SUMPRODUCT(--(Tableau3[]=Tableau6[[#This Row],[Zip]])))),"")</f>
        <v/>
      </c>
      <c r="I865" s="8"/>
    </row>
    <row r="866" spans="1:9">
      <c r="A866" s="10" t="s">
        <v>8081</v>
      </c>
      <c r="B866" s="10">
        <v>2</v>
      </c>
      <c r="C866" s="12" t="s">
        <v>4514</v>
      </c>
      <c r="D866" s="12" t="s">
        <v>7013</v>
      </c>
      <c r="E866" s="12" t="s">
        <v>7012</v>
      </c>
      <c r="F866" s="12">
        <v>1200</v>
      </c>
      <c r="G866" s="12" t="str" cm="1">
        <f t="array" ref="G866">_xlfn.IFS(Sheet1!$F866&lt;2999,"suisse romande",Sheet1!$F866&gt;2999,"suisse allemande",Sheet1!$F866&gt;6500,"suisse italienne",Sheet1!$F866&lt;7000, "suisse allemande")</f>
        <v>suisse romande</v>
      </c>
      <c r="H866" s="17" t="str" cm="1">
        <f t="array" ref="H866">IFERROR(INDEX(Tableau3[#Headers],SUMPRODUCT((Tableau3[]=Tableau6[[#This Row],[Zip]])*(COLUMN(Tableau3[])-11)/SUMPRODUCT(--(Tableau3[]=Tableau6[[#This Row],[Zip]])))),"")</f>
        <v/>
      </c>
      <c r="I866" s="8"/>
    </row>
    <row r="867" spans="1:9">
      <c r="A867" s="14" t="s">
        <v>8080</v>
      </c>
      <c r="B867" s="14">
        <v>2</v>
      </c>
      <c r="C867" s="15" t="s">
        <v>4554</v>
      </c>
      <c r="D867" s="15" t="s">
        <v>4553</v>
      </c>
      <c r="E867" s="15" t="s">
        <v>5408</v>
      </c>
      <c r="F867" s="15">
        <v>92320</v>
      </c>
      <c r="G867" s="15" t="str" cm="1">
        <f t="array" ref="G867">_xlfn.IFS(Sheet1!$F867&lt;2999,"suisse romande",Sheet1!$F867&gt;2999,"suisse allemande",Sheet1!$F867&gt;6500,"suisse italienne",Sheet1!$F867&lt;7000, "suisse allemande")</f>
        <v>suisse allemande</v>
      </c>
      <c r="H867" s="16" t="str" cm="1">
        <f t="array" ref="H867">IFERROR(INDEX(Tableau3[#Headers],SUMPRODUCT((Tableau3[]=Tableau6[[#This Row],[Zip]])*(COLUMN(Tableau3[])-11)/SUMPRODUCT(--(Tableau3[]=Tableau6[[#This Row],[Zip]])))),"")</f>
        <v/>
      </c>
      <c r="I867" s="8"/>
    </row>
    <row r="868" spans="1:9">
      <c r="A868" s="10" t="s">
        <v>8079</v>
      </c>
      <c r="B868" s="10">
        <v>1</v>
      </c>
      <c r="C868" s="12" t="s">
        <v>4514</v>
      </c>
      <c r="D868" s="12" t="s">
        <v>7013</v>
      </c>
      <c r="E868" s="12" t="s">
        <v>7012</v>
      </c>
      <c r="F868" s="12">
        <v>1200</v>
      </c>
      <c r="G868" s="12" t="str" cm="1">
        <f t="array" ref="G868">_xlfn.IFS(Sheet1!$F868&lt;2999,"suisse romande",Sheet1!$F868&gt;2999,"suisse allemande",Sheet1!$F868&gt;6500,"suisse italienne",Sheet1!$F868&lt;7000, "suisse allemande")</f>
        <v>suisse romande</v>
      </c>
      <c r="H868" s="17" t="str" cm="1">
        <f t="array" ref="H868">IFERROR(INDEX(Tableau3[#Headers],SUMPRODUCT((Tableau3[]=Tableau6[[#This Row],[Zip]])*(COLUMN(Tableau3[])-11)/SUMPRODUCT(--(Tableau3[]=Tableau6[[#This Row],[Zip]])))),"")</f>
        <v/>
      </c>
      <c r="I868" s="8"/>
    </row>
    <row r="869" spans="1:9">
      <c r="A869" s="14" t="s">
        <v>8078</v>
      </c>
      <c r="B869" s="14">
        <v>1</v>
      </c>
      <c r="C869" s="15" t="s">
        <v>4514</v>
      </c>
      <c r="D869" s="15" t="s">
        <v>7013</v>
      </c>
      <c r="E869" s="15" t="s">
        <v>7012</v>
      </c>
      <c r="F869" s="15">
        <v>1200</v>
      </c>
      <c r="G869" s="15" t="str" cm="1">
        <f t="array" ref="G869">_xlfn.IFS(Sheet1!$F869&lt;2999,"suisse romande",Sheet1!$F869&gt;2999,"suisse allemande",Sheet1!$F869&gt;6500,"suisse italienne",Sheet1!$F869&lt;7000, "suisse allemande")</f>
        <v>suisse romande</v>
      </c>
      <c r="H869" s="16" t="str" cm="1">
        <f t="array" ref="H869">IFERROR(INDEX(Tableau3[#Headers],SUMPRODUCT((Tableau3[]=Tableau6[[#This Row],[Zip]])*(COLUMN(Tableau3[])-11)/SUMPRODUCT(--(Tableau3[]=Tableau6[[#This Row],[Zip]])))),"")</f>
        <v/>
      </c>
      <c r="I869" s="8"/>
    </row>
    <row r="870" spans="1:9">
      <c r="A870" s="10" t="s">
        <v>8077</v>
      </c>
      <c r="B870" s="10">
        <v>1</v>
      </c>
      <c r="C870" s="12" t="s">
        <v>4514</v>
      </c>
      <c r="D870" s="12" t="s">
        <v>7013</v>
      </c>
      <c r="E870" s="12" t="s">
        <v>7012</v>
      </c>
      <c r="F870" s="12">
        <v>1200</v>
      </c>
      <c r="G870" s="12" t="str" cm="1">
        <f t="array" ref="G870">_xlfn.IFS(Sheet1!$F870&lt;2999,"suisse romande",Sheet1!$F870&gt;2999,"suisse allemande",Sheet1!$F870&gt;6500,"suisse italienne",Sheet1!$F870&lt;7000, "suisse allemande")</f>
        <v>suisse romande</v>
      </c>
      <c r="H870" s="17" t="str" cm="1">
        <f t="array" ref="H870">IFERROR(INDEX(Tableau3[#Headers],SUMPRODUCT((Tableau3[]=Tableau6[[#This Row],[Zip]])*(COLUMN(Tableau3[])-11)/SUMPRODUCT(--(Tableau3[]=Tableau6[[#This Row],[Zip]])))),"")</f>
        <v/>
      </c>
      <c r="I870" s="8"/>
    </row>
    <row r="871" spans="1:9">
      <c r="A871" s="14" t="s">
        <v>8076</v>
      </c>
      <c r="B871" s="14">
        <v>2</v>
      </c>
      <c r="C871" s="15" t="s">
        <v>4514</v>
      </c>
      <c r="D871" s="15" t="s">
        <v>7013</v>
      </c>
      <c r="E871" s="15" t="s">
        <v>7012</v>
      </c>
      <c r="F871" s="15">
        <v>1200</v>
      </c>
      <c r="G871" s="15" t="str" cm="1">
        <f t="array" ref="G871">_xlfn.IFS(Sheet1!$F871&lt;2999,"suisse romande",Sheet1!$F871&gt;2999,"suisse allemande",Sheet1!$F871&gt;6500,"suisse italienne",Sheet1!$F871&lt;7000, "suisse allemande")</f>
        <v>suisse romande</v>
      </c>
      <c r="H871" s="16" t="str" cm="1">
        <f t="array" ref="H871">IFERROR(INDEX(Tableau3[#Headers],SUMPRODUCT((Tableau3[]=Tableau6[[#This Row],[Zip]])*(COLUMN(Tableau3[])-11)/SUMPRODUCT(--(Tableau3[]=Tableau6[[#This Row],[Zip]])))),"")</f>
        <v/>
      </c>
      <c r="I871" s="8"/>
    </row>
    <row r="872" spans="1:9">
      <c r="A872" s="10" t="s">
        <v>8075</v>
      </c>
      <c r="B872" s="10">
        <v>2</v>
      </c>
      <c r="C872" s="12" t="s">
        <v>4514</v>
      </c>
      <c r="D872" s="12" t="s">
        <v>7013</v>
      </c>
      <c r="E872" s="12" t="s">
        <v>7012</v>
      </c>
      <c r="F872" s="12">
        <v>1200</v>
      </c>
      <c r="G872" s="12" t="str" cm="1">
        <f t="array" ref="G872">_xlfn.IFS(Sheet1!$F872&lt;2999,"suisse romande",Sheet1!$F872&gt;2999,"suisse allemande",Sheet1!$F872&gt;6500,"suisse italienne",Sheet1!$F872&lt;7000, "suisse allemande")</f>
        <v>suisse romande</v>
      </c>
      <c r="H872" s="17" t="str" cm="1">
        <f t="array" ref="H872">IFERROR(INDEX(Tableau3[#Headers],SUMPRODUCT((Tableau3[]=Tableau6[[#This Row],[Zip]])*(COLUMN(Tableau3[])-11)/SUMPRODUCT(--(Tableau3[]=Tableau6[[#This Row],[Zip]])))),"")</f>
        <v/>
      </c>
      <c r="I872" s="8"/>
    </row>
    <row r="873" spans="1:9">
      <c r="A873" s="14" t="s">
        <v>8074</v>
      </c>
      <c r="B873" s="14">
        <v>1</v>
      </c>
      <c r="C873" s="15" t="s">
        <v>4514</v>
      </c>
      <c r="D873" s="15" t="s">
        <v>7013</v>
      </c>
      <c r="E873" s="15" t="s">
        <v>7012</v>
      </c>
      <c r="F873" s="15">
        <v>1200</v>
      </c>
      <c r="G873" s="15" t="str" cm="1">
        <f t="array" ref="G873">_xlfn.IFS(Sheet1!$F873&lt;2999,"suisse romande",Sheet1!$F873&gt;2999,"suisse allemande",Sheet1!$F873&gt;6500,"suisse italienne",Sheet1!$F873&lt;7000, "suisse allemande")</f>
        <v>suisse romande</v>
      </c>
      <c r="H873" s="16" t="str" cm="1">
        <f t="array" ref="H873">IFERROR(INDEX(Tableau3[#Headers],SUMPRODUCT((Tableau3[]=Tableau6[[#This Row],[Zip]])*(COLUMN(Tableau3[])-11)/SUMPRODUCT(--(Tableau3[]=Tableau6[[#This Row],[Zip]])))),"")</f>
        <v/>
      </c>
      <c r="I873" s="8"/>
    </row>
    <row r="874" spans="1:9">
      <c r="A874" s="10" t="s">
        <v>8073</v>
      </c>
      <c r="B874" s="10">
        <v>1</v>
      </c>
      <c r="C874" s="12" t="s">
        <v>4514</v>
      </c>
      <c r="D874" s="12" t="s">
        <v>7013</v>
      </c>
      <c r="E874" s="12" t="s">
        <v>7012</v>
      </c>
      <c r="F874" s="12">
        <v>1200</v>
      </c>
      <c r="G874" s="12" t="str" cm="1">
        <f t="array" ref="G874">_xlfn.IFS(Sheet1!$F874&lt;2999,"suisse romande",Sheet1!$F874&gt;2999,"suisse allemande",Sheet1!$F874&gt;6500,"suisse italienne",Sheet1!$F874&lt;7000, "suisse allemande")</f>
        <v>suisse romande</v>
      </c>
      <c r="H874" s="17" t="str" cm="1">
        <f t="array" ref="H874">IFERROR(INDEX(Tableau3[#Headers],SUMPRODUCT((Tableau3[]=Tableau6[[#This Row],[Zip]])*(COLUMN(Tableau3[])-11)/SUMPRODUCT(--(Tableau3[]=Tableau6[[#This Row],[Zip]])))),"")</f>
        <v/>
      </c>
      <c r="I874" s="8"/>
    </row>
    <row r="875" spans="1:9">
      <c r="A875" s="14" t="s">
        <v>8072</v>
      </c>
      <c r="B875" s="14">
        <v>2</v>
      </c>
      <c r="C875" s="15" t="s">
        <v>4514</v>
      </c>
      <c r="D875" s="15" t="s">
        <v>7013</v>
      </c>
      <c r="E875" s="15" t="s">
        <v>7012</v>
      </c>
      <c r="F875" s="15">
        <v>1200</v>
      </c>
      <c r="G875" s="15" t="str" cm="1">
        <f t="array" ref="G875">_xlfn.IFS(Sheet1!$F875&lt;2999,"suisse romande",Sheet1!$F875&gt;2999,"suisse allemande",Sheet1!$F875&gt;6500,"suisse italienne",Sheet1!$F875&lt;7000, "suisse allemande")</f>
        <v>suisse romande</v>
      </c>
      <c r="H875" s="16" t="str" cm="1">
        <f t="array" ref="H875">IFERROR(INDEX(Tableau3[#Headers],SUMPRODUCT((Tableau3[]=Tableau6[[#This Row],[Zip]])*(COLUMN(Tableau3[])-11)/SUMPRODUCT(--(Tableau3[]=Tableau6[[#This Row],[Zip]])))),"")</f>
        <v/>
      </c>
      <c r="I875" s="8"/>
    </row>
    <row r="876" spans="1:9">
      <c r="A876" s="10" t="s">
        <v>8071</v>
      </c>
      <c r="B876" s="10">
        <v>2</v>
      </c>
      <c r="C876" s="12" t="s">
        <v>4514</v>
      </c>
      <c r="D876" s="12" t="s">
        <v>7013</v>
      </c>
      <c r="E876" s="12" t="s">
        <v>7012</v>
      </c>
      <c r="F876" s="12">
        <v>1200</v>
      </c>
      <c r="G876" s="12" t="str" cm="1">
        <f t="array" ref="G876">_xlfn.IFS(Sheet1!$F876&lt;2999,"suisse romande",Sheet1!$F876&gt;2999,"suisse allemande",Sheet1!$F876&gt;6500,"suisse italienne",Sheet1!$F876&lt;7000, "suisse allemande")</f>
        <v>suisse romande</v>
      </c>
      <c r="H876" s="17" t="str" cm="1">
        <f t="array" ref="H876">IFERROR(INDEX(Tableau3[#Headers],SUMPRODUCT((Tableau3[]=Tableau6[[#This Row],[Zip]])*(COLUMN(Tableau3[])-11)/SUMPRODUCT(--(Tableau3[]=Tableau6[[#This Row],[Zip]])))),"")</f>
        <v/>
      </c>
      <c r="I876" s="8"/>
    </row>
    <row r="877" spans="1:9">
      <c r="A877" s="14" t="s">
        <v>8070</v>
      </c>
      <c r="B877" s="14">
        <v>2</v>
      </c>
      <c r="C877" s="15" t="s">
        <v>4514</v>
      </c>
      <c r="D877" s="15" t="s">
        <v>7013</v>
      </c>
      <c r="E877" s="15" t="s">
        <v>7012</v>
      </c>
      <c r="F877" s="15">
        <v>1200</v>
      </c>
      <c r="G877" s="15" t="str" cm="1">
        <f t="array" ref="G877">_xlfn.IFS(Sheet1!$F877&lt;2999,"suisse romande",Sheet1!$F877&gt;2999,"suisse allemande",Sheet1!$F877&gt;6500,"suisse italienne",Sheet1!$F877&lt;7000, "suisse allemande")</f>
        <v>suisse romande</v>
      </c>
      <c r="H877" s="16" t="str" cm="1">
        <f t="array" ref="H877">IFERROR(INDEX(Tableau3[#Headers],SUMPRODUCT((Tableau3[]=Tableau6[[#This Row],[Zip]])*(COLUMN(Tableau3[])-11)/SUMPRODUCT(--(Tableau3[]=Tableau6[[#This Row],[Zip]])))),"")</f>
        <v/>
      </c>
      <c r="I877" s="8"/>
    </row>
    <row r="878" spans="1:9">
      <c r="A878" s="10" t="s">
        <v>8069</v>
      </c>
      <c r="B878" s="10">
        <v>1</v>
      </c>
      <c r="C878" s="12" t="s">
        <v>4514</v>
      </c>
      <c r="D878" s="12" t="s">
        <v>7013</v>
      </c>
      <c r="E878" s="12" t="s">
        <v>7012</v>
      </c>
      <c r="F878" s="12">
        <v>1200</v>
      </c>
      <c r="G878" s="12" t="str" cm="1">
        <f t="array" ref="G878">_xlfn.IFS(Sheet1!$F878&lt;2999,"suisse romande",Sheet1!$F878&gt;2999,"suisse allemande",Sheet1!$F878&gt;6500,"suisse italienne",Sheet1!$F878&lt;7000, "suisse allemande")</f>
        <v>suisse romande</v>
      </c>
      <c r="H878" s="17" t="str" cm="1">
        <f t="array" ref="H878">IFERROR(INDEX(Tableau3[#Headers],SUMPRODUCT((Tableau3[]=Tableau6[[#This Row],[Zip]])*(COLUMN(Tableau3[])-11)/SUMPRODUCT(--(Tableau3[]=Tableau6[[#This Row],[Zip]])))),"")</f>
        <v/>
      </c>
      <c r="I878" s="8"/>
    </row>
    <row r="879" spans="1:9">
      <c r="A879" s="14" t="s">
        <v>8068</v>
      </c>
      <c r="B879" s="14">
        <v>1</v>
      </c>
      <c r="C879" s="15" t="s">
        <v>4514</v>
      </c>
      <c r="D879" s="15" t="s">
        <v>7013</v>
      </c>
      <c r="E879" s="15" t="s">
        <v>7012</v>
      </c>
      <c r="F879" s="15">
        <v>1200</v>
      </c>
      <c r="G879" s="15" t="str" cm="1">
        <f t="array" ref="G879">_xlfn.IFS(Sheet1!$F879&lt;2999,"suisse romande",Sheet1!$F879&gt;2999,"suisse allemande",Sheet1!$F879&gt;6500,"suisse italienne",Sheet1!$F879&lt;7000, "suisse allemande")</f>
        <v>suisse romande</v>
      </c>
      <c r="H879" s="16" t="str" cm="1">
        <f t="array" ref="H879">IFERROR(INDEX(Tableau3[#Headers],SUMPRODUCT((Tableau3[]=Tableau6[[#This Row],[Zip]])*(COLUMN(Tableau3[])-11)/SUMPRODUCT(--(Tableau3[]=Tableau6[[#This Row],[Zip]])))),"")</f>
        <v/>
      </c>
      <c r="I879" s="8"/>
    </row>
    <row r="880" spans="1:9">
      <c r="A880" s="10" t="s">
        <v>8067</v>
      </c>
      <c r="B880" s="10">
        <v>1</v>
      </c>
      <c r="C880" s="12" t="s">
        <v>4514</v>
      </c>
      <c r="D880" s="12" t="s">
        <v>7013</v>
      </c>
      <c r="E880" s="12" t="s">
        <v>7012</v>
      </c>
      <c r="F880" s="12">
        <v>1200</v>
      </c>
      <c r="G880" s="12" t="str" cm="1">
        <f t="array" ref="G880">_xlfn.IFS(Sheet1!$F880&lt;2999,"suisse romande",Sheet1!$F880&gt;2999,"suisse allemande",Sheet1!$F880&gt;6500,"suisse italienne",Sheet1!$F880&lt;7000, "suisse allemande")</f>
        <v>suisse romande</v>
      </c>
      <c r="H880" s="17" t="str" cm="1">
        <f t="array" ref="H880">IFERROR(INDEX(Tableau3[#Headers],SUMPRODUCT((Tableau3[]=Tableau6[[#This Row],[Zip]])*(COLUMN(Tableau3[])-11)/SUMPRODUCT(--(Tableau3[]=Tableau6[[#This Row],[Zip]])))),"")</f>
        <v/>
      </c>
      <c r="I880" s="8"/>
    </row>
    <row r="881" spans="1:9">
      <c r="A881" s="14" t="s">
        <v>8066</v>
      </c>
      <c r="B881" s="14">
        <v>2</v>
      </c>
      <c r="C881" s="15" t="s">
        <v>4514</v>
      </c>
      <c r="D881" s="15" t="s">
        <v>7013</v>
      </c>
      <c r="E881" s="15" t="s">
        <v>7012</v>
      </c>
      <c r="F881" s="15">
        <v>1200</v>
      </c>
      <c r="G881" s="15" t="str" cm="1">
        <f t="array" ref="G881">_xlfn.IFS(Sheet1!$F881&lt;2999,"suisse romande",Sheet1!$F881&gt;2999,"suisse allemande",Sheet1!$F881&gt;6500,"suisse italienne",Sheet1!$F881&lt;7000, "suisse allemande")</f>
        <v>suisse romande</v>
      </c>
      <c r="H881" s="16" t="str" cm="1">
        <f t="array" ref="H881">IFERROR(INDEX(Tableau3[#Headers],SUMPRODUCT((Tableau3[]=Tableau6[[#This Row],[Zip]])*(COLUMN(Tableau3[])-11)/SUMPRODUCT(--(Tableau3[]=Tableau6[[#This Row],[Zip]])))),"")</f>
        <v/>
      </c>
      <c r="I881" s="8"/>
    </row>
    <row r="882" spans="1:9">
      <c r="A882" s="10" t="s">
        <v>8065</v>
      </c>
      <c r="B882" s="10">
        <v>2</v>
      </c>
      <c r="C882" s="12" t="s">
        <v>4514</v>
      </c>
      <c r="D882" s="12" t="s">
        <v>7013</v>
      </c>
      <c r="E882" s="12" t="s">
        <v>7012</v>
      </c>
      <c r="F882" s="12">
        <v>1200</v>
      </c>
      <c r="G882" s="12" t="str" cm="1">
        <f t="array" ref="G882">_xlfn.IFS(Sheet1!$F882&lt;2999,"suisse romande",Sheet1!$F882&gt;2999,"suisse allemande",Sheet1!$F882&gt;6500,"suisse italienne",Sheet1!$F882&lt;7000, "suisse allemande")</f>
        <v>suisse romande</v>
      </c>
      <c r="H882" s="17" t="str" cm="1">
        <f t="array" ref="H882">IFERROR(INDEX(Tableau3[#Headers],SUMPRODUCT((Tableau3[]=Tableau6[[#This Row],[Zip]])*(COLUMN(Tableau3[])-11)/SUMPRODUCT(--(Tableau3[]=Tableau6[[#This Row],[Zip]])))),"")</f>
        <v/>
      </c>
      <c r="I882" s="8"/>
    </row>
    <row r="883" spans="1:9">
      <c r="A883" s="14" t="s">
        <v>8064</v>
      </c>
      <c r="B883" s="14">
        <v>1</v>
      </c>
      <c r="C883" s="15" t="s">
        <v>4514</v>
      </c>
      <c r="D883" s="15" t="s">
        <v>7013</v>
      </c>
      <c r="E883" s="15" t="s">
        <v>7012</v>
      </c>
      <c r="F883" s="15">
        <v>1200</v>
      </c>
      <c r="G883" s="15" t="str" cm="1">
        <f t="array" ref="G883">_xlfn.IFS(Sheet1!$F883&lt;2999,"suisse romande",Sheet1!$F883&gt;2999,"suisse allemande",Sheet1!$F883&gt;6500,"suisse italienne",Sheet1!$F883&lt;7000, "suisse allemande")</f>
        <v>suisse romande</v>
      </c>
      <c r="H883" s="16" t="str" cm="1">
        <f t="array" ref="H883">IFERROR(INDEX(Tableau3[#Headers],SUMPRODUCT((Tableau3[]=Tableau6[[#This Row],[Zip]])*(COLUMN(Tableau3[])-11)/SUMPRODUCT(--(Tableau3[]=Tableau6[[#This Row],[Zip]])))),"")</f>
        <v/>
      </c>
      <c r="I883" s="8"/>
    </row>
    <row r="884" spans="1:9">
      <c r="A884" s="10" t="s">
        <v>8063</v>
      </c>
      <c r="B884" s="10">
        <v>2</v>
      </c>
      <c r="C884" s="12" t="s">
        <v>4514</v>
      </c>
      <c r="D884" s="12" t="s">
        <v>7013</v>
      </c>
      <c r="E884" s="12" t="s">
        <v>7012</v>
      </c>
      <c r="F884" s="12">
        <v>1200</v>
      </c>
      <c r="G884" s="12" t="str" cm="1">
        <f t="array" ref="G884">_xlfn.IFS(Sheet1!$F884&lt;2999,"suisse romande",Sheet1!$F884&gt;2999,"suisse allemande",Sheet1!$F884&gt;6500,"suisse italienne",Sheet1!$F884&lt;7000, "suisse allemande")</f>
        <v>suisse romande</v>
      </c>
      <c r="H884" s="17" t="str" cm="1">
        <f t="array" ref="H884">IFERROR(INDEX(Tableau3[#Headers],SUMPRODUCT((Tableau3[]=Tableau6[[#This Row],[Zip]])*(COLUMN(Tableau3[])-11)/SUMPRODUCT(--(Tableau3[]=Tableau6[[#This Row],[Zip]])))),"")</f>
        <v/>
      </c>
      <c r="I884" s="8"/>
    </row>
    <row r="885" spans="1:9">
      <c r="A885" s="14" t="s">
        <v>8062</v>
      </c>
      <c r="B885" s="14">
        <v>1</v>
      </c>
      <c r="C885" s="15" t="s">
        <v>4514</v>
      </c>
      <c r="D885" s="15" t="s">
        <v>7013</v>
      </c>
      <c r="E885" s="15" t="s">
        <v>7012</v>
      </c>
      <c r="F885" s="15">
        <v>1200</v>
      </c>
      <c r="G885" s="15" t="str" cm="1">
        <f t="array" ref="G885">_xlfn.IFS(Sheet1!$F885&lt;2999,"suisse romande",Sheet1!$F885&gt;2999,"suisse allemande",Sheet1!$F885&gt;6500,"suisse italienne",Sheet1!$F885&lt;7000, "suisse allemande")</f>
        <v>suisse romande</v>
      </c>
      <c r="H885" s="16" t="str" cm="1">
        <f t="array" ref="H885">IFERROR(INDEX(Tableau3[#Headers],SUMPRODUCT((Tableau3[]=Tableau6[[#This Row],[Zip]])*(COLUMN(Tableau3[])-11)/SUMPRODUCT(--(Tableau3[]=Tableau6[[#This Row],[Zip]])))),"")</f>
        <v/>
      </c>
      <c r="I885" s="8"/>
    </row>
    <row r="886" spans="1:9">
      <c r="A886" s="10" t="s">
        <v>8061</v>
      </c>
      <c r="B886" s="10">
        <v>1</v>
      </c>
      <c r="C886" s="12" t="s">
        <v>4514</v>
      </c>
      <c r="D886" s="12" t="s">
        <v>7013</v>
      </c>
      <c r="E886" s="12" t="s">
        <v>7012</v>
      </c>
      <c r="F886" s="12">
        <v>1200</v>
      </c>
      <c r="G886" s="12" t="str" cm="1">
        <f t="array" ref="G886">_xlfn.IFS(Sheet1!$F886&lt;2999,"suisse romande",Sheet1!$F886&gt;2999,"suisse allemande",Sheet1!$F886&gt;6500,"suisse italienne",Sheet1!$F886&lt;7000, "suisse allemande")</f>
        <v>suisse romande</v>
      </c>
      <c r="H886" s="17" t="str" cm="1">
        <f t="array" ref="H886">IFERROR(INDEX(Tableau3[#Headers],SUMPRODUCT((Tableau3[]=Tableau6[[#This Row],[Zip]])*(COLUMN(Tableau3[])-11)/SUMPRODUCT(--(Tableau3[]=Tableau6[[#This Row],[Zip]])))),"")</f>
        <v/>
      </c>
      <c r="I886" s="8"/>
    </row>
    <row r="887" spans="1:9">
      <c r="A887" s="14" t="s">
        <v>8060</v>
      </c>
      <c r="B887" s="14">
        <v>2</v>
      </c>
      <c r="C887" s="15" t="s">
        <v>4514</v>
      </c>
      <c r="D887" s="15" t="s">
        <v>7013</v>
      </c>
      <c r="E887" s="15" t="s">
        <v>7012</v>
      </c>
      <c r="F887" s="15">
        <v>1200</v>
      </c>
      <c r="G887" s="15" t="str" cm="1">
        <f t="array" ref="G887">_xlfn.IFS(Sheet1!$F887&lt;2999,"suisse romande",Sheet1!$F887&gt;2999,"suisse allemande",Sheet1!$F887&gt;6500,"suisse italienne",Sheet1!$F887&lt;7000, "suisse allemande")</f>
        <v>suisse romande</v>
      </c>
      <c r="H887" s="16" t="str" cm="1">
        <f t="array" ref="H887">IFERROR(INDEX(Tableau3[#Headers],SUMPRODUCT((Tableau3[]=Tableau6[[#This Row],[Zip]])*(COLUMN(Tableau3[])-11)/SUMPRODUCT(--(Tableau3[]=Tableau6[[#This Row],[Zip]])))),"")</f>
        <v/>
      </c>
      <c r="I887" s="8"/>
    </row>
    <row r="888" spans="1:9">
      <c r="A888" s="10" t="s">
        <v>8059</v>
      </c>
      <c r="B888" s="10">
        <v>1</v>
      </c>
      <c r="C888" s="12" t="s">
        <v>4514</v>
      </c>
      <c r="D888" s="12" t="s">
        <v>7013</v>
      </c>
      <c r="E888" s="12" t="s">
        <v>7012</v>
      </c>
      <c r="F888" s="12">
        <v>1200</v>
      </c>
      <c r="G888" s="12" t="str" cm="1">
        <f t="array" ref="G888">_xlfn.IFS(Sheet1!$F888&lt;2999,"suisse romande",Sheet1!$F888&gt;2999,"suisse allemande",Sheet1!$F888&gt;6500,"suisse italienne",Sheet1!$F888&lt;7000, "suisse allemande")</f>
        <v>suisse romande</v>
      </c>
      <c r="H888" s="17" t="str" cm="1">
        <f t="array" ref="H888">IFERROR(INDEX(Tableau3[#Headers],SUMPRODUCT((Tableau3[]=Tableau6[[#This Row],[Zip]])*(COLUMN(Tableau3[])-11)/SUMPRODUCT(--(Tableau3[]=Tableau6[[#This Row],[Zip]])))),"")</f>
        <v/>
      </c>
      <c r="I888" s="8"/>
    </row>
    <row r="889" spans="1:9">
      <c r="A889" s="14" t="s">
        <v>8058</v>
      </c>
      <c r="B889" s="14">
        <v>1</v>
      </c>
      <c r="C889" s="15" t="s">
        <v>4514</v>
      </c>
      <c r="D889" s="15" t="s">
        <v>7013</v>
      </c>
      <c r="E889" s="15" t="s">
        <v>7012</v>
      </c>
      <c r="F889" s="15">
        <v>1200</v>
      </c>
      <c r="G889" s="15" t="str" cm="1">
        <f t="array" ref="G889">_xlfn.IFS(Sheet1!$F889&lt;2999,"suisse romande",Sheet1!$F889&gt;2999,"suisse allemande",Sheet1!$F889&gt;6500,"suisse italienne",Sheet1!$F889&lt;7000, "suisse allemande")</f>
        <v>suisse romande</v>
      </c>
      <c r="H889" s="16" t="str" cm="1">
        <f t="array" ref="H889">IFERROR(INDEX(Tableau3[#Headers],SUMPRODUCT((Tableau3[]=Tableau6[[#This Row],[Zip]])*(COLUMN(Tableau3[])-11)/SUMPRODUCT(--(Tableau3[]=Tableau6[[#This Row],[Zip]])))),"")</f>
        <v/>
      </c>
      <c r="I889" s="8"/>
    </row>
    <row r="890" spans="1:9">
      <c r="A890" s="10" t="s">
        <v>8057</v>
      </c>
      <c r="B890" s="10">
        <v>3</v>
      </c>
      <c r="C890" s="12" t="s">
        <v>4514</v>
      </c>
      <c r="D890" s="12" t="s">
        <v>7013</v>
      </c>
      <c r="E890" s="12" t="s">
        <v>7012</v>
      </c>
      <c r="F890" s="12">
        <v>1200</v>
      </c>
      <c r="G890" s="12" t="str" cm="1">
        <f t="array" ref="G890">_xlfn.IFS(Sheet1!$F890&lt;2999,"suisse romande",Sheet1!$F890&gt;2999,"suisse allemande",Sheet1!$F890&gt;6500,"suisse italienne",Sheet1!$F890&lt;7000, "suisse allemande")</f>
        <v>suisse romande</v>
      </c>
      <c r="H890" s="17" t="str" cm="1">
        <f t="array" ref="H890">IFERROR(INDEX(Tableau3[#Headers],SUMPRODUCT((Tableau3[]=Tableau6[[#This Row],[Zip]])*(COLUMN(Tableau3[])-11)/SUMPRODUCT(--(Tableau3[]=Tableau6[[#This Row],[Zip]])))),"")</f>
        <v/>
      </c>
      <c r="I890" s="8"/>
    </row>
    <row r="891" spans="1:9">
      <c r="A891" s="14" t="s">
        <v>8056</v>
      </c>
      <c r="B891" s="14">
        <v>2</v>
      </c>
      <c r="C891" s="15" t="s">
        <v>4514</v>
      </c>
      <c r="D891" s="15" t="s">
        <v>7013</v>
      </c>
      <c r="E891" s="15" t="s">
        <v>7012</v>
      </c>
      <c r="F891" s="15">
        <v>1200</v>
      </c>
      <c r="G891" s="15" t="str" cm="1">
        <f t="array" ref="G891">_xlfn.IFS(Sheet1!$F891&lt;2999,"suisse romande",Sheet1!$F891&gt;2999,"suisse allemande",Sheet1!$F891&gt;6500,"suisse italienne",Sheet1!$F891&lt;7000, "suisse allemande")</f>
        <v>suisse romande</v>
      </c>
      <c r="H891" s="16" t="str" cm="1">
        <f t="array" ref="H891">IFERROR(INDEX(Tableau3[#Headers],SUMPRODUCT((Tableau3[]=Tableau6[[#This Row],[Zip]])*(COLUMN(Tableau3[])-11)/SUMPRODUCT(--(Tableau3[]=Tableau6[[#This Row],[Zip]])))),"")</f>
        <v/>
      </c>
      <c r="I891" s="8"/>
    </row>
    <row r="892" spans="1:9">
      <c r="A892" s="10" t="s">
        <v>8055</v>
      </c>
      <c r="B892" s="10">
        <v>6</v>
      </c>
      <c r="C892" s="12" t="s">
        <v>4514</v>
      </c>
      <c r="D892" s="12" t="s">
        <v>7013</v>
      </c>
      <c r="E892" s="12" t="s">
        <v>7012</v>
      </c>
      <c r="F892" s="12">
        <v>1200</v>
      </c>
      <c r="G892" s="12" t="str" cm="1">
        <f t="array" ref="G892">_xlfn.IFS(Sheet1!$F892&lt;2999,"suisse romande",Sheet1!$F892&gt;2999,"suisse allemande",Sheet1!$F892&gt;6500,"suisse italienne",Sheet1!$F892&lt;7000, "suisse allemande")</f>
        <v>suisse romande</v>
      </c>
      <c r="H892" s="17" t="str" cm="1">
        <f t="array" ref="H892">IFERROR(INDEX(Tableau3[#Headers],SUMPRODUCT((Tableau3[]=Tableau6[[#This Row],[Zip]])*(COLUMN(Tableau3[])-11)/SUMPRODUCT(--(Tableau3[]=Tableau6[[#This Row],[Zip]])))),"")</f>
        <v/>
      </c>
      <c r="I892" s="8"/>
    </row>
    <row r="893" spans="1:9">
      <c r="A893" s="14" t="s">
        <v>8054</v>
      </c>
      <c r="B893" s="14">
        <v>2</v>
      </c>
      <c r="C893" s="15" t="s">
        <v>4514</v>
      </c>
      <c r="D893" s="15" t="s">
        <v>7013</v>
      </c>
      <c r="E893" s="15" t="s">
        <v>7012</v>
      </c>
      <c r="F893" s="15">
        <v>1200</v>
      </c>
      <c r="G893" s="15" t="str" cm="1">
        <f t="array" ref="G893">_xlfn.IFS(Sheet1!$F893&lt;2999,"suisse romande",Sheet1!$F893&gt;2999,"suisse allemande",Sheet1!$F893&gt;6500,"suisse italienne",Sheet1!$F893&lt;7000, "suisse allemande")</f>
        <v>suisse romande</v>
      </c>
      <c r="H893" s="16" t="str" cm="1">
        <f t="array" ref="H893">IFERROR(INDEX(Tableau3[#Headers],SUMPRODUCT((Tableau3[]=Tableau6[[#This Row],[Zip]])*(COLUMN(Tableau3[])-11)/SUMPRODUCT(--(Tableau3[]=Tableau6[[#This Row],[Zip]])))),"")</f>
        <v/>
      </c>
      <c r="I893" s="8"/>
    </row>
    <row r="894" spans="1:9">
      <c r="A894" s="10" t="s">
        <v>8053</v>
      </c>
      <c r="B894" s="10">
        <v>4</v>
      </c>
      <c r="C894" s="12" t="s">
        <v>4514</v>
      </c>
      <c r="D894" s="12" t="s">
        <v>7013</v>
      </c>
      <c r="E894" s="12" t="s">
        <v>7012</v>
      </c>
      <c r="F894" s="12">
        <v>1200</v>
      </c>
      <c r="G894" s="12" t="str" cm="1">
        <f t="array" ref="G894">_xlfn.IFS(Sheet1!$F894&lt;2999,"suisse romande",Sheet1!$F894&gt;2999,"suisse allemande",Sheet1!$F894&gt;6500,"suisse italienne",Sheet1!$F894&lt;7000, "suisse allemande")</f>
        <v>suisse romande</v>
      </c>
      <c r="H894" s="17" t="str" cm="1">
        <f t="array" ref="H894">IFERROR(INDEX(Tableau3[#Headers],SUMPRODUCT((Tableau3[]=Tableau6[[#This Row],[Zip]])*(COLUMN(Tableau3[])-11)/SUMPRODUCT(--(Tableau3[]=Tableau6[[#This Row],[Zip]])))),"")</f>
        <v/>
      </c>
      <c r="I894" s="8"/>
    </row>
    <row r="895" spans="1:9">
      <c r="A895" s="14" t="s">
        <v>8052</v>
      </c>
      <c r="B895" s="14">
        <v>1</v>
      </c>
      <c r="C895" s="15" t="s">
        <v>4514</v>
      </c>
      <c r="D895" s="15" t="s">
        <v>7013</v>
      </c>
      <c r="E895" s="15" t="s">
        <v>7012</v>
      </c>
      <c r="F895" s="15">
        <v>1200</v>
      </c>
      <c r="G895" s="15" t="str" cm="1">
        <f t="array" ref="G895">_xlfn.IFS(Sheet1!$F895&lt;2999,"suisse romande",Sheet1!$F895&gt;2999,"suisse allemande",Sheet1!$F895&gt;6500,"suisse italienne",Sheet1!$F895&lt;7000, "suisse allemande")</f>
        <v>suisse romande</v>
      </c>
      <c r="H895" s="16" t="str" cm="1">
        <f t="array" ref="H895">IFERROR(INDEX(Tableau3[#Headers],SUMPRODUCT((Tableau3[]=Tableau6[[#This Row],[Zip]])*(COLUMN(Tableau3[])-11)/SUMPRODUCT(--(Tableau3[]=Tableau6[[#This Row],[Zip]])))),"")</f>
        <v/>
      </c>
      <c r="I895" s="8"/>
    </row>
    <row r="896" spans="1:9">
      <c r="A896" s="10" t="s">
        <v>8051</v>
      </c>
      <c r="B896" s="10">
        <v>4</v>
      </c>
      <c r="C896" s="12" t="s">
        <v>4514</v>
      </c>
      <c r="D896" s="12" t="s">
        <v>7013</v>
      </c>
      <c r="E896" s="12" t="s">
        <v>7012</v>
      </c>
      <c r="F896" s="12">
        <v>1200</v>
      </c>
      <c r="G896" s="12" t="str" cm="1">
        <f t="array" ref="G896">_xlfn.IFS(Sheet1!$F896&lt;2999,"suisse romande",Sheet1!$F896&gt;2999,"suisse allemande",Sheet1!$F896&gt;6500,"suisse italienne",Sheet1!$F896&lt;7000, "suisse allemande")</f>
        <v>suisse romande</v>
      </c>
      <c r="H896" s="17" t="str" cm="1">
        <f t="array" ref="H896">IFERROR(INDEX(Tableau3[#Headers],SUMPRODUCT((Tableau3[]=Tableau6[[#This Row],[Zip]])*(COLUMN(Tableau3[])-11)/SUMPRODUCT(--(Tableau3[]=Tableau6[[#This Row],[Zip]])))),"")</f>
        <v/>
      </c>
      <c r="I896" s="8"/>
    </row>
    <row r="897" spans="1:9">
      <c r="A897" s="14" t="s">
        <v>8050</v>
      </c>
      <c r="B897" s="14">
        <v>1</v>
      </c>
      <c r="C897" s="15" t="s">
        <v>4514</v>
      </c>
      <c r="D897" s="15" t="s">
        <v>7013</v>
      </c>
      <c r="E897" s="15" t="s">
        <v>7012</v>
      </c>
      <c r="F897" s="15">
        <v>1200</v>
      </c>
      <c r="G897" s="15" t="str" cm="1">
        <f t="array" ref="G897">_xlfn.IFS(Sheet1!$F897&lt;2999,"suisse romande",Sheet1!$F897&gt;2999,"suisse allemande",Sheet1!$F897&gt;6500,"suisse italienne",Sheet1!$F897&lt;7000, "suisse allemande")</f>
        <v>suisse romande</v>
      </c>
      <c r="H897" s="16" t="str" cm="1">
        <f t="array" ref="H897">IFERROR(INDEX(Tableau3[#Headers],SUMPRODUCT((Tableau3[]=Tableau6[[#This Row],[Zip]])*(COLUMN(Tableau3[])-11)/SUMPRODUCT(--(Tableau3[]=Tableau6[[#This Row],[Zip]])))),"")</f>
        <v/>
      </c>
      <c r="I897" s="8"/>
    </row>
    <row r="898" spans="1:9">
      <c r="A898" s="10" t="s">
        <v>8049</v>
      </c>
      <c r="B898" s="10">
        <v>1</v>
      </c>
      <c r="C898" s="12" t="s">
        <v>4514</v>
      </c>
      <c r="D898" s="12" t="s">
        <v>7013</v>
      </c>
      <c r="E898" s="12" t="s">
        <v>7012</v>
      </c>
      <c r="F898" s="12">
        <v>1200</v>
      </c>
      <c r="G898" s="12" t="str" cm="1">
        <f t="array" ref="G898">_xlfn.IFS(Sheet1!$F898&lt;2999,"suisse romande",Sheet1!$F898&gt;2999,"suisse allemande",Sheet1!$F898&gt;6500,"suisse italienne",Sheet1!$F898&lt;7000, "suisse allemande")</f>
        <v>suisse romande</v>
      </c>
      <c r="H898" s="17" t="str" cm="1">
        <f t="array" ref="H898">IFERROR(INDEX(Tableau3[#Headers],SUMPRODUCT((Tableau3[]=Tableau6[[#This Row],[Zip]])*(COLUMN(Tableau3[])-11)/SUMPRODUCT(--(Tableau3[]=Tableau6[[#This Row],[Zip]])))),"")</f>
        <v/>
      </c>
      <c r="I898" s="8"/>
    </row>
    <row r="899" spans="1:9">
      <c r="A899" s="14" t="s">
        <v>8048</v>
      </c>
      <c r="B899" s="14">
        <v>2</v>
      </c>
      <c r="C899" s="15" t="s">
        <v>4514</v>
      </c>
      <c r="D899" s="15" t="s">
        <v>7013</v>
      </c>
      <c r="E899" s="15" t="s">
        <v>7012</v>
      </c>
      <c r="F899" s="15">
        <v>1200</v>
      </c>
      <c r="G899" s="15" t="str" cm="1">
        <f t="array" ref="G899">_xlfn.IFS(Sheet1!$F899&lt;2999,"suisse romande",Sheet1!$F899&gt;2999,"suisse allemande",Sheet1!$F899&gt;6500,"suisse italienne",Sheet1!$F899&lt;7000, "suisse allemande")</f>
        <v>suisse romande</v>
      </c>
      <c r="H899" s="16" t="str" cm="1">
        <f t="array" ref="H899">IFERROR(INDEX(Tableau3[#Headers],SUMPRODUCT((Tableau3[]=Tableau6[[#This Row],[Zip]])*(COLUMN(Tableau3[])-11)/SUMPRODUCT(--(Tableau3[]=Tableau6[[#This Row],[Zip]])))),"")</f>
        <v/>
      </c>
      <c r="I899" s="8"/>
    </row>
    <row r="900" spans="1:9">
      <c r="A900" s="10" t="s">
        <v>8047</v>
      </c>
      <c r="B900" s="10">
        <v>3</v>
      </c>
      <c r="C900" s="12" t="s">
        <v>4514</v>
      </c>
      <c r="D900" s="12" t="s">
        <v>7013</v>
      </c>
      <c r="E900" s="12" t="s">
        <v>7012</v>
      </c>
      <c r="F900" s="12">
        <v>1200</v>
      </c>
      <c r="G900" s="12" t="str" cm="1">
        <f t="array" ref="G900">_xlfn.IFS(Sheet1!$F900&lt;2999,"suisse romande",Sheet1!$F900&gt;2999,"suisse allemande",Sheet1!$F900&gt;6500,"suisse italienne",Sheet1!$F900&lt;7000, "suisse allemande")</f>
        <v>suisse romande</v>
      </c>
      <c r="H900" s="17" t="str" cm="1">
        <f t="array" ref="H900">IFERROR(INDEX(Tableau3[#Headers],SUMPRODUCT((Tableau3[]=Tableau6[[#This Row],[Zip]])*(COLUMN(Tableau3[])-11)/SUMPRODUCT(--(Tableau3[]=Tableau6[[#This Row],[Zip]])))),"")</f>
        <v/>
      </c>
      <c r="I900" s="8"/>
    </row>
    <row r="901" spans="1:9">
      <c r="A901" s="14" t="s">
        <v>8046</v>
      </c>
      <c r="B901" s="14">
        <v>2</v>
      </c>
      <c r="C901" s="15" t="s">
        <v>4514</v>
      </c>
      <c r="D901" s="15" t="s">
        <v>7013</v>
      </c>
      <c r="E901" s="15" t="s">
        <v>7012</v>
      </c>
      <c r="F901" s="15">
        <v>1200</v>
      </c>
      <c r="G901" s="15" t="str" cm="1">
        <f t="array" ref="G901">_xlfn.IFS(Sheet1!$F901&lt;2999,"suisse romande",Sheet1!$F901&gt;2999,"suisse allemande",Sheet1!$F901&gt;6500,"suisse italienne",Sheet1!$F901&lt;7000, "suisse allemande")</f>
        <v>suisse romande</v>
      </c>
      <c r="H901" s="16" t="str" cm="1">
        <f t="array" ref="H901">IFERROR(INDEX(Tableau3[#Headers],SUMPRODUCT((Tableau3[]=Tableau6[[#This Row],[Zip]])*(COLUMN(Tableau3[])-11)/SUMPRODUCT(--(Tableau3[]=Tableau6[[#This Row],[Zip]])))),"")</f>
        <v/>
      </c>
      <c r="I901" s="8"/>
    </row>
    <row r="902" spans="1:9">
      <c r="A902" s="10" t="s">
        <v>8045</v>
      </c>
      <c r="B902" s="10">
        <v>4</v>
      </c>
      <c r="C902" s="12" t="s">
        <v>4514</v>
      </c>
      <c r="D902" s="12" t="s">
        <v>7013</v>
      </c>
      <c r="E902" s="12" t="s">
        <v>7012</v>
      </c>
      <c r="F902" s="12">
        <v>1200</v>
      </c>
      <c r="G902" s="12" t="str" cm="1">
        <f t="array" ref="G902">_xlfn.IFS(Sheet1!$F902&lt;2999,"suisse romande",Sheet1!$F902&gt;2999,"suisse allemande",Sheet1!$F902&gt;6500,"suisse italienne",Sheet1!$F902&lt;7000, "suisse allemande")</f>
        <v>suisse romande</v>
      </c>
      <c r="H902" s="17" t="str" cm="1">
        <f t="array" ref="H902">IFERROR(INDEX(Tableau3[#Headers],SUMPRODUCT((Tableau3[]=Tableau6[[#This Row],[Zip]])*(COLUMN(Tableau3[])-11)/SUMPRODUCT(--(Tableau3[]=Tableau6[[#This Row],[Zip]])))),"")</f>
        <v/>
      </c>
      <c r="I902" s="8"/>
    </row>
    <row r="903" spans="1:9">
      <c r="A903" s="14" t="s">
        <v>8044</v>
      </c>
      <c r="B903" s="14">
        <v>2</v>
      </c>
      <c r="C903" s="15" t="s">
        <v>4514</v>
      </c>
      <c r="D903" s="15" t="s">
        <v>7013</v>
      </c>
      <c r="E903" s="15" t="s">
        <v>7012</v>
      </c>
      <c r="F903" s="15">
        <v>1200</v>
      </c>
      <c r="G903" s="15" t="str" cm="1">
        <f t="array" ref="G903">_xlfn.IFS(Sheet1!$F903&lt;2999,"suisse romande",Sheet1!$F903&gt;2999,"suisse allemande",Sheet1!$F903&gt;6500,"suisse italienne",Sheet1!$F903&lt;7000, "suisse allemande")</f>
        <v>suisse romande</v>
      </c>
      <c r="H903" s="16" t="str" cm="1">
        <f t="array" ref="H903">IFERROR(INDEX(Tableau3[#Headers],SUMPRODUCT((Tableau3[]=Tableau6[[#This Row],[Zip]])*(COLUMN(Tableau3[])-11)/SUMPRODUCT(--(Tableau3[]=Tableau6[[#This Row],[Zip]])))),"")</f>
        <v/>
      </c>
      <c r="I903" s="8"/>
    </row>
    <row r="904" spans="1:9">
      <c r="A904" s="10" t="s">
        <v>8043</v>
      </c>
      <c r="B904" s="10">
        <v>1</v>
      </c>
      <c r="C904" s="12" t="s">
        <v>4514</v>
      </c>
      <c r="D904" s="12" t="s">
        <v>7013</v>
      </c>
      <c r="E904" s="12" t="s">
        <v>7012</v>
      </c>
      <c r="F904" s="12">
        <v>1200</v>
      </c>
      <c r="G904" s="12" t="str" cm="1">
        <f t="array" ref="G904">_xlfn.IFS(Sheet1!$F904&lt;2999,"suisse romande",Sheet1!$F904&gt;2999,"suisse allemande",Sheet1!$F904&gt;6500,"suisse italienne",Sheet1!$F904&lt;7000, "suisse allemande")</f>
        <v>suisse romande</v>
      </c>
      <c r="H904" s="17" t="str" cm="1">
        <f t="array" ref="H904">IFERROR(INDEX(Tableau3[#Headers],SUMPRODUCT((Tableau3[]=Tableau6[[#This Row],[Zip]])*(COLUMN(Tableau3[])-11)/SUMPRODUCT(--(Tableau3[]=Tableau6[[#This Row],[Zip]])))),"")</f>
        <v/>
      </c>
      <c r="I904" s="8"/>
    </row>
    <row r="905" spans="1:9">
      <c r="A905" s="14" t="s">
        <v>8042</v>
      </c>
      <c r="B905" s="14">
        <v>3</v>
      </c>
      <c r="C905" s="15" t="s">
        <v>4514</v>
      </c>
      <c r="D905" s="15" t="s">
        <v>7013</v>
      </c>
      <c r="E905" s="15" t="s">
        <v>7012</v>
      </c>
      <c r="F905" s="15">
        <v>1200</v>
      </c>
      <c r="G905" s="15" t="str" cm="1">
        <f t="array" ref="G905">_xlfn.IFS(Sheet1!$F905&lt;2999,"suisse romande",Sheet1!$F905&gt;2999,"suisse allemande",Sheet1!$F905&gt;6500,"suisse italienne",Sheet1!$F905&lt;7000, "suisse allemande")</f>
        <v>suisse romande</v>
      </c>
      <c r="H905" s="16" t="str" cm="1">
        <f t="array" ref="H905">IFERROR(INDEX(Tableau3[#Headers],SUMPRODUCT((Tableau3[]=Tableau6[[#This Row],[Zip]])*(COLUMN(Tableau3[])-11)/SUMPRODUCT(--(Tableau3[]=Tableau6[[#This Row],[Zip]])))),"")</f>
        <v/>
      </c>
      <c r="I905" s="8"/>
    </row>
    <row r="906" spans="1:9">
      <c r="A906" s="10" t="s">
        <v>8041</v>
      </c>
      <c r="B906" s="10">
        <v>1</v>
      </c>
      <c r="C906" s="12" t="s">
        <v>4514</v>
      </c>
      <c r="D906" s="12" t="s">
        <v>7013</v>
      </c>
      <c r="E906" s="12" t="s">
        <v>7012</v>
      </c>
      <c r="F906" s="12">
        <v>1200</v>
      </c>
      <c r="G906" s="12" t="str" cm="1">
        <f t="array" ref="G906">_xlfn.IFS(Sheet1!$F906&lt;2999,"suisse romande",Sheet1!$F906&gt;2999,"suisse allemande",Sheet1!$F906&gt;6500,"suisse italienne",Sheet1!$F906&lt;7000, "suisse allemande")</f>
        <v>suisse romande</v>
      </c>
      <c r="H906" s="17" t="str" cm="1">
        <f t="array" ref="H906">IFERROR(INDEX(Tableau3[#Headers],SUMPRODUCT((Tableau3[]=Tableau6[[#This Row],[Zip]])*(COLUMN(Tableau3[])-11)/SUMPRODUCT(--(Tableau3[]=Tableau6[[#This Row],[Zip]])))),"")</f>
        <v/>
      </c>
      <c r="I906" s="8"/>
    </row>
    <row r="907" spans="1:9">
      <c r="A907" s="14" t="s">
        <v>8040</v>
      </c>
      <c r="B907" s="14">
        <v>1</v>
      </c>
      <c r="C907" s="15" t="s">
        <v>4514</v>
      </c>
      <c r="D907" s="15" t="s">
        <v>7013</v>
      </c>
      <c r="E907" s="15" t="s">
        <v>7012</v>
      </c>
      <c r="F907" s="15">
        <v>1200</v>
      </c>
      <c r="G907" s="15" t="str" cm="1">
        <f t="array" ref="G907">_xlfn.IFS(Sheet1!$F907&lt;2999,"suisse romande",Sheet1!$F907&gt;2999,"suisse allemande",Sheet1!$F907&gt;6500,"suisse italienne",Sheet1!$F907&lt;7000, "suisse allemande")</f>
        <v>suisse romande</v>
      </c>
      <c r="H907" s="16" t="str" cm="1">
        <f t="array" ref="H907">IFERROR(INDEX(Tableau3[#Headers],SUMPRODUCT((Tableau3[]=Tableau6[[#This Row],[Zip]])*(COLUMN(Tableau3[])-11)/SUMPRODUCT(--(Tableau3[]=Tableau6[[#This Row],[Zip]])))),"")</f>
        <v/>
      </c>
      <c r="I907" s="8"/>
    </row>
    <row r="908" spans="1:9">
      <c r="A908" s="10" t="s">
        <v>8039</v>
      </c>
      <c r="B908" s="10">
        <v>2</v>
      </c>
      <c r="C908" s="12" t="s">
        <v>4514</v>
      </c>
      <c r="D908" s="12" t="s">
        <v>7013</v>
      </c>
      <c r="E908" s="12" t="s">
        <v>7012</v>
      </c>
      <c r="F908" s="12">
        <v>1200</v>
      </c>
      <c r="G908" s="12" t="str" cm="1">
        <f t="array" ref="G908">_xlfn.IFS(Sheet1!$F908&lt;2999,"suisse romande",Sheet1!$F908&gt;2999,"suisse allemande",Sheet1!$F908&gt;6500,"suisse italienne",Sheet1!$F908&lt;7000, "suisse allemande")</f>
        <v>suisse romande</v>
      </c>
      <c r="H908" s="17" t="str" cm="1">
        <f t="array" ref="H908">IFERROR(INDEX(Tableau3[#Headers],SUMPRODUCT((Tableau3[]=Tableau6[[#This Row],[Zip]])*(COLUMN(Tableau3[])-11)/SUMPRODUCT(--(Tableau3[]=Tableau6[[#This Row],[Zip]])))),"")</f>
        <v/>
      </c>
      <c r="I908" s="8"/>
    </row>
    <row r="909" spans="1:9">
      <c r="A909" s="14" t="s">
        <v>8038</v>
      </c>
      <c r="B909" s="14">
        <v>2</v>
      </c>
      <c r="C909" s="15" t="s">
        <v>4514</v>
      </c>
      <c r="D909" s="15" t="s">
        <v>7013</v>
      </c>
      <c r="E909" s="15" t="s">
        <v>7012</v>
      </c>
      <c r="F909" s="15">
        <v>1200</v>
      </c>
      <c r="G909" s="15" t="str" cm="1">
        <f t="array" ref="G909">_xlfn.IFS(Sheet1!$F909&lt;2999,"suisse romande",Sheet1!$F909&gt;2999,"suisse allemande",Sheet1!$F909&gt;6500,"suisse italienne",Sheet1!$F909&lt;7000, "suisse allemande")</f>
        <v>suisse romande</v>
      </c>
      <c r="H909" s="16" t="str" cm="1">
        <f t="array" ref="H909">IFERROR(INDEX(Tableau3[#Headers],SUMPRODUCT((Tableau3[]=Tableau6[[#This Row],[Zip]])*(COLUMN(Tableau3[])-11)/SUMPRODUCT(--(Tableau3[]=Tableau6[[#This Row],[Zip]])))),"")</f>
        <v/>
      </c>
      <c r="I909" s="8"/>
    </row>
    <row r="910" spans="1:9">
      <c r="A910" s="10" t="s">
        <v>8037</v>
      </c>
      <c r="B910" s="10">
        <v>2</v>
      </c>
      <c r="C910" s="12" t="s">
        <v>4514</v>
      </c>
      <c r="D910" s="12" t="s">
        <v>7013</v>
      </c>
      <c r="E910" s="12" t="s">
        <v>7012</v>
      </c>
      <c r="F910" s="12">
        <v>1200</v>
      </c>
      <c r="G910" s="12" t="str" cm="1">
        <f t="array" ref="G910">_xlfn.IFS(Sheet1!$F910&lt;2999,"suisse romande",Sheet1!$F910&gt;2999,"suisse allemande",Sheet1!$F910&gt;6500,"suisse italienne",Sheet1!$F910&lt;7000, "suisse allemande")</f>
        <v>suisse romande</v>
      </c>
      <c r="H910" s="17" t="str" cm="1">
        <f t="array" ref="H910">IFERROR(INDEX(Tableau3[#Headers],SUMPRODUCT((Tableau3[]=Tableau6[[#This Row],[Zip]])*(COLUMN(Tableau3[])-11)/SUMPRODUCT(--(Tableau3[]=Tableau6[[#This Row],[Zip]])))),"")</f>
        <v/>
      </c>
      <c r="I910" s="8"/>
    </row>
    <row r="911" spans="1:9">
      <c r="A911" s="14" t="s">
        <v>8036</v>
      </c>
      <c r="B911" s="14">
        <v>2</v>
      </c>
      <c r="C911" s="15" t="s">
        <v>4514</v>
      </c>
      <c r="D911" s="15" t="s">
        <v>7013</v>
      </c>
      <c r="E911" s="15" t="s">
        <v>7012</v>
      </c>
      <c r="F911" s="15">
        <v>1200</v>
      </c>
      <c r="G911" s="15" t="str" cm="1">
        <f t="array" ref="G911">_xlfn.IFS(Sheet1!$F911&lt;2999,"suisse romande",Sheet1!$F911&gt;2999,"suisse allemande",Sheet1!$F911&gt;6500,"suisse italienne",Sheet1!$F911&lt;7000, "suisse allemande")</f>
        <v>suisse romande</v>
      </c>
      <c r="H911" s="16" t="str" cm="1">
        <f t="array" ref="H911">IFERROR(INDEX(Tableau3[#Headers],SUMPRODUCT((Tableau3[]=Tableau6[[#This Row],[Zip]])*(COLUMN(Tableau3[])-11)/SUMPRODUCT(--(Tableau3[]=Tableau6[[#This Row],[Zip]])))),"")</f>
        <v/>
      </c>
      <c r="I911" s="8"/>
    </row>
    <row r="912" spans="1:9">
      <c r="A912" s="10" t="s">
        <v>8035</v>
      </c>
      <c r="B912" s="10">
        <v>1</v>
      </c>
      <c r="C912" s="12" t="s">
        <v>4514</v>
      </c>
      <c r="D912" s="12" t="s">
        <v>7013</v>
      </c>
      <c r="E912" s="12" t="s">
        <v>7012</v>
      </c>
      <c r="F912" s="12">
        <v>1200</v>
      </c>
      <c r="G912" s="12" t="str" cm="1">
        <f t="array" ref="G912">_xlfn.IFS(Sheet1!$F912&lt;2999,"suisse romande",Sheet1!$F912&gt;2999,"suisse allemande",Sheet1!$F912&gt;6500,"suisse italienne",Sheet1!$F912&lt;7000, "suisse allemande")</f>
        <v>suisse romande</v>
      </c>
      <c r="H912" s="17" t="str" cm="1">
        <f t="array" ref="H912">IFERROR(INDEX(Tableau3[#Headers],SUMPRODUCT((Tableau3[]=Tableau6[[#This Row],[Zip]])*(COLUMN(Tableau3[])-11)/SUMPRODUCT(--(Tableau3[]=Tableau6[[#This Row],[Zip]])))),"")</f>
        <v/>
      </c>
      <c r="I912" s="8"/>
    </row>
    <row r="913" spans="1:9">
      <c r="A913" s="14" t="s">
        <v>8034</v>
      </c>
      <c r="B913" s="14">
        <v>1</v>
      </c>
      <c r="C913" s="15" t="s">
        <v>4514</v>
      </c>
      <c r="D913" s="15" t="s">
        <v>7013</v>
      </c>
      <c r="E913" s="15" t="s">
        <v>7012</v>
      </c>
      <c r="F913" s="15">
        <v>1200</v>
      </c>
      <c r="G913" s="15" t="str" cm="1">
        <f t="array" ref="G913">_xlfn.IFS(Sheet1!$F913&lt;2999,"suisse romande",Sheet1!$F913&gt;2999,"suisse allemande",Sheet1!$F913&gt;6500,"suisse italienne",Sheet1!$F913&lt;7000, "suisse allemande")</f>
        <v>suisse romande</v>
      </c>
      <c r="H913" s="16" t="str" cm="1">
        <f t="array" ref="H913">IFERROR(INDEX(Tableau3[#Headers],SUMPRODUCT((Tableau3[]=Tableau6[[#This Row],[Zip]])*(COLUMN(Tableau3[])-11)/SUMPRODUCT(--(Tableau3[]=Tableau6[[#This Row],[Zip]])))),"")</f>
        <v/>
      </c>
      <c r="I913" s="8"/>
    </row>
    <row r="914" spans="1:9">
      <c r="A914" s="10" t="s">
        <v>8033</v>
      </c>
      <c r="B914" s="10">
        <v>2</v>
      </c>
      <c r="C914" s="12" t="s">
        <v>4514</v>
      </c>
      <c r="D914" s="12" t="s">
        <v>7013</v>
      </c>
      <c r="E914" s="12" t="s">
        <v>7012</v>
      </c>
      <c r="F914" s="12">
        <v>1200</v>
      </c>
      <c r="G914" s="12" t="str" cm="1">
        <f t="array" ref="G914">_xlfn.IFS(Sheet1!$F914&lt;2999,"suisse romande",Sheet1!$F914&gt;2999,"suisse allemande",Sheet1!$F914&gt;6500,"suisse italienne",Sheet1!$F914&lt;7000, "suisse allemande")</f>
        <v>suisse romande</v>
      </c>
      <c r="H914" s="17" t="str" cm="1">
        <f t="array" ref="H914">IFERROR(INDEX(Tableau3[#Headers],SUMPRODUCT((Tableau3[]=Tableau6[[#This Row],[Zip]])*(COLUMN(Tableau3[])-11)/SUMPRODUCT(--(Tableau3[]=Tableau6[[#This Row],[Zip]])))),"")</f>
        <v/>
      </c>
      <c r="I914" s="8"/>
    </row>
    <row r="915" spans="1:9">
      <c r="A915" s="14" t="s">
        <v>8032</v>
      </c>
      <c r="B915" s="14">
        <v>1</v>
      </c>
      <c r="C915" s="15" t="s">
        <v>4514</v>
      </c>
      <c r="D915" s="15" t="s">
        <v>7013</v>
      </c>
      <c r="E915" s="15" t="s">
        <v>7012</v>
      </c>
      <c r="F915" s="15">
        <v>1200</v>
      </c>
      <c r="G915" s="15" t="str" cm="1">
        <f t="array" ref="G915">_xlfn.IFS(Sheet1!$F915&lt;2999,"suisse romande",Sheet1!$F915&gt;2999,"suisse allemande",Sheet1!$F915&gt;6500,"suisse italienne",Sheet1!$F915&lt;7000, "suisse allemande")</f>
        <v>suisse romande</v>
      </c>
      <c r="H915" s="16" t="str" cm="1">
        <f t="array" ref="H915">IFERROR(INDEX(Tableau3[#Headers],SUMPRODUCT((Tableau3[]=Tableau6[[#This Row],[Zip]])*(COLUMN(Tableau3[])-11)/SUMPRODUCT(--(Tableau3[]=Tableau6[[#This Row],[Zip]])))),"")</f>
        <v/>
      </c>
      <c r="I915" s="8"/>
    </row>
    <row r="916" spans="1:9">
      <c r="A916" s="10" t="s">
        <v>8031</v>
      </c>
      <c r="B916" s="10">
        <v>4</v>
      </c>
      <c r="C916" s="12" t="s">
        <v>4514</v>
      </c>
      <c r="D916" s="12" t="s">
        <v>7013</v>
      </c>
      <c r="E916" s="12" t="s">
        <v>7012</v>
      </c>
      <c r="F916" s="12">
        <v>1200</v>
      </c>
      <c r="G916" s="12" t="str" cm="1">
        <f t="array" ref="G916">_xlfn.IFS(Sheet1!$F916&lt;2999,"suisse romande",Sheet1!$F916&gt;2999,"suisse allemande",Sheet1!$F916&gt;6500,"suisse italienne",Sheet1!$F916&lt;7000, "suisse allemande")</f>
        <v>suisse romande</v>
      </c>
      <c r="H916" s="17" t="str" cm="1">
        <f t="array" ref="H916">IFERROR(INDEX(Tableau3[#Headers],SUMPRODUCT((Tableau3[]=Tableau6[[#This Row],[Zip]])*(COLUMN(Tableau3[])-11)/SUMPRODUCT(--(Tableau3[]=Tableau6[[#This Row],[Zip]])))),"")</f>
        <v/>
      </c>
      <c r="I916" s="8"/>
    </row>
    <row r="917" spans="1:9">
      <c r="A917" s="14" t="s">
        <v>8030</v>
      </c>
      <c r="B917" s="14">
        <v>2</v>
      </c>
      <c r="C917" s="15" t="s">
        <v>4514</v>
      </c>
      <c r="D917" s="15" t="s">
        <v>7013</v>
      </c>
      <c r="E917" s="15" t="s">
        <v>7012</v>
      </c>
      <c r="F917" s="15">
        <v>1200</v>
      </c>
      <c r="G917" s="15" t="str" cm="1">
        <f t="array" ref="G917">_xlfn.IFS(Sheet1!$F917&lt;2999,"suisse romande",Sheet1!$F917&gt;2999,"suisse allemande",Sheet1!$F917&gt;6500,"suisse italienne",Sheet1!$F917&lt;7000, "suisse allemande")</f>
        <v>suisse romande</v>
      </c>
      <c r="H917" s="16" t="str" cm="1">
        <f t="array" ref="H917">IFERROR(INDEX(Tableau3[#Headers],SUMPRODUCT((Tableau3[]=Tableau6[[#This Row],[Zip]])*(COLUMN(Tableau3[])-11)/SUMPRODUCT(--(Tableau3[]=Tableau6[[#This Row],[Zip]])))),"")</f>
        <v/>
      </c>
      <c r="I917" s="8"/>
    </row>
    <row r="918" spans="1:9">
      <c r="A918" s="10" t="s">
        <v>8029</v>
      </c>
      <c r="B918" s="10">
        <v>2</v>
      </c>
      <c r="C918" s="12" t="s">
        <v>4514</v>
      </c>
      <c r="D918" s="12" t="s">
        <v>7013</v>
      </c>
      <c r="E918" s="12" t="s">
        <v>7012</v>
      </c>
      <c r="F918" s="12">
        <v>1200</v>
      </c>
      <c r="G918" s="12" t="str" cm="1">
        <f t="array" ref="G918">_xlfn.IFS(Sheet1!$F918&lt;2999,"suisse romande",Sheet1!$F918&gt;2999,"suisse allemande",Sheet1!$F918&gt;6500,"suisse italienne",Sheet1!$F918&lt;7000, "suisse allemande")</f>
        <v>suisse romande</v>
      </c>
      <c r="H918" s="17" t="str" cm="1">
        <f t="array" ref="H918">IFERROR(INDEX(Tableau3[#Headers],SUMPRODUCT((Tableau3[]=Tableau6[[#This Row],[Zip]])*(COLUMN(Tableau3[])-11)/SUMPRODUCT(--(Tableau3[]=Tableau6[[#This Row],[Zip]])))),"")</f>
        <v/>
      </c>
      <c r="I918" s="8"/>
    </row>
    <row r="919" spans="1:9">
      <c r="A919" s="14" t="s">
        <v>8028</v>
      </c>
      <c r="B919" s="14">
        <v>1</v>
      </c>
      <c r="C919" s="15" t="s">
        <v>4514</v>
      </c>
      <c r="D919" s="15" t="s">
        <v>7013</v>
      </c>
      <c r="E919" s="15" t="s">
        <v>7012</v>
      </c>
      <c r="F919" s="15">
        <v>1200</v>
      </c>
      <c r="G919" s="15" t="str" cm="1">
        <f t="array" ref="G919">_xlfn.IFS(Sheet1!$F919&lt;2999,"suisse romande",Sheet1!$F919&gt;2999,"suisse allemande",Sheet1!$F919&gt;6500,"suisse italienne",Sheet1!$F919&lt;7000, "suisse allemande")</f>
        <v>suisse romande</v>
      </c>
      <c r="H919" s="16" t="str" cm="1">
        <f t="array" ref="H919">IFERROR(INDEX(Tableau3[#Headers],SUMPRODUCT((Tableau3[]=Tableau6[[#This Row],[Zip]])*(COLUMN(Tableau3[])-11)/SUMPRODUCT(--(Tableau3[]=Tableau6[[#This Row],[Zip]])))),"")</f>
        <v/>
      </c>
      <c r="I919" s="8"/>
    </row>
    <row r="920" spans="1:9">
      <c r="A920" s="10" t="s">
        <v>8027</v>
      </c>
      <c r="B920" s="10">
        <v>2</v>
      </c>
      <c r="C920" s="12" t="s">
        <v>4514</v>
      </c>
      <c r="D920" s="12" t="s">
        <v>7013</v>
      </c>
      <c r="E920" s="12" t="s">
        <v>7012</v>
      </c>
      <c r="F920" s="12">
        <v>1200</v>
      </c>
      <c r="G920" s="12" t="str" cm="1">
        <f t="array" ref="G920">_xlfn.IFS(Sheet1!$F920&lt;2999,"suisse romande",Sheet1!$F920&gt;2999,"suisse allemande",Sheet1!$F920&gt;6500,"suisse italienne",Sheet1!$F920&lt;7000, "suisse allemande")</f>
        <v>suisse romande</v>
      </c>
      <c r="H920" s="17" t="str" cm="1">
        <f t="array" ref="H920">IFERROR(INDEX(Tableau3[#Headers],SUMPRODUCT((Tableau3[]=Tableau6[[#This Row],[Zip]])*(COLUMN(Tableau3[])-11)/SUMPRODUCT(--(Tableau3[]=Tableau6[[#This Row],[Zip]])))),"")</f>
        <v/>
      </c>
      <c r="I920" s="8"/>
    </row>
    <row r="921" spans="1:9">
      <c r="A921" s="14" t="s">
        <v>8026</v>
      </c>
      <c r="B921" s="14">
        <v>3</v>
      </c>
      <c r="C921" s="15" t="s">
        <v>4514</v>
      </c>
      <c r="D921" s="15" t="s">
        <v>7013</v>
      </c>
      <c r="E921" s="15" t="s">
        <v>7012</v>
      </c>
      <c r="F921" s="15">
        <v>1200</v>
      </c>
      <c r="G921" s="15" t="str" cm="1">
        <f t="array" ref="G921">_xlfn.IFS(Sheet1!$F921&lt;2999,"suisse romande",Sheet1!$F921&gt;2999,"suisse allemande",Sheet1!$F921&gt;6500,"suisse italienne",Sheet1!$F921&lt;7000, "suisse allemande")</f>
        <v>suisse romande</v>
      </c>
      <c r="H921" s="16" t="str" cm="1">
        <f t="array" ref="H921">IFERROR(INDEX(Tableau3[#Headers],SUMPRODUCT((Tableau3[]=Tableau6[[#This Row],[Zip]])*(COLUMN(Tableau3[])-11)/SUMPRODUCT(--(Tableau3[]=Tableau6[[#This Row],[Zip]])))),"")</f>
        <v/>
      </c>
      <c r="I921" s="8"/>
    </row>
    <row r="922" spans="1:9">
      <c r="A922" s="10" t="s">
        <v>8025</v>
      </c>
      <c r="B922" s="10">
        <v>1</v>
      </c>
      <c r="C922" s="12" t="s">
        <v>4514</v>
      </c>
      <c r="D922" s="12" t="s">
        <v>7013</v>
      </c>
      <c r="E922" s="12" t="s">
        <v>7012</v>
      </c>
      <c r="F922" s="12">
        <v>1200</v>
      </c>
      <c r="G922" s="12" t="str" cm="1">
        <f t="array" ref="G922">_xlfn.IFS(Sheet1!$F922&lt;2999,"suisse romande",Sheet1!$F922&gt;2999,"suisse allemande",Sheet1!$F922&gt;6500,"suisse italienne",Sheet1!$F922&lt;7000, "suisse allemande")</f>
        <v>suisse romande</v>
      </c>
      <c r="H922" s="17" t="str" cm="1">
        <f t="array" ref="H922">IFERROR(INDEX(Tableau3[#Headers],SUMPRODUCT((Tableau3[]=Tableau6[[#This Row],[Zip]])*(COLUMN(Tableau3[])-11)/SUMPRODUCT(--(Tableau3[]=Tableau6[[#This Row],[Zip]])))),"")</f>
        <v/>
      </c>
      <c r="I922" s="8"/>
    </row>
    <row r="923" spans="1:9">
      <c r="A923" s="14" t="s">
        <v>8024</v>
      </c>
      <c r="B923" s="14">
        <v>4</v>
      </c>
      <c r="C923" s="15" t="s">
        <v>4514</v>
      </c>
      <c r="D923" s="15" t="s">
        <v>7013</v>
      </c>
      <c r="E923" s="15" t="s">
        <v>7012</v>
      </c>
      <c r="F923" s="15">
        <v>1200</v>
      </c>
      <c r="G923" s="15" t="str" cm="1">
        <f t="array" ref="G923">_xlfn.IFS(Sheet1!$F923&lt;2999,"suisse romande",Sheet1!$F923&gt;2999,"suisse allemande",Sheet1!$F923&gt;6500,"suisse italienne",Sheet1!$F923&lt;7000, "suisse allemande")</f>
        <v>suisse romande</v>
      </c>
      <c r="H923" s="16" t="str" cm="1">
        <f t="array" ref="H923">IFERROR(INDEX(Tableau3[#Headers],SUMPRODUCT((Tableau3[]=Tableau6[[#This Row],[Zip]])*(COLUMN(Tableau3[])-11)/SUMPRODUCT(--(Tableau3[]=Tableau6[[#This Row],[Zip]])))),"")</f>
        <v/>
      </c>
      <c r="I923" s="8"/>
    </row>
    <row r="924" spans="1:9">
      <c r="A924" s="10" t="s">
        <v>8023</v>
      </c>
      <c r="B924" s="10">
        <v>2</v>
      </c>
      <c r="C924" s="12" t="s">
        <v>4514</v>
      </c>
      <c r="D924" s="12" t="s">
        <v>7013</v>
      </c>
      <c r="E924" s="12" t="s">
        <v>7012</v>
      </c>
      <c r="F924" s="12">
        <v>1200</v>
      </c>
      <c r="G924" s="12" t="str" cm="1">
        <f t="array" ref="G924">_xlfn.IFS(Sheet1!$F924&lt;2999,"suisse romande",Sheet1!$F924&gt;2999,"suisse allemande",Sheet1!$F924&gt;6500,"suisse italienne",Sheet1!$F924&lt;7000, "suisse allemande")</f>
        <v>suisse romande</v>
      </c>
      <c r="H924" s="17" t="str" cm="1">
        <f t="array" ref="H924">IFERROR(INDEX(Tableau3[#Headers],SUMPRODUCT((Tableau3[]=Tableau6[[#This Row],[Zip]])*(COLUMN(Tableau3[])-11)/SUMPRODUCT(--(Tableau3[]=Tableau6[[#This Row],[Zip]])))),"")</f>
        <v/>
      </c>
      <c r="I924" s="8"/>
    </row>
    <row r="925" spans="1:9">
      <c r="A925" s="14" t="s">
        <v>8022</v>
      </c>
      <c r="B925" s="14">
        <v>1</v>
      </c>
      <c r="C925" s="15" t="s">
        <v>4514</v>
      </c>
      <c r="D925" s="15" t="s">
        <v>7013</v>
      </c>
      <c r="E925" s="15" t="s">
        <v>7012</v>
      </c>
      <c r="F925" s="15">
        <v>1200</v>
      </c>
      <c r="G925" s="15" t="str" cm="1">
        <f t="array" ref="G925">_xlfn.IFS(Sheet1!$F925&lt;2999,"suisse romande",Sheet1!$F925&gt;2999,"suisse allemande",Sheet1!$F925&gt;6500,"suisse italienne",Sheet1!$F925&lt;7000, "suisse allemande")</f>
        <v>suisse romande</v>
      </c>
      <c r="H925" s="16" t="str" cm="1">
        <f t="array" ref="H925">IFERROR(INDEX(Tableau3[#Headers],SUMPRODUCT((Tableau3[]=Tableau6[[#This Row],[Zip]])*(COLUMN(Tableau3[])-11)/SUMPRODUCT(--(Tableau3[]=Tableau6[[#This Row],[Zip]])))),"")</f>
        <v/>
      </c>
      <c r="I925" s="8"/>
    </row>
    <row r="926" spans="1:9">
      <c r="A926" s="10" t="s">
        <v>8021</v>
      </c>
      <c r="B926" s="10">
        <v>1</v>
      </c>
      <c r="C926" s="12" t="s">
        <v>4514</v>
      </c>
      <c r="D926" s="12" t="s">
        <v>7013</v>
      </c>
      <c r="E926" s="12" t="s">
        <v>7012</v>
      </c>
      <c r="F926" s="12">
        <v>1200</v>
      </c>
      <c r="G926" s="12" t="str" cm="1">
        <f t="array" ref="G926">_xlfn.IFS(Sheet1!$F926&lt;2999,"suisse romande",Sheet1!$F926&gt;2999,"suisse allemande",Sheet1!$F926&gt;6500,"suisse italienne",Sheet1!$F926&lt;7000, "suisse allemande")</f>
        <v>suisse romande</v>
      </c>
      <c r="H926" s="17" t="str" cm="1">
        <f t="array" ref="H926">IFERROR(INDEX(Tableau3[#Headers],SUMPRODUCT((Tableau3[]=Tableau6[[#This Row],[Zip]])*(COLUMN(Tableau3[])-11)/SUMPRODUCT(--(Tableau3[]=Tableau6[[#This Row],[Zip]])))),"")</f>
        <v/>
      </c>
      <c r="I926" s="8"/>
    </row>
    <row r="927" spans="1:9">
      <c r="A927" s="14" t="s">
        <v>8020</v>
      </c>
      <c r="B927" s="14">
        <v>2</v>
      </c>
      <c r="C927" s="15" t="s">
        <v>4514</v>
      </c>
      <c r="D927" s="15" t="s">
        <v>7013</v>
      </c>
      <c r="E927" s="15" t="s">
        <v>7012</v>
      </c>
      <c r="F927" s="15">
        <v>1200</v>
      </c>
      <c r="G927" s="15" t="str" cm="1">
        <f t="array" ref="G927">_xlfn.IFS(Sheet1!$F927&lt;2999,"suisse romande",Sheet1!$F927&gt;2999,"suisse allemande",Sheet1!$F927&gt;6500,"suisse italienne",Sheet1!$F927&lt;7000, "suisse allemande")</f>
        <v>suisse romande</v>
      </c>
      <c r="H927" s="16" t="str" cm="1">
        <f t="array" ref="H927">IFERROR(INDEX(Tableau3[#Headers],SUMPRODUCT((Tableau3[]=Tableau6[[#This Row],[Zip]])*(COLUMN(Tableau3[])-11)/SUMPRODUCT(--(Tableau3[]=Tableau6[[#This Row],[Zip]])))),"")</f>
        <v/>
      </c>
      <c r="I927" s="8"/>
    </row>
    <row r="928" spans="1:9">
      <c r="A928" s="10" t="s">
        <v>8019</v>
      </c>
      <c r="B928" s="10">
        <v>2</v>
      </c>
      <c r="C928" s="12" t="s">
        <v>4514</v>
      </c>
      <c r="D928" s="12" t="s">
        <v>7013</v>
      </c>
      <c r="E928" s="12" t="s">
        <v>7012</v>
      </c>
      <c r="F928" s="12">
        <v>1200</v>
      </c>
      <c r="G928" s="12" t="str" cm="1">
        <f t="array" ref="G928">_xlfn.IFS(Sheet1!$F928&lt;2999,"suisse romande",Sheet1!$F928&gt;2999,"suisse allemande",Sheet1!$F928&gt;6500,"suisse italienne",Sheet1!$F928&lt;7000, "suisse allemande")</f>
        <v>suisse romande</v>
      </c>
      <c r="H928" s="17" t="str" cm="1">
        <f t="array" ref="H928">IFERROR(INDEX(Tableau3[#Headers],SUMPRODUCT((Tableau3[]=Tableau6[[#This Row],[Zip]])*(COLUMN(Tableau3[])-11)/SUMPRODUCT(--(Tableau3[]=Tableau6[[#This Row],[Zip]])))),"")</f>
        <v/>
      </c>
      <c r="I928" s="8"/>
    </row>
    <row r="929" spans="1:9">
      <c r="A929" s="14" t="s">
        <v>8018</v>
      </c>
      <c r="B929" s="14">
        <v>1</v>
      </c>
      <c r="C929" s="15" t="s">
        <v>4514</v>
      </c>
      <c r="D929" s="15" t="s">
        <v>7013</v>
      </c>
      <c r="E929" s="15" t="s">
        <v>7012</v>
      </c>
      <c r="F929" s="15">
        <v>1200</v>
      </c>
      <c r="G929" s="15" t="str" cm="1">
        <f t="array" ref="G929">_xlfn.IFS(Sheet1!$F929&lt;2999,"suisse romande",Sheet1!$F929&gt;2999,"suisse allemande",Sheet1!$F929&gt;6500,"suisse italienne",Sheet1!$F929&lt;7000, "suisse allemande")</f>
        <v>suisse romande</v>
      </c>
      <c r="H929" s="16" t="str" cm="1">
        <f t="array" ref="H929">IFERROR(INDEX(Tableau3[#Headers],SUMPRODUCT((Tableau3[]=Tableau6[[#This Row],[Zip]])*(COLUMN(Tableau3[])-11)/SUMPRODUCT(--(Tableau3[]=Tableau6[[#This Row],[Zip]])))),"")</f>
        <v/>
      </c>
      <c r="I929" s="8"/>
    </row>
    <row r="930" spans="1:9">
      <c r="A930" s="10" t="s">
        <v>8017</v>
      </c>
      <c r="B930" s="10">
        <v>1</v>
      </c>
      <c r="C930" s="12" t="s">
        <v>4514</v>
      </c>
      <c r="D930" s="12" t="s">
        <v>7013</v>
      </c>
      <c r="E930" s="12" t="s">
        <v>7012</v>
      </c>
      <c r="F930" s="12">
        <v>1200</v>
      </c>
      <c r="G930" s="12" t="str" cm="1">
        <f t="array" ref="G930">_xlfn.IFS(Sheet1!$F930&lt;2999,"suisse romande",Sheet1!$F930&gt;2999,"suisse allemande",Sheet1!$F930&gt;6500,"suisse italienne",Sheet1!$F930&lt;7000, "suisse allemande")</f>
        <v>suisse romande</v>
      </c>
      <c r="H930" s="17" t="str" cm="1">
        <f t="array" ref="H930">IFERROR(INDEX(Tableau3[#Headers],SUMPRODUCT((Tableau3[]=Tableau6[[#This Row],[Zip]])*(COLUMN(Tableau3[])-11)/SUMPRODUCT(--(Tableau3[]=Tableau6[[#This Row],[Zip]])))),"")</f>
        <v/>
      </c>
      <c r="I930" s="8"/>
    </row>
    <row r="931" spans="1:9">
      <c r="A931" s="14" t="s">
        <v>8016</v>
      </c>
      <c r="B931" s="14">
        <v>1</v>
      </c>
      <c r="C931" s="15" t="s">
        <v>4514</v>
      </c>
      <c r="D931" s="15" t="s">
        <v>7013</v>
      </c>
      <c r="E931" s="15" t="s">
        <v>7012</v>
      </c>
      <c r="F931" s="15">
        <v>1200</v>
      </c>
      <c r="G931" s="15" t="str" cm="1">
        <f t="array" ref="G931">_xlfn.IFS(Sheet1!$F931&lt;2999,"suisse romande",Sheet1!$F931&gt;2999,"suisse allemande",Sheet1!$F931&gt;6500,"suisse italienne",Sheet1!$F931&lt;7000, "suisse allemande")</f>
        <v>suisse romande</v>
      </c>
      <c r="H931" s="16" t="str" cm="1">
        <f t="array" ref="H931">IFERROR(INDEX(Tableau3[#Headers],SUMPRODUCT((Tableau3[]=Tableau6[[#This Row],[Zip]])*(COLUMN(Tableau3[])-11)/SUMPRODUCT(--(Tableau3[]=Tableau6[[#This Row],[Zip]])))),"")</f>
        <v/>
      </c>
      <c r="I931" s="8"/>
    </row>
    <row r="932" spans="1:9">
      <c r="A932" s="10" t="s">
        <v>8015</v>
      </c>
      <c r="B932" s="10">
        <v>1</v>
      </c>
      <c r="C932" s="12" t="s">
        <v>4514</v>
      </c>
      <c r="D932" s="12" t="s">
        <v>7013</v>
      </c>
      <c r="E932" s="12" t="s">
        <v>7012</v>
      </c>
      <c r="F932" s="12">
        <v>1200</v>
      </c>
      <c r="G932" s="12" t="str" cm="1">
        <f t="array" ref="G932">_xlfn.IFS(Sheet1!$F932&lt;2999,"suisse romande",Sheet1!$F932&gt;2999,"suisse allemande",Sheet1!$F932&gt;6500,"suisse italienne",Sheet1!$F932&lt;7000, "suisse allemande")</f>
        <v>suisse romande</v>
      </c>
      <c r="H932" s="17" t="str" cm="1">
        <f t="array" ref="H932">IFERROR(INDEX(Tableau3[#Headers],SUMPRODUCT((Tableau3[]=Tableau6[[#This Row],[Zip]])*(COLUMN(Tableau3[])-11)/SUMPRODUCT(--(Tableau3[]=Tableau6[[#This Row],[Zip]])))),"")</f>
        <v/>
      </c>
      <c r="I932" s="8"/>
    </row>
    <row r="933" spans="1:9">
      <c r="A933" s="14" t="s">
        <v>8014</v>
      </c>
      <c r="B933" s="14">
        <v>1</v>
      </c>
      <c r="C933" s="15" t="s">
        <v>4514</v>
      </c>
      <c r="D933" s="15" t="s">
        <v>7013</v>
      </c>
      <c r="E933" s="15" t="s">
        <v>7012</v>
      </c>
      <c r="F933" s="15">
        <v>1200</v>
      </c>
      <c r="G933" s="15" t="str" cm="1">
        <f t="array" ref="G933">_xlfn.IFS(Sheet1!$F933&lt;2999,"suisse romande",Sheet1!$F933&gt;2999,"suisse allemande",Sheet1!$F933&gt;6500,"suisse italienne",Sheet1!$F933&lt;7000, "suisse allemande")</f>
        <v>suisse romande</v>
      </c>
      <c r="H933" s="16" t="str" cm="1">
        <f t="array" ref="H933">IFERROR(INDEX(Tableau3[#Headers],SUMPRODUCT((Tableau3[]=Tableau6[[#This Row],[Zip]])*(COLUMN(Tableau3[])-11)/SUMPRODUCT(--(Tableau3[]=Tableau6[[#This Row],[Zip]])))),"")</f>
        <v/>
      </c>
      <c r="I933" s="8"/>
    </row>
    <row r="934" spans="1:9">
      <c r="A934" s="10" t="s">
        <v>8013</v>
      </c>
      <c r="B934" s="10">
        <v>1</v>
      </c>
      <c r="C934" s="12" t="s">
        <v>4514</v>
      </c>
      <c r="D934" s="12" t="s">
        <v>7013</v>
      </c>
      <c r="E934" s="12" t="s">
        <v>7012</v>
      </c>
      <c r="F934" s="12">
        <v>1200</v>
      </c>
      <c r="G934" s="12" t="str" cm="1">
        <f t="array" ref="G934">_xlfn.IFS(Sheet1!$F934&lt;2999,"suisse romande",Sheet1!$F934&gt;2999,"suisse allemande",Sheet1!$F934&gt;6500,"suisse italienne",Sheet1!$F934&lt;7000, "suisse allemande")</f>
        <v>suisse romande</v>
      </c>
      <c r="H934" s="17" t="str" cm="1">
        <f t="array" ref="H934">IFERROR(INDEX(Tableau3[#Headers],SUMPRODUCT((Tableau3[]=Tableau6[[#This Row],[Zip]])*(COLUMN(Tableau3[])-11)/SUMPRODUCT(--(Tableau3[]=Tableau6[[#This Row],[Zip]])))),"")</f>
        <v/>
      </c>
      <c r="I934" s="8"/>
    </row>
    <row r="935" spans="1:9">
      <c r="A935" s="14" t="s">
        <v>8012</v>
      </c>
      <c r="B935" s="14">
        <v>1</v>
      </c>
      <c r="C935" s="15" t="s">
        <v>4514</v>
      </c>
      <c r="D935" s="15" t="s">
        <v>7013</v>
      </c>
      <c r="E935" s="15" t="s">
        <v>7012</v>
      </c>
      <c r="F935" s="15">
        <v>1200</v>
      </c>
      <c r="G935" s="15" t="str" cm="1">
        <f t="array" ref="G935">_xlfn.IFS(Sheet1!$F935&lt;2999,"suisse romande",Sheet1!$F935&gt;2999,"suisse allemande",Sheet1!$F935&gt;6500,"suisse italienne",Sheet1!$F935&lt;7000, "suisse allemande")</f>
        <v>suisse romande</v>
      </c>
      <c r="H935" s="16" t="str" cm="1">
        <f t="array" ref="H935">IFERROR(INDEX(Tableau3[#Headers],SUMPRODUCT((Tableau3[]=Tableau6[[#This Row],[Zip]])*(COLUMN(Tableau3[])-11)/SUMPRODUCT(--(Tableau3[]=Tableau6[[#This Row],[Zip]])))),"")</f>
        <v/>
      </c>
      <c r="I935" s="8"/>
    </row>
    <row r="936" spans="1:9">
      <c r="A936" s="10" t="s">
        <v>8011</v>
      </c>
      <c r="B936" s="10">
        <v>1</v>
      </c>
      <c r="C936" s="12" t="s">
        <v>4514</v>
      </c>
      <c r="D936" s="12" t="s">
        <v>7013</v>
      </c>
      <c r="E936" s="12" t="s">
        <v>7012</v>
      </c>
      <c r="F936" s="12">
        <v>1200</v>
      </c>
      <c r="G936" s="12" t="str" cm="1">
        <f t="array" ref="G936">_xlfn.IFS(Sheet1!$F936&lt;2999,"suisse romande",Sheet1!$F936&gt;2999,"suisse allemande",Sheet1!$F936&gt;6500,"suisse italienne",Sheet1!$F936&lt;7000, "suisse allemande")</f>
        <v>suisse romande</v>
      </c>
      <c r="H936" s="17" t="str" cm="1">
        <f t="array" ref="H936">IFERROR(INDEX(Tableau3[#Headers],SUMPRODUCT((Tableau3[]=Tableau6[[#This Row],[Zip]])*(COLUMN(Tableau3[])-11)/SUMPRODUCT(--(Tableau3[]=Tableau6[[#This Row],[Zip]])))),"")</f>
        <v/>
      </c>
      <c r="I936" s="8"/>
    </row>
    <row r="937" spans="1:9">
      <c r="A937" s="14" t="s">
        <v>8010</v>
      </c>
      <c r="B937" s="14">
        <v>1</v>
      </c>
      <c r="C937" s="15" t="s">
        <v>4514</v>
      </c>
      <c r="D937" s="15" t="s">
        <v>7013</v>
      </c>
      <c r="E937" s="15" t="s">
        <v>7012</v>
      </c>
      <c r="F937" s="15">
        <v>1200</v>
      </c>
      <c r="G937" s="15" t="str" cm="1">
        <f t="array" ref="G937">_xlfn.IFS(Sheet1!$F937&lt;2999,"suisse romande",Sheet1!$F937&gt;2999,"suisse allemande",Sheet1!$F937&gt;6500,"suisse italienne",Sheet1!$F937&lt;7000, "suisse allemande")</f>
        <v>suisse romande</v>
      </c>
      <c r="H937" s="16" t="str" cm="1">
        <f t="array" ref="H937">IFERROR(INDEX(Tableau3[#Headers],SUMPRODUCT((Tableau3[]=Tableau6[[#This Row],[Zip]])*(COLUMN(Tableau3[])-11)/SUMPRODUCT(--(Tableau3[]=Tableau6[[#This Row],[Zip]])))),"")</f>
        <v/>
      </c>
      <c r="I937" s="8"/>
    </row>
    <row r="938" spans="1:9">
      <c r="A938" s="10" t="s">
        <v>8009</v>
      </c>
      <c r="B938" s="10">
        <v>1</v>
      </c>
      <c r="C938" s="12" t="s">
        <v>4514</v>
      </c>
      <c r="D938" s="12" t="s">
        <v>7013</v>
      </c>
      <c r="E938" s="12" t="s">
        <v>7012</v>
      </c>
      <c r="F938" s="12">
        <v>1200</v>
      </c>
      <c r="G938" s="12" t="str" cm="1">
        <f t="array" ref="G938">_xlfn.IFS(Sheet1!$F938&lt;2999,"suisse romande",Sheet1!$F938&gt;2999,"suisse allemande",Sheet1!$F938&gt;6500,"suisse italienne",Sheet1!$F938&lt;7000, "suisse allemande")</f>
        <v>suisse romande</v>
      </c>
      <c r="H938" s="17" t="str" cm="1">
        <f t="array" ref="H938">IFERROR(INDEX(Tableau3[#Headers],SUMPRODUCT((Tableau3[]=Tableau6[[#This Row],[Zip]])*(COLUMN(Tableau3[])-11)/SUMPRODUCT(--(Tableau3[]=Tableau6[[#This Row],[Zip]])))),"")</f>
        <v/>
      </c>
      <c r="I938" s="8"/>
    </row>
    <row r="939" spans="1:9">
      <c r="A939" s="14" t="s">
        <v>8008</v>
      </c>
      <c r="B939" s="14">
        <v>4</v>
      </c>
      <c r="C939" s="15" t="s">
        <v>4514</v>
      </c>
      <c r="D939" s="15" t="s">
        <v>7013</v>
      </c>
      <c r="E939" s="15" t="s">
        <v>7012</v>
      </c>
      <c r="F939" s="15">
        <v>1200</v>
      </c>
      <c r="G939" s="15" t="str" cm="1">
        <f t="array" ref="G939">_xlfn.IFS(Sheet1!$F939&lt;2999,"suisse romande",Sheet1!$F939&gt;2999,"suisse allemande",Sheet1!$F939&gt;6500,"suisse italienne",Sheet1!$F939&lt;7000, "suisse allemande")</f>
        <v>suisse romande</v>
      </c>
      <c r="H939" s="16" t="str" cm="1">
        <f t="array" ref="H939">IFERROR(INDEX(Tableau3[#Headers],SUMPRODUCT((Tableau3[]=Tableau6[[#This Row],[Zip]])*(COLUMN(Tableau3[])-11)/SUMPRODUCT(--(Tableau3[]=Tableau6[[#This Row],[Zip]])))),"")</f>
        <v/>
      </c>
      <c r="I939" s="8"/>
    </row>
    <row r="940" spans="1:9">
      <c r="A940" s="10" t="s">
        <v>8007</v>
      </c>
      <c r="B940" s="10">
        <v>1</v>
      </c>
      <c r="C940" s="12" t="s">
        <v>4514</v>
      </c>
      <c r="D940" s="12" t="s">
        <v>7013</v>
      </c>
      <c r="E940" s="12" t="s">
        <v>7012</v>
      </c>
      <c r="F940" s="12">
        <v>1200</v>
      </c>
      <c r="G940" s="12" t="str" cm="1">
        <f t="array" ref="G940">_xlfn.IFS(Sheet1!$F940&lt;2999,"suisse romande",Sheet1!$F940&gt;2999,"suisse allemande",Sheet1!$F940&gt;6500,"suisse italienne",Sheet1!$F940&lt;7000, "suisse allemande")</f>
        <v>suisse romande</v>
      </c>
      <c r="H940" s="17" t="str" cm="1">
        <f t="array" ref="H940">IFERROR(INDEX(Tableau3[#Headers],SUMPRODUCT((Tableau3[]=Tableau6[[#This Row],[Zip]])*(COLUMN(Tableau3[])-11)/SUMPRODUCT(--(Tableau3[]=Tableau6[[#This Row],[Zip]])))),"")</f>
        <v/>
      </c>
      <c r="I940" s="8"/>
    </row>
    <row r="941" spans="1:9">
      <c r="A941" s="14" t="s">
        <v>8006</v>
      </c>
      <c r="B941" s="14">
        <v>1</v>
      </c>
      <c r="C941" s="15" t="s">
        <v>4514</v>
      </c>
      <c r="D941" s="15" t="s">
        <v>7013</v>
      </c>
      <c r="E941" s="15" t="s">
        <v>7012</v>
      </c>
      <c r="F941" s="15">
        <v>1200</v>
      </c>
      <c r="G941" s="15" t="str" cm="1">
        <f t="array" ref="G941">_xlfn.IFS(Sheet1!$F941&lt;2999,"suisse romande",Sheet1!$F941&gt;2999,"suisse allemande",Sheet1!$F941&gt;6500,"suisse italienne",Sheet1!$F941&lt;7000, "suisse allemande")</f>
        <v>suisse romande</v>
      </c>
      <c r="H941" s="16" t="str" cm="1">
        <f t="array" ref="H941">IFERROR(INDEX(Tableau3[#Headers],SUMPRODUCT((Tableau3[]=Tableau6[[#This Row],[Zip]])*(COLUMN(Tableau3[])-11)/SUMPRODUCT(--(Tableau3[]=Tableau6[[#This Row],[Zip]])))),"")</f>
        <v/>
      </c>
      <c r="I941" s="8"/>
    </row>
    <row r="942" spans="1:9">
      <c r="A942" s="10" t="s">
        <v>8005</v>
      </c>
      <c r="B942" s="10">
        <v>2</v>
      </c>
      <c r="C942" s="12" t="s">
        <v>4514</v>
      </c>
      <c r="D942" s="12" t="s">
        <v>7013</v>
      </c>
      <c r="E942" s="12" t="s">
        <v>7012</v>
      </c>
      <c r="F942" s="12">
        <v>1200</v>
      </c>
      <c r="G942" s="12" t="str" cm="1">
        <f t="array" ref="G942">_xlfn.IFS(Sheet1!$F942&lt;2999,"suisse romande",Sheet1!$F942&gt;2999,"suisse allemande",Sheet1!$F942&gt;6500,"suisse italienne",Sheet1!$F942&lt;7000, "suisse allemande")</f>
        <v>suisse romande</v>
      </c>
      <c r="H942" s="17" t="str" cm="1">
        <f t="array" ref="H942">IFERROR(INDEX(Tableau3[#Headers],SUMPRODUCT((Tableau3[]=Tableau6[[#This Row],[Zip]])*(COLUMN(Tableau3[])-11)/SUMPRODUCT(--(Tableau3[]=Tableau6[[#This Row],[Zip]])))),"")</f>
        <v/>
      </c>
      <c r="I942" s="8"/>
    </row>
    <row r="943" spans="1:9">
      <c r="A943" s="14" t="s">
        <v>8004</v>
      </c>
      <c r="B943" s="14">
        <v>1</v>
      </c>
      <c r="C943" s="15" t="s">
        <v>4514</v>
      </c>
      <c r="D943" s="15" t="s">
        <v>7013</v>
      </c>
      <c r="E943" s="15" t="s">
        <v>7012</v>
      </c>
      <c r="F943" s="15">
        <v>1200</v>
      </c>
      <c r="G943" s="15" t="str" cm="1">
        <f t="array" ref="G943">_xlfn.IFS(Sheet1!$F943&lt;2999,"suisse romande",Sheet1!$F943&gt;2999,"suisse allemande",Sheet1!$F943&gt;6500,"suisse italienne",Sheet1!$F943&lt;7000, "suisse allemande")</f>
        <v>suisse romande</v>
      </c>
      <c r="H943" s="16" t="str" cm="1">
        <f t="array" ref="H943">IFERROR(INDEX(Tableau3[#Headers],SUMPRODUCT((Tableau3[]=Tableau6[[#This Row],[Zip]])*(COLUMN(Tableau3[])-11)/SUMPRODUCT(--(Tableau3[]=Tableau6[[#This Row],[Zip]])))),"")</f>
        <v/>
      </c>
      <c r="I943" s="8"/>
    </row>
    <row r="944" spans="1:9">
      <c r="A944" s="10" t="s">
        <v>8003</v>
      </c>
      <c r="B944" s="10">
        <v>1</v>
      </c>
      <c r="C944" s="12" t="s">
        <v>4514</v>
      </c>
      <c r="D944" s="12" t="s">
        <v>7013</v>
      </c>
      <c r="E944" s="12" t="s">
        <v>7012</v>
      </c>
      <c r="F944" s="12">
        <v>1200</v>
      </c>
      <c r="G944" s="12" t="str" cm="1">
        <f t="array" ref="G944">_xlfn.IFS(Sheet1!$F944&lt;2999,"suisse romande",Sheet1!$F944&gt;2999,"suisse allemande",Sheet1!$F944&gt;6500,"suisse italienne",Sheet1!$F944&lt;7000, "suisse allemande")</f>
        <v>suisse romande</v>
      </c>
      <c r="H944" s="17" t="str" cm="1">
        <f t="array" ref="H944">IFERROR(INDEX(Tableau3[#Headers],SUMPRODUCT((Tableau3[]=Tableau6[[#This Row],[Zip]])*(COLUMN(Tableau3[])-11)/SUMPRODUCT(--(Tableau3[]=Tableau6[[#This Row],[Zip]])))),"")</f>
        <v/>
      </c>
      <c r="I944" s="8"/>
    </row>
    <row r="945" spans="1:9">
      <c r="A945" s="14" t="s">
        <v>8002</v>
      </c>
      <c r="B945" s="14">
        <v>1</v>
      </c>
      <c r="C945" s="15" t="s">
        <v>4554</v>
      </c>
      <c r="D945" s="15" t="s">
        <v>4553</v>
      </c>
      <c r="E945" s="15" t="s">
        <v>5408</v>
      </c>
      <c r="F945" s="15">
        <v>92320</v>
      </c>
      <c r="G945" s="15" t="str" cm="1">
        <f t="array" ref="G945">_xlfn.IFS(Sheet1!$F945&lt;2999,"suisse romande",Sheet1!$F945&gt;2999,"suisse allemande",Sheet1!$F945&gt;6500,"suisse italienne",Sheet1!$F945&lt;7000, "suisse allemande")</f>
        <v>suisse allemande</v>
      </c>
      <c r="H945" s="16" t="str" cm="1">
        <f t="array" ref="H945">IFERROR(INDEX(Tableau3[#Headers],SUMPRODUCT((Tableau3[]=Tableau6[[#This Row],[Zip]])*(COLUMN(Tableau3[])-11)/SUMPRODUCT(--(Tableau3[]=Tableau6[[#This Row],[Zip]])))),"")</f>
        <v/>
      </c>
      <c r="I945" s="8"/>
    </row>
    <row r="946" spans="1:9">
      <c r="A946" s="10" t="s">
        <v>8001</v>
      </c>
      <c r="B946" s="10">
        <v>1</v>
      </c>
      <c r="C946" s="12" t="s">
        <v>4514</v>
      </c>
      <c r="D946" s="12" t="s">
        <v>7013</v>
      </c>
      <c r="E946" s="12" t="s">
        <v>7012</v>
      </c>
      <c r="F946" s="12">
        <v>1200</v>
      </c>
      <c r="G946" s="12" t="str" cm="1">
        <f t="array" ref="G946">_xlfn.IFS(Sheet1!$F946&lt;2999,"suisse romande",Sheet1!$F946&gt;2999,"suisse allemande",Sheet1!$F946&gt;6500,"suisse italienne",Sheet1!$F946&lt;7000, "suisse allemande")</f>
        <v>suisse romande</v>
      </c>
      <c r="H946" s="17" t="str" cm="1">
        <f t="array" ref="H946">IFERROR(INDEX(Tableau3[#Headers],SUMPRODUCT((Tableau3[]=Tableau6[[#This Row],[Zip]])*(COLUMN(Tableau3[])-11)/SUMPRODUCT(--(Tableau3[]=Tableau6[[#This Row],[Zip]])))),"")</f>
        <v/>
      </c>
      <c r="I946" s="8"/>
    </row>
    <row r="947" spans="1:9">
      <c r="A947" s="14" t="s">
        <v>8000</v>
      </c>
      <c r="B947" s="14">
        <v>2</v>
      </c>
      <c r="C947" s="15" t="s">
        <v>4514</v>
      </c>
      <c r="D947" s="15" t="s">
        <v>7013</v>
      </c>
      <c r="E947" s="15" t="s">
        <v>7012</v>
      </c>
      <c r="F947" s="15">
        <v>1200</v>
      </c>
      <c r="G947" s="15" t="str" cm="1">
        <f t="array" ref="G947">_xlfn.IFS(Sheet1!$F947&lt;2999,"suisse romande",Sheet1!$F947&gt;2999,"suisse allemande",Sheet1!$F947&gt;6500,"suisse italienne",Sheet1!$F947&lt;7000, "suisse allemande")</f>
        <v>suisse romande</v>
      </c>
      <c r="H947" s="16" t="str" cm="1">
        <f t="array" ref="H947">IFERROR(INDEX(Tableau3[#Headers],SUMPRODUCT((Tableau3[]=Tableau6[[#This Row],[Zip]])*(COLUMN(Tableau3[])-11)/SUMPRODUCT(--(Tableau3[]=Tableau6[[#This Row],[Zip]])))),"")</f>
        <v/>
      </c>
      <c r="I947" s="8"/>
    </row>
    <row r="948" spans="1:9">
      <c r="A948" s="10" t="s">
        <v>7999</v>
      </c>
      <c r="B948" s="10">
        <v>2</v>
      </c>
      <c r="C948" s="12" t="s">
        <v>4514</v>
      </c>
      <c r="D948" s="12" t="s">
        <v>7013</v>
      </c>
      <c r="E948" s="12" t="s">
        <v>7012</v>
      </c>
      <c r="F948" s="12">
        <v>1200</v>
      </c>
      <c r="G948" s="12" t="str" cm="1">
        <f t="array" ref="G948">_xlfn.IFS(Sheet1!$F948&lt;2999,"suisse romande",Sheet1!$F948&gt;2999,"suisse allemande",Sheet1!$F948&gt;6500,"suisse italienne",Sheet1!$F948&lt;7000, "suisse allemande")</f>
        <v>suisse romande</v>
      </c>
      <c r="H948" s="17" t="str" cm="1">
        <f t="array" ref="H948">IFERROR(INDEX(Tableau3[#Headers],SUMPRODUCT((Tableau3[]=Tableau6[[#This Row],[Zip]])*(COLUMN(Tableau3[])-11)/SUMPRODUCT(--(Tableau3[]=Tableau6[[#This Row],[Zip]])))),"")</f>
        <v/>
      </c>
      <c r="I948" s="8"/>
    </row>
    <row r="949" spans="1:9">
      <c r="A949" s="14" t="s">
        <v>7998</v>
      </c>
      <c r="B949" s="14">
        <v>1</v>
      </c>
      <c r="C949" s="15" t="s">
        <v>4514</v>
      </c>
      <c r="D949" s="15" t="s">
        <v>7013</v>
      </c>
      <c r="E949" s="15" t="s">
        <v>7012</v>
      </c>
      <c r="F949" s="15">
        <v>1200</v>
      </c>
      <c r="G949" s="15" t="str" cm="1">
        <f t="array" ref="G949">_xlfn.IFS(Sheet1!$F949&lt;2999,"suisse romande",Sheet1!$F949&gt;2999,"suisse allemande",Sheet1!$F949&gt;6500,"suisse italienne",Sheet1!$F949&lt;7000, "suisse allemande")</f>
        <v>suisse romande</v>
      </c>
      <c r="H949" s="16" t="str" cm="1">
        <f t="array" ref="H949">IFERROR(INDEX(Tableau3[#Headers],SUMPRODUCT((Tableau3[]=Tableau6[[#This Row],[Zip]])*(COLUMN(Tableau3[])-11)/SUMPRODUCT(--(Tableau3[]=Tableau6[[#This Row],[Zip]])))),"")</f>
        <v/>
      </c>
      <c r="I949" s="8"/>
    </row>
    <row r="950" spans="1:9">
      <c r="A950" s="10" t="s">
        <v>7997</v>
      </c>
      <c r="B950" s="10">
        <v>2</v>
      </c>
      <c r="C950" s="12" t="s">
        <v>4514</v>
      </c>
      <c r="D950" s="12" t="s">
        <v>7013</v>
      </c>
      <c r="E950" s="12" t="s">
        <v>7012</v>
      </c>
      <c r="F950" s="12">
        <v>1200</v>
      </c>
      <c r="G950" s="12" t="str" cm="1">
        <f t="array" ref="G950">_xlfn.IFS(Sheet1!$F950&lt;2999,"suisse romande",Sheet1!$F950&gt;2999,"suisse allemande",Sheet1!$F950&gt;6500,"suisse italienne",Sheet1!$F950&lt;7000, "suisse allemande")</f>
        <v>suisse romande</v>
      </c>
      <c r="H950" s="17" t="str" cm="1">
        <f t="array" ref="H950">IFERROR(INDEX(Tableau3[#Headers],SUMPRODUCT((Tableau3[]=Tableau6[[#This Row],[Zip]])*(COLUMN(Tableau3[])-11)/SUMPRODUCT(--(Tableau3[]=Tableau6[[#This Row],[Zip]])))),"")</f>
        <v/>
      </c>
      <c r="I950" s="8"/>
    </row>
    <row r="951" spans="1:9">
      <c r="A951" s="14" t="s">
        <v>7996</v>
      </c>
      <c r="B951" s="14">
        <v>1</v>
      </c>
      <c r="C951" s="15" t="s">
        <v>4514</v>
      </c>
      <c r="D951" s="15" t="s">
        <v>7013</v>
      </c>
      <c r="E951" s="15" t="s">
        <v>7012</v>
      </c>
      <c r="F951" s="15">
        <v>1200</v>
      </c>
      <c r="G951" s="15" t="str" cm="1">
        <f t="array" ref="G951">_xlfn.IFS(Sheet1!$F951&lt;2999,"suisse romande",Sheet1!$F951&gt;2999,"suisse allemande",Sheet1!$F951&gt;6500,"suisse italienne",Sheet1!$F951&lt;7000, "suisse allemande")</f>
        <v>suisse romande</v>
      </c>
      <c r="H951" s="16" t="str" cm="1">
        <f t="array" ref="H951">IFERROR(INDEX(Tableau3[#Headers],SUMPRODUCT((Tableau3[]=Tableau6[[#This Row],[Zip]])*(COLUMN(Tableau3[])-11)/SUMPRODUCT(--(Tableau3[]=Tableau6[[#This Row],[Zip]])))),"")</f>
        <v/>
      </c>
      <c r="I951" s="8"/>
    </row>
    <row r="952" spans="1:9">
      <c r="A952" s="10" t="s">
        <v>7995</v>
      </c>
      <c r="B952" s="10">
        <v>2</v>
      </c>
      <c r="C952" s="12" t="s">
        <v>4514</v>
      </c>
      <c r="D952" s="12" t="s">
        <v>7013</v>
      </c>
      <c r="E952" s="12" t="s">
        <v>7012</v>
      </c>
      <c r="F952" s="12">
        <v>1200</v>
      </c>
      <c r="G952" s="12" t="str" cm="1">
        <f t="array" ref="G952">_xlfn.IFS(Sheet1!$F952&lt;2999,"suisse romande",Sheet1!$F952&gt;2999,"suisse allemande",Sheet1!$F952&gt;6500,"suisse italienne",Sheet1!$F952&lt;7000, "suisse allemande")</f>
        <v>suisse romande</v>
      </c>
      <c r="H952" s="17" t="str" cm="1">
        <f t="array" ref="H952">IFERROR(INDEX(Tableau3[#Headers],SUMPRODUCT((Tableau3[]=Tableau6[[#This Row],[Zip]])*(COLUMN(Tableau3[])-11)/SUMPRODUCT(--(Tableau3[]=Tableau6[[#This Row],[Zip]])))),"")</f>
        <v/>
      </c>
      <c r="I952" s="8"/>
    </row>
    <row r="953" spans="1:9">
      <c r="A953" s="14" t="s">
        <v>7994</v>
      </c>
      <c r="B953" s="14">
        <v>6</v>
      </c>
      <c r="C953" s="15" t="s">
        <v>4514</v>
      </c>
      <c r="D953" s="15" t="s">
        <v>7013</v>
      </c>
      <c r="E953" s="15" t="s">
        <v>7012</v>
      </c>
      <c r="F953" s="15">
        <v>1200</v>
      </c>
      <c r="G953" s="15" t="str" cm="1">
        <f t="array" ref="G953">_xlfn.IFS(Sheet1!$F953&lt;2999,"suisse romande",Sheet1!$F953&gt;2999,"suisse allemande",Sheet1!$F953&gt;6500,"suisse italienne",Sheet1!$F953&lt;7000, "suisse allemande")</f>
        <v>suisse romande</v>
      </c>
      <c r="H953" s="16" t="str" cm="1">
        <f t="array" ref="H953">IFERROR(INDEX(Tableau3[#Headers],SUMPRODUCT((Tableau3[]=Tableau6[[#This Row],[Zip]])*(COLUMN(Tableau3[])-11)/SUMPRODUCT(--(Tableau3[]=Tableau6[[#This Row],[Zip]])))),"")</f>
        <v/>
      </c>
      <c r="I953" s="8"/>
    </row>
    <row r="954" spans="1:9">
      <c r="A954" s="10" t="s">
        <v>7993</v>
      </c>
      <c r="B954" s="10">
        <v>2</v>
      </c>
      <c r="C954" s="12" t="s">
        <v>4514</v>
      </c>
      <c r="D954" s="12" t="s">
        <v>7013</v>
      </c>
      <c r="E954" s="12" t="s">
        <v>7012</v>
      </c>
      <c r="F954" s="12">
        <v>1200</v>
      </c>
      <c r="G954" s="12" t="str" cm="1">
        <f t="array" ref="G954">_xlfn.IFS(Sheet1!$F954&lt;2999,"suisse romande",Sheet1!$F954&gt;2999,"suisse allemande",Sheet1!$F954&gt;6500,"suisse italienne",Sheet1!$F954&lt;7000, "suisse allemande")</f>
        <v>suisse romande</v>
      </c>
      <c r="H954" s="17" t="str" cm="1">
        <f t="array" ref="H954">IFERROR(INDEX(Tableau3[#Headers],SUMPRODUCT((Tableau3[]=Tableau6[[#This Row],[Zip]])*(COLUMN(Tableau3[])-11)/SUMPRODUCT(--(Tableau3[]=Tableau6[[#This Row],[Zip]])))),"")</f>
        <v/>
      </c>
      <c r="I954" s="8"/>
    </row>
    <row r="955" spans="1:9">
      <c r="A955" s="14" t="s">
        <v>7992</v>
      </c>
      <c r="B955" s="14">
        <v>1</v>
      </c>
      <c r="C955" s="15" t="s">
        <v>4514</v>
      </c>
      <c r="D955" s="15" t="s">
        <v>7013</v>
      </c>
      <c r="E955" s="15" t="s">
        <v>7012</v>
      </c>
      <c r="F955" s="15">
        <v>1200</v>
      </c>
      <c r="G955" s="15" t="str" cm="1">
        <f t="array" ref="G955">_xlfn.IFS(Sheet1!$F955&lt;2999,"suisse romande",Sheet1!$F955&gt;2999,"suisse allemande",Sheet1!$F955&gt;6500,"suisse italienne",Sheet1!$F955&lt;7000, "suisse allemande")</f>
        <v>suisse romande</v>
      </c>
      <c r="H955" s="16" t="str" cm="1">
        <f t="array" ref="H955">IFERROR(INDEX(Tableau3[#Headers],SUMPRODUCT((Tableau3[]=Tableau6[[#This Row],[Zip]])*(COLUMN(Tableau3[])-11)/SUMPRODUCT(--(Tableau3[]=Tableau6[[#This Row],[Zip]])))),"")</f>
        <v/>
      </c>
      <c r="I955" s="8"/>
    </row>
    <row r="956" spans="1:9">
      <c r="A956" s="10" t="s">
        <v>7991</v>
      </c>
      <c r="B956" s="10">
        <v>2</v>
      </c>
      <c r="C956" s="12" t="s">
        <v>4514</v>
      </c>
      <c r="D956" s="12" t="s">
        <v>7013</v>
      </c>
      <c r="E956" s="12" t="s">
        <v>7012</v>
      </c>
      <c r="F956" s="12">
        <v>1200</v>
      </c>
      <c r="G956" s="12" t="str" cm="1">
        <f t="array" ref="G956">_xlfn.IFS(Sheet1!$F956&lt;2999,"suisse romande",Sheet1!$F956&gt;2999,"suisse allemande",Sheet1!$F956&gt;6500,"suisse italienne",Sheet1!$F956&lt;7000, "suisse allemande")</f>
        <v>suisse romande</v>
      </c>
      <c r="H956" s="17" t="str" cm="1">
        <f t="array" ref="H956">IFERROR(INDEX(Tableau3[#Headers],SUMPRODUCT((Tableau3[]=Tableau6[[#This Row],[Zip]])*(COLUMN(Tableau3[])-11)/SUMPRODUCT(--(Tableau3[]=Tableau6[[#This Row],[Zip]])))),"")</f>
        <v/>
      </c>
      <c r="I956" s="8"/>
    </row>
    <row r="957" spans="1:9">
      <c r="A957" s="14" t="s">
        <v>7990</v>
      </c>
      <c r="B957" s="14">
        <v>1</v>
      </c>
      <c r="C957" s="15" t="s">
        <v>4514</v>
      </c>
      <c r="D957" s="15" t="s">
        <v>7013</v>
      </c>
      <c r="E957" s="15" t="s">
        <v>7012</v>
      </c>
      <c r="F957" s="15">
        <v>1200</v>
      </c>
      <c r="G957" s="15" t="str" cm="1">
        <f t="array" ref="G957">_xlfn.IFS(Sheet1!$F957&lt;2999,"suisse romande",Sheet1!$F957&gt;2999,"suisse allemande",Sheet1!$F957&gt;6500,"suisse italienne",Sheet1!$F957&lt;7000, "suisse allemande")</f>
        <v>suisse romande</v>
      </c>
      <c r="H957" s="16" t="str" cm="1">
        <f t="array" ref="H957">IFERROR(INDEX(Tableau3[#Headers],SUMPRODUCT((Tableau3[]=Tableau6[[#This Row],[Zip]])*(COLUMN(Tableau3[])-11)/SUMPRODUCT(--(Tableau3[]=Tableau6[[#This Row],[Zip]])))),"")</f>
        <v/>
      </c>
      <c r="I957" s="8"/>
    </row>
    <row r="958" spans="1:9">
      <c r="A958" s="10" t="s">
        <v>7989</v>
      </c>
      <c r="B958" s="10">
        <v>1</v>
      </c>
      <c r="C958" s="12" t="s">
        <v>4514</v>
      </c>
      <c r="D958" s="12" t="s">
        <v>7013</v>
      </c>
      <c r="E958" s="12" t="s">
        <v>7012</v>
      </c>
      <c r="F958" s="12">
        <v>1200</v>
      </c>
      <c r="G958" s="12" t="str" cm="1">
        <f t="array" ref="G958">_xlfn.IFS(Sheet1!$F958&lt;2999,"suisse romande",Sheet1!$F958&gt;2999,"suisse allemande",Sheet1!$F958&gt;6500,"suisse italienne",Sheet1!$F958&lt;7000, "suisse allemande")</f>
        <v>suisse romande</v>
      </c>
      <c r="H958" s="17" t="str" cm="1">
        <f t="array" ref="H958">IFERROR(INDEX(Tableau3[#Headers],SUMPRODUCT((Tableau3[]=Tableau6[[#This Row],[Zip]])*(COLUMN(Tableau3[])-11)/SUMPRODUCT(--(Tableau3[]=Tableau6[[#This Row],[Zip]])))),"")</f>
        <v/>
      </c>
      <c r="I958" s="8"/>
    </row>
    <row r="959" spans="1:9">
      <c r="A959" s="14" t="s">
        <v>7988</v>
      </c>
      <c r="B959" s="14">
        <v>2</v>
      </c>
      <c r="C959" s="15" t="s">
        <v>4514</v>
      </c>
      <c r="D959" s="15" t="s">
        <v>7013</v>
      </c>
      <c r="E959" s="15" t="s">
        <v>7012</v>
      </c>
      <c r="F959" s="15">
        <v>1200</v>
      </c>
      <c r="G959" s="15" t="str" cm="1">
        <f t="array" ref="G959">_xlfn.IFS(Sheet1!$F959&lt;2999,"suisse romande",Sheet1!$F959&gt;2999,"suisse allemande",Sheet1!$F959&gt;6500,"suisse italienne",Sheet1!$F959&lt;7000, "suisse allemande")</f>
        <v>suisse romande</v>
      </c>
      <c r="H959" s="16" t="str" cm="1">
        <f t="array" ref="H959">IFERROR(INDEX(Tableau3[#Headers],SUMPRODUCT((Tableau3[]=Tableau6[[#This Row],[Zip]])*(COLUMN(Tableau3[])-11)/SUMPRODUCT(--(Tableau3[]=Tableau6[[#This Row],[Zip]])))),"")</f>
        <v/>
      </c>
      <c r="I959" s="8"/>
    </row>
    <row r="960" spans="1:9">
      <c r="A960" s="10" t="s">
        <v>7987</v>
      </c>
      <c r="B960" s="10">
        <v>1</v>
      </c>
      <c r="C960" s="12" t="s">
        <v>4514</v>
      </c>
      <c r="D960" s="12" t="s">
        <v>7013</v>
      </c>
      <c r="E960" s="12" t="s">
        <v>7012</v>
      </c>
      <c r="F960" s="12">
        <v>1200</v>
      </c>
      <c r="G960" s="12" t="str" cm="1">
        <f t="array" ref="G960">_xlfn.IFS(Sheet1!$F960&lt;2999,"suisse romande",Sheet1!$F960&gt;2999,"suisse allemande",Sheet1!$F960&gt;6500,"suisse italienne",Sheet1!$F960&lt;7000, "suisse allemande")</f>
        <v>suisse romande</v>
      </c>
      <c r="H960" s="17" t="str" cm="1">
        <f t="array" ref="H960">IFERROR(INDEX(Tableau3[#Headers],SUMPRODUCT((Tableau3[]=Tableau6[[#This Row],[Zip]])*(COLUMN(Tableau3[])-11)/SUMPRODUCT(--(Tableau3[]=Tableau6[[#This Row],[Zip]])))),"")</f>
        <v/>
      </c>
      <c r="I960" s="8"/>
    </row>
    <row r="961" spans="1:9">
      <c r="A961" s="14" t="s">
        <v>7986</v>
      </c>
      <c r="B961" s="14">
        <v>1</v>
      </c>
      <c r="C961" s="15" t="s">
        <v>4514</v>
      </c>
      <c r="D961" s="15" t="s">
        <v>7013</v>
      </c>
      <c r="E961" s="15" t="s">
        <v>7012</v>
      </c>
      <c r="F961" s="15">
        <v>1200</v>
      </c>
      <c r="G961" s="15" t="str" cm="1">
        <f t="array" ref="G961">_xlfn.IFS(Sheet1!$F961&lt;2999,"suisse romande",Sheet1!$F961&gt;2999,"suisse allemande",Sheet1!$F961&gt;6500,"suisse italienne",Sheet1!$F961&lt;7000, "suisse allemande")</f>
        <v>suisse romande</v>
      </c>
      <c r="H961" s="16" t="str" cm="1">
        <f t="array" ref="H961">IFERROR(INDEX(Tableau3[#Headers],SUMPRODUCT((Tableau3[]=Tableau6[[#This Row],[Zip]])*(COLUMN(Tableau3[])-11)/SUMPRODUCT(--(Tableau3[]=Tableau6[[#This Row],[Zip]])))),"")</f>
        <v/>
      </c>
      <c r="I961" s="8"/>
    </row>
    <row r="962" spans="1:9">
      <c r="A962" s="10" t="s">
        <v>7985</v>
      </c>
      <c r="B962" s="10">
        <v>1</v>
      </c>
      <c r="C962" s="12" t="s">
        <v>4514</v>
      </c>
      <c r="D962" s="12" t="s">
        <v>7013</v>
      </c>
      <c r="E962" s="12" t="s">
        <v>7012</v>
      </c>
      <c r="F962" s="12">
        <v>1200</v>
      </c>
      <c r="G962" s="12" t="str" cm="1">
        <f t="array" ref="G962">_xlfn.IFS(Sheet1!$F962&lt;2999,"suisse romande",Sheet1!$F962&gt;2999,"suisse allemande",Sheet1!$F962&gt;6500,"suisse italienne",Sheet1!$F962&lt;7000, "suisse allemande")</f>
        <v>suisse romande</v>
      </c>
      <c r="H962" s="17" t="str" cm="1">
        <f t="array" ref="H962">IFERROR(INDEX(Tableau3[#Headers],SUMPRODUCT((Tableau3[]=Tableau6[[#This Row],[Zip]])*(COLUMN(Tableau3[])-11)/SUMPRODUCT(--(Tableau3[]=Tableau6[[#This Row],[Zip]])))),"")</f>
        <v/>
      </c>
      <c r="I962" s="8"/>
    </row>
    <row r="963" spans="1:9">
      <c r="A963" s="14" t="s">
        <v>7984</v>
      </c>
      <c r="B963" s="14">
        <v>1</v>
      </c>
      <c r="C963" s="15" t="s">
        <v>4514</v>
      </c>
      <c r="D963" s="15" t="s">
        <v>7013</v>
      </c>
      <c r="E963" s="15" t="s">
        <v>7012</v>
      </c>
      <c r="F963" s="15">
        <v>1200</v>
      </c>
      <c r="G963" s="15" t="str" cm="1">
        <f t="array" ref="G963">_xlfn.IFS(Sheet1!$F963&lt;2999,"suisse romande",Sheet1!$F963&gt;2999,"suisse allemande",Sheet1!$F963&gt;6500,"suisse italienne",Sheet1!$F963&lt;7000, "suisse allemande")</f>
        <v>suisse romande</v>
      </c>
      <c r="H963" s="16" t="str" cm="1">
        <f t="array" ref="H963">IFERROR(INDEX(Tableau3[#Headers],SUMPRODUCT((Tableau3[]=Tableau6[[#This Row],[Zip]])*(COLUMN(Tableau3[])-11)/SUMPRODUCT(--(Tableau3[]=Tableau6[[#This Row],[Zip]])))),"")</f>
        <v/>
      </c>
      <c r="I963" s="8"/>
    </row>
    <row r="964" spans="1:9">
      <c r="A964" s="10" t="s">
        <v>7983</v>
      </c>
      <c r="B964" s="10">
        <v>2</v>
      </c>
      <c r="C964" s="12" t="s">
        <v>4554</v>
      </c>
      <c r="D964" s="12" t="s">
        <v>4553</v>
      </c>
      <c r="E964" s="12" t="s">
        <v>4552</v>
      </c>
      <c r="F964" s="12">
        <v>75001</v>
      </c>
      <c r="G964" s="12" t="str" cm="1">
        <f t="array" ref="G964">_xlfn.IFS(Sheet1!$F964&lt;2999,"suisse romande",Sheet1!$F964&gt;2999,"suisse allemande",Sheet1!$F964&gt;6500,"suisse italienne",Sheet1!$F964&lt;7000, "suisse allemande")</f>
        <v>suisse allemande</v>
      </c>
      <c r="H964" s="17" t="str" cm="1">
        <f t="array" ref="H964">IFERROR(INDEX(Tableau3[#Headers],SUMPRODUCT((Tableau3[]=Tableau6[[#This Row],[Zip]])*(COLUMN(Tableau3[])-11)/SUMPRODUCT(--(Tableau3[]=Tableau6[[#This Row],[Zip]])))),"")</f>
        <v/>
      </c>
      <c r="I964" s="8"/>
    </row>
    <row r="965" spans="1:9">
      <c r="A965" s="14" t="s">
        <v>7982</v>
      </c>
      <c r="B965" s="14">
        <v>1</v>
      </c>
      <c r="C965" s="15" t="s">
        <v>4514</v>
      </c>
      <c r="D965" s="15" t="s">
        <v>7013</v>
      </c>
      <c r="E965" s="15" t="s">
        <v>7012</v>
      </c>
      <c r="F965" s="15">
        <v>1200</v>
      </c>
      <c r="G965" s="15" t="str" cm="1">
        <f t="array" ref="G965">_xlfn.IFS(Sheet1!$F965&lt;2999,"suisse romande",Sheet1!$F965&gt;2999,"suisse allemande",Sheet1!$F965&gt;6500,"suisse italienne",Sheet1!$F965&lt;7000, "suisse allemande")</f>
        <v>suisse romande</v>
      </c>
      <c r="H965" s="16" t="str" cm="1">
        <f t="array" ref="H965">IFERROR(INDEX(Tableau3[#Headers],SUMPRODUCT((Tableau3[]=Tableau6[[#This Row],[Zip]])*(COLUMN(Tableau3[])-11)/SUMPRODUCT(--(Tableau3[]=Tableau6[[#This Row],[Zip]])))),"")</f>
        <v/>
      </c>
      <c r="I965" s="8"/>
    </row>
    <row r="966" spans="1:9">
      <c r="A966" s="10" t="s">
        <v>7981</v>
      </c>
      <c r="B966" s="10">
        <v>1</v>
      </c>
      <c r="C966" s="12" t="s">
        <v>4514</v>
      </c>
      <c r="D966" s="12" t="s">
        <v>7013</v>
      </c>
      <c r="E966" s="12" t="s">
        <v>7012</v>
      </c>
      <c r="F966" s="12">
        <v>1200</v>
      </c>
      <c r="G966" s="12" t="str" cm="1">
        <f t="array" ref="G966">_xlfn.IFS(Sheet1!$F966&lt;2999,"suisse romande",Sheet1!$F966&gt;2999,"suisse allemande",Sheet1!$F966&gt;6500,"suisse italienne",Sheet1!$F966&lt;7000, "suisse allemande")</f>
        <v>suisse romande</v>
      </c>
      <c r="H966" s="17" t="str" cm="1">
        <f t="array" ref="H966">IFERROR(INDEX(Tableau3[#Headers],SUMPRODUCT((Tableau3[]=Tableau6[[#This Row],[Zip]])*(COLUMN(Tableau3[])-11)/SUMPRODUCT(--(Tableau3[]=Tableau6[[#This Row],[Zip]])))),"")</f>
        <v/>
      </c>
      <c r="I966" s="8"/>
    </row>
    <row r="967" spans="1:9">
      <c r="A967" s="14" t="s">
        <v>7980</v>
      </c>
      <c r="B967" s="14">
        <v>2</v>
      </c>
      <c r="C967" s="15" t="s">
        <v>4514</v>
      </c>
      <c r="D967" s="15" t="s">
        <v>7013</v>
      </c>
      <c r="E967" s="15" t="s">
        <v>7012</v>
      </c>
      <c r="F967" s="15">
        <v>1200</v>
      </c>
      <c r="G967" s="15" t="str" cm="1">
        <f t="array" ref="G967">_xlfn.IFS(Sheet1!$F967&lt;2999,"suisse romande",Sheet1!$F967&gt;2999,"suisse allemande",Sheet1!$F967&gt;6500,"suisse italienne",Sheet1!$F967&lt;7000, "suisse allemande")</f>
        <v>suisse romande</v>
      </c>
      <c r="H967" s="16" t="str" cm="1">
        <f t="array" ref="H967">IFERROR(INDEX(Tableau3[#Headers],SUMPRODUCT((Tableau3[]=Tableau6[[#This Row],[Zip]])*(COLUMN(Tableau3[])-11)/SUMPRODUCT(--(Tableau3[]=Tableau6[[#This Row],[Zip]])))),"")</f>
        <v/>
      </c>
      <c r="I967" s="8"/>
    </row>
    <row r="968" spans="1:9">
      <c r="A968" s="10" t="s">
        <v>7979</v>
      </c>
      <c r="B968" s="10">
        <v>2</v>
      </c>
      <c r="C968" s="12" t="s">
        <v>4514</v>
      </c>
      <c r="D968" s="12" t="s">
        <v>7013</v>
      </c>
      <c r="E968" s="12" t="s">
        <v>7012</v>
      </c>
      <c r="F968" s="12">
        <v>1200</v>
      </c>
      <c r="G968" s="12" t="str" cm="1">
        <f t="array" ref="G968">_xlfn.IFS(Sheet1!$F968&lt;2999,"suisse romande",Sheet1!$F968&gt;2999,"suisse allemande",Sheet1!$F968&gt;6500,"suisse italienne",Sheet1!$F968&lt;7000, "suisse allemande")</f>
        <v>suisse romande</v>
      </c>
      <c r="H968" s="17" t="str" cm="1">
        <f t="array" ref="H968">IFERROR(INDEX(Tableau3[#Headers],SUMPRODUCT((Tableau3[]=Tableau6[[#This Row],[Zip]])*(COLUMN(Tableau3[])-11)/SUMPRODUCT(--(Tableau3[]=Tableau6[[#This Row],[Zip]])))),"")</f>
        <v/>
      </c>
      <c r="I968" s="8"/>
    </row>
    <row r="969" spans="1:9">
      <c r="A969" s="14" t="s">
        <v>7978</v>
      </c>
      <c r="B969" s="14">
        <v>2</v>
      </c>
      <c r="C969" s="15" t="s">
        <v>4554</v>
      </c>
      <c r="D969" s="15" t="s">
        <v>5476</v>
      </c>
      <c r="E969" s="15" t="s">
        <v>5475</v>
      </c>
      <c r="F969" s="15">
        <v>1170</v>
      </c>
      <c r="G969" s="15" t="str" cm="1">
        <f t="array" ref="G969">_xlfn.IFS(Sheet1!$F969&lt;2999,"suisse romande",Sheet1!$F969&gt;2999,"suisse allemande",Sheet1!$F969&gt;6500,"suisse italienne",Sheet1!$F969&lt;7000, "suisse allemande")</f>
        <v>suisse romande</v>
      </c>
      <c r="H969" s="16" t="str" cm="1">
        <f t="array" ref="H969">IFERROR(INDEX(Tableau3[#Headers],SUMPRODUCT((Tableau3[]=Tableau6[[#This Row],[Zip]])*(COLUMN(Tableau3[])-11)/SUMPRODUCT(--(Tableau3[]=Tableau6[[#This Row],[Zip]])))),"")</f>
        <v>Vaud</v>
      </c>
      <c r="I969" s="8"/>
    </row>
    <row r="970" spans="1:9">
      <c r="A970" s="10" t="s">
        <v>7977</v>
      </c>
      <c r="B970" s="10">
        <v>1</v>
      </c>
      <c r="C970" s="12" t="s">
        <v>4514</v>
      </c>
      <c r="D970" s="12" t="s">
        <v>7013</v>
      </c>
      <c r="E970" s="12" t="s">
        <v>7012</v>
      </c>
      <c r="F970" s="12">
        <v>1200</v>
      </c>
      <c r="G970" s="12" t="str" cm="1">
        <f t="array" ref="G970">_xlfn.IFS(Sheet1!$F970&lt;2999,"suisse romande",Sheet1!$F970&gt;2999,"suisse allemande",Sheet1!$F970&gt;6500,"suisse italienne",Sheet1!$F970&lt;7000, "suisse allemande")</f>
        <v>suisse romande</v>
      </c>
      <c r="H970" s="17" t="str" cm="1">
        <f t="array" ref="H970">IFERROR(INDEX(Tableau3[#Headers],SUMPRODUCT((Tableau3[]=Tableau6[[#This Row],[Zip]])*(COLUMN(Tableau3[])-11)/SUMPRODUCT(--(Tableau3[]=Tableau6[[#This Row],[Zip]])))),"")</f>
        <v/>
      </c>
      <c r="I970" s="8"/>
    </row>
    <row r="971" spans="1:9">
      <c r="A971" s="14" t="s">
        <v>7976</v>
      </c>
      <c r="B971" s="14">
        <v>5</v>
      </c>
      <c r="C971" s="15" t="s">
        <v>4554</v>
      </c>
      <c r="D971" s="15" t="s">
        <v>4553</v>
      </c>
      <c r="E971" s="15" t="s">
        <v>7832</v>
      </c>
      <c r="F971" s="15">
        <v>92200</v>
      </c>
      <c r="G971" s="15" t="str" cm="1">
        <f t="array" ref="G971">_xlfn.IFS(Sheet1!$F971&lt;2999,"suisse romande",Sheet1!$F971&gt;2999,"suisse allemande",Sheet1!$F971&gt;6500,"suisse italienne",Sheet1!$F971&lt;7000, "suisse allemande")</f>
        <v>suisse allemande</v>
      </c>
      <c r="H971" s="16" t="str" cm="1">
        <f t="array" ref="H971">IFERROR(INDEX(Tableau3[#Headers],SUMPRODUCT((Tableau3[]=Tableau6[[#This Row],[Zip]])*(COLUMN(Tableau3[])-11)/SUMPRODUCT(--(Tableau3[]=Tableau6[[#This Row],[Zip]])))),"")</f>
        <v/>
      </c>
      <c r="I971" s="8"/>
    </row>
    <row r="972" spans="1:9">
      <c r="A972" s="10" t="s">
        <v>7975</v>
      </c>
      <c r="B972" s="10">
        <v>2</v>
      </c>
      <c r="C972" s="12" t="s">
        <v>4514</v>
      </c>
      <c r="D972" s="12" t="s">
        <v>7013</v>
      </c>
      <c r="E972" s="12" t="s">
        <v>7012</v>
      </c>
      <c r="F972" s="12">
        <v>1200</v>
      </c>
      <c r="G972" s="12" t="str" cm="1">
        <f t="array" ref="G972">_xlfn.IFS(Sheet1!$F972&lt;2999,"suisse romande",Sheet1!$F972&gt;2999,"suisse allemande",Sheet1!$F972&gt;6500,"suisse italienne",Sheet1!$F972&lt;7000, "suisse allemande")</f>
        <v>suisse romande</v>
      </c>
      <c r="H972" s="17" t="str" cm="1">
        <f t="array" ref="H972">IFERROR(INDEX(Tableau3[#Headers],SUMPRODUCT((Tableau3[]=Tableau6[[#This Row],[Zip]])*(COLUMN(Tableau3[])-11)/SUMPRODUCT(--(Tableau3[]=Tableau6[[#This Row],[Zip]])))),"")</f>
        <v/>
      </c>
      <c r="I972" s="8"/>
    </row>
    <row r="973" spans="1:9">
      <c r="A973" s="14" t="s">
        <v>7974</v>
      </c>
      <c r="B973" s="14">
        <v>2</v>
      </c>
      <c r="C973" s="15" t="s">
        <v>4514</v>
      </c>
      <c r="D973" s="15" t="s">
        <v>7013</v>
      </c>
      <c r="E973" s="15" t="s">
        <v>7012</v>
      </c>
      <c r="F973" s="15">
        <v>1200</v>
      </c>
      <c r="G973" s="15" t="str" cm="1">
        <f t="array" ref="G973">_xlfn.IFS(Sheet1!$F973&lt;2999,"suisse romande",Sheet1!$F973&gt;2999,"suisse allemande",Sheet1!$F973&gt;6500,"suisse italienne",Sheet1!$F973&lt;7000, "suisse allemande")</f>
        <v>suisse romande</v>
      </c>
      <c r="H973" s="16" t="str" cm="1">
        <f t="array" ref="H973">IFERROR(INDEX(Tableau3[#Headers],SUMPRODUCT((Tableau3[]=Tableau6[[#This Row],[Zip]])*(COLUMN(Tableau3[])-11)/SUMPRODUCT(--(Tableau3[]=Tableau6[[#This Row],[Zip]])))),"")</f>
        <v/>
      </c>
      <c r="I973" s="8"/>
    </row>
    <row r="974" spans="1:9">
      <c r="A974" s="10" t="s">
        <v>7973</v>
      </c>
      <c r="B974" s="10">
        <v>2</v>
      </c>
      <c r="C974" s="12" t="s">
        <v>4514</v>
      </c>
      <c r="D974" s="12" t="s">
        <v>7013</v>
      </c>
      <c r="E974" s="12" t="s">
        <v>7012</v>
      </c>
      <c r="F974" s="12">
        <v>1200</v>
      </c>
      <c r="G974" s="12" t="str" cm="1">
        <f t="array" ref="G974">_xlfn.IFS(Sheet1!$F974&lt;2999,"suisse romande",Sheet1!$F974&gt;2999,"suisse allemande",Sheet1!$F974&gt;6500,"suisse italienne",Sheet1!$F974&lt;7000, "suisse allemande")</f>
        <v>suisse romande</v>
      </c>
      <c r="H974" s="17" t="str" cm="1">
        <f t="array" ref="H974">IFERROR(INDEX(Tableau3[#Headers],SUMPRODUCT((Tableau3[]=Tableau6[[#This Row],[Zip]])*(COLUMN(Tableau3[])-11)/SUMPRODUCT(--(Tableau3[]=Tableau6[[#This Row],[Zip]])))),"")</f>
        <v/>
      </c>
      <c r="I974" s="8"/>
    </row>
    <row r="975" spans="1:9">
      <c r="A975" s="14" t="s">
        <v>7972</v>
      </c>
      <c r="B975" s="14">
        <v>2</v>
      </c>
      <c r="C975" s="15" t="s">
        <v>4514</v>
      </c>
      <c r="D975" s="15" t="s">
        <v>7013</v>
      </c>
      <c r="E975" s="15" t="s">
        <v>7012</v>
      </c>
      <c r="F975" s="15">
        <v>1200</v>
      </c>
      <c r="G975" s="15" t="str" cm="1">
        <f t="array" ref="G975">_xlfn.IFS(Sheet1!$F975&lt;2999,"suisse romande",Sheet1!$F975&gt;2999,"suisse allemande",Sheet1!$F975&gt;6500,"suisse italienne",Sheet1!$F975&lt;7000, "suisse allemande")</f>
        <v>suisse romande</v>
      </c>
      <c r="H975" s="16" t="str" cm="1">
        <f t="array" ref="H975">IFERROR(INDEX(Tableau3[#Headers],SUMPRODUCT((Tableau3[]=Tableau6[[#This Row],[Zip]])*(COLUMN(Tableau3[])-11)/SUMPRODUCT(--(Tableau3[]=Tableau6[[#This Row],[Zip]])))),"")</f>
        <v/>
      </c>
      <c r="I975" s="8"/>
    </row>
    <row r="976" spans="1:9">
      <c r="A976" s="10" t="s">
        <v>7971</v>
      </c>
      <c r="B976" s="10">
        <v>2</v>
      </c>
      <c r="C976" s="12" t="s">
        <v>4514</v>
      </c>
      <c r="D976" s="12" t="s">
        <v>7013</v>
      </c>
      <c r="E976" s="12" t="s">
        <v>7012</v>
      </c>
      <c r="F976" s="12">
        <v>1200</v>
      </c>
      <c r="G976" s="12" t="str" cm="1">
        <f t="array" ref="G976">_xlfn.IFS(Sheet1!$F976&lt;2999,"suisse romande",Sheet1!$F976&gt;2999,"suisse allemande",Sheet1!$F976&gt;6500,"suisse italienne",Sheet1!$F976&lt;7000, "suisse allemande")</f>
        <v>suisse romande</v>
      </c>
      <c r="H976" s="17" t="str" cm="1">
        <f t="array" ref="H976">IFERROR(INDEX(Tableau3[#Headers],SUMPRODUCT((Tableau3[]=Tableau6[[#This Row],[Zip]])*(COLUMN(Tableau3[])-11)/SUMPRODUCT(--(Tableau3[]=Tableau6[[#This Row],[Zip]])))),"")</f>
        <v/>
      </c>
      <c r="I976" s="8"/>
    </row>
    <row r="977" spans="1:9">
      <c r="A977" s="14" t="s">
        <v>7970</v>
      </c>
      <c r="B977" s="14">
        <v>1</v>
      </c>
      <c r="C977" s="15" t="s">
        <v>4514</v>
      </c>
      <c r="D977" s="15" t="s">
        <v>7013</v>
      </c>
      <c r="E977" s="15" t="s">
        <v>7012</v>
      </c>
      <c r="F977" s="15">
        <v>1200</v>
      </c>
      <c r="G977" s="15" t="str" cm="1">
        <f t="array" ref="G977">_xlfn.IFS(Sheet1!$F977&lt;2999,"suisse romande",Sheet1!$F977&gt;2999,"suisse allemande",Sheet1!$F977&gt;6500,"suisse italienne",Sheet1!$F977&lt;7000, "suisse allemande")</f>
        <v>suisse romande</v>
      </c>
      <c r="H977" s="16" t="str" cm="1">
        <f t="array" ref="H977">IFERROR(INDEX(Tableau3[#Headers],SUMPRODUCT((Tableau3[]=Tableau6[[#This Row],[Zip]])*(COLUMN(Tableau3[])-11)/SUMPRODUCT(--(Tableau3[]=Tableau6[[#This Row],[Zip]])))),"")</f>
        <v/>
      </c>
      <c r="I977" s="8"/>
    </row>
    <row r="978" spans="1:9">
      <c r="A978" s="10" t="s">
        <v>7969</v>
      </c>
      <c r="B978" s="10">
        <v>1</v>
      </c>
      <c r="C978" s="12" t="s">
        <v>4514</v>
      </c>
      <c r="D978" s="12" t="s">
        <v>7013</v>
      </c>
      <c r="E978" s="12" t="s">
        <v>7012</v>
      </c>
      <c r="F978" s="12">
        <v>1200</v>
      </c>
      <c r="G978" s="12" t="str" cm="1">
        <f t="array" ref="G978">_xlfn.IFS(Sheet1!$F978&lt;2999,"suisse romande",Sheet1!$F978&gt;2999,"suisse allemande",Sheet1!$F978&gt;6500,"suisse italienne",Sheet1!$F978&lt;7000, "suisse allemande")</f>
        <v>suisse romande</v>
      </c>
      <c r="H978" s="17" t="str" cm="1">
        <f t="array" ref="H978">IFERROR(INDEX(Tableau3[#Headers],SUMPRODUCT((Tableau3[]=Tableau6[[#This Row],[Zip]])*(COLUMN(Tableau3[])-11)/SUMPRODUCT(--(Tableau3[]=Tableau6[[#This Row],[Zip]])))),"")</f>
        <v/>
      </c>
      <c r="I978" s="8"/>
    </row>
    <row r="979" spans="1:9">
      <c r="A979" s="14" t="s">
        <v>7968</v>
      </c>
      <c r="B979" s="14">
        <v>1</v>
      </c>
      <c r="C979" s="15" t="s">
        <v>4514</v>
      </c>
      <c r="D979" s="15" t="s">
        <v>7013</v>
      </c>
      <c r="E979" s="15" t="s">
        <v>7012</v>
      </c>
      <c r="F979" s="15">
        <v>1200</v>
      </c>
      <c r="G979" s="15" t="str" cm="1">
        <f t="array" ref="G979">_xlfn.IFS(Sheet1!$F979&lt;2999,"suisse romande",Sheet1!$F979&gt;2999,"suisse allemande",Sheet1!$F979&gt;6500,"suisse italienne",Sheet1!$F979&lt;7000, "suisse allemande")</f>
        <v>suisse romande</v>
      </c>
      <c r="H979" s="16" t="str" cm="1">
        <f t="array" ref="H979">IFERROR(INDEX(Tableau3[#Headers],SUMPRODUCT((Tableau3[]=Tableau6[[#This Row],[Zip]])*(COLUMN(Tableau3[])-11)/SUMPRODUCT(--(Tableau3[]=Tableau6[[#This Row],[Zip]])))),"")</f>
        <v/>
      </c>
      <c r="I979" s="8"/>
    </row>
    <row r="980" spans="1:9">
      <c r="A980" s="10" t="s">
        <v>7967</v>
      </c>
      <c r="B980" s="10">
        <v>2</v>
      </c>
      <c r="C980" s="12" t="s">
        <v>4514</v>
      </c>
      <c r="D980" s="12" t="s">
        <v>7013</v>
      </c>
      <c r="E980" s="12" t="s">
        <v>7012</v>
      </c>
      <c r="F980" s="12">
        <v>1200</v>
      </c>
      <c r="G980" s="12" t="str" cm="1">
        <f t="array" ref="G980">_xlfn.IFS(Sheet1!$F980&lt;2999,"suisse romande",Sheet1!$F980&gt;2999,"suisse allemande",Sheet1!$F980&gt;6500,"suisse italienne",Sheet1!$F980&lt;7000, "suisse allemande")</f>
        <v>suisse romande</v>
      </c>
      <c r="H980" s="17" t="str" cm="1">
        <f t="array" ref="H980">IFERROR(INDEX(Tableau3[#Headers],SUMPRODUCT((Tableau3[]=Tableau6[[#This Row],[Zip]])*(COLUMN(Tableau3[])-11)/SUMPRODUCT(--(Tableau3[]=Tableau6[[#This Row],[Zip]])))),"")</f>
        <v/>
      </c>
      <c r="I980" s="8"/>
    </row>
    <row r="981" spans="1:9">
      <c r="A981" s="14" t="s">
        <v>7966</v>
      </c>
      <c r="B981" s="14">
        <v>1</v>
      </c>
      <c r="C981" s="15" t="s">
        <v>4514</v>
      </c>
      <c r="D981" s="15" t="s">
        <v>7013</v>
      </c>
      <c r="E981" s="15" t="s">
        <v>7012</v>
      </c>
      <c r="F981" s="15">
        <v>1200</v>
      </c>
      <c r="G981" s="15" t="str" cm="1">
        <f t="array" ref="G981">_xlfn.IFS(Sheet1!$F981&lt;2999,"suisse romande",Sheet1!$F981&gt;2999,"suisse allemande",Sheet1!$F981&gt;6500,"suisse italienne",Sheet1!$F981&lt;7000, "suisse allemande")</f>
        <v>suisse romande</v>
      </c>
      <c r="H981" s="16" t="str" cm="1">
        <f t="array" ref="H981">IFERROR(INDEX(Tableau3[#Headers],SUMPRODUCT((Tableau3[]=Tableau6[[#This Row],[Zip]])*(COLUMN(Tableau3[])-11)/SUMPRODUCT(--(Tableau3[]=Tableau6[[#This Row],[Zip]])))),"")</f>
        <v/>
      </c>
      <c r="I981" s="8"/>
    </row>
    <row r="982" spans="1:9">
      <c r="A982" s="10" t="s">
        <v>7965</v>
      </c>
      <c r="B982" s="10">
        <v>1</v>
      </c>
      <c r="C982" s="12" t="s">
        <v>4514</v>
      </c>
      <c r="D982" s="12" t="s">
        <v>7013</v>
      </c>
      <c r="E982" s="12" t="s">
        <v>7012</v>
      </c>
      <c r="F982" s="12">
        <v>1200</v>
      </c>
      <c r="G982" s="12" t="str" cm="1">
        <f t="array" ref="G982">_xlfn.IFS(Sheet1!$F982&lt;2999,"suisse romande",Sheet1!$F982&gt;2999,"suisse allemande",Sheet1!$F982&gt;6500,"suisse italienne",Sheet1!$F982&lt;7000, "suisse allemande")</f>
        <v>suisse romande</v>
      </c>
      <c r="H982" s="17" t="str" cm="1">
        <f t="array" ref="H982">IFERROR(INDEX(Tableau3[#Headers],SUMPRODUCT((Tableau3[]=Tableau6[[#This Row],[Zip]])*(COLUMN(Tableau3[])-11)/SUMPRODUCT(--(Tableau3[]=Tableau6[[#This Row],[Zip]])))),"")</f>
        <v/>
      </c>
      <c r="I982" s="8"/>
    </row>
    <row r="983" spans="1:9">
      <c r="A983" s="14" t="s">
        <v>7964</v>
      </c>
      <c r="B983" s="14">
        <v>2</v>
      </c>
      <c r="C983" s="15" t="s">
        <v>4514</v>
      </c>
      <c r="D983" s="15" t="s">
        <v>7013</v>
      </c>
      <c r="E983" s="15" t="s">
        <v>7012</v>
      </c>
      <c r="F983" s="15">
        <v>1200</v>
      </c>
      <c r="G983" s="15" t="str" cm="1">
        <f t="array" ref="G983">_xlfn.IFS(Sheet1!$F983&lt;2999,"suisse romande",Sheet1!$F983&gt;2999,"suisse allemande",Sheet1!$F983&gt;6500,"suisse italienne",Sheet1!$F983&lt;7000, "suisse allemande")</f>
        <v>suisse romande</v>
      </c>
      <c r="H983" s="16" t="str" cm="1">
        <f t="array" ref="H983">IFERROR(INDEX(Tableau3[#Headers],SUMPRODUCT((Tableau3[]=Tableau6[[#This Row],[Zip]])*(COLUMN(Tableau3[])-11)/SUMPRODUCT(--(Tableau3[]=Tableau6[[#This Row],[Zip]])))),"")</f>
        <v/>
      </c>
      <c r="I983" s="8"/>
    </row>
    <row r="984" spans="1:9">
      <c r="A984" s="10" t="s">
        <v>7963</v>
      </c>
      <c r="B984" s="10">
        <v>1</v>
      </c>
      <c r="C984" s="12" t="s">
        <v>4514</v>
      </c>
      <c r="D984" s="12" t="s">
        <v>7013</v>
      </c>
      <c r="E984" s="12" t="s">
        <v>7012</v>
      </c>
      <c r="F984" s="12">
        <v>1200</v>
      </c>
      <c r="G984" s="12" t="str" cm="1">
        <f t="array" ref="G984">_xlfn.IFS(Sheet1!$F984&lt;2999,"suisse romande",Sheet1!$F984&gt;2999,"suisse allemande",Sheet1!$F984&gt;6500,"suisse italienne",Sheet1!$F984&lt;7000, "suisse allemande")</f>
        <v>suisse romande</v>
      </c>
      <c r="H984" s="17" t="str" cm="1">
        <f t="array" ref="H984">IFERROR(INDEX(Tableau3[#Headers],SUMPRODUCT((Tableau3[]=Tableau6[[#This Row],[Zip]])*(COLUMN(Tableau3[])-11)/SUMPRODUCT(--(Tableau3[]=Tableau6[[#This Row],[Zip]])))),"")</f>
        <v/>
      </c>
      <c r="I984" s="8"/>
    </row>
    <row r="985" spans="1:9">
      <c r="A985" s="14" t="s">
        <v>7962</v>
      </c>
      <c r="B985" s="14">
        <v>2</v>
      </c>
      <c r="C985" s="15" t="s">
        <v>4514</v>
      </c>
      <c r="D985" s="15" t="s">
        <v>7013</v>
      </c>
      <c r="E985" s="15" t="s">
        <v>7012</v>
      </c>
      <c r="F985" s="15">
        <v>1200</v>
      </c>
      <c r="G985" s="15" t="str" cm="1">
        <f t="array" ref="G985">_xlfn.IFS(Sheet1!$F985&lt;2999,"suisse romande",Sheet1!$F985&gt;2999,"suisse allemande",Sheet1!$F985&gt;6500,"suisse italienne",Sheet1!$F985&lt;7000, "suisse allemande")</f>
        <v>suisse romande</v>
      </c>
      <c r="H985" s="16" t="str" cm="1">
        <f t="array" ref="H985">IFERROR(INDEX(Tableau3[#Headers],SUMPRODUCT((Tableau3[]=Tableau6[[#This Row],[Zip]])*(COLUMN(Tableau3[])-11)/SUMPRODUCT(--(Tableau3[]=Tableau6[[#This Row],[Zip]])))),"")</f>
        <v/>
      </c>
      <c r="I985" s="8"/>
    </row>
    <row r="986" spans="1:9">
      <c r="A986" s="10" t="s">
        <v>7961</v>
      </c>
      <c r="B986" s="10">
        <v>2</v>
      </c>
      <c r="C986" s="12" t="s">
        <v>4514</v>
      </c>
      <c r="D986" s="12" t="s">
        <v>7013</v>
      </c>
      <c r="E986" s="12" t="s">
        <v>7012</v>
      </c>
      <c r="F986" s="12">
        <v>1200</v>
      </c>
      <c r="G986" s="12" t="str" cm="1">
        <f t="array" ref="G986">_xlfn.IFS(Sheet1!$F986&lt;2999,"suisse romande",Sheet1!$F986&gt;2999,"suisse allemande",Sheet1!$F986&gt;6500,"suisse italienne",Sheet1!$F986&lt;7000, "suisse allemande")</f>
        <v>suisse romande</v>
      </c>
      <c r="H986" s="17" t="str" cm="1">
        <f t="array" ref="H986">IFERROR(INDEX(Tableau3[#Headers],SUMPRODUCT((Tableau3[]=Tableau6[[#This Row],[Zip]])*(COLUMN(Tableau3[])-11)/SUMPRODUCT(--(Tableau3[]=Tableau6[[#This Row],[Zip]])))),"")</f>
        <v/>
      </c>
      <c r="I986" s="8"/>
    </row>
    <row r="987" spans="1:9">
      <c r="A987" s="14" t="s">
        <v>7960</v>
      </c>
      <c r="B987" s="14">
        <v>1</v>
      </c>
      <c r="C987" s="15" t="s">
        <v>4514</v>
      </c>
      <c r="D987" s="15" t="s">
        <v>7013</v>
      </c>
      <c r="E987" s="15" t="s">
        <v>7012</v>
      </c>
      <c r="F987" s="15">
        <v>1200</v>
      </c>
      <c r="G987" s="15" t="str" cm="1">
        <f t="array" ref="G987">_xlfn.IFS(Sheet1!$F987&lt;2999,"suisse romande",Sheet1!$F987&gt;2999,"suisse allemande",Sheet1!$F987&gt;6500,"suisse italienne",Sheet1!$F987&lt;7000, "suisse allemande")</f>
        <v>suisse romande</v>
      </c>
      <c r="H987" s="16" t="str" cm="1">
        <f t="array" ref="H987">IFERROR(INDEX(Tableau3[#Headers],SUMPRODUCT((Tableau3[]=Tableau6[[#This Row],[Zip]])*(COLUMN(Tableau3[])-11)/SUMPRODUCT(--(Tableau3[]=Tableau6[[#This Row],[Zip]])))),"")</f>
        <v/>
      </c>
      <c r="I987" s="8"/>
    </row>
    <row r="988" spans="1:9">
      <c r="A988" s="10" t="s">
        <v>7959</v>
      </c>
      <c r="B988" s="10">
        <v>1</v>
      </c>
      <c r="C988" s="12" t="s">
        <v>4514</v>
      </c>
      <c r="D988" s="12" t="s">
        <v>7013</v>
      </c>
      <c r="E988" s="12" t="s">
        <v>7012</v>
      </c>
      <c r="F988" s="12">
        <v>1200</v>
      </c>
      <c r="G988" s="12" t="str" cm="1">
        <f t="array" ref="G988">_xlfn.IFS(Sheet1!$F988&lt;2999,"suisse romande",Sheet1!$F988&gt;2999,"suisse allemande",Sheet1!$F988&gt;6500,"suisse italienne",Sheet1!$F988&lt;7000, "suisse allemande")</f>
        <v>suisse romande</v>
      </c>
      <c r="H988" s="17" t="str" cm="1">
        <f t="array" ref="H988">IFERROR(INDEX(Tableau3[#Headers],SUMPRODUCT((Tableau3[]=Tableau6[[#This Row],[Zip]])*(COLUMN(Tableau3[])-11)/SUMPRODUCT(--(Tableau3[]=Tableau6[[#This Row],[Zip]])))),"")</f>
        <v/>
      </c>
      <c r="I988" s="8"/>
    </row>
    <row r="989" spans="1:9">
      <c r="A989" s="14" t="s">
        <v>7958</v>
      </c>
      <c r="B989" s="14">
        <v>1</v>
      </c>
      <c r="C989" s="15" t="s">
        <v>4514</v>
      </c>
      <c r="D989" s="15" t="s">
        <v>7013</v>
      </c>
      <c r="E989" s="15" t="s">
        <v>7012</v>
      </c>
      <c r="F989" s="15">
        <v>1200</v>
      </c>
      <c r="G989" s="15" t="str" cm="1">
        <f t="array" ref="G989">_xlfn.IFS(Sheet1!$F989&lt;2999,"suisse romande",Sheet1!$F989&gt;2999,"suisse allemande",Sheet1!$F989&gt;6500,"suisse italienne",Sheet1!$F989&lt;7000, "suisse allemande")</f>
        <v>suisse romande</v>
      </c>
      <c r="H989" s="16" t="str" cm="1">
        <f t="array" ref="H989">IFERROR(INDEX(Tableau3[#Headers],SUMPRODUCT((Tableau3[]=Tableau6[[#This Row],[Zip]])*(COLUMN(Tableau3[])-11)/SUMPRODUCT(--(Tableau3[]=Tableau6[[#This Row],[Zip]])))),"")</f>
        <v/>
      </c>
      <c r="I989" s="8"/>
    </row>
    <row r="990" spans="1:9">
      <c r="A990" s="10" t="s">
        <v>7957</v>
      </c>
      <c r="B990" s="10">
        <v>2</v>
      </c>
      <c r="C990" s="12" t="s">
        <v>4514</v>
      </c>
      <c r="D990" s="12" t="s">
        <v>7013</v>
      </c>
      <c r="E990" s="12" t="s">
        <v>7012</v>
      </c>
      <c r="F990" s="12">
        <v>1200</v>
      </c>
      <c r="G990" s="12" t="str" cm="1">
        <f t="array" ref="G990">_xlfn.IFS(Sheet1!$F990&lt;2999,"suisse romande",Sheet1!$F990&gt;2999,"suisse allemande",Sheet1!$F990&gt;6500,"suisse italienne",Sheet1!$F990&lt;7000, "suisse allemande")</f>
        <v>suisse romande</v>
      </c>
      <c r="H990" s="17" t="str" cm="1">
        <f t="array" ref="H990">IFERROR(INDEX(Tableau3[#Headers],SUMPRODUCT((Tableau3[]=Tableau6[[#This Row],[Zip]])*(COLUMN(Tableau3[])-11)/SUMPRODUCT(--(Tableau3[]=Tableau6[[#This Row],[Zip]])))),"")</f>
        <v/>
      </c>
      <c r="I990" s="8"/>
    </row>
    <row r="991" spans="1:9">
      <c r="A991" s="14" t="s">
        <v>7956</v>
      </c>
      <c r="B991" s="14">
        <v>2</v>
      </c>
      <c r="C991" s="15" t="s">
        <v>4514</v>
      </c>
      <c r="D991" s="15" t="s">
        <v>7013</v>
      </c>
      <c r="E991" s="15" t="s">
        <v>7012</v>
      </c>
      <c r="F991" s="15">
        <v>1200</v>
      </c>
      <c r="G991" s="15" t="str" cm="1">
        <f t="array" ref="G991">_xlfn.IFS(Sheet1!$F991&lt;2999,"suisse romande",Sheet1!$F991&gt;2999,"suisse allemande",Sheet1!$F991&gt;6500,"suisse italienne",Sheet1!$F991&lt;7000, "suisse allemande")</f>
        <v>suisse romande</v>
      </c>
      <c r="H991" s="16" t="str" cm="1">
        <f t="array" ref="H991">IFERROR(INDEX(Tableau3[#Headers],SUMPRODUCT((Tableau3[]=Tableau6[[#This Row],[Zip]])*(COLUMN(Tableau3[])-11)/SUMPRODUCT(--(Tableau3[]=Tableau6[[#This Row],[Zip]])))),"")</f>
        <v/>
      </c>
      <c r="I991" s="8"/>
    </row>
    <row r="992" spans="1:9">
      <c r="A992" s="10" t="s">
        <v>7955</v>
      </c>
      <c r="B992" s="10">
        <v>1</v>
      </c>
      <c r="C992" s="12" t="s">
        <v>4514</v>
      </c>
      <c r="D992" s="12" t="s">
        <v>7013</v>
      </c>
      <c r="E992" s="12" t="s">
        <v>7012</v>
      </c>
      <c r="F992" s="12">
        <v>1200</v>
      </c>
      <c r="G992" s="12" t="str" cm="1">
        <f t="array" ref="G992">_xlfn.IFS(Sheet1!$F992&lt;2999,"suisse romande",Sheet1!$F992&gt;2999,"suisse allemande",Sheet1!$F992&gt;6500,"suisse italienne",Sheet1!$F992&lt;7000, "suisse allemande")</f>
        <v>suisse romande</v>
      </c>
      <c r="H992" s="17" t="str" cm="1">
        <f t="array" ref="H992">IFERROR(INDEX(Tableau3[#Headers],SUMPRODUCT((Tableau3[]=Tableau6[[#This Row],[Zip]])*(COLUMN(Tableau3[])-11)/SUMPRODUCT(--(Tableau3[]=Tableau6[[#This Row],[Zip]])))),"")</f>
        <v/>
      </c>
      <c r="I992" s="8"/>
    </row>
    <row r="993" spans="1:9">
      <c r="A993" s="14" t="s">
        <v>7954</v>
      </c>
      <c r="B993" s="14">
        <v>2</v>
      </c>
      <c r="C993" s="15" t="s">
        <v>4514</v>
      </c>
      <c r="D993" s="15" t="s">
        <v>7013</v>
      </c>
      <c r="E993" s="15" t="s">
        <v>7012</v>
      </c>
      <c r="F993" s="15">
        <v>1200</v>
      </c>
      <c r="G993" s="15" t="str" cm="1">
        <f t="array" ref="G993">_xlfn.IFS(Sheet1!$F993&lt;2999,"suisse romande",Sheet1!$F993&gt;2999,"suisse allemande",Sheet1!$F993&gt;6500,"suisse italienne",Sheet1!$F993&lt;7000, "suisse allemande")</f>
        <v>suisse romande</v>
      </c>
      <c r="H993" s="16" t="str" cm="1">
        <f t="array" ref="H993">IFERROR(INDEX(Tableau3[#Headers],SUMPRODUCT((Tableau3[]=Tableau6[[#This Row],[Zip]])*(COLUMN(Tableau3[])-11)/SUMPRODUCT(--(Tableau3[]=Tableau6[[#This Row],[Zip]])))),"")</f>
        <v/>
      </c>
      <c r="I993" s="8"/>
    </row>
    <row r="994" spans="1:9">
      <c r="A994" s="10" t="s">
        <v>7953</v>
      </c>
      <c r="B994" s="10">
        <v>1</v>
      </c>
      <c r="C994" s="12" t="s">
        <v>4514</v>
      </c>
      <c r="D994" s="12" t="s">
        <v>7013</v>
      </c>
      <c r="E994" s="12" t="s">
        <v>7012</v>
      </c>
      <c r="F994" s="12">
        <v>1200</v>
      </c>
      <c r="G994" s="12" t="str" cm="1">
        <f t="array" ref="G994">_xlfn.IFS(Sheet1!$F994&lt;2999,"suisse romande",Sheet1!$F994&gt;2999,"suisse allemande",Sheet1!$F994&gt;6500,"suisse italienne",Sheet1!$F994&lt;7000, "suisse allemande")</f>
        <v>suisse romande</v>
      </c>
      <c r="H994" s="17" t="str" cm="1">
        <f t="array" ref="H994">IFERROR(INDEX(Tableau3[#Headers],SUMPRODUCT((Tableau3[]=Tableau6[[#This Row],[Zip]])*(COLUMN(Tableau3[])-11)/SUMPRODUCT(--(Tableau3[]=Tableau6[[#This Row],[Zip]])))),"")</f>
        <v/>
      </c>
      <c r="I994" s="8"/>
    </row>
    <row r="995" spans="1:9">
      <c r="A995" s="14" t="s">
        <v>7952</v>
      </c>
      <c r="B995" s="14">
        <v>2</v>
      </c>
      <c r="C995" s="15" t="s">
        <v>4514</v>
      </c>
      <c r="D995" s="15" t="s">
        <v>7013</v>
      </c>
      <c r="E995" s="15" t="s">
        <v>7012</v>
      </c>
      <c r="F995" s="15">
        <v>1200</v>
      </c>
      <c r="G995" s="15" t="str" cm="1">
        <f t="array" ref="G995">_xlfn.IFS(Sheet1!$F995&lt;2999,"suisse romande",Sheet1!$F995&gt;2999,"suisse allemande",Sheet1!$F995&gt;6500,"suisse italienne",Sheet1!$F995&lt;7000, "suisse allemande")</f>
        <v>suisse romande</v>
      </c>
      <c r="H995" s="16" t="str" cm="1">
        <f t="array" ref="H995">IFERROR(INDEX(Tableau3[#Headers],SUMPRODUCT((Tableau3[]=Tableau6[[#This Row],[Zip]])*(COLUMN(Tableau3[])-11)/SUMPRODUCT(--(Tableau3[]=Tableau6[[#This Row],[Zip]])))),"")</f>
        <v/>
      </c>
      <c r="I995" s="8"/>
    </row>
    <row r="996" spans="1:9">
      <c r="A996" s="10" t="s">
        <v>7951</v>
      </c>
      <c r="B996" s="10">
        <v>1</v>
      </c>
      <c r="C996" s="12" t="s">
        <v>4514</v>
      </c>
      <c r="D996" s="12" t="s">
        <v>7013</v>
      </c>
      <c r="E996" s="12" t="s">
        <v>7012</v>
      </c>
      <c r="F996" s="12">
        <v>1200</v>
      </c>
      <c r="G996" s="12" t="str" cm="1">
        <f t="array" ref="G996">_xlfn.IFS(Sheet1!$F996&lt;2999,"suisse romande",Sheet1!$F996&gt;2999,"suisse allemande",Sheet1!$F996&gt;6500,"suisse italienne",Sheet1!$F996&lt;7000, "suisse allemande")</f>
        <v>suisse romande</v>
      </c>
      <c r="H996" s="17" t="str" cm="1">
        <f t="array" ref="H996">IFERROR(INDEX(Tableau3[#Headers],SUMPRODUCT((Tableau3[]=Tableau6[[#This Row],[Zip]])*(COLUMN(Tableau3[])-11)/SUMPRODUCT(--(Tableau3[]=Tableau6[[#This Row],[Zip]])))),"")</f>
        <v/>
      </c>
      <c r="I996" s="8"/>
    </row>
    <row r="997" spans="1:9">
      <c r="A997" s="14" t="s">
        <v>7950</v>
      </c>
      <c r="B997" s="14">
        <v>2</v>
      </c>
      <c r="C997" s="15" t="s">
        <v>4514</v>
      </c>
      <c r="D997" s="15" t="s">
        <v>7013</v>
      </c>
      <c r="E997" s="15" t="s">
        <v>7012</v>
      </c>
      <c r="F997" s="15">
        <v>1200</v>
      </c>
      <c r="G997" s="15" t="str" cm="1">
        <f t="array" ref="G997">_xlfn.IFS(Sheet1!$F997&lt;2999,"suisse romande",Sheet1!$F997&gt;2999,"suisse allemande",Sheet1!$F997&gt;6500,"suisse italienne",Sheet1!$F997&lt;7000, "suisse allemande")</f>
        <v>suisse romande</v>
      </c>
      <c r="H997" s="16" t="str" cm="1">
        <f t="array" ref="H997">IFERROR(INDEX(Tableau3[#Headers],SUMPRODUCT((Tableau3[]=Tableau6[[#This Row],[Zip]])*(COLUMN(Tableau3[])-11)/SUMPRODUCT(--(Tableau3[]=Tableau6[[#This Row],[Zip]])))),"")</f>
        <v/>
      </c>
      <c r="I997" s="8"/>
    </row>
    <row r="998" spans="1:9">
      <c r="A998" s="10" t="s">
        <v>7949</v>
      </c>
      <c r="B998" s="10">
        <v>2</v>
      </c>
      <c r="C998" s="12" t="s">
        <v>4514</v>
      </c>
      <c r="D998" s="12" t="s">
        <v>7013</v>
      </c>
      <c r="E998" s="12" t="s">
        <v>7012</v>
      </c>
      <c r="F998" s="12">
        <v>1200</v>
      </c>
      <c r="G998" s="12" t="str" cm="1">
        <f t="array" ref="G998">_xlfn.IFS(Sheet1!$F998&lt;2999,"suisse romande",Sheet1!$F998&gt;2999,"suisse allemande",Sheet1!$F998&gt;6500,"suisse italienne",Sheet1!$F998&lt;7000, "suisse allemande")</f>
        <v>suisse romande</v>
      </c>
      <c r="H998" s="17" t="str" cm="1">
        <f t="array" ref="H998">IFERROR(INDEX(Tableau3[#Headers],SUMPRODUCT((Tableau3[]=Tableau6[[#This Row],[Zip]])*(COLUMN(Tableau3[])-11)/SUMPRODUCT(--(Tableau3[]=Tableau6[[#This Row],[Zip]])))),"")</f>
        <v/>
      </c>
      <c r="I998" s="8"/>
    </row>
    <row r="999" spans="1:9">
      <c r="A999" s="14" t="s">
        <v>7948</v>
      </c>
      <c r="B999" s="14">
        <v>1</v>
      </c>
      <c r="C999" s="15" t="s">
        <v>4514</v>
      </c>
      <c r="D999" s="15" t="s">
        <v>7013</v>
      </c>
      <c r="E999" s="15" t="s">
        <v>7012</v>
      </c>
      <c r="F999" s="15">
        <v>1200</v>
      </c>
      <c r="G999" s="15" t="str" cm="1">
        <f t="array" ref="G999">_xlfn.IFS(Sheet1!$F999&lt;2999,"suisse romande",Sheet1!$F999&gt;2999,"suisse allemande",Sheet1!$F999&gt;6500,"suisse italienne",Sheet1!$F999&lt;7000, "suisse allemande")</f>
        <v>suisse romande</v>
      </c>
      <c r="H999" s="16" t="str" cm="1">
        <f t="array" ref="H999">IFERROR(INDEX(Tableau3[#Headers],SUMPRODUCT((Tableau3[]=Tableau6[[#This Row],[Zip]])*(COLUMN(Tableau3[])-11)/SUMPRODUCT(--(Tableau3[]=Tableau6[[#This Row],[Zip]])))),"")</f>
        <v/>
      </c>
      <c r="I999" s="8"/>
    </row>
    <row r="1000" spans="1:9">
      <c r="A1000" s="10" t="s">
        <v>7947</v>
      </c>
      <c r="B1000" s="10">
        <v>2</v>
      </c>
      <c r="C1000" s="12" t="s">
        <v>4514</v>
      </c>
      <c r="D1000" s="12" t="s">
        <v>7013</v>
      </c>
      <c r="E1000" s="12" t="s">
        <v>7012</v>
      </c>
      <c r="F1000" s="12">
        <v>1200</v>
      </c>
      <c r="G1000" s="12" t="str" cm="1">
        <f t="array" ref="G1000">_xlfn.IFS(Sheet1!$F1000&lt;2999,"suisse romande",Sheet1!$F1000&gt;2999,"suisse allemande",Sheet1!$F1000&gt;6500,"suisse italienne",Sheet1!$F1000&lt;7000, "suisse allemande")</f>
        <v>suisse romande</v>
      </c>
      <c r="H1000" s="17" t="str" cm="1">
        <f t="array" ref="H1000">IFERROR(INDEX(Tableau3[#Headers],SUMPRODUCT((Tableau3[]=Tableau6[[#This Row],[Zip]])*(COLUMN(Tableau3[])-11)/SUMPRODUCT(--(Tableau3[]=Tableau6[[#This Row],[Zip]])))),"")</f>
        <v/>
      </c>
      <c r="I1000" s="8"/>
    </row>
    <row r="1001" spans="1:9">
      <c r="A1001" s="14" t="s">
        <v>7946</v>
      </c>
      <c r="B1001" s="14">
        <v>1</v>
      </c>
      <c r="C1001" s="15" t="s">
        <v>4514</v>
      </c>
      <c r="D1001" s="15" t="s">
        <v>7013</v>
      </c>
      <c r="E1001" s="15" t="s">
        <v>7012</v>
      </c>
      <c r="F1001" s="15">
        <v>1200</v>
      </c>
      <c r="G1001" s="15" t="str" cm="1">
        <f t="array" ref="G1001">_xlfn.IFS(Sheet1!$F1001&lt;2999,"suisse romande",Sheet1!$F1001&gt;2999,"suisse allemande",Sheet1!$F1001&gt;6500,"suisse italienne",Sheet1!$F1001&lt;7000, "suisse allemande")</f>
        <v>suisse romande</v>
      </c>
      <c r="H1001" s="16" t="str" cm="1">
        <f t="array" ref="H1001">IFERROR(INDEX(Tableau3[#Headers],SUMPRODUCT((Tableau3[]=Tableau6[[#This Row],[Zip]])*(COLUMN(Tableau3[])-11)/SUMPRODUCT(--(Tableau3[]=Tableau6[[#This Row],[Zip]])))),"")</f>
        <v/>
      </c>
      <c r="I1001" s="8"/>
    </row>
    <row r="1002" spans="1:9">
      <c r="A1002" s="10" t="s">
        <v>7945</v>
      </c>
      <c r="B1002" s="10">
        <v>1</v>
      </c>
      <c r="C1002" s="12" t="s">
        <v>4514</v>
      </c>
      <c r="D1002" s="12" t="s">
        <v>7013</v>
      </c>
      <c r="E1002" s="12" t="s">
        <v>7012</v>
      </c>
      <c r="F1002" s="12">
        <v>1200</v>
      </c>
      <c r="G1002" s="12" t="str" cm="1">
        <f t="array" ref="G1002">_xlfn.IFS(Sheet1!$F1002&lt;2999,"suisse romande",Sheet1!$F1002&gt;2999,"suisse allemande",Sheet1!$F1002&gt;6500,"suisse italienne",Sheet1!$F1002&lt;7000, "suisse allemande")</f>
        <v>suisse romande</v>
      </c>
      <c r="H1002" s="17" t="str" cm="1">
        <f t="array" ref="H1002">IFERROR(INDEX(Tableau3[#Headers],SUMPRODUCT((Tableau3[]=Tableau6[[#This Row],[Zip]])*(COLUMN(Tableau3[])-11)/SUMPRODUCT(--(Tableau3[]=Tableau6[[#This Row],[Zip]])))),"")</f>
        <v/>
      </c>
      <c r="I1002" s="8"/>
    </row>
    <row r="1003" spans="1:9">
      <c r="A1003" s="14" t="s">
        <v>7944</v>
      </c>
      <c r="B1003" s="14">
        <v>1</v>
      </c>
      <c r="C1003" s="15" t="s">
        <v>4514</v>
      </c>
      <c r="D1003" s="15" t="s">
        <v>7013</v>
      </c>
      <c r="E1003" s="15" t="s">
        <v>7012</v>
      </c>
      <c r="F1003" s="15">
        <v>1200</v>
      </c>
      <c r="G1003" s="15" t="str" cm="1">
        <f t="array" ref="G1003">_xlfn.IFS(Sheet1!$F1003&lt;2999,"suisse romande",Sheet1!$F1003&gt;2999,"suisse allemande",Sheet1!$F1003&gt;6500,"suisse italienne",Sheet1!$F1003&lt;7000, "suisse allemande")</f>
        <v>suisse romande</v>
      </c>
      <c r="H1003" s="16" t="str" cm="1">
        <f t="array" ref="H1003">IFERROR(INDEX(Tableau3[#Headers],SUMPRODUCT((Tableau3[]=Tableau6[[#This Row],[Zip]])*(COLUMN(Tableau3[])-11)/SUMPRODUCT(--(Tableau3[]=Tableau6[[#This Row],[Zip]])))),"")</f>
        <v/>
      </c>
      <c r="I1003" s="8"/>
    </row>
    <row r="1004" spans="1:9">
      <c r="A1004" s="10" t="s">
        <v>7943</v>
      </c>
      <c r="B1004" s="10">
        <v>1</v>
      </c>
      <c r="C1004" s="12" t="s">
        <v>4514</v>
      </c>
      <c r="D1004" s="12" t="s">
        <v>7013</v>
      </c>
      <c r="E1004" s="12" t="s">
        <v>7012</v>
      </c>
      <c r="F1004" s="12">
        <v>1200</v>
      </c>
      <c r="G1004" s="12" t="str" cm="1">
        <f t="array" ref="G1004">_xlfn.IFS(Sheet1!$F1004&lt;2999,"suisse romande",Sheet1!$F1004&gt;2999,"suisse allemande",Sheet1!$F1004&gt;6500,"suisse italienne",Sheet1!$F1004&lt;7000, "suisse allemande")</f>
        <v>suisse romande</v>
      </c>
      <c r="H1004" s="17" t="str" cm="1">
        <f t="array" ref="H1004">IFERROR(INDEX(Tableau3[#Headers],SUMPRODUCT((Tableau3[]=Tableau6[[#This Row],[Zip]])*(COLUMN(Tableau3[])-11)/SUMPRODUCT(--(Tableau3[]=Tableau6[[#This Row],[Zip]])))),"")</f>
        <v/>
      </c>
      <c r="I1004" s="8"/>
    </row>
    <row r="1005" spans="1:9">
      <c r="A1005" s="14" t="s">
        <v>7942</v>
      </c>
      <c r="B1005" s="14">
        <v>1</v>
      </c>
      <c r="C1005" s="15" t="s">
        <v>4514</v>
      </c>
      <c r="D1005" s="15" t="s">
        <v>7013</v>
      </c>
      <c r="E1005" s="15" t="s">
        <v>7012</v>
      </c>
      <c r="F1005" s="15">
        <v>1200</v>
      </c>
      <c r="G1005" s="15" t="str" cm="1">
        <f t="array" ref="G1005">_xlfn.IFS(Sheet1!$F1005&lt;2999,"suisse romande",Sheet1!$F1005&gt;2999,"suisse allemande",Sheet1!$F1005&gt;6500,"suisse italienne",Sheet1!$F1005&lt;7000, "suisse allemande")</f>
        <v>suisse romande</v>
      </c>
      <c r="H1005" s="16" t="str" cm="1">
        <f t="array" ref="H1005">IFERROR(INDEX(Tableau3[#Headers],SUMPRODUCT((Tableau3[]=Tableau6[[#This Row],[Zip]])*(COLUMN(Tableau3[])-11)/SUMPRODUCT(--(Tableau3[]=Tableau6[[#This Row],[Zip]])))),"")</f>
        <v/>
      </c>
      <c r="I1005" s="8"/>
    </row>
    <row r="1006" spans="1:9">
      <c r="A1006" s="10" t="s">
        <v>7941</v>
      </c>
      <c r="B1006" s="10">
        <v>2</v>
      </c>
      <c r="C1006" s="12" t="s">
        <v>4514</v>
      </c>
      <c r="D1006" s="12" t="s">
        <v>7013</v>
      </c>
      <c r="E1006" s="12" t="s">
        <v>7012</v>
      </c>
      <c r="F1006" s="12">
        <v>1200</v>
      </c>
      <c r="G1006" s="12" t="str" cm="1">
        <f t="array" ref="G1006">_xlfn.IFS(Sheet1!$F1006&lt;2999,"suisse romande",Sheet1!$F1006&gt;2999,"suisse allemande",Sheet1!$F1006&gt;6500,"suisse italienne",Sheet1!$F1006&lt;7000, "suisse allemande")</f>
        <v>suisse romande</v>
      </c>
      <c r="H1006" s="17" t="str" cm="1">
        <f t="array" ref="H1006">IFERROR(INDEX(Tableau3[#Headers],SUMPRODUCT((Tableau3[]=Tableau6[[#This Row],[Zip]])*(COLUMN(Tableau3[])-11)/SUMPRODUCT(--(Tableau3[]=Tableau6[[#This Row],[Zip]])))),"")</f>
        <v/>
      </c>
      <c r="I1006" s="8"/>
    </row>
    <row r="1007" spans="1:9">
      <c r="A1007" s="14" t="s">
        <v>7940</v>
      </c>
      <c r="B1007" s="14">
        <v>1</v>
      </c>
      <c r="C1007" s="15" t="s">
        <v>4514</v>
      </c>
      <c r="D1007" s="15" t="s">
        <v>7013</v>
      </c>
      <c r="E1007" s="15" t="s">
        <v>7012</v>
      </c>
      <c r="F1007" s="15">
        <v>1200</v>
      </c>
      <c r="G1007" s="15" t="str" cm="1">
        <f t="array" ref="G1007">_xlfn.IFS(Sheet1!$F1007&lt;2999,"suisse romande",Sheet1!$F1007&gt;2999,"suisse allemande",Sheet1!$F1007&gt;6500,"suisse italienne",Sheet1!$F1007&lt;7000, "suisse allemande")</f>
        <v>suisse romande</v>
      </c>
      <c r="H1007" s="16" t="str" cm="1">
        <f t="array" ref="H1007">IFERROR(INDEX(Tableau3[#Headers],SUMPRODUCT((Tableau3[]=Tableau6[[#This Row],[Zip]])*(COLUMN(Tableau3[])-11)/SUMPRODUCT(--(Tableau3[]=Tableau6[[#This Row],[Zip]])))),"")</f>
        <v/>
      </c>
      <c r="I1007" s="8"/>
    </row>
    <row r="1008" spans="1:9">
      <c r="A1008" s="10" t="s">
        <v>7939</v>
      </c>
      <c r="B1008" s="10">
        <v>1</v>
      </c>
      <c r="C1008" s="12" t="s">
        <v>4514</v>
      </c>
      <c r="D1008" s="12" t="s">
        <v>7013</v>
      </c>
      <c r="E1008" s="12" t="s">
        <v>7012</v>
      </c>
      <c r="F1008" s="12">
        <v>1200</v>
      </c>
      <c r="G1008" s="12" t="str" cm="1">
        <f t="array" ref="G1008">_xlfn.IFS(Sheet1!$F1008&lt;2999,"suisse romande",Sheet1!$F1008&gt;2999,"suisse allemande",Sheet1!$F1008&gt;6500,"suisse italienne",Sheet1!$F1008&lt;7000, "suisse allemande")</f>
        <v>suisse romande</v>
      </c>
      <c r="H1008" s="17" t="str" cm="1">
        <f t="array" ref="H1008">IFERROR(INDEX(Tableau3[#Headers],SUMPRODUCT((Tableau3[]=Tableau6[[#This Row],[Zip]])*(COLUMN(Tableau3[])-11)/SUMPRODUCT(--(Tableau3[]=Tableau6[[#This Row],[Zip]])))),"")</f>
        <v/>
      </c>
      <c r="I1008" s="8"/>
    </row>
    <row r="1009" spans="1:9">
      <c r="A1009" s="14" t="s">
        <v>7938</v>
      </c>
      <c r="B1009" s="14">
        <v>1</v>
      </c>
      <c r="C1009" s="15" t="s">
        <v>4514</v>
      </c>
      <c r="D1009" s="15" t="s">
        <v>7013</v>
      </c>
      <c r="E1009" s="15" t="s">
        <v>7012</v>
      </c>
      <c r="F1009" s="15">
        <v>1200</v>
      </c>
      <c r="G1009" s="15" t="str" cm="1">
        <f t="array" ref="G1009">_xlfn.IFS(Sheet1!$F1009&lt;2999,"suisse romande",Sheet1!$F1009&gt;2999,"suisse allemande",Sheet1!$F1009&gt;6500,"suisse italienne",Sheet1!$F1009&lt;7000, "suisse allemande")</f>
        <v>suisse romande</v>
      </c>
      <c r="H1009" s="16" t="str" cm="1">
        <f t="array" ref="H1009">IFERROR(INDEX(Tableau3[#Headers],SUMPRODUCT((Tableau3[]=Tableau6[[#This Row],[Zip]])*(COLUMN(Tableau3[])-11)/SUMPRODUCT(--(Tableau3[]=Tableau6[[#This Row],[Zip]])))),"")</f>
        <v/>
      </c>
      <c r="I1009" s="8"/>
    </row>
    <row r="1010" spans="1:9">
      <c r="A1010" s="10" t="s">
        <v>7937</v>
      </c>
      <c r="B1010" s="10">
        <v>1</v>
      </c>
      <c r="C1010" s="12" t="s">
        <v>4514</v>
      </c>
      <c r="D1010" s="12" t="s">
        <v>7013</v>
      </c>
      <c r="E1010" s="12" t="s">
        <v>7012</v>
      </c>
      <c r="F1010" s="12">
        <v>1200</v>
      </c>
      <c r="G1010" s="12" t="str" cm="1">
        <f t="array" ref="G1010">_xlfn.IFS(Sheet1!$F1010&lt;2999,"suisse romande",Sheet1!$F1010&gt;2999,"suisse allemande",Sheet1!$F1010&gt;6500,"suisse italienne",Sheet1!$F1010&lt;7000, "suisse allemande")</f>
        <v>suisse romande</v>
      </c>
      <c r="H1010" s="17" t="str" cm="1">
        <f t="array" ref="H1010">IFERROR(INDEX(Tableau3[#Headers],SUMPRODUCT((Tableau3[]=Tableau6[[#This Row],[Zip]])*(COLUMN(Tableau3[])-11)/SUMPRODUCT(--(Tableau3[]=Tableau6[[#This Row],[Zip]])))),"")</f>
        <v/>
      </c>
      <c r="I1010" s="8"/>
    </row>
    <row r="1011" spans="1:9">
      <c r="A1011" s="14" t="s">
        <v>7936</v>
      </c>
      <c r="B1011" s="14">
        <v>1</v>
      </c>
      <c r="C1011" s="15" t="s">
        <v>4514</v>
      </c>
      <c r="D1011" s="15" t="s">
        <v>7013</v>
      </c>
      <c r="E1011" s="15" t="s">
        <v>7012</v>
      </c>
      <c r="F1011" s="15">
        <v>1200</v>
      </c>
      <c r="G1011" s="15" t="str" cm="1">
        <f t="array" ref="G1011">_xlfn.IFS(Sheet1!$F1011&lt;2999,"suisse romande",Sheet1!$F1011&gt;2999,"suisse allemande",Sheet1!$F1011&gt;6500,"suisse italienne",Sheet1!$F1011&lt;7000, "suisse allemande")</f>
        <v>suisse romande</v>
      </c>
      <c r="H1011" s="16" t="str" cm="1">
        <f t="array" ref="H1011">IFERROR(INDEX(Tableau3[#Headers],SUMPRODUCT((Tableau3[]=Tableau6[[#This Row],[Zip]])*(COLUMN(Tableau3[])-11)/SUMPRODUCT(--(Tableau3[]=Tableau6[[#This Row],[Zip]])))),"")</f>
        <v/>
      </c>
      <c r="I1011" s="8"/>
    </row>
    <row r="1012" spans="1:9">
      <c r="A1012" s="10" t="s">
        <v>7935</v>
      </c>
      <c r="B1012" s="10">
        <v>1</v>
      </c>
      <c r="C1012" s="12" t="s">
        <v>4514</v>
      </c>
      <c r="D1012" s="12" t="s">
        <v>7013</v>
      </c>
      <c r="E1012" s="12" t="s">
        <v>7012</v>
      </c>
      <c r="F1012" s="12">
        <v>1200</v>
      </c>
      <c r="G1012" s="12" t="str" cm="1">
        <f t="array" ref="G1012">_xlfn.IFS(Sheet1!$F1012&lt;2999,"suisse romande",Sheet1!$F1012&gt;2999,"suisse allemande",Sheet1!$F1012&gt;6500,"suisse italienne",Sheet1!$F1012&lt;7000, "suisse allemande")</f>
        <v>suisse romande</v>
      </c>
      <c r="H1012" s="17" t="str" cm="1">
        <f t="array" ref="H1012">IFERROR(INDEX(Tableau3[#Headers],SUMPRODUCT((Tableau3[]=Tableau6[[#This Row],[Zip]])*(COLUMN(Tableau3[])-11)/SUMPRODUCT(--(Tableau3[]=Tableau6[[#This Row],[Zip]])))),"")</f>
        <v/>
      </c>
      <c r="I1012" s="8"/>
    </row>
    <row r="1013" spans="1:9">
      <c r="A1013" s="14" t="s">
        <v>7934</v>
      </c>
      <c r="B1013" s="14">
        <v>1</v>
      </c>
      <c r="C1013" s="15" t="s">
        <v>4514</v>
      </c>
      <c r="D1013" s="15" t="s">
        <v>7013</v>
      </c>
      <c r="E1013" s="15" t="s">
        <v>7012</v>
      </c>
      <c r="F1013" s="15">
        <v>1200</v>
      </c>
      <c r="G1013" s="15" t="str" cm="1">
        <f t="array" ref="G1013">_xlfn.IFS(Sheet1!$F1013&lt;2999,"suisse romande",Sheet1!$F1013&gt;2999,"suisse allemande",Sheet1!$F1013&gt;6500,"suisse italienne",Sheet1!$F1013&lt;7000, "suisse allemande")</f>
        <v>suisse romande</v>
      </c>
      <c r="H1013" s="16" t="str" cm="1">
        <f t="array" ref="H1013">IFERROR(INDEX(Tableau3[#Headers],SUMPRODUCT((Tableau3[]=Tableau6[[#This Row],[Zip]])*(COLUMN(Tableau3[])-11)/SUMPRODUCT(--(Tableau3[]=Tableau6[[#This Row],[Zip]])))),"")</f>
        <v/>
      </c>
      <c r="I1013" s="8"/>
    </row>
    <row r="1014" spans="1:9">
      <c r="A1014" s="10" t="s">
        <v>7933</v>
      </c>
      <c r="B1014" s="10">
        <v>1</v>
      </c>
      <c r="C1014" s="12" t="s">
        <v>4514</v>
      </c>
      <c r="D1014" s="12" t="s">
        <v>7013</v>
      </c>
      <c r="E1014" s="12" t="s">
        <v>7012</v>
      </c>
      <c r="F1014" s="12">
        <v>1200</v>
      </c>
      <c r="G1014" s="12" t="str" cm="1">
        <f t="array" ref="G1014">_xlfn.IFS(Sheet1!$F1014&lt;2999,"suisse romande",Sheet1!$F1014&gt;2999,"suisse allemande",Sheet1!$F1014&gt;6500,"suisse italienne",Sheet1!$F1014&lt;7000, "suisse allemande")</f>
        <v>suisse romande</v>
      </c>
      <c r="H1014" s="17" t="str" cm="1">
        <f t="array" ref="H1014">IFERROR(INDEX(Tableau3[#Headers],SUMPRODUCT((Tableau3[]=Tableau6[[#This Row],[Zip]])*(COLUMN(Tableau3[])-11)/SUMPRODUCT(--(Tableau3[]=Tableau6[[#This Row],[Zip]])))),"")</f>
        <v/>
      </c>
      <c r="I1014" s="8"/>
    </row>
    <row r="1015" spans="1:9">
      <c r="A1015" s="14" t="s">
        <v>7932</v>
      </c>
      <c r="B1015" s="14">
        <v>2</v>
      </c>
      <c r="C1015" s="15" t="s">
        <v>4514</v>
      </c>
      <c r="D1015" s="15" t="s">
        <v>7013</v>
      </c>
      <c r="E1015" s="15" t="s">
        <v>7012</v>
      </c>
      <c r="F1015" s="15">
        <v>1200</v>
      </c>
      <c r="G1015" s="15" t="str" cm="1">
        <f t="array" ref="G1015">_xlfn.IFS(Sheet1!$F1015&lt;2999,"suisse romande",Sheet1!$F1015&gt;2999,"suisse allemande",Sheet1!$F1015&gt;6500,"suisse italienne",Sheet1!$F1015&lt;7000, "suisse allemande")</f>
        <v>suisse romande</v>
      </c>
      <c r="H1015" s="16" t="str" cm="1">
        <f t="array" ref="H1015">IFERROR(INDEX(Tableau3[#Headers],SUMPRODUCT((Tableau3[]=Tableau6[[#This Row],[Zip]])*(COLUMN(Tableau3[])-11)/SUMPRODUCT(--(Tableau3[]=Tableau6[[#This Row],[Zip]])))),"")</f>
        <v/>
      </c>
      <c r="I1015" s="8"/>
    </row>
    <row r="1016" spans="1:9">
      <c r="A1016" s="10" t="s">
        <v>7931</v>
      </c>
      <c r="B1016" s="10">
        <v>3</v>
      </c>
      <c r="C1016" s="12" t="s">
        <v>4514</v>
      </c>
      <c r="D1016" s="12" t="s">
        <v>7013</v>
      </c>
      <c r="E1016" s="12" t="s">
        <v>7012</v>
      </c>
      <c r="F1016" s="12">
        <v>1200</v>
      </c>
      <c r="G1016" s="12" t="str" cm="1">
        <f t="array" ref="G1016">_xlfn.IFS(Sheet1!$F1016&lt;2999,"suisse romande",Sheet1!$F1016&gt;2999,"suisse allemande",Sheet1!$F1016&gt;6500,"suisse italienne",Sheet1!$F1016&lt;7000, "suisse allemande")</f>
        <v>suisse romande</v>
      </c>
      <c r="H1016" s="17" t="str" cm="1">
        <f t="array" ref="H1016">IFERROR(INDEX(Tableau3[#Headers],SUMPRODUCT((Tableau3[]=Tableau6[[#This Row],[Zip]])*(COLUMN(Tableau3[])-11)/SUMPRODUCT(--(Tableau3[]=Tableau6[[#This Row],[Zip]])))),"")</f>
        <v/>
      </c>
      <c r="I1016" s="8"/>
    </row>
    <row r="1017" spans="1:9">
      <c r="A1017" s="14" t="s">
        <v>7930</v>
      </c>
      <c r="B1017" s="14">
        <v>2</v>
      </c>
      <c r="C1017" s="15" t="s">
        <v>4514</v>
      </c>
      <c r="D1017" s="15" t="s">
        <v>7013</v>
      </c>
      <c r="E1017" s="15" t="s">
        <v>7012</v>
      </c>
      <c r="F1017" s="15">
        <v>1200</v>
      </c>
      <c r="G1017" s="15" t="str" cm="1">
        <f t="array" ref="G1017">_xlfn.IFS(Sheet1!$F1017&lt;2999,"suisse romande",Sheet1!$F1017&gt;2999,"suisse allemande",Sheet1!$F1017&gt;6500,"suisse italienne",Sheet1!$F1017&lt;7000, "suisse allemande")</f>
        <v>suisse romande</v>
      </c>
      <c r="H1017" s="16" t="str" cm="1">
        <f t="array" ref="H1017">IFERROR(INDEX(Tableau3[#Headers],SUMPRODUCT((Tableau3[]=Tableau6[[#This Row],[Zip]])*(COLUMN(Tableau3[])-11)/SUMPRODUCT(--(Tableau3[]=Tableau6[[#This Row],[Zip]])))),"")</f>
        <v/>
      </c>
      <c r="I1017" s="8"/>
    </row>
    <row r="1018" spans="1:9">
      <c r="A1018" s="10" t="s">
        <v>7929</v>
      </c>
      <c r="B1018" s="10">
        <v>1</v>
      </c>
      <c r="C1018" s="12" t="s">
        <v>4554</v>
      </c>
      <c r="D1018" s="12" t="s">
        <v>4553</v>
      </c>
      <c r="E1018" s="12" t="s">
        <v>4620</v>
      </c>
      <c r="F1018" s="12">
        <v>92140</v>
      </c>
      <c r="G1018" s="12" t="str" cm="1">
        <f t="array" ref="G1018">_xlfn.IFS(Sheet1!$F1018&lt;2999,"suisse romande",Sheet1!$F1018&gt;2999,"suisse allemande",Sheet1!$F1018&gt;6500,"suisse italienne",Sheet1!$F1018&lt;7000, "suisse allemande")</f>
        <v>suisse allemande</v>
      </c>
      <c r="H1018" s="17" t="str" cm="1">
        <f t="array" ref="H1018">IFERROR(INDEX(Tableau3[#Headers],SUMPRODUCT((Tableau3[]=Tableau6[[#This Row],[Zip]])*(COLUMN(Tableau3[])-11)/SUMPRODUCT(--(Tableau3[]=Tableau6[[#This Row],[Zip]])))),"")</f>
        <v/>
      </c>
      <c r="I1018" s="8"/>
    </row>
    <row r="1019" spans="1:9">
      <c r="A1019" s="14" t="s">
        <v>7928</v>
      </c>
      <c r="B1019" s="14">
        <v>1</v>
      </c>
      <c r="C1019" s="15" t="s">
        <v>4514</v>
      </c>
      <c r="D1019" s="15" t="s">
        <v>7013</v>
      </c>
      <c r="E1019" s="15" t="s">
        <v>7012</v>
      </c>
      <c r="F1019" s="15">
        <v>1200</v>
      </c>
      <c r="G1019" s="15" t="str" cm="1">
        <f t="array" ref="G1019">_xlfn.IFS(Sheet1!$F1019&lt;2999,"suisse romande",Sheet1!$F1019&gt;2999,"suisse allemande",Sheet1!$F1019&gt;6500,"suisse italienne",Sheet1!$F1019&lt;7000, "suisse allemande")</f>
        <v>suisse romande</v>
      </c>
      <c r="H1019" s="16" t="str" cm="1">
        <f t="array" ref="H1019">IFERROR(INDEX(Tableau3[#Headers],SUMPRODUCT((Tableau3[]=Tableau6[[#This Row],[Zip]])*(COLUMN(Tableau3[])-11)/SUMPRODUCT(--(Tableau3[]=Tableau6[[#This Row],[Zip]])))),"")</f>
        <v/>
      </c>
      <c r="I1019" s="8"/>
    </row>
    <row r="1020" spans="1:9">
      <c r="A1020" s="10" t="s">
        <v>7927</v>
      </c>
      <c r="B1020" s="10">
        <v>1</v>
      </c>
      <c r="C1020" s="12" t="s">
        <v>4514</v>
      </c>
      <c r="D1020" s="12" t="s">
        <v>7013</v>
      </c>
      <c r="E1020" s="12" t="s">
        <v>7012</v>
      </c>
      <c r="F1020" s="12">
        <v>1200</v>
      </c>
      <c r="G1020" s="12" t="str" cm="1">
        <f t="array" ref="G1020">_xlfn.IFS(Sheet1!$F1020&lt;2999,"suisse romande",Sheet1!$F1020&gt;2999,"suisse allemande",Sheet1!$F1020&gt;6500,"suisse italienne",Sheet1!$F1020&lt;7000, "suisse allemande")</f>
        <v>suisse romande</v>
      </c>
      <c r="H1020" s="17" t="str" cm="1">
        <f t="array" ref="H1020">IFERROR(INDEX(Tableau3[#Headers],SUMPRODUCT((Tableau3[]=Tableau6[[#This Row],[Zip]])*(COLUMN(Tableau3[])-11)/SUMPRODUCT(--(Tableau3[]=Tableau6[[#This Row],[Zip]])))),"")</f>
        <v/>
      </c>
      <c r="I1020" s="8"/>
    </row>
    <row r="1021" spans="1:9">
      <c r="A1021" s="14" t="s">
        <v>7926</v>
      </c>
      <c r="B1021" s="14">
        <v>4</v>
      </c>
      <c r="C1021" s="15" t="s">
        <v>4514</v>
      </c>
      <c r="D1021" s="15" t="s">
        <v>7013</v>
      </c>
      <c r="E1021" s="15" t="s">
        <v>7012</v>
      </c>
      <c r="F1021" s="15">
        <v>1200</v>
      </c>
      <c r="G1021" s="15" t="str" cm="1">
        <f t="array" ref="G1021">_xlfn.IFS(Sheet1!$F1021&lt;2999,"suisse romande",Sheet1!$F1021&gt;2999,"suisse allemande",Sheet1!$F1021&gt;6500,"suisse italienne",Sheet1!$F1021&lt;7000, "suisse allemande")</f>
        <v>suisse romande</v>
      </c>
      <c r="H1021" s="16" t="str" cm="1">
        <f t="array" ref="H1021">IFERROR(INDEX(Tableau3[#Headers],SUMPRODUCT((Tableau3[]=Tableau6[[#This Row],[Zip]])*(COLUMN(Tableau3[])-11)/SUMPRODUCT(--(Tableau3[]=Tableau6[[#This Row],[Zip]])))),"")</f>
        <v/>
      </c>
      <c r="I1021" s="8"/>
    </row>
    <row r="1022" spans="1:9">
      <c r="A1022" s="10" t="s">
        <v>7925</v>
      </c>
      <c r="B1022" s="10">
        <v>2</v>
      </c>
      <c r="C1022" s="12" t="s">
        <v>4514</v>
      </c>
      <c r="D1022" s="12" t="s">
        <v>7013</v>
      </c>
      <c r="E1022" s="12" t="s">
        <v>7012</v>
      </c>
      <c r="F1022" s="12">
        <v>1200</v>
      </c>
      <c r="G1022" s="12" t="str" cm="1">
        <f t="array" ref="G1022">_xlfn.IFS(Sheet1!$F1022&lt;2999,"suisse romande",Sheet1!$F1022&gt;2999,"suisse allemande",Sheet1!$F1022&gt;6500,"suisse italienne",Sheet1!$F1022&lt;7000, "suisse allemande")</f>
        <v>suisse romande</v>
      </c>
      <c r="H1022" s="17" t="str" cm="1">
        <f t="array" ref="H1022">IFERROR(INDEX(Tableau3[#Headers],SUMPRODUCT((Tableau3[]=Tableau6[[#This Row],[Zip]])*(COLUMN(Tableau3[])-11)/SUMPRODUCT(--(Tableau3[]=Tableau6[[#This Row],[Zip]])))),"")</f>
        <v/>
      </c>
      <c r="I1022" s="8"/>
    </row>
    <row r="1023" spans="1:9">
      <c r="A1023" s="14" t="s">
        <v>7924</v>
      </c>
      <c r="B1023" s="14">
        <v>1</v>
      </c>
      <c r="C1023" s="15" t="s">
        <v>4514</v>
      </c>
      <c r="D1023" s="15" t="s">
        <v>7013</v>
      </c>
      <c r="E1023" s="15" t="s">
        <v>7012</v>
      </c>
      <c r="F1023" s="15">
        <v>1200</v>
      </c>
      <c r="G1023" s="15" t="str" cm="1">
        <f t="array" ref="G1023">_xlfn.IFS(Sheet1!$F1023&lt;2999,"suisse romande",Sheet1!$F1023&gt;2999,"suisse allemande",Sheet1!$F1023&gt;6500,"suisse italienne",Sheet1!$F1023&lt;7000, "suisse allemande")</f>
        <v>suisse romande</v>
      </c>
      <c r="H1023" s="16" t="str" cm="1">
        <f t="array" ref="H1023">IFERROR(INDEX(Tableau3[#Headers],SUMPRODUCT((Tableau3[]=Tableau6[[#This Row],[Zip]])*(COLUMN(Tableau3[])-11)/SUMPRODUCT(--(Tableau3[]=Tableau6[[#This Row],[Zip]])))),"")</f>
        <v/>
      </c>
      <c r="I1023" s="8"/>
    </row>
    <row r="1024" spans="1:9">
      <c r="A1024" s="10" t="s">
        <v>7923</v>
      </c>
      <c r="B1024" s="10">
        <v>1</v>
      </c>
      <c r="C1024" s="12" t="s">
        <v>4514</v>
      </c>
      <c r="D1024" s="12" t="s">
        <v>7013</v>
      </c>
      <c r="E1024" s="12" t="s">
        <v>7012</v>
      </c>
      <c r="F1024" s="12">
        <v>1200</v>
      </c>
      <c r="G1024" s="12" t="str" cm="1">
        <f t="array" ref="G1024">_xlfn.IFS(Sheet1!$F1024&lt;2999,"suisse romande",Sheet1!$F1024&gt;2999,"suisse allemande",Sheet1!$F1024&gt;6500,"suisse italienne",Sheet1!$F1024&lt;7000, "suisse allemande")</f>
        <v>suisse romande</v>
      </c>
      <c r="H1024" s="17" t="str" cm="1">
        <f t="array" ref="H1024">IFERROR(INDEX(Tableau3[#Headers],SUMPRODUCT((Tableau3[]=Tableau6[[#This Row],[Zip]])*(COLUMN(Tableau3[])-11)/SUMPRODUCT(--(Tableau3[]=Tableau6[[#This Row],[Zip]])))),"")</f>
        <v/>
      </c>
      <c r="I1024" s="8"/>
    </row>
    <row r="1025" spans="1:9">
      <c r="A1025" s="14" t="s">
        <v>7922</v>
      </c>
      <c r="B1025" s="14">
        <v>1</v>
      </c>
      <c r="C1025" s="15" t="s">
        <v>4514</v>
      </c>
      <c r="D1025" s="15" t="s">
        <v>7013</v>
      </c>
      <c r="E1025" s="15" t="s">
        <v>7012</v>
      </c>
      <c r="F1025" s="15">
        <v>1200</v>
      </c>
      <c r="G1025" s="15" t="str" cm="1">
        <f t="array" ref="G1025">_xlfn.IFS(Sheet1!$F1025&lt;2999,"suisse romande",Sheet1!$F1025&gt;2999,"suisse allemande",Sheet1!$F1025&gt;6500,"suisse italienne",Sheet1!$F1025&lt;7000, "suisse allemande")</f>
        <v>suisse romande</v>
      </c>
      <c r="H1025" s="16" t="str" cm="1">
        <f t="array" ref="H1025">IFERROR(INDEX(Tableau3[#Headers],SUMPRODUCT((Tableau3[]=Tableau6[[#This Row],[Zip]])*(COLUMN(Tableau3[])-11)/SUMPRODUCT(--(Tableau3[]=Tableau6[[#This Row],[Zip]])))),"")</f>
        <v/>
      </c>
      <c r="I1025" s="8"/>
    </row>
    <row r="1026" spans="1:9">
      <c r="A1026" s="10" t="s">
        <v>7921</v>
      </c>
      <c r="B1026" s="10">
        <v>3</v>
      </c>
      <c r="C1026" s="12" t="s">
        <v>4514</v>
      </c>
      <c r="D1026" s="12" t="s">
        <v>7013</v>
      </c>
      <c r="E1026" s="12" t="s">
        <v>7012</v>
      </c>
      <c r="F1026" s="12">
        <v>1200</v>
      </c>
      <c r="G1026" s="12" t="str" cm="1">
        <f t="array" ref="G1026">_xlfn.IFS(Sheet1!$F1026&lt;2999,"suisse romande",Sheet1!$F1026&gt;2999,"suisse allemande",Sheet1!$F1026&gt;6500,"suisse italienne",Sheet1!$F1026&lt;7000, "suisse allemande")</f>
        <v>suisse romande</v>
      </c>
      <c r="H1026" s="17" t="str" cm="1">
        <f t="array" ref="H1026">IFERROR(INDEX(Tableau3[#Headers],SUMPRODUCT((Tableau3[]=Tableau6[[#This Row],[Zip]])*(COLUMN(Tableau3[])-11)/SUMPRODUCT(--(Tableau3[]=Tableau6[[#This Row],[Zip]])))),"")</f>
        <v/>
      </c>
      <c r="I1026" s="8"/>
    </row>
    <row r="1027" spans="1:9">
      <c r="A1027" s="14" t="s">
        <v>7920</v>
      </c>
      <c r="B1027" s="14">
        <v>1</v>
      </c>
      <c r="C1027" s="15" t="s">
        <v>4514</v>
      </c>
      <c r="D1027" s="15" t="s">
        <v>7013</v>
      </c>
      <c r="E1027" s="15" t="s">
        <v>7012</v>
      </c>
      <c r="F1027" s="15">
        <v>1200</v>
      </c>
      <c r="G1027" s="15" t="str" cm="1">
        <f t="array" ref="G1027">_xlfn.IFS(Sheet1!$F1027&lt;2999,"suisse romande",Sheet1!$F1027&gt;2999,"suisse allemande",Sheet1!$F1027&gt;6500,"suisse italienne",Sheet1!$F1027&lt;7000, "suisse allemande")</f>
        <v>suisse romande</v>
      </c>
      <c r="H1027" s="16" t="str" cm="1">
        <f t="array" ref="H1027">IFERROR(INDEX(Tableau3[#Headers],SUMPRODUCT((Tableau3[]=Tableau6[[#This Row],[Zip]])*(COLUMN(Tableau3[])-11)/SUMPRODUCT(--(Tableau3[]=Tableau6[[#This Row],[Zip]])))),"")</f>
        <v/>
      </c>
      <c r="I1027" s="8"/>
    </row>
    <row r="1028" spans="1:9">
      <c r="A1028" s="10" t="s">
        <v>7919</v>
      </c>
      <c r="B1028" s="10">
        <v>2</v>
      </c>
      <c r="C1028" s="12" t="s">
        <v>4514</v>
      </c>
      <c r="D1028" s="12" t="s">
        <v>7013</v>
      </c>
      <c r="E1028" s="12" t="s">
        <v>7012</v>
      </c>
      <c r="F1028" s="12">
        <v>1200</v>
      </c>
      <c r="G1028" s="12" t="str" cm="1">
        <f t="array" ref="G1028">_xlfn.IFS(Sheet1!$F1028&lt;2999,"suisse romande",Sheet1!$F1028&gt;2999,"suisse allemande",Sheet1!$F1028&gt;6500,"suisse italienne",Sheet1!$F1028&lt;7000, "suisse allemande")</f>
        <v>suisse romande</v>
      </c>
      <c r="H1028" s="17" t="str" cm="1">
        <f t="array" ref="H1028">IFERROR(INDEX(Tableau3[#Headers],SUMPRODUCT((Tableau3[]=Tableau6[[#This Row],[Zip]])*(COLUMN(Tableau3[])-11)/SUMPRODUCT(--(Tableau3[]=Tableau6[[#This Row],[Zip]])))),"")</f>
        <v/>
      </c>
      <c r="I1028" s="8"/>
    </row>
    <row r="1029" spans="1:9">
      <c r="A1029" s="14" t="s">
        <v>7918</v>
      </c>
      <c r="B1029" s="14">
        <v>1</v>
      </c>
      <c r="C1029" s="15" t="s">
        <v>4514</v>
      </c>
      <c r="D1029" s="15" t="s">
        <v>7013</v>
      </c>
      <c r="E1029" s="15" t="s">
        <v>7012</v>
      </c>
      <c r="F1029" s="15">
        <v>1200</v>
      </c>
      <c r="G1029" s="15" t="str" cm="1">
        <f t="array" ref="G1029">_xlfn.IFS(Sheet1!$F1029&lt;2999,"suisse romande",Sheet1!$F1029&gt;2999,"suisse allemande",Sheet1!$F1029&gt;6500,"suisse italienne",Sheet1!$F1029&lt;7000, "suisse allemande")</f>
        <v>suisse romande</v>
      </c>
      <c r="H1029" s="16" t="str" cm="1">
        <f t="array" ref="H1029">IFERROR(INDEX(Tableau3[#Headers],SUMPRODUCT((Tableau3[]=Tableau6[[#This Row],[Zip]])*(COLUMN(Tableau3[])-11)/SUMPRODUCT(--(Tableau3[]=Tableau6[[#This Row],[Zip]])))),"")</f>
        <v/>
      </c>
      <c r="I1029" s="8"/>
    </row>
    <row r="1030" spans="1:9">
      <c r="A1030" s="10" t="s">
        <v>7917</v>
      </c>
      <c r="B1030" s="10">
        <v>2</v>
      </c>
      <c r="C1030" s="12" t="s">
        <v>4514</v>
      </c>
      <c r="D1030" s="12" t="s">
        <v>7013</v>
      </c>
      <c r="E1030" s="12" t="s">
        <v>7012</v>
      </c>
      <c r="F1030" s="12">
        <v>1200</v>
      </c>
      <c r="G1030" s="12" t="str" cm="1">
        <f t="array" ref="G1030">_xlfn.IFS(Sheet1!$F1030&lt;2999,"suisse romande",Sheet1!$F1030&gt;2999,"suisse allemande",Sheet1!$F1030&gt;6500,"suisse italienne",Sheet1!$F1030&lt;7000, "suisse allemande")</f>
        <v>suisse romande</v>
      </c>
      <c r="H1030" s="17" t="str" cm="1">
        <f t="array" ref="H1030">IFERROR(INDEX(Tableau3[#Headers],SUMPRODUCT((Tableau3[]=Tableau6[[#This Row],[Zip]])*(COLUMN(Tableau3[])-11)/SUMPRODUCT(--(Tableau3[]=Tableau6[[#This Row],[Zip]])))),"")</f>
        <v/>
      </c>
      <c r="I1030" s="8"/>
    </row>
    <row r="1031" spans="1:9">
      <c r="A1031" s="14" t="s">
        <v>7916</v>
      </c>
      <c r="B1031" s="14">
        <v>1</v>
      </c>
      <c r="C1031" s="15" t="s">
        <v>4514</v>
      </c>
      <c r="D1031" s="15" t="s">
        <v>7013</v>
      </c>
      <c r="E1031" s="15" t="s">
        <v>7012</v>
      </c>
      <c r="F1031" s="15">
        <v>1200</v>
      </c>
      <c r="G1031" s="15" t="str" cm="1">
        <f t="array" ref="G1031">_xlfn.IFS(Sheet1!$F1031&lt;2999,"suisse romande",Sheet1!$F1031&gt;2999,"suisse allemande",Sheet1!$F1031&gt;6500,"suisse italienne",Sheet1!$F1031&lt;7000, "suisse allemande")</f>
        <v>suisse romande</v>
      </c>
      <c r="H1031" s="16" t="str" cm="1">
        <f t="array" ref="H1031">IFERROR(INDEX(Tableau3[#Headers],SUMPRODUCT((Tableau3[]=Tableau6[[#This Row],[Zip]])*(COLUMN(Tableau3[])-11)/SUMPRODUCT(--(Tableau3[]=Tableau6[[#This Row],[Zip]])))),"")</f>
        <v/>
      </c>
      <c r="I1031" s="8"/>
    </row>
    <row r="1032" spans="1:9">
      <c r="A1032" s="10" t="s">
        <v>6375</v>
      </c>
      <c r="B1032" s="10">
        <v>1</v>
      </c>
      <c r="C1032" s="12" t="s">
        <v>4514</v>
      </c>
      <c r="D1032" s="12" t="s">
        <v>7013</v>
      </c>
      <c r="E1032" s="12" t="s">
        <v>7012</v>
      </c>
      <c r="F1032" s="12">
        <v>1200</v>
      </c>
      <c r="G1032" s="12" t="str" cm="1">
        <f t="array" ref="G1032">_xlfn.IFS(Sheet1!$F1032&lt;2999,"suisse romande",Sheet1!$F1032&gt;2999,"suisse allemande",Sheet1!$F1032&gt;6500,"suisse italienne",Sheet1!$F1032&lt;7000, "suisse allemande")</f>
        <v>suisse romande</v>
      </c>
      <c r="H1032" s="17" t="str" cm="1">
        <f t="array" ref="H1032">IFERROR(INDEX(Tableau3[#Headers],SUMPRODUCT((Tableau3[]=Tableau6[[#This Row],[Zip]])*(COLUMN(Tableau3[])-11)/SUMPRODUCT(--(Tableau3[]=Tableau6[[#This Row],[Zip]])))),"")</f>
        <v/>
      </c>
      <c r="I1032" s="8"/>
    </row>
    <row r="1033" spans="1:9">
      <c r="A1033" s="14" t="s">
        <v>7915</v>
      </c>
      <c r="B1033" s="14">
        <v>1</v>
      </c>
      <c r="C1033" s="15" t="s">
        <v>4514</v>
      </c>
      <c r="D1033" s="15" t="s">
        <v>7013</v>
      </c>
      <c r="E1033" s="15" t="s">
        <v>7012</v>
      </c>
      <c r="F1033" s="15">
        <v>1200</v>
      </c>
      <c r="G1033" s="15" t="str" cm="1">
        <f t="array" ref="G1033">_xlfn.IFS(Sheet1!$F1033&lt;2999,"suisse romande",Sheet1!$F1033&gt;2999,"suisse allemande",Sheet1!$F1033&gt;6500,"suisse italienne",Sheet1!$F1033&lt;7000, "suisse allemande")</f>
        <v>suisse romande</v>
      </c>
      <c r="H1033" s="16" t="str" cm="1">
        <f t="array" ref="H1033">IFERROR(INDEX(Tableau3[#Headers],SUMPRODUCT((Tableau3[]=Tableau6[[#This Row],[Zip]])*(COLUMN(Tableau3[])-11)/SUMPRODUCT(--(Tableau3[]=Tableau6[[#This Row],[Zip]])))),"")</f>
        <v/>
      </c>
      <c r="I1033" s="8"/>
    </row>
    <row r="1034" spans="1:9">
      <c r="A1034" s="10" t="s">
        <v>7914</v>
      </c>
      <c r="B1034" s="10">
        <v>2</v>
      </c>
      <c r="C1034" s="12" t="s">
        <v>4514</v>
      </c>
      <c r="D1034" s="12" t="s">
        <v>7013</v>
      </c>
      <c r="E1034" s="12" t="s">
        <v>7012</v>
      </c>
      <c r="F1034" s="12">
        <v>1200</v>
      </c>
      <c r="G1034" s="12" t="str" cm="1">
        <f t="array" ref="G1034">_xlfn.IFS(Sheet1!$F1034&lt;2999,"suisse romande",Sheet1!$F1034&gt;2999,"suisse allemande",Sheet1!$F1034&gt;6500,"suisse italienne",Sheet1!$F1034&lt;7000, "suisse allemande")</f>
        <v>suisse romande</v>
      </c>
      <c r="H1034" s="17" t="str" cm="1">
        <f t="array" ref="H1034">IFERROR(INDEX(Tableau3[#Headers],SUMPRODUCT((Tableau3[]=Tableau6[[#This Row],[Zip]])*(COLUMN(Tableau3[])-11)/SUMPRODUCT(--(Tableau3[]=Tableau6[[#This Row],[Zip]])))),"")</f>
        <v/>
      </c>
      <c r="I1034" s="8"/>
    </row>
    <row r="1035" spans="1:9">
      <c r="A1035" s="14" t="s">
        <v>7913</v>
      </c>
      <c r="B1035" s="14">
        <v>2</v>
      </c>
      <c r="C1035" s="15" t="s">
        <v>4514</v>
      </c>
      <c r="D1035" s="15" t="s">
        <v>7013</v>
      </c>
      <c r="E1035" s="15" t="s">
        <v>7012</v>
      </c>
      <c r="F1035" s="15">
        <v>1200</v>
      </c>
      <c r="G1035" s="15" t="str" cm="1">
        <f t="array" ref="G1035">_xlfn.IFS(Sheet1!$F1035&lt;2999,"suisse romande",Sheet1!$F1035&gt;2999,"suisse allemande",Sheet1!$F1035&gt;6500,"suisse italienne",Sheet1!$F1035&lt;7000, "suisse allemande")</f>
        <v>suisse romande</v>
      </c>
      <c r="H1035" s="16" t="str" cm="1">
        <f t="array" ref="H1035">IFERROR(INDEX(Tableau3[#Headers],SUMPRODUCT((Tableau3[]=Tableau6[[#This Row],[Zip]])*(COLUMN(Tableau3[])-11)/SUMPRODUCT(--(Tableau3[]=Tableau6[[#This Row],[Zip]])))),"")</f>
        <v/>
      </c>
      <c r="I1035" s="8"/>
    </row>
    <row r="1036" spans="1:9">
      <c r="A1036" s="10" t="s">
        <v>7912</v>
      </c>
      <c r="B1036" s="10">
        <v>1</v>
      </c>
      <c r="C1036" s="12" t="s">
        <v>4514</v>
      </c>
      <c r="D1036" s="12" t="s">
        <v>7013</v>
      </c>
      <c r="E1036" s="12" t="s">
        <v>7012</v>
      </c>
      <c r="F1036" s="12">
        <v>1200</v>
      </c>
      <c r="G1036" s="12" t="str" cm="1">
        <f t="array" ref="G1036">_xlfn.IFS(Sheet1!$F1036&lt;2999,"suisse romande",Sheet1!$F1036&gt;2999,"suisse allemande",Sheet1!$F1036&gt;6500,"suisse italienne",Sheet1!$F1036&lt;7000, "suisse allemande")</f>
        <v>suisse romande</v>
      </c>
      <c r="H1036" s="17" t="str" cm="1">
        <f t="array" ref="H1036">IFERROR(INDEX(Tableau3[#Headers],SUMPRODUCT((Tableau3[]=Tableau6[[#This Row],[Zip]])*(COLUMN(Tableau3[])-11)/SUMPRODUCT(--(Tableau3[]=Tableau6[[#This Row],[Zip]])))),"")</f>
        <v/>
      </c>
      <c r="I1036" s="8"/>
    </row>
    <row r="1037" spans="1:9">
      <c r="A1037" s="14" t="s">
        <v>7911</v>
      </c>
      <c r="B1037" s="14">
        <v>1</v>
      </c>
      <c r="C1037" s="15" t="s">
        <v>4514</v>
      </c>
      <c r="D1037" s="15" t="s">
        <v>7013</v>
      </c>
      <c r="E1037" s="15" t="s">
        <v>7012</v>
      </c>
      <c r="F1037" s="15">
        <v>1200</v>
      </c>
      <c r="G1037" s="15" t="str" cm="1">
        <f t="array" ref="G1037">_xlfn.IFS(Sheet1!$F1037&lt;2999,"suisse romande",Sheet1!$F1037&gt;2999,"suisse allemande",Sheet1!$F1037&gt;6500,"suisse italienne",Sheet1!$F1037&lt;7000, "suisse allemande")</f>
        <v>suisse romande</v>
      </c>
      <c r="H1037" s="16" t="str" cm="1">
        <f t="array" ref="H1037">IFERROR(INDEX(Tableau3[#Headers],SUMPRODUCT((Tableau3[]=Tableau6[[#This Row],[Zip]])*(COLUMN(Tableau3[])-11)/SUMPRODUCT(--(Tableau3[]=Tableau6[[#This Row],[Zip]])))),"")</f>
        <v/>
      </c>
      <c r="I1037" s="8"/>
    </row>
    <row r="1038" spans="1:9">
      <c r="A1038" s="10" t="s">
        <v>7910</v>
      </c>
      <c r="B1038" s="10">
        <v>4</v>
      </c>
      <c r="C1038" s="12" t="s">
        <v>4514</v>
      </c>
      <c r="D1038" s="12" t="s">
        <v>7013</v>
      </c>
      <c r="E1038" s="12" t="s">
        <v>7012</v>
      </c>
      <c r="F1038" s="12">
        <v>1200</v>
      </c>
      <c r="G1038" s="12" t="str" cm="1">
        <f t="array" ref="G1038">_xlfn.IFS(Sheet1!$F1038&lt;2999,"suisse romande",Sheet1!$F1038&gt;2999,"suisse allemande",Sheet1!$F1038&gt;6500,"suisse italienne",Sheet1!$F1038&lt;7000, "suisse allemande")</f>
        <v>suisse romande</v>
      </c>
      <c r="H1038" s="17" t="str" cm="1">
        <f t="array" ref="H1038">IFERROR(INDEX(Tableau3[#Headers],SUMPRODUCT((Tableau3[]=Tableau6[[#This Row],[Zip]])*(COLUMN(Tableau3[])-11)/SUMPRODUCT(--(Tableau3[]=Tableau6[[#This Row],[Zip]])))),"")</f>
        <v/>
      </c>
      <c r="I1038" s="8"/>
    </row>
    <row r="1039" spans="1:9">
      <c r="A1039" s="14" t="s">
        <v>7909</v>
      </c>
      <c r="B1039" s="14">
        <v>2</v>
      </c>
      <c r="C1039" s="15" t="s">
        <v>4554</v>
      </c>
      <c r="D1039" s="15" t="s">
        <v>5476</v>
      </c>
      <c r="E1039" s="15" t="s">
        <v>5083</v>
      </c>
      <c r="F1039" s="15">
        <v>1420</v>
      </c>
      <c r="G1039" s="15" t="str" cm="1">
        <f t="array" ref="G1039">_xlfn.IFS(Sheet1!$F1039&lt;2999,"suisse romande",Sheet1!$F1039&gt;2999,"suisse allemande",Sheet1!$F1039&gt;6500,"suisse italienne",Sheet1!$F1039&lt;7000, "suisse allemande")</f>
        <v>suisse romande</v>
      </c>
      <c r="H1039" s="16" t="str" cm="1">
        <f t="array" ref="H1039">IFERROR(INDEX(Tableau3[#Headers],SUMPRODUCT((Tableau3[]=Tableau6[[#This Row],[Zip]])*(COLUMN(Tableau3[])-11)/SUMPRODUCT(--(Tableau3[]=Tableau6[[#This Row],[Zip]])))),"")</f>
        <v>Vaud</v>
      </c>
      <c r="I1039" s="8"/>
    </row>
    <row r="1040" spans="1:9">
      <c r="A1040" s="10" t="s">
        <v>7908</v>
      </c>
      <c r="B1040" s="10">
        <v>1</v>
      </c>
      <c r="C1040" s="12" t="s">
        <v>4554</v>
      </c>
      <c r="D1040" s="12" t="s">
        <v>5476</v>
      </c>
      <c r="E1040" s="12" t="s">
        <v>5083</v>
      </c>
      <c r="F1040" s="12">
        <v>1420</v>
      </c>
      <c r="G1040" s="12" t="str" cm="1">
        <f t="array" ref="G1040">_xlfn.IFS(Sheet1!$F1040&lt;2999,"suisse romande",Sheet1!$F1040&gt;2999,"suisse allemande",Sheet1!$F1040&gt;6500,"suisse italienne",Sheet1!$F1040&lt;7000, "suisse allemande")</f>
        <v>suisse romande</v>
      </c>
      <c r="H1040" s="17" t="str" cm="1">
        <f t="array" ref="H1040">IFERROR(INDEX(Tableau3[#Headers],SUMPRODUCT((Tableau3[]=Tableau6[[#This Row],[Zip]])*(COLUMN(Tableau3[])-11)/SUMPRODUCT(--(Tableau3[]=Tableau6[[#This Row],[Zip]])))),"")</f>
        <v>Vaud</v>
      </c>
      <c r="I1040" s="8"/>
    </row>
    <row r="1041" spans="1:9">
      <c r="A1041" s="14" t="s">
        <v>7907</v>
      </c>
      <c r="B1041" s="14">
        <v>2</v>
      </c>
      <c r="C1041" s="15" t="s">
        <v>4514</v>
      </c>
      <c r="D1041" s="15" t="s">
        <v>7013</v>
      </c>
      <c r="E1041" s="15" t="s">
        <v>7012</v>
      </c>
      <c r="F1041" s="15">
        <v>1200</v>
      </c>
      <c r="G1041" s="15" t="str" cm="1">
        <f t="array" ref="G1041">_xlfn.IFS(Sheet1!$F1041&lt;2999,"suisse romande",Sheet1!$F1041&gt;2999,"suisse allemande",Sheet1!$F1041&gt;6500,"suisse italienne",Sheet1!$F1041&lt;7000, "suisse allemande")</f>
        <v>suisse romande</v>
      </c>
      <c r="H1041" s="16" t="str" cm="1">
        <f t="array" ref="H1041">IFERROR(INDEX(Tableau3[#Headers],SUMPRODUCT((Tableau3[]=Tableau6[[#This Row],[Zip]])*(COLUMN(Tableau3[])-11)/SUMPRODUCT(--(Tableau3[]=Tableau6[[#This Row],[Zip]])))),"")</f>
        <v/>
      </c>
      <c r="I1041" s="8"/>
    </row>
    <row r="1042" spans="1:9">
      <c r="A1042" s="10" t="s">
        <v>7906</v>
      </c>
      <c r="B1042" s="10">
        <v>2</v>
      </c>
      <c r="C1042" s="12" t="s">
        <v>4514</v>
      </c>
      <c r="D1042" s="12" t="s">
        <v>7013</v>
      </c>
      <c r="E1042" s="12" t="s">
        <v>7012</v>
      </c>
      <c r="F1042" s="12">
        <v>1200</v>
      </c>
      <c r="G1042" s="12" t="str" cm="1">
        <f t="array" ref="G1042">_xlfn.IFS(Sheet1!$F1042&lt;2999,"suisse romande",Sheet1!$F1042&gt;2999,"suisse allemande",Sheet1!$F1042&gt;6500,"suisse italienne",Sheet1!$F1042&lt;7000, "suisse allemande")</f>
        <v>suisse romande</v>
      </c>
      <c r="H1042" s="17" t="str" cm="1">
        <f t="array" ref="H1042">IFERROR(INDEX(Tableau3[#Headers],SUMPRODUCT((Tableau3[]=Tableau6[[#This Row],[Zip]])*(COLUMN(Tableau3[])-11)/SUMPRODUCT(--(Tableau3[]=Tableau6[[#This Row],[Zip]])))),"")</f>
        <v/>
      </c>
      <c r="I1042" s="8"/>
    </row>
    <row r="1043" spans="1:9">
      <c r="A1043" s="14" t="s">
        <v>7905</v>
      </c>
      <c r="B1043" s="14">
        <v>1</v>
      </c>
      <c r="C1043" s="15" t="s">
        <v>4514</v>
      </c>
      <c r="D1043" s="15" t="s">
        <v>7013</v>
      </c>
      <c r="E1043" s="15" t="s">
        <v>7012</v>
      </c>
      <c r="F1043" s="15">
        <v>1200</v>
      </c>
      <c r="G1043" s="15" t="str" cm="1">
        <f t="array" ref="G1043">_xlfn.IFS(Sheet1!$F1043&lt;2999,"suisse romande",Sheet1!$F1043&gt;2999,"suisse allemande",Sheet1!$F1043&gt;6500,"suisse italienne",Sheet1!$F1043&lt;7000, "suisse allemande")</f>
        <v>suisse romande</v>
      </c>
      <c r="H1043" s="16" t="str" cm="1">
        <f t="array" ref="H1043">IFERROR(INDEX(Tableau3[#Headers],SUMPRODUCT((Tableau3[]=Tableau6[[#This Row],[Zip]])*(COLUMN(Tableau3[])-11)/SUMPRODUCT(--(Tableau3[]=Tableau6[[#This Row],[Zip]])))),"")</f>
        <v/>
      </c>
      <c r="I1043" s="8"/>
    </row>
    <row r="1044" spans="1:9">
      <c r="A1044" s="10" t="s">
        <v>7904</v>
      </c>
      <c r="B1044" s="10">
        <v>1</v>
      </c>
      <c r="C1044" s="12" t="s">
        <v>4554</v>
      </c>
      <c r="D1044" s="12" t="s">
        <v>5476</v>
      </c>
      <c r="E1044" s="12" t="s">
        <v>5083</v>
      </c>
      <c r="F1044" s="12">
        <v>1420</v>
      </c>
      <c r="G1044" s="12" t="str" cm="1">
        <f t="array" ref="G1044">_xlfn.IFS(Sheet1!$F1044&lt;2999,"suisse romande",Sheet1!$F1044&gt;2999,"suisse allemande",Sheet1!$F1044&gt;6500,"suisse italienne",Sheet1!$F1044&lt;7000, "suisse allemande")</f>
        <v>suisse romande</v>
      </c>
      <c r="H1044" s="17" t="str" cm="1">
        <f t="array" ref="H1044">IFERROR(INDEX(Tableau3[#Headers],SUMPRODUCT((Tableau3[]=Tableau6[[#This Row],[Zip]])*(COLUMN(Tableau3[])-11)/SUMPRODUCT(--(Tableau3[]=Tableau6[[#This Row],[Zip]])))),"")</f>
        <v>Vaud</v>
      </c>
      <c r="I1044" s="8"/>
    </row>
    <row r="1045" spans="1:9">
      <c r="A1045" s="14" t="s">
        <v>7903</v>
      </c>
      <c r="B1045" s="14">
        <v>2</v>
      </c>
      <c r="C1045" s="15" t="s">
        <v>4514</v>
      </c>
      <c r="D1045" s="15" t="s">
        <v>7013</v>
      </c>
      <c r="E1045" s="15" t="s">
        <v>7012</v>
      </c>
      <c r="F1045" s="15">
        <v>1200</v>
      </c>
      <c r="G1045" s="15" t="str" cm="1">
        <f t="array" ref="G1045">_xlfn.IFS(Sheet1!$F1045&lt;2999,"suisse romande",Sheet1!$F1045&gt;2999,"suisse allemande",Sheet1!$F1045&gt;6500,"suisse italienne",Sheet1!$F1045&lt;7000, "suisse allemande")</f>
        <v>suisse romande</v>
      </c>
      <c r="H1045" s="16" t="str" cm="1">
        <f t="array" ref="H1045">IFERROR(INDEX(Tableau3[#Headers],SUMPRODUCT((Tableau3[]=Tableau6[[#This Row],[Zip]])*(COLUMN(Tableau3[])-11)/SUMPRODUCT(--(Tableau3[]=Tableau6[[#This Row],[Zip]])))),"")</f>
        <v/>
      </c>
      <c r="I1045" s="8"/>
    </row>
    <row r="1046" spans="1:9">
      <c r="A1046" s="10" t="s">
        <v>7902</v>
      </c>
      <c r="B1046" s="10">
        <v>1</v>
      </c>
      <c r="C1046" s="12" t="s">
        <v>4514</v>
      </c>
      <c r="D1046" s="12" t="s">
        <v>7013</v>
      </c>
      <c r="E1046" s="12" t="s">
        <v>7012</v>
      </c>
      <c r="F1046" s="12">
        <v>1200</v>
      </c>
      <c r="G1046" s="12" t="str" cm="1">
        <f t="array" ref="G1046">_xlfn.IFS(Sheet1!$F1046&lt;2999,"suisse romande",Sheet1!$F1046&gt;2999,"suisse allemande",Sheet1!$F1046&gt;6500,"suisse italienne",Sheet1!$F1046&lt;7000, "suisse allemande")</f>
        <v>suisse romande</v>
      </c>
      <c r="H1046" s="17" t="str" cm="1">
        <f t="array" ref="H1046">IFERROR(INDEX(Tableau3[#Headers],SUMPRODUCT((Tableau3[]=Tableau6[[#This Row],[Zip]])*(COLUMN(Tableau3[])-11)/SUMPRODUCT(--(Tableau3[]=Tableau6[[#This Row],[Zip]])))),"")</f>
        <v/>
      </c>
      <c r="I1046" s="8"/>
    </row>
    <row r="1047" spans="1:9">
      <c r="A1047" s="14" t="s">
        <v>7901</v>
      </c>
      <c r="B1047" s="14">
        <v>1</v>
      </c>
      <c r="C1047" s="15" t="s">
        <v>4514</v>
      </c>
      <c r="D1047" s="15" t="s">
        <v>7013</v>
      </c>
      <c r="E1047" s="15" t="s">
        <v>7012</v>
      </c>
      <c r="F1047" s="15">
        <v>1200</v>
      </c>
      <c r="G1047" s="15" t="str" cm="1">
        <f t="array" ref="G1047">_xlfn.IFS(Sheet1!$F1047&lt;2999,"suisse romande",Sheet1!$F1047&gt;2999,"suisse allemande",Sheet1!$F1047&gt;6500,"suisse italienne",Sheet1!$F1047&lt;7000, "suisse allemande")</f>
        <v>suisse romande</v>
      </c>
      <c r="H1047" s="16" t="str" cm="1">
        <f t="array" ref="H1047">IFERROR(INDEX(Tableau3[#Headers],SUMPRODUCT((Tableau3[]=Tableau6[[#This Row],[Zip]])*(COLUMN(Tableau3[])-11)/SUMPRODUCT(--(Tableau3[]=Tableau6[[#This Row],[Zip]])))),"")</f>
        <v/>
      </c>
      <c r="I1047" s="8"/>
    </row>
    <row r="1048" spans="1:9">
      <c r="A1048" s="10" t="s">
        <v>7900</v>
      </c>
      <c r="B1048" s="10">
        <v>1</v>
      </c>
      <c r="C1048" s="12" t="s">
        <v>4514</v>
      </c>
      <c r="D1048" s="12" t="s">
        <v>7013</v>
      </c>
      <c r="E1048" s="12" t="s">
        <v>7012</v>
      </c>
      <c r="F1048" s="12">
        <v>1200</v>
      </c>
      <c r="G1048" s="12" t="str" cm="1">
        <f t="array" ref="G1048">_xlfn.IFS(Sheet1!$F1048&lt;2999,"suisse romande",Sheet1!$F1048&gt;2999,"suisse allemande",Sheet1!$F1048&gt;6500,"suisse italienne",Sheet1!$F1048&lt;7000, "suisse allemande")</f>
        <v>suisse romande</v>
      </c>
      <c r="H1048" s="17" t="str" cm="1">
        <f t="array" ref="H1048">IFERROR(INDEX(Tableau3[#Headers],SUMPRODUCT((Tableau3[]=Tableau6[[#This Row],[Zip]])*(COLUMN(Tableau3[])-11)/SUMPRODUCT(--(Tableau3[]=Tableau6[[#This Row],[Zip]])))),"")</f>
        <v/>
      </c>
      <c r="I1048" s="8"/>
    </row>
    <row r="1049" spans="1:9">
      <c r="A1049" s="14" t="s">
        <v>7899</v>
      </c>
      <c r="B1049" s="14">
        <v>1</v>
      </c>
      <c r="C1049" s="15" t="s">
        <v>4514</v>
      </c>
      <c r="D1049" s="15" t="s">
        <v>7013</v>
      </c>
      <c r="E1049" s="15" t="s">
        <v>7012</v>
      </c>
      <c r="F1049" s="15">
        <v>1200</v>
      </c>
      <c r="G1049" s="15" t="str" cm="1">
        <f t="array" ref="G1049">_xlfn.IFS(Sheet1!$F1049&lt;2999,"suisse romande",Sheet1!$F1049&gt;2999,"suisse allemande",Sheet1!$F1049&gt;6500,"suisse italienne",Sheet1!$F1049&lt;7000, "suisse allemande")</f>
        <v>suisse romande</v>
      </c>
      <c r="H1049" s="16" t="str" cm="1">
        <f t="array" ref="H1049">IFERROR(INDEX(Tableau3[#Headers],SUMPRODUCT((Tableau3[]=Tableau6[[#This Row],[Zip]])*(COLUMN(Tableau3[])-11)/SUMPRODUCT(--(Tableau3[]=Tableau6[[#This Row],[Zip]])))),"")</f>
        <v/>
      </c>
      <c r="I1049" s="8"/>
    </row>
    <row r="1050" spans="1:9">
      <c r="A1050" s="10" t="s">
        <v>7898</v>
      </c>
      <c r="B1050" s="10">
        <v>1</v>
      </c>
      <c r="C1050" s="12" t="s">
        <v>4514</v>
      </c>
      <c r="D1050" s="12" t="s">
        <v>7013</v>
      </c>
      <c r="E1050" s="12" t="s">
        <v>7012</v>
      </c>
      <c r="F1050" s="12">
        <v>1200</v>
      </c>
      <c r="G1050" s="12" t="str" cm="1">
        <f t="array" ref="G1050">_xlfn.IFS(Sheet1!$F1050&lt;2999,"suisse romande",Sheet1!$F1050&gt;2999,"suisse allemande",Sheet1!$F1050&gt;6500,"suisse italienne",Sheet1!$F1050&lt;7000, "suisse allemande")</f>
        <v>suisse romande</v>
      </c>
      <c r="H1050" s="17" t="str" cm="1">
        <f t="array" ref="H1050">IFERROR(INDEX(Tableau3[#Headers],SUMPRODUCT((Tableau3[]=Tableau6[[#This Row],[Zip]])*(COLUMN(Tableau3[])-11)/SUMPRODUCT(--(Tableau3[]=Tableau6[[#This Row],[Zip]])))),"")</f>
        <v/>
      </c>
      <c r="I1050" s="8"/>
    </row>
    <row r="1051" spans="1:9">
      <c r="A1051" s="14" t="s">
        <v>7897</v>
      </c>
      <c r="B1051" s="14">
        <v>1</v>
      </c>
      <c r="C1051" s="15" t="s">
        <v>4514</v>
      </c>
      <c r="D1051" s="15" t="s">
        <v>7013</v>
      </c>
      <c r="E1051" s="15" t="s">
        <v>7012</v>
      </c>
      <c r="F1051" s="15">
        <v>1200</v>
      </c>
      <c r="G1051" s="15" t="str" cm="1">
        <f t="array" ref="G1051">_xlfn.IFS(Sheet1!$F1051&lt;2999,"suisse romande",Sheet1!$F1051&gt;2999,"suisse allemande",Sheet1!$F1051&gt;6500,"suisse italienne",Sheet1!$F1051&lt;7000, "suisse allemande")</f>
        <v>suisse romande</v>
      </c>
      <c r="H1051" s="16" t="str" cm="1">
        <f t="array" ref="H1051">IFERROR(INDEX(Tableau3[#Headers],SUMPRODUCT((Tableau3[]=Tableau6[[#This Row],[Zip]])*(COLUMN(Tableau3[])-11)/SUMPRODUCT(--(Tableau3[]=Tableau6[[#This Row],[Zip]])))),"")</f>
        <v/>
      </c>
      <c r="I1051" s="8"/>
    </row>
    <row r="1052" spans="1:9">
      <c r="A1052" s="10" t="s">
        <v>7896</v>
      </c>
      <c r="B1052" s="10">
        <v>1</v>
      </c>
      <c r="C1052" s="12" t="s">
        <v>4514</v>
      </c>
      <c r="D1052" s="12" t="s">
        <v>7013</v>
      </c>
      <c r="E1052" s="12" t="s">
        <v>7012</v>
      </c>
      <c r="F1052" s="12">
        <v>1200</v>
      </c>
      <c r="G1052" s="12" t="str" cm="1">
        <f t="array" ref="G1052">_xlfn.IFS(Sheet1!$F1052&lt;2999,"suisse romande",Sheet1!$F1052&gt;2999,"suisse allemande",Sheet1!$F1052&gt;6500,"suisse italienne",Sheet1!$F1052&lt;7000, "suisse allemande")</f>
        <v>suisse romande</v>
      </c>
      <c r="H1052" s="17" t="str" cm="1">
        <f t="array" ref="H1052">IFERROR(INDEX(Tableau3[#Headers],SUMPRODUCT((Tableau3[]=Tableau6[[#This Row],[Zip]])*(COLUMN(Tableau3[])-11)/SUMPRODUCT(--(Tableau3[]=Tableau6[[#This Row],[Zip]])))),"")</f>
        <v/>
      </c>
      <c r="I1052" s="8"/>
    </row>
    <row r="1053" spans="1:9">
      <c r="A1053" s="14" t="s">
        <v>7895</v>
      </c>
      <c r="B1053" s="14">
        <v>2</v>
      </c>
      <c r="C1053" s="15" t="s">
        <v>4514</v>
      </c>
      <c r="D1053" s="15" t="s">
        <v>7013</v>
      </c>
      <c r="E1053" s="15" t="s">
        <v>7012</v>
      </c>
      <c r="F1053" s="15">
        <v>1200</v>
      </c>
      <c r="G1053" s="15" t="str" cm="1">
        <f t="array" ref="G1053">_xlfn.IFS(Sheet1!$F1053&lt;2999,"suisse romande",Sheet1!$F1053&gt;2999,"suisse allemande",Sheet1!$F1053&gt;6500,"suisse italienne",Sheet1!$F1053&lt;7000, "suisse allemande")</f>
        <v>suisse romande</v>
      </c>
      <c r="H1053" s="16" t="str" cm="1">
        <f t="array" ref="H1053">IFERROR(INDEX(Tableau3[#Headers],SUMPRODUCT((Tableau3[]=Tableau6[[#This Row],[Zip]])*(COLUMN(Tableau3[])-11)/SUMPRODUCT(--(Tableau3[]=Tableau6[[#This Row],[Zip]])))),"")</f>
        <v/>
      </c>
      <c r="I1053" s="8"/>
    </row>
    <row r="1054" spans="1:9">
      <c r="A1054" s="10" t="s">
        <v>7894</v>
      </c>
      <c r="B1054" s="10">
        <v>2</v>
      </c>
      <c r="C1054" s="12" t="s">
        <v>4514</v>
      </c>
      <c r="D1054" s="12" t="s">
        <v>7013</v>
      </c>
      <c r="E1054" s="12" t="s">
        <v>7012</v>
      </c>
      <c r="F1054" s="12">
        <v>1200</v>
      </c>
      <c r="G1054" s="12" t="str" cm="1">
        <f t="array" ref="G1054">_xlfn.IFS(Sheet1!$F1054&lt;2999,"suisse romande",Sheet1!$F1054&gt;2999,"suisse allemande",Sheet1!$F1054&gt;6500,"suisse italienne",Sheet1!$F1054&lt;7000, "suisse allemande")</f>
        <v>suisse romande</v>
      </c>
      <c r="H1054" s="17" t="str" cm="1">
        <f t="array" ref="H1054">IFERROR(INDEX(Tableau3[#Headers],SUMPRODUCT((Tableau3[]=Tableau6[[#This Row],[Zip]])*(COLUMN(Tableau3[])-11)/SUMPRODUCT(--(Tableau3[]=Tableau6[[#This Row],[Zip]])))),"")</f>
        <v/>
      </c>
      <c r="I1054" s="8"/>
    </row>
    <row r="1055" spans="1:9">
      <c r="A1055" s="14" t="s">
        <v>7893</v>
      </c>
      <c r="B1055" s="14">
        <v>1</v>
      </c>
      <c r="C1055" s="15" t="s">
        <v>4514</v>
      </c>
      <c r="D1055" s="15" t="s">
        <v>7013</v>
      </c>
      <c r="E1055" s="15" t="s">
        <v>7012</v>
      </c>
      <c r="F1055" s="15">
        <v>1200</v>
      </c>
      <c r="G1055" s="15" t="str" cm="1">
        <f t="array" ref="G1055">_xlfn.IFS(Sheet1!$F1055&lt;2999,"suisse romande",Sheet1!$F1055&gt;2999,"suisse allemande",Sheet1!$F1055&gt;6500,"suisse italienne",Sheet1!$F1055&lt;7000, "suisse allemande")</f>
        <v>suisse romande</v>
      </c>
      <c r="H1055" s="16" t="str" cm="1">
        <f t="array" ref="H1055">IFERROR(INDEX(Tableau3[#Headers],SUMPRODUCT((Tableau3[]=Tableau6[[#This Row],[Zip]])*(COLUMN(Tableau3[])-11)/SUMPRODUCT(--(Tableau3[]=Tableau6[[#This Row],[Zip]])))),"")</f>
        <v/>
      </c>
      <c r="I1055" s="8"/>
    </row>
    <row r="1056" spans="1:9">
      <c r="A1056" s="10" t="s">
        <v>7892</v>
      </c>
      <c r="B1056" s="10">
        <v>1</v>
      </c>
      <c r="C1056" s="12" t="s">
        <v>4514</v>
      </c>
      <c r="D1056" s="12" t="s">
        <v>7013</v>
      </c>
      <c r="E1056" s="12" t="s">
        <v>7012</v>
      </c>
      <c r="F1056" s="12">
        <v>1200</v>
      </c>
      <c r="G1056" s="12" t="str" cm="1">
        <f t="array" ref="G1056">_xlfn.IFS(Sheet1!$F1056&lt;2999,"suisse romande",Sheet1!$F1056&gt;2999,"suisse allemande",Sheet1!$F1056&gt;6500,"suisse italienne",Sheet1!$F1056&lt;7000, "suisse allemande")</f>
        <v>suisse romande</v>
      </c>
      <c r="H1056" s="17" t="str" cm="1">
        <f t="array" ref="H1056">IFERROR(INDEX(Tableau3[#Headers],SUMPRODUCT((Tableau3[]=Tableau6[[#This Row],[Zip]])*(COLUMN(Tableau3[])-11)/SUMPRODUCT(--(Tableau3[]=Tableau6[[#This Row],[Zip]])))),"")</f>
        <v/>
      </c>
      <c r="I1056" s="8"/>
    </row>
    <row r="1057" spans="1:9">
      <c r="A1057" s="14" t="s">
        <v>7891</v>
      </c>
      <c r="B1057" s="14">
        <v>1</v>
      </c>
      <c r="C1057" s="15" t="s">
        <v>4514</v>
      </c>
      <c r="D1057" s="15" t="s">
        <v>7013</v>
      </c>
      <c r="E1057" s="15" t="s">
        <v>7012</v>
      </c>
      <c r="F1057" s="15">
        <v>1200</v>
      </c>
      <c r="G1057" s="15" t="str" cm="1">
        <f t="array" ref="G1057">_xlfn.IFS(Sheet1!$F1057&lt;2999,"suisse romande",Sheet1!$F1057&gt;2999,"suisse allemande",Sheet1!$F1057&gt;6500,"suisse italienne",Sheet1!$F1057&lt;7000, "suisse allemande")</f>
        <v>suisse romande</v>
      </c>
      <c r="H1057" s="16" t="str" cm="1">
        <f t="array" ref="H1057">IFERROR(INDEX(Tableau3[#Headers],SUMPRODUCT((Tableau3[]=Tableau6[[#This Row],[Zip]])*(COLUMN(Tableau3[])-11)/SUMPRODUCT(--(Tableau3[]=Tableau6[[#This Row],[Zip]])))),"")</f>
        <v/>
      </c>
      <c r="I1057" s="8"/>
    </row>
    <row r="1058" spans="1:9">
      <c r="A1058" s="10" t="s">
        <v>7890</v>
      </c>
      <c r="B1058" s="10">
        <v>1</v>
      </c>
      <c r="C1058" s="12" t="s">
        <v>4514</v>
      </c>
      <c r="D1058" s="12" t="s">
        <v>7013</v>
      </c>
      <c r="E1058" s="12" t="s">
        <v>7012</v>
      </c>
      <c r="F1058" s="12">
        <v>1200</v>
      </c>
      <c r="G1058" s="12" t="str" cm="1">
        <f t="array" ref="G1058">_xlfn.IFS(Sheet1!$F1058&lt;2999,"suisse romande",Sheet1!$F1058&gt;2999,"suisse allemande",Sheet1!$F1058&gt;6500,"suisse italienne",Sheet1!$F1058&lt;7000, "suisse allemande")</f>
        <v>suisse romande</v>
      </c>
      <c r="H1058" s="17" t="str" cm="1">
        <f t="array" ref="H1058">IFERROR(INDEX(Tableau3[#Headers],SUMPRODUCT((Tableau3[]=Tableau6[[#This Row],[Zip]])*(COLUMN(Tableau3[])-11)/SUMPRODUCT(--(Tableau3[]=Tableau6[[#This Row],[Zip]])))),"")</f>
        <v/>
      </c>
      <c r="I1058" s="8"/>
    </row>
    <row r="1059" spans="1:9">
      <c r="A1059" s="14" t="s">
        <v>7889</v>
      </c>
      <c r="B1059" s="14">
        <v>2</v>
      </c>
      <c r="C1059" s="15" t="s">
        <v>4514</v>
      </c>
      <c r="D1059" s="15" t="s">
        <v>7013</v>
      </c>
      <c r="E1059" s="15" t="s">
        <v>7012</v>
      </c>
      <c r="F1059" s="15">
        <v>1200</v>
      </c>
      <c r="G1059" s="15" t="str" cm="1">
        <f t="array" ref="G1059">_xlfn.IFS(Sheet1!$F1059&lt;2999,"suisse romande",Sheet1!$F1059&gt;2999,"suisse allemande",Sheet1!$F1059&gt;6500,"suisse italienne",Sheet1!$F1059&lt;7000, "suisse allemande")</f>
        <v>suisse romande</v>
      </c>
      <c r="H1059" s="16" t="str" cm="1">
        <f t="array" ref="H1059">IFERROR(INDEX(Tableau3[#Headers],SUMPRODUCT((Tableau3[]=Tableau6[[#This Row],[Zip]])*(COLUMN(Tableau3[])-11)/SUMPRODUCT(--(Tableau3[]=Tableau6[[#This Row],[Zip]])))),"")</f>
        <v/>
      </c>
      <c r="I1059" s="8"/>
    </row>
    <row r="1060" spans="1:9">
      <c r="A1060" s="10" t="s">
        <v>7888</v>
      </c>
      <c r="B1060" s="10">
        <v>1</v>
      </c>
      <c r="C1060" s="12" t="s">
        <v>4514</v>
      </c>
      <c r="D1060" s="12" t="s">
        <v>7013</v>
      </c>
      <c r="E1060" s="12" t="s">
        <v>7012</v>
      </c>
      <c r="F1060" s="12">
        <v>1200</v>
      </c>
      <c r="G1060" s="12" t="str" cm="1">
        <f t="array" ref="G1060">_xlfn.IFS(Sheet1!$F1060&lt;2999,"suisse romande",Sheet1!$F1060&gt;2999,"suisse allemande",Sheet1!$F1060&gt;6500,"suisse italienne",Sheet1!$F1060&lt;7000, "suisse allemande")</f>
        <v>suisse romande</v>
      </c>
      <c r="H1060" s="17" t="str" cm="1">
        <f t="array" ref="H1060">IFERROR(INDEX(Tableau3[#Headers],SUMPRODUCT((Tableau3[]=Tableau6[[#This Row],[Zip]])*(COLUMN(Tableau3[])-11)/SUMPRODUCT(--(Tableau3[]=Tableau6[[#This Row],[Zip]])))),"")</f>
        <v/>
      </c>
      <c r="I1060" s="8"/>
    </row>
    <row r="1061" spans="1:9">
      <c r="A1061" s="14" t="s">
        <v>7887</v>
      </c>
      <c r="B1061" s="14">
        <v>1</v>
      </c>
      <c r="C1061" s="15" t="s">
        <v>4514</v>
      </c>
      <c r="D1061" s="15" t="s">
        <v>7013</v>
      </c>
      <c r="E1061" s="15" t="s">
        <v>7012</v>
      </c>
      <c r="F1061" s="15">
        <v>1200</v>
      </c>
      <c r="G1061" s="15" t="str" cm="1">
        <f t="array" ref="G1061">_xlfn.IFS(Sheet1!$F1061&lt;2999,"suisse romande",Sheet1!$F1061&gt;2999,"suisse allemande",Sheet1!$F1061&gt;6500,"suisse italienne",Sheet1!$F1061&lt;7000, "suisse allemande")</f>
        <v>suisse romande</v>
      </c>
      <c r="H1061" s="16" t="str" cm="1">
        <f t="array" ref="H1061">IFERROR(INDEX(Tableau3[#Headers],SUMPRODUCT((Tableau3[]=Tableau6[[#This Row],[Zip]])*(COLUMN(Tableau3[])-11)/SUMPRODUCT(--(Tableau3[]=Tableau6[[#This Row],[Zip]])))),"")</f>
        <v/>
      </c>
      <c r="I1061" s="8"/>
    </row>
    <row r="1062" spans="1:9">
      <c r="A1062" s="10" t="s">
        <v>7886</v>
      </c>
      <c r="B1062" s="10">
        <v>2</v>
      </c>
      <c r="C1062" s="12" t="s">
        <v>4514</v>
      </c>
      <c r="D1062" s="12" t="s">
        <v>7013</v>
      </c>
      <c r="E1062" s="12" t="s">
        <v>7012</v>
      </c>
      <c r="F1062" s="12">
        <v>1200</v>
      </c>
      <c r="G1062" s="12" t="str" cm="1">
        <f t="array" ref="G1062">_xlfn.IFS(Sheet1!$F1062&lt;2999,"suisse romande",Sheet1!$F1062&gt;2999,"suisse allemande",Sheet1!$F1062&gt;6500,"suisse italienne",Sheet1!$F1062&lt;7000, "suisse allemande")</f>
        <v>suisse romande</v>
      </c>
      <c r="H1062" s="17" t="str" cm="1">
        <f t="array" ref="H1062">IFERROR(INDEX(Tableau3[#Headers],SUMPRODUCT((Tableau3[]=Tableau6[[#This Row],[Zip]])*(COLUMN(Tableau3[])-11)/SUMPRODUCT(--(Tableau3[]=Tableau6[[#This Row],[Zip]])))),"")</f>
        <v/>
      </c>
      <c r="I1062" s="8"/>
    </row>
    <row r="1063" spans="1:9">
      <c r="A1063" s="14" t="s">
        <v>7885</v>
      </c>
      <c r="B1063" s="14">
        <v>2</v>
      </c>
      <c r="C1063" s="15" t="s">
        <v>4514</v>
      </c>
      <c r="D1063" s="15" t="s">
        <v>7013</v>
      </c>
      <c r="E1063" s="15" t="s">
        <v>7012</v>
      </c>
      <c r="F1063" s="15">
        <v>1200</v>
      </c>
      <c r="G1063" s="15" t="str" cm="1">
        <f t="array" ref="G1063">_xlfn.IFS(Sheet1!$F1063&lt;2999,"suisse romande",Sheet1!$F1063&gt;2999,"suisse allemande",Sheet1!$F1063&gt;6500,"suisse italienne",Sheet1!$F1063&lt;7000, "suisse allemande")</f>
        <v>suisse romande</v>
      </c>
      <c r="H1063" s="16" t="str" cm="1">
        <f t="array" ref="H1063">IFERROR(INDEX(Tableau3[#Headers],SUMPRODUCT((Tableau3[]=Tableau6[[#This Row],[Zip]])*(COLUMN(Tableau3[])-11)/SUMPRODUCT(--(Tableau3[]=Tableau6[[#This Row],[Zip]])))),"")</f>
        <v/>
      </c>
      <c r="I1063" s="8"/>
    </row>
    <row r="1064" spans="1:9">
      <c r="A1064" s="10" t="s">
        <v>7884</v>
      </c>
      <c r="B1064" s="10">
        <v>2</v>
      </c>
      <c r="C1064" s="12" t="s">
        <v>4514</v>
      </c>
      <c r="D1064" s="12" t="s">
        <v>7013</v>
      </c>
      <c r="E1064" s="12" t="s">
        <v>7012</v>
      </c>
      <c r="F1064" s="12">
        <v>1200</v>
      </c>
      <c r="G1064" s="12" t="str" cm="1">
        <f t="array" ref="G1064">_xlfn.IFS(Sheet1!$F1064&lt;2999,"suisse romande",Sheet1!$F1064&gt;2999,"suisse allemande",Sheet1!$F1064&gt;6500,"suisse italienne",Sheet1!$F1064&lt;7000, "suisse allemande")</f>
        <v>suisse romande</v>
      </c>
      <c r="H1064" s="17" t="str" cm="1">
        <f t="array" ref="H1064">IFERROR(INDEX(Tableau3[#Headers],SUMPRODUCT((Tableau3[]=Tableau6[[#This Row],[Zip]])*(COLUMN(Tableau3[])-11)/SUMPRODUCT(--(Tableau3[]=Tableau6[[#This Row],[Zip]])))),"")</f>
        <v/>
      </c>
      <c r="I1064" s="8"/>
    </row>
    <row r="1065" spans="1:9">
      <c r="A1065" s="14" t="s">
        <v>7883</v>
      </c>
      <c r="B1065" s="14">
        <v>2</v>
      </c>
      <c r="C1065" s="15" t="s">
        <v>4514</v>
      </c>
      <c r="D1065" s="15" t="s">
        <v>7013</v>
      </c>
      <c r="E1065" s="15" t="s">
        <v>7012</v>
      </c>
      <c r="F1065" s="15">
        <v>1200</v>
      </c>
      <c r="G1065" s="15" t="str" cm="1">
        <f t="array" ref="G1065">_xlfn.IFS(Sheet1!$F1065&lt;2999,"suisse romande",Sheet1!$F1065&gt;2999,"suisse allemande",Sheet1!$F1065&gt;6500,"suisse italienne",Sheet1!$F1065&lt;7000, "suisse allemande")</f>
        <v>suisse romande</v>
      </c>
      <c r="H1065" s="16" t="str" cm="1">
        <f t="array" ref="H1065">IFERROR(INDEX(Tableau3[#Headers],SUMPRODUCT((Tableau3[]=Tableau6[[#This Row],[Zip]])*(COLUMN(Tableau3[])-11)/SUMPRODUCT(--(Tableau3[]=Tableau6[[#This Row],[Zip]])))),"")</f>
        <v/>
      </c>
      <c r="I1065" s="8"/>
    </row>
    <row r="1066" spans="1:9">
      <c r="A1066" s="10" t="s">
        <v>7882</v>
      </c>
      <c r="B1066" s="10">
        <v>1</v>
      </c>
      <c r="C1066" s="12" t="s">
        <v>7881</v>
      </c>
      <c r="D1066" s="12" t="s">
        <v>7880</v>
      </c>
      <c r="E1066" s="12" t="s">
        <v>7879</v>
      </c>
      <c r="F1066" s="12">
        <v>3815</v>
      </c>
      <c r="G1066" s="12" t="str" cm="1">
        <f t="array" ref="G1066">_xlfn.IFS(Sheet1!$F1066&lt;2999,"suisse romande",Sheet1!$F1066&gt;2999,"suisse allemande",Sheet1!$F1066&gt;6500,"suisse italienne",Sheet1!$F1066&lt;7000, "suisse allemande")</f>
        <v>suisse allemande</v>
      </c>
      <c r="H1066" s="17" t="str" cm="1">
        <f t="array" ref="H1066">IFERROR(INDEX(Tableau3[#Headers],SUMPRODUCT((Tableau3[]=Tableau6[[#This Row],[Zip]])*(COLUMN(Tableau3[])-11)/SUMPRODUCT(--(Tableau3[]=Tableau6[[#This Row],[Zip]])))),"")</f>
        <v>CH-Allemande</v>
      </c>
      <c r="I1066" s="8"/>
    </row>
    <row r="1067" spans="1:9">
      <c r="A1067" s="14" t="s">
        <v>7878</v>
      </c>
      <c r="B1067" s="14">
        <v>1</v>
      </c>
      <c r="C1067" s="15" t="s">
        <v>4514</v>
      </c>
      <c r="D1067" s="15" t="s">
        <v>7013</v>
      </c>
      <c r="E1067" s="15" t="s">
        <v>7012</v>
      </c>
      <c r="F1067" s="15">
        <v>1200</v>
      </c>
      <c r="G1067" s="15" t="str" cm="1">
        <f t="array" ref="G1067">_xlfn.IFS(Sheet1!$F1067&lt;2999,"suisse romande",Sheet1!$F1067&gt;2999,"suisse allemande",Sheet1!$F1067&gt;6500,"suisse italienne",Sheet1!$F1067&lt;7000, "suisse allemande")</f>
        <v>suisse romande</v>
      </c>
      <c r="H1067" s="16" t="str" cm="1">
        <f t="array" ref="H1067">IFERROR(INDEX(Tableau3[#Headers],SUMPRODUCT((Tableau3[]=Tableau6[[#This Row],[Zip]])*(COLUMN(Tableau3[])-11)/SUMPRODUCT(--(Tableau3[]=Tableau6[[#This Row],[Zip]])))),"")</f>
        <v/>
      </c>
      <c r="I1067" s="8"/>
    </row>
    <row r="1068" spans="1:9">
      <c r="A1068" s="10" t="s">
        <v>7877</v>
      </c>
      <c r="B1068" s="10">
        <v>1</v>
      </c>
      <c r="C1068" s="12" t="s">
        <v>4514</v>
      </c>
      <c r="D1068" s="12" t="s">
        <v>7013</v>
      </c>
      <c r="E1068" s="12" t="s">
        <v>7012</v>
      </c>
      <c r="F1068" s="12">
        <v>1200</v>
      </c>
      <c r="G1068" s="12" t="str" cm="1">
        <f t="array" ref="G1068">_xlfn.IFS(Sheet1!$F1068&lt;2999,"suisse romande",Sheet1!$F1068&gt;2999,"suisse allemande",Sheet1!$F1068&gt;6500,"suisse italienne",Sheet1!$F1068&lt;7000, "suisse allemande")</f>
        <v>suisse romande</v>
      </c>
      <c r="H1068" s="17" t="str" cm="1">
        <f t="array" ref="H1068">IFERROR(INDEX(Tableau3[#Headers],SUMPRODUCT((Tableau3[]=Tableau6[[#This Row],[Zip]])*(COLUMN(Tableau3[])-11)/SUMPRODUCT(--(Tableau3[]=Tableau6[[#This Row],[Zip]])))),"")</f>
        <v/>
      </c>
      <c r="I1068" s="8"/>
    </row>
    <row r="1069" spans="1:9">
      <c r="A1069" s="14" t="s">
        <v>7876</v>
      </c>
      <c r="B1069" s="14">
        <v>1</v>
      </c>
      <c r="C1069" s="15" t="s">
        <v>4514</v>
      </c>
      <c r="D1069" s="15" t="s">
        <v>7013</v>
      </c>
      <c r="E1069" s="15" t="s">
        <v>7012</v>
      </c>
      <c r="F1069" s="15">
        <v>1200</v>
      </c>
      <c r="G1069" s="15" t="str" cm="1">
        <f t="array" ref="G1069">_xlfn.IFS(Sheet1!$F1069&lt;2999,"suisse romande",Sheet1!$F1069&gt;2999,"suisse allemande",Sheet1!$F1069&gt;6500,"suisse italienne",Sheet1!$F1069&lt;7000, "suisse allemande")</f>
        <v>suisse romande</v>
      </c>
      <c r="H1069" s="16" t="str" cm="1">
        <f t="array" ref="H1069">IFERROR(INDEX(Tableau3[#Headers],SUMPRODUCT((Tableau3[]=Tableau6[[#This Row],[Zip]])*(COLUMN(Tableau3[])-11)/SUMPRODUCT(--(Tableau3[]=Tableau6[[#This Row],[Zip]])))),"")</f>
        <v/>
      </c>
      <c r="I1069" s="8"/>
    </row>
    <row r="1070" spans="1:9">
      <c r="A1070" s="10" t="s">
        <v>7875</v>
      </c>
      <c r="B1070" s="10">
        <v>1</v>
      </c>
      <c r="C1070" s="12" t="s">
        <v>4514</v>
      </c>
      <c r="D1070" s="12" t="s">
        <v>7013</v>
      </c>
      <c r="E1070" s="12" t="s">
        <v>7012</v>
      </c>
      <c r="F1070" s="12">
        <v>1200</v>
      </c>
      <c r="G1070" s="12" t="str" cm="1">
        <f t="array" ref="G1070">_xlfn.IFS(Sheet1!$F1070&lt;2999,"suisse romande",Sheet1!$F1070&gt;2999,"suisse allemande",Sheet1!$F1070&gt;6500,"suisse italienne",Sheet1!$F1070&lt;7000, "suisse allemande")</f>
        <v>suisse romande</v>
      </c>
      <c r="H1070" s="17" t="str" cm="1">
        <f t="array" ref="H1070">IFERROR(INDEX(Tableau3[#Headers],SUMPRODUCT((Tableau3[]=Tableau6[[#This Row],[Zip]])*(COLUMN(Tableau3[])-11)/SUMPRODUCT(--(Tableau3[]=Tableau6[[#This Row],[Zip]])))),"")</f>
        <v/>
      </c>
      <c r="I1070" s="8"/>
    </row>
    <row r="1071" spans="1:9">
      <c r="A1071" s="14" t="s">
        <v>7874</v>
      </c>
      <c r="B1071" s="14">
        <v>1</v>
      </c>
      <c r="C1071" s="15" t="s">
        <v>4514</v>
      </c>
      <c r="D1071" s="15" t="s">
        <v>7013</v>
      </c>
      <c r="E1071" s="15" t="s">
        <v>7012</v>
      </c>
      <c r="F1071" s="15">
        <v>1200</v>
      </c>
      <c r="G1071" s="15" t="str" cm="1">
        <f t="array" ref="G1071">_xlfn.IFS(Sheet1!$F1071&lt;2999,"suisse romande",Sheet1!$F1071&gt;2999,"suisse allemande",Sheet1!$F1071&gt;6500,"suisse italienne",Sheet1!$F1071&lt;7000, "suisse allemande")</f>
        <v>suisse romande</v>
      </c>
      <c r="H1071" s="16" t="str" cm="1">
        <f t="array" ref="H1071">IFERROR(INDEX(Tableau3[#Headers],SUMPRODUCT((Tableau3[]=Tableau6[[#This Row],[Zip]])*(COLUMN(Tableau3[])-11)/SUMPRODUCT(--(Tableau3[]=Tableau6[[#This Row],[Zip]])))),"")</f>
        <v/>
      </c>
      <c r="I1071" s="8"/>
    </row>
    <row r="1072" spans="1:9">
      <c r="A1072" s="10" t="s">
        <v>7873</v>
      </c>
      <c r="B1072" s="10">
        <v>1</v>
      </c>
      <c r="C1072" s="12" t="s">
        <v>4514</v>
      </c>
      <c r="D1072" s="12" t="s">
        <v>7013</v>
      </c>
      <c r="E1072" s="12" t="s">
        <v>7012</v>
      </c>
      <c r="F1072" s="12">
        <v>1200</v>
      </c>
      <c r="G1072" s="12" t="str" cm="1">
        <f t="array" ref="G1072">_xlfn.IFS(Sheet1!$F1072&lt;2999,"suisse romande",Sheet1!$F1072&gt;2999,"suisse allemande",Sheet1!$F1072&gt;6500,"suisse italienne",Sheet1!$F1072&lt;7000, "suisse allemande")</f>
        <v>suisse romande</v>
      </c>
      <c r="H1072" s="17" t="str" cm="1">
        <f t="array" ref="H1072">IFERROR(INDEX(Tableau3[#Headers],SUMPRODUCT((Tableau3[]=Tableau6[[#This Row],[Zip]])*(COLUMN(Tableau3[])-11)/SUMPRODUCT(--(Tableau3[]=Tableau6[[#This Row],[Zip]])))),"")</f>
        <v/>
      </c>
      <c r="I1072" s="8"/>
    </row>
    <row r="1073" spans="1:9">
      <c r="A1073" s="14" t="s">
        <v>7872</v>
      </c>
      <c r="B1073" s="14">
        <v>1</v>
      </c>
      <c r="C1073" s="15" t="s">
        <v>4514</v>
      </c>
      <c r="D1073" s="15" t="s">
        <v>7013</v>
      </c>
      <c r="E1073" s="15" t="s">
        <v>7012</v>
      </c>
      <c r="F1073" s="15">
        <v>1200</v>
      </c>
      <c r="G1073" s="15" t="str" cm="1">
        <f t="array" ref="G1073">_xlfn.IFS(Sheet1!$F1073&lt;2999,"suisse romande",Sheet1!$F1073&gt;2999,"suisse allemande",Sheet1!$F1073&gt;6500,"suisse italienne",Sheet1!$F1073&lt;7000, "suisse allemande")</f>
        <v>suisse romande</v>
      </c>
      <c r="H1073" s="16" t="str" cm="1">
        <f t="array" ref="H1073">IFERROR(INDEX(Tableau3[#Headers],SUMPRODUCT((Tableau3[]=Tableau6[[#This Row],[Zip]])*(COLUMN(Tableau3[])-11)/SUMPRODUCT(--(Tableau3[]=Tableau6[[#This Row],[Zip]])))),"")</f>
        <v/>
      </c>
      <c r="I1073" s="8"/>
    </row>
    <row r="1074" spans="1:9">
      <c r="A1074" s="10" t="s">
        <v>7871</v>
      </c>
      <c r="B1074" s="10">
        <v>2</v>
      </c>
      <c r="C1074" s="12" t="s">
        <v>4514</v>
      </c>
      <c r="D1074" s="12" t="s">
        <v>7013</v>
      </c>
      <c r="E1074" s="12" t="s">
        <v>7012</v>
      </c>
      <c r="F1074" s="12">
        <v>1200</v>
      </c>
      <c r="G1074" s="12" t="str" cm="1">
        <f t="array" ref="G1074">_xlfn.IFS(Sheet1!$F1074&lt;2999,"suisse romande",Sheet1!$F1074&gt;2999,"suisse allemande",Sheet1!$F1074&gt;6500,"suisse italienne",Sheet1!$F1074&lt;7000, "suisse allemande")</f>
        <v>suisse romande</v>
      </c>
      <c r="H1074" s="17" t="str" cm="1">
        <f t="array" ref="H1074">IFERROR(INDEX(Tableau3[#Headers],SUMPRODUCT((Tableau3[]=Tableau6[[#This Row],[Zip]])*(COLUMN(Tableau3[])-11)/SUMPRODUCT(--(Tableau3[]=Tableau6[[#This Row],[Zip]])))),"")</f>
        <v/>
      </c>
      <c r="I1074" s="8"/>
    </row>
    <row r="1075" spans="1:9">
      <c r="A1075" s="14" t="s">
        <v>7870</v>
      </c>
      <c r="B1075" s="14">
        <v>1</v>
      </c>
      <c r="C1075" s="15" t="s">
        <v>4514</v>
      </c>
      <c r="D1075" s="15" t="s">
        <v>7013</v>
      </c>
      <c r="E1075" s="15" t="s">
        <v>7012</v>
      </c>
      <c r="F1075" s="15">
        <v>1200</v>
      </c>
      <c r="G1075" s="15" t="str" cm="1">
        <f t="array" ref="G1075">_xlfn.IFS(Sheet1!$F1075&lt;2999,"suisse romande",Sheet1!$F1075&gt;2999,"suisse allemande",Sheet1!$F1075&gt;6500,"suisse italienne",Sheet1!$F1075&lt;7000, "suisse allemande")</f>
        <v>suisse romande</v>
      </c>
      <c r="H1075" s="16" t="str" cm="1">
        <f t="array" ref="H1075">IFERROR(INDEX(Tableau3[#Headers],SUMPRODUCT((Tableau3[]=Tableau6[[#This Row],[Zip]])*(COLUMN(Tableau3[])-11)/SUMPRODUCT(--(Tableau3[]=Tableau6[[#This Row],[Zip]])))),"")</f>
        <v/>
      </c>
      <c r="I1075" s="8"/>
    </row>
    <row r="1076" spans="1:9">
      <c r="A1076" s="10" t="s">
        <v>7869</v>
      </c>
      <c r="B1076" s="10">
        <v>2</v>
      </c>
      <c r="C1076" s="12" t="s">
        <v>4514</v>
      </c>
      <c r="D1076" s="12" t="s">
        <v>7013</v>
      </c>
      <c r="E1076" s="12" t="s">
        <v>7012</v>
      </c>
      <c r="F1076" s="12">
        <v>1200</v>
      </c>
      <c r="G1076" s="12" t="str" cm="1">
        <f t="array" ref="G1076">_xlfn.IFS(Sheet1!$F1076&lt;2999,"suisse romande",Sheet1!$F1076&gt;2999,"suisse allemande",Sheet1!$F1076&gt;6500,"suisse italienne",Sheet1!$F1076&lt;7000, "suisse allemande")</f>
        <v>suisse romande</v>
      </c>
      <c r="H1076" s="17" t="str" cm="1">
        <f t="array" ref="H1076">IFERROR(INDEX(Tableau3[#Headers],SUMPRODUCT((Tableau3[]=Tableau6[[#This Row],[Zip]])*(COLUMN(Tableau3[])-11)/SUMPRODUCT(--(Tableau3[]=Tableau6[[#This Row],[Zip]])))),"")</f>
        <v/>
      </c>
      <c r="I1076" s="8"/>
    </row>
    <row r="1077" spans="1:9">
      <c r="A1077" s="14" t="s">
        <v>7868</v>
      </c>
      <c r="B1077" s="14">
        <v>3</v>
      </c>
      <c r="C1077" s="15" t="s">
        <v>4514</v>
      </c>
      <c r="D1077" s="15" t="s">
        <v>7013</v>
      </c>
      <c r="E1077" s="15" t="s">
        <v>7012</v>
      </c>
      <c r="F1077" s="15">
        <v>1200</v>
      </c>
      <c r="G1077" s="15" t="str" cm="1">
        <f t="array" ref="G1077">_xlfn.IFS(Sheet1!$F1077&lt;2999,"suisse romande",Sheet1!$F1077&gt;2999,"suisse allemande",Sheet1!$F1077&gt;6500,"suisse italienne",Sheet1!$F1077&lt;7000, "suisse allemande")</f>
        <v>suisse romande</v>
      </c>
      <c r="H1077" s="16" t="str" cm="1">
        <f t="array" ref="H1077">IFERROR(INDEX(Tableau3[#Headers],SUMPRODUCT((Tableau3[]=Tableau6[[#This Row],[Zip]])*(COLUMN(Tableau3[])-11)/SUMPRODUCT(--(Tableau3[]=Tableau6[[#This Row],[Zip]])))),"")</f>
        <v/>
      </c>
      <c r="I1077" s="8"/>
    </row>
    <row r="1078" spans="1:9">
      <c r="A1078" s="10" t="s">
        <v>7867</v>
      </c>
      <c r="B1078" s="10">
        <v>2</v>
      </c>
      <c r="C1078" s="12" t="s">
        <v>4514</v>
      </c>
      <c r="D1078" s="12" t="s">
        <v>7013</v>
      </c>
      <c r="E1078" s="12" t="s">
        <v>7012</v>
      </c>
      <c r="F1078" s="12">
        <v>1200</v>
      </c>
      <c r="G1078" s="12" t="str" cm="1">
        <f t="array" ref="G1078">_xlfn.IFS(Sheet1!$F1078&lt;2999,"suisse romande",Sheet1!$F1078&gt;2999,"suisse allemande",Sheet1!$F1078&gt;6500,"suisse italienne",Sheet1!$F1078&lt;7000, "suisse allemande")</f>
        <v>suisse romande</v>
      </c>
      <c r="H1078" s="17" t="str" cm="1">
        <f t="array" ref="H1078">IFERROR(INDEX(Tableau3[#Headers],SUMPRODUCT((Tableau3[]=Tableau6[[#This Row],[Zip]])*(COLUMN(Tableau3[])-11)/SUMPRODUCT(--(Tableau3[]=Tableau6[[#This Row],[Zip]])))),"")</f>
        <v/>
      </c>
      <c r="I1078" s="8"/>
    </row>
    <row r="1079" spans="1:9">
      <c r="A1079" s="14" t="s">
        <v>7866</v>
      </c>
      <c r="B1079" s="14">
        <v>1</v>
      </c>
      <c r="C1079" s="15" t="s">
        <v>4514</v>
      </c>
      <c r="D1079" s="15" t="s">
        <v>7013</v>
      </c>
      <c r="E1079" s="15" t="s">
        <v>7012</v>
      </c>
      <c r="F1079" s="15">
        <v>1200</v>
      </c>
      <c r="G1079" s="15" t="str" cm="1">
        <f t="array" ref="G1079">_xlfn.IFS(Sheet1!$F1079&lt;2999,"suisse romande",Sheet1!$F1079&gt;2999,"suisse allemande",Sheet1!$F1079&gt;6500,"suisse italienne",Sheet1!$F1079&lt;7000, "suisse allemande")</f>
        <v>suisse romande</v>
      </c>
      <c r="H1079" s="16" t="str" cm="1">
        <f t="array" ref="H1079">IFERROR(INDEX(Tableau3[#Headers],SUMPRODUCT((Tableau3[]=Tableau6[[#This Row],[Zip]])*(COLUMN(Tableau3[])-11)/SUMPRODUCT(--(Tableau3[]=Tableau6[[#This Row],[Zip]])))),"")</f>
        <v/>
      </c>
      <c r="I1079" s="8"/>
    </row>
    <row r="1080" spans="1:9">
      <c r="A1080" s="10" t="s">
        <v>7865</v>
      </c>
      <c r="B1080" s="10">
        <v>1</v>
      </c>
      <c r="C1080" s="12" t="s">
        <v>4514</v>
      </c>
      <c r="D1080" s="12" t="s">
        <v>7013</v>
      </c>
      <c r="E1080" s="12" t="s">
        <v>7012</v>
      </c>
      <c r="F1080" s="12">
        <v>1200</v>
      </c>
      <c r="G1080" s="12" t="str" cm="1">
        <f t="array" ref="G1080">_xlfn.IFS(Sheet1!$F1080&lt;2999,"suisse romande",Sheet1!$F1080&gt;2999,"suisse allemande",Sheet1!$F1080&gt;6500,"suisse italienne",Sheet1!$F1080&lt;7000, "suisse allemande")</f>
        <v>suisse romande</v>
      </c>
      <c r="H1080" s="17" t="str" cm="1">
        <f t="array" ref="H1080">IFERROR(INDEX(Tableau3[#Headers],SUMPRODUCT((Tableau3[]=Tableau6[[#This Row],[Zip]])*(COLUMN(Tableau3[])-11)/SUMPRODUCT(--(Tableau3[]=Tableau6[[#This Row],[Zip]])))),"")</f>
        <v/>
      </c>
      <c r="I1080" s="8"/>
    </row>
    <row r="1081" spans="1:9">
      <c r="A1081" s="14" t="s">
        <v>7864</v>
      </c>
      <c r="B1081" s="14">
        <v>2</v>
      </c>
      <c r="C1081" s="15" t="s">
        <v>4514</v>
      </c>
      <c r="D1081" s="15" t="s">
        <v>7013</v>
      </c>
      <c r="E1081" s="15" t="s">
        <v>7012</v>
      </c>
      <c r="F1081" s="15">
        <v>1200</v>
      </c>
      <c r="G1081" s="15" t="str" cm="1">
        <f t="array" ref="G1081">_xlfn.IFS(Sheet1!$F1081&lt;2999,"suisse romande",Sheet1!$F1081&gt;2999,"suisse allemande",Sheet1!$F1081&gt;6500,"suisse italienne",Sheet1!$F1081&lt;7000, "suisse allemande")</f>
        <v>suisse romande</v>
      </c>
      <c r="H1081" s="16" t="str" cm="1">
        <f t="array" ref="H1081">IFERROR(INDEX(Tableau3[#Headers],SUMPRODUCT((Tableau3[]=Tableau6[[#This Row],[Zip]])*(COLUMN(Tableau3[])-11)/SUMPRODUCT(--(Tableau3[]=Tableau6[[#This Row],[Zip]])))),"")</f>
        <v/>
      </c>
      <c r="I1081" s="8"/>
    </row>
    <row r="1082" spans="1:9">
      <c r="A1082" s="10" t="s">
        <v>7863</v>
      </c>
      <c r="B1082" s="10">
        <v>1</v>
      </c>
      <c r="C1082" s="12" t="s">
        <v>4514</v>
      </c>
      <c r="D1082" s="12" t="s">
        <v>7013</v>
      </c>
      <c r="E1082" s="12" t="s">
        <v>7012</v>
      </c>
      <c r="F1082" s="12">
        <v>1200</v>
      </c>
      <c r="G1082" s="12" t="str" cm="1">
        <f t="array" ref="G1082">_xlfn.IFS(Sheet1!$F1082&lt;2999,"suisse romande",Sheet1!$F1082&gt;2999,"suisse allemande",Sheet1!$F1082&gt;6500,"suisse italienne",Sheet1!$F1082&lt;7000, "suisse allemande")</f>
        <v>suisse romande</v>
      </c>
      <c r="H1082" s="17" t="str" cm="1">
        <f t="array" ref="H1082">IFERROR(INDEX(Tableau3[#Headers],SUMPRODUCT((Tableau3[]=Tableau6[[#This Row],[Zip]])*(COLUMN(Tableau3[])-11)/SUMPRODUCT(--(Tableau3[]=Tableau6[[#This Row],[Zip]])))),"")</f>
        <v/>
      </c>
      <c r="I1082" s="8"/>
    </row>
    <row r="1083" spans="1:9">
      <c r="A1083" s="14" t="s">
        <v>7862</v>
      </c>
      <c r="B1083" s="14">
        <v>2</v>
      </c>
      <c r="C1083" s="15" t="s">
        <v>4514</v>
      </c>
      <c r="D1083" s="15" t="s">
        <v>7013</v>
      </c>
      <c r="E1083" s="15" t="s">
        <v>7012</v>
      </c>
      <c r="F1083" s="15">
        <v>1200</v>
      </c>
      <c r="G1083" s="15" t="str" cm="1">
        <f t="array" ref="G1083">_xlfn.IFS(Sheet1!$F1083&lt;2999,"suisse romande",Sheet1!$F1083&gt;2999,"suisse allemande",Sheet1!$F1083&gt;6500,"suisse italienne",Sheet1!$F1083&lt;7000, "suisse allemande")</f>
        <v>suisse romande</v>
      </c>
      <c r="H1083" s="16" t="str" cm="1">
        <f t="array" ref="H1083">IFERROR(INDEX(Tableau3[#Headers],SUMPRODUCT((Tableau3[]=Tableau6[[#This Row],[Zip]])*(COLUMN(Tableau3[])-11)/SUMPRODUCT(--(Tableau3[]=Tableau6[[#This Row],[Zip]])))),"")</f>
        <v/>
      </c>
      <c r="I1083" s="8"/>
    </row>
    <row r="1084" spans="1:9">
      <c r="A1084" s="10" t="s">
        <v>7861</v>
      </c>
      <c r="B1084" s="10">
        <v>1</v>
      </c>
      <c r="C1084" s="12" t="s">
        <v>4514</v>
      </c>
      <c r="D1084" s="12" t="s">
        <v>7013</v>
      </c>
      <c r="E1084" s="12" t="s">
        <v>7012</v>
      </c>
      <c r="F1084" s="12">
        <v>1200</v>
      </c>
      <c r="G1084" s="12" t="str" cm="1">
        <f t="array" ref="G1084">_xlfn.IFS(Sheet1!$F1084&lt;2999,"suisse romande",Sheet1!$F1084&gt;2999,"suisse allemande",Sheet1!$F1084&gt;6500,"suisse italienne",Sheet1!$F1084&lt;7000, "suisse allemande")</f>
        <v>suisse romande</v>
      </c>
      <c r="H1084" s="17" t="str" cm="1">
        <f t="array" ref="H1084">IFERROR(INDEX(Tableau3[#Headers],SUMPRODUCT((Tableau3[]=Tableau6[[#This Row],[Zip]])*(COLUMN(Tableau3[])-11)/SUMPRODUCT(--(Tableau3[]=Tableau6[[#This Row],[Zip]])))),"")</f>
        <v/>
      </c>
      <c r="I1084" s="8"/>
    </row>
    <row r="1085" spans="1:9">
      <c r="A1085" s="14" t="s">
        <v>7860</v>
      </c>
      <c r="B1085" s="14">
        <v>2</v>
      </c>
      <c r="C1085" s="15" t="s">
        <v>4514</v>
      </c>
      <c r="D1085" s="15" t="s">
        <v>7013</v>
      </c>
      <c r="E1085" s="15" t="s">
        <v>7012</v>
      </c>
      <c r="F1085" s="15">
        <v>1200</v>
      </c>
      <c r="G1085" s="15" t="str" cm="1">
        <f t="array" ref="G1085">_xlfn.IFS(Sheet1!$F1085&lt;2999,"suisse romande",Sheet1!$F1085&gt;2999,"suisse allemande",Sheet1!$F1085&gt;6500,"suisse italienne",Sheet1!$F1085&lt;7000, "suisse allemande")</f>
        <v>suisse romande</v>
      </c>
      <c r="H1085" s="16" t="str" cm="1">
        <f t="array" ref="H1085">IFERROR(INDEX(Tableau3[#Headers],SUMPRODUCT((Tableau3[]=Tableau6[[#This Row],[Zip]])*(COLUMN(Tableau3[])-11)/SUMPRODUCT(--(Tableau3[]=Tableau6[[#This Row],[Zip]])))),"")</f>
        <v/>
      </c>
      <c r="I1085" s="8"/>
    </row>
    <row r="1086" spans="1:9">
      <c r="A1086" s="10" t="s">
        <v>7859</v>
      </c>
      <c r="B1086" s="10">
        <v>2</v>
      </c>
      <c r="C1086" s="12" t="s">
        <v>4514</v>
      </c>
      <c r="D1086" s="12" t="s">
        <v>7013</v>
      </c>
      <c r="E1086" s="12" t="s">
        <v>7012</v>
      </c>
      <c r="F1086" s="12">
        <v>1200</v>
      </c>
      <c r="G1086" s="12" t="str" cm="1">
        <f t="array" ref="G1086">_xlfn.IFS(Sheet1!$F1086&lt;2999,"suisse romande",Sheet1!$F1086&gt;2999,"suisse allemande",Sheet1!$F1086&gt;6500,"suisse italienne",Sheet1!$F1086&lt;7000, "suisse allemande")</f>
        <v>suisse romande</v>
      </c>
      <c r="H1086" s="17" t="str" cm="1">
        <f t="array" ref="H1086">IFERROR(INDEX(Tableau3[#Headers],SUMPRODUCT((Tableau3[]=Tableau6[[#This Row],[Zip]])*(COLUMN(Tableau3[])-11)/SUMPRODUCT(--(Tableau3[]=Tableau6[[#This Row],[Zip]])))),"")</f>
        <v/>
      </c>
      <c r="I1086" s="8"/>
    </row>
    <row r="1087" spans="1:9">
      <c r="A1087" s="14" t="s">
        <v>7858</v>
      </c>
      <c r="B1087" s="14">
        <v>1</v>
      </c>
      <c r="C1087" s="15" t="s">
        <v>4514</v>
      </c>
      <c r="D1087" s="15" t="s">
        <v>7013</v>
      </c>
      <c r="E1087" s="15" t="s">
        <v>7012</v>
      </c>
      <c r="F1087" s="15">
        <v>1200</v>
      </c>
      <c r="G1087" s="15" t="str" cm="1">
        <f t="array" ref="G1087">_xlfn.IFS(Sheet1!$F1087&lt;2999,"suisse romande",Sheet1!$F1087&gt;2999,"suisse allemande",Sheet1!$F1087&gt;6500,"suisse italienne",Sheet1!$F1087&lt;7000, "suisse allemande")</f>
        <v>suisse romande</v>
      </c>
      <c r="H1087" s="16" t="str" cm="1">
        <f t="array" ref="H1087">IFERROR(INDEX(Tableau3[#Headers],SUMPRODUCT((Tableau3[]=Tableau6[[#This Row],[Zip]])*(COLUMN(Tableau3[])-11)/SUMPRODUCT(--(Tableau3[]=Tableau6[[#This Row],[Zip]])))),"")</f>
        <v/>
      </c>
      <c r="I1087" s="8"/>
    </row>
    <row r="1088" spans="1:9">
      <c r="A1088" s="10" t="s">
        <v>7857</v>
      </c>
      <c r="B1088" s="10">
        <v>1</v>
      </c>
      <c r="C1088" s="12" t="s">
        <v>5687</v>
      </c>
      <c r="D1088" s="12" t="s">
        <v>7856</v>
      </c>
      <c r="E1088" s="12" t="s">
        <v>7855</v>
      </c>
      <c r="F1088" s="12">
        <v>36100</v>
      </c>
      <c r="G1088" s="12" t="str" cm="1">
        <f t="array" ref="G1088">_xlfn.IFS(Sheet1!$F1088&lt;2999,"suisse romande",Sheet1!$F1088&gt;2999,"suisse allemande",Sheet1!$F1088&gt;6500,"suisse italienne",Sheet1!$F1088&lt;7000, "suisse allemande")</f>
        <v>suisse allemande</v>
      </c>
      <c r="H1088" s="17" t="str" cm="1">
        <f t="array" ref="H1088">IFERROR(INDEX(Tableau3[#Headers],SUMPRODUCT((Tableau3[]=Tableau6[[#This Row],[Zip]])*(COLUMN(Tableau3[])-11)/SUMPRODUCT(--(Tableau3[]=Tableau6[[#This Row],[Zip]])))),"")</f>
        <v/>
      </c>
      <c r="I1088" s="8"/>
    </row>
    <row r="1089" spans="1:9">
      <c r="A1089" s="14" t="s">
        <v>7854</v>
      </c>
      <c r="B1089" s="14">
        <v>3</v>
      </c>
      <c r="C1089" s="15" t="s">
        <v>4514</v>
      </c>
      <c r="D1089" s="15" t="s">
        <v>7013</v>
      </c>
      <c r="E1089" s="15" t="s">
        <v>7012</v>
      </c>
      <c r="F1089" s="15">
        <v>1200</v>
      </c>
      <c r="G1089" s="15" t="str" cm="1">
        <f t="array" ref="G1089">_xlfn.IFS(Sheet1!$F1089&lt;2999,"suisse romande",Sheet1!$F1089&gt;2999,"suisse allemande",Sheet1!$F1089&gt;6500,"suisse italienne",Sheet1!$F1089&lt;7000, "suisse allemande")</f>
        <v>suisse romande</v>
      </c>
      <c r="H1089" s="16" t="str" cm="1">
        <f t="array" ref="H1089">IFERROR(INDEX(Tableau3[#Headers],SUMPRODUCT((Tableau3[]=Tableau6[[#This Row],[Zip]])*(COLUMN(Tableau3[])-11)/SUMPRODUCT(--(Tableau3[]=Tableau6[[#This Row],[Zip]])))),"")</f>
        <v/>
      </c>
      <c r="I1089" s="8"/>
    </row>
    <row r="1090" spans="1:9">
      <c r="A1090" s="10" t="s">
        <v>7853</v>
      </c>
      <c r="B1090" s="10">
        <v>1</v>
      </c>
      <c r="C1090" s="12" t="s">
        <v>4514</v>
      </c>
      <c r="D1090" s="12" t="s">
        <v>7013</v>
      </c>
      <c r="E1090" s="12" t="s">
        <v>7012</v>
      </c>
      <c r="F1090" s="12">
        <v>1200</v>
      </c>
      <c r="G1090" s="12" t="str" cm="1">
        <f t="array" ref="G1090">_xlfn.IFS(Sheet1!$F1090&lt;2999,"suisse romande",Sheet1!$F1090&gt;2999,"suisse allemande",Sheet1!$F1090&gt;6500,"suisse italienne",Sheet1!$F1090&lt;7000, "suisse allemande")</f>
        <v>suisse romande</v>
      </c>
      <c r="H1090" s="17" t="str" cm="1">
        <f t="array" ref="H1090">IFERROR(INDEX(Tableau3[#Headers],SUMPRODUCT((Tableau3[]=Tableau6[[#This Row],[Zip]])*(COLUMN(Tableau3[])-11)/SUMPRODUCT(--(Tableau3[]=Tableau6[[#This Row],[Zip]])))),"")</f>
        <v/>
      </c>
      <c r="I1090" s="8"/>
    </row>
    <row r="1091" spans="1:9">
      <c r="A1091" s="14" t="s">
        <v>7852</v>
      </c>
      <c r="B1091" s="14">
        <v>1</v>
      </c>
      <c r="C1091" s="15" t="s">
        <v>4514</v>
      </c>
      <c r="D1091" s="15" t="s">
        <v>7013</v>
      </c>
      <c r="E1091" s="15" t="s">
        <v>7012</v>
      </c>
      <c r="F1091" s="15">
        <v>1200</v>
      </c>
      <c r="G1091" s="15" t="str" cm="1">
        <f t="array" ref="G1091">_xlfn.IFS(Sheet1!$F1091&lt;2999,"suisse romande",Sheet1!$F1091&gt;2999,"suisse allemande",Sheet1!$F1091&gt;6500,"suisse italienne",Sheet1!$F1091&lt;7000, "suisse allemande")</f>
        <v>suisse romande</v>
      </c>
      <c r="H1091" s="16" t="str" cm="1">
        <f t="array" ref="H1091">IFERROR(INDEX(Tableau3[#Headers],SUMPRODUCT((Tableau3[]=Tableau6[[#This Row],[Zip]])*(COLUMN(Tableau3[])-11)/SUMPRODUCT(--(Tableau3[]=Tableau6[[#This Row],[Zip]])))),"")</f>
        <v/>
      </c>
      <c r="I1091" s="8"/>
    </row>
    <row r="1092" spans="1:9">
      <c r="A1092" s="10" t="s">
        <v>7851</v>
      </c>
      <c r="B1092" s="10">
        <v>2</v>
      </c>
      <c r="C1092" s="12" t="s">
        <v>4514</v>
      </c>
      <c r="D1092" s="12" t="s">
        <v>7013</v>
      </c>
      <c r="E1092" s="12" t="s">
        <v>7012</v>
      </c>
      <c r="F1092" s="12">
        <v>1200</v>
      </c>
      <c r="G1092" s="12" t="str" cm="1">
        <f t="array" ref="G1092">_xlfn.IFS(Sheet1!$F1092&lt;2999,"suisse romande",Sheet1!$F1092&gt;2999,"suisse allemande",Sheet1!$F1092&gt;6500,"suisse italienne",Sheet1!$F1092&lt;7000, "suisse allemande")</f>
        <v>suisse romande</v>
      </c>
      <c r="H1092" s="17" t="str" cm="1">
        <f t="array" ref="H1092">IFERROR(INDEX(Tableau3[#Headers],SUMPRODUCT((Tableau3[]=Tableau6[[#This Row],[Zip]])*(COLUMN(Tableau3[])-11)/SUMPRODUCT(--(Tableau3[]=Tableau6[[#This Row],[Zip]])))),"")</f>
        <v/>
      </c>
      <c r="I1092" s="8"/>
    </row>
    <row r="1093" spans="1:9">
      <c r="A1093" s="14" t="s">
        <v>7850</v>
      </c>
      <c r="B1093" s="14">
        <v>2</v>
      </c>
      <c r="C1093" s="15" t="s">
        <v>4514</v>
      </c>
      <c r="D1093" s="15" t="s">
        <v>7013</v>
      </c>
      <c r="E1093" s="15" t="s">
        <v>7012</v>
      </c>
      <c r="F1093" s="15">
        <v>1200</v>
      </c>
      <c r="G1093" s="15" t="str" cm="1">
        <f t="array" ref="G1093">_xlfn.IFS(Sheet1!$F1093&lt;2999,"suisse romande",Sheet1!$F1093&gt;2999,"suisse allemande",Sheet1!$F1093&gt;6500,"suisse italienne",Sheet1!$F1093&lt;7000, "suisse allemande")</f>
        <v>suisse romande</v>
      </c>
      <c r="H1093" s="16" t="str" cm="1">
        <f t="array" ref="H1093">IFERROR(INDEX(Tableau3[#Headers],SUMPRODUCT((Tableau3[]=Tableau6[[#This Row],[Zip]])*(COLUMN(Tableau3[])-11)/SUMPRODUCT(--(Tableau3[]=Tableau6[[#This Row],[Zip]])))),"")</f>
        <v/>
      </c>
      <c r="I1093" s="8"/>
    </row>
    <row r="1094" spans="1:9">
      <c r="A1094" s="10" t="s">
        <v>7849</v>
      </c>
      <c r="B1094" s="10">
        <v>1</v>
      </c>
      <c r="C1094" s="12" t="s">
        <v>4514</v>
      </c>
      <c r="D1094" s="12" t="s">
        <v>7013</v>
      </c>
      <c r="E1094" s="12" t="s">
        <v>7012</v>
      </c>
      <c r="F1094" s="12">
        <v>1200</v>
      </c>
      <c r="G1094" s="12" t="str" cm="1">
        <f t="array" ref="G1094">_xlfn.IFS(Sheet1!$F1094&lt;2999,"suisse romande",Sheet1!$F1094&gt;2999,"suisse allemande",Sheet1!$F1094&gt;6500,"suisse italienne",Sheet1!$F1094&lt;7000, "suisse allemande")</f>
        <v>suisse romande</v>
      </c>
      <c r="H1094" s="17" t="str" cm="1">
        <f t="array" ref="H1094">IFERROR(INDEX(Tableau3[#Headers],SUMPRODUCT((Tableau3[]=Tableau6[[#This Row],[Zip]])*(COLUMN(Tableau3[])-11)/SUMPRODUCT(--(Tableau3[]=Tableau6[[#This Row],[Zip]])))),"")</f>
        <v/>
      </c>
      <c r="I1094" s="8"/>
    </row>
    <row r="1095" spans="1:9">
      <c r="A1095" s="14" t="s">
        <v>7848</v>
      </c>
      <c r="B1095" s="14">
        <v>1</v>
      </c>
      <c r="C1095" s="15" t="s">
        <v>4514</v>
      </c>
      <c r="D1095" s="15" t="s">
        <v>7013</v>
      </c>
      <c r="E1095" s="15" t="s">
        <v>7012</v>
      </c>
      <c r="F1095" s="15">
        <v>1200</v>
      </c>
      <c r="G1095" s="15" t="str" cm="1">
        <f t="array" ref="G1095">_xlfn.IFS(Sheet1!$F1095&lt;2999,"suisse romande",Sheet1!$F1095&gt;2999,"suisse allemande",Sheet1!$F1095&gt;6500,"suisse italienne",Sheet1!$F1095&lt;7000, "suisse allemande")</f>
        <v>suisse romande</v>
      </c>
      <c r="H1095" s="16" t="str" cm="1">
        <f t="array" ref="H1095">IFERROR(INDEX(Tableau3[#Headers],SUMPRODUCT((Tableau3[]=Tableau6[[#This Row],[Zip]])*(COLUMN(Tableau3[])-11)/SUMPRODUCT(--(Tableau3[]=Tableau6[[#This Row],[Zip]])))),"")</f>
        <v/>
      </c>
      <c r="I1095" s="8"/>
    </row>
    <row r="1096" spans="1:9">
      <c r="A1096" s="10" t="s">
        <v>7847</v>
      </c>
      <c r="B1096" s="10">
        <v>1</v>
      </c>
      <c r="C1096" s="12" t="s">
        <v>4514</v>
      </c>
      <c r="D1096" s="12" t="s">
        <v>7013</v>
      </c>
      <c r="E1096" s="12" t="s">
        <v>7012</v>
      </c>
      <c r="F1096" s="12">
        <v>1200</v>
      </c>
      <c r="G1096" s="12" t="str" cm="1">
        <f t="array" ref="G1096">_xlfn.IFS(Sheet1!$F1096&lt;2999,"suisse romande",Sheet1!$F1096&gt;2999,"suisse allemande",Sheet1!$F1096&gt;6500,"suisse italienne",Sheet1!$F1096&lt;7000, "suisse allemande")</f>
        <v>suisse romande</v>
      </c>
      <c r="H1096" s="17" t="str" cm="1">
        <f t="array" ref="H1096">IFERROR(INDEX(Tableau3[#Headers],SUMPRODUCT((Tableau3[]=Tableau6[[#This Row],[Zip]])*(COLUMN(Tableau3[])-11)/SUMPRODUCT(--(Tableau3[]=Tableau6[[#This Row],[Zip]])))),"")</f>
        <v/>
      </c>
      <c r="I1096" s="8"/>
    </row>
    <row r="1097" spans="1:9">
      <c r="A1097" s="14" t="s">
        <v>7846</v>
      </c>
      <c r="B1097" s="14">
        <v>1</v>
      </c>
      <c r="C1097" s="15" t="s">
        <v>4514</v>
      </c>
      <c r="D1097" s="15" t="s">
        <v>7013</v>
      </c>
      <c r="E1097" s="15" t="s">
        <v>7012</v>
      </c>
      <c r="F1097" s="15">
        <v>1200</v>
      </c>
      <c r="G1097" s="15" t="str" cm="1">
        <f t="array" ref="G1097">_xlfn.IFS(Sheet1!$F1097&lt;2999,"suisse romande",Sheet1!$F1097&gt;2999,"suisse allemande",Sheet1!$F1097&gt;6500,"suisse italienne",Sheet1!$F1097&lt;7000, "suisse allemande")</f>
        <v>suisse romande</v>
      </c>
      <c r="H1097" s="16" t="str" cm="1">
        <f t="array" ref="H1097">IFERROR(INDEX(Tableau3[#Headers],SUMPRODUCT((Tableau3[]=Tableau6[[#This Row],[Zip]])*(COLUMN(Tableau3[])-11)/SUMPRODUCT(--(Tableau3[]=Tableau6[[#This Row],[Zip]])))),"")</f>
        <v/>
      </c>
      <c r="I1097" s="8"/>
    </row>
    <row r="1098" spans="1:9">
      <c r="A1098" s="10" t="s">
        <v>7845</v>
      </c>
      <c r="B1098" s="10">
        <v>1</v>
      </c>
      <c r="C1098" s="12" t="s">
        <v>4514</v>
      </c>
      <c r="D1098" s="12" t="s">
        <v>7013</v>
      </c>
      <c r="E1098" s="12" t="s">
        <v>7012</v>
      </c>
      <c r="F1098" s="12">
        <v>1200</v>
      </c>
      <c r="G1098" s="12" t="str" cm="1">
        <f t="array" ref="G1098">_xlfn.IFS(Sheet1!$F1098&lt;2999,"suisse romande",Sheet1!$F1098&gt;2999,"suisse allemande",Sheet1!$F1098&gt;6500,"suisse italienne",Sheet1!$F1098&lt;7000, "suisse allemande")</f>
        <v>suisse romande</v>
      </c>
      <c r="H1098" s="17" t="str" cm="1">
        <f t="array" ref="H1098">IFERROR(INDEX(Tableau3[#Headers],SUMPRODUCT((Tableau3[]=Tableau6[[#This Row],[Zip]])*(COLUMN(Tableau3[])-11)/SUMPRODUCT(--(Tableau3[]=Tableau6[[#This Row],[Zip]])))),"")</f>
        <v/>
      </c>
      <c r="I1098" s="8"/>
    </row>
    <row r="1099" spans="1:9">
      <c r="A1099" s="14" t="s">
        <v>7844</v>
      </c>
      <c r="B1099" s="14">
        <v>1</v>
      </c>
      <c r="C1099" s="15" t="s">
        <v>4514</v>
      </c>
      <c r="D1099" s="15" t="s">
        <v>7013</v>
      </c>
      <c r="E1099" s="15" t="s">
        <v>7012</v>
      </c>
      <c r="F1099" s="15">
        <v>1200</v>
      </c>
      <c r="G1099" s="15" t="str" cm="1">
        <f t="array" ref="G1099">_xlfn.IFS(Sheet1!$F1099&lt;2999,"suisse romande",Sheet1!$F1099&gt;2999,"suisse allemande",Sheet1!$F1099&gt;6500,"suisse italienne",Sheet1!$F1099&lt;7000, "suisse allemande")</f>
        <v>suisse romande</v>
      </c>
      <c r="H1099" s="16" t="str" cm="1">
        <f t="array" ref="H1099">IFERROR(INDEX(Tableau3[#Headers],SUMPRODUCT((Tableau3[]=Tableau6[[#This Row],[Zip]])*(COLUMN(Tableau3[])-11)/SUMPRODUCT(--(Tableau3[]=Tableau6[[#This Row],[Zip]])))),"")</f>
        <v/>
      </c>
      <c r="I1099" s="8"/>
    </row>
    <row r="1100" spans="1:9">
      <c r="A1100" s="10" t="s">
        <v>7843</v>
      </c>
      <c r="B1100" s="10">
        <v>2</v>
      </c>
      <c r="C1100" s="12" t="s">
        <v>4514</v>
      </c>
      <c r="D1100" s="12" t="s">
        <v>7013</v>
      </c>
      <c r="E1100" s="12" t="s">
        <v>7012</v>
      </c>
      <c r="F1100" s="12">
        <v>1200</v>
      </c>
      <c r="G1100" s="12" t="str" cm="1">
        <f t="array" ref="G1100">_xlfn.IFS(Sheet1!$F1100&lt;2999,"suisse romande",Sheet1!$F1100&gt;2999,"suisse allemande",Sheet1!$F1100&gt;6500,"suisse italienne",Sheet1!$F1100&lt;7000, "suisse allemande")</f>
        <v>suisse romande</v>
      </c>
      <c r="H1100" s="17" t="str" cm="1">
        <f t="array" ref="H1100">IFERROR(INDEX(Tableau3[#Headers],SUMPRODUCT((Tableau3[]=Tableau6[[#This Row],[Zip]])*(COLUMN(Tableau3[])-11)/SUMPRODUCT(--(Tableau3[]=Tableau6[[#This Row],[Zip]])))),"")</f>
        <v/>
      </c>
      <c r="I1100" s="8"/>
    </row>
    <row r="1101" spans="1:9">
      <c r="A1101" s="14" t="s">
        <v>7842</v>
      </c>
      <c r="B1101" s="14">
        <v>2</v>
      </c>
      <c r="C1101" s="15" t="s">
        <v>4514</v>
      </c>
      <c r="D1101" s="15" t="s">
        <v>7013</v>
      </c>
      <c r="E1101" s="15" t="s">
        <v>7012</v>
      </c>
      <c r="F1101" s="15">
        <v>1200</v>
      </c>
      <c r="G1101" s="15" t="str" cm="1">
        <f t="array" ref="G1101">_xlfn.IFS(Sheet1!$F1101&lt;2999,"suisse romande",Sheet1!$F1101&gt;2999,"suisse allemande",Sheet1!$F1101&gt;6500,"suisse italienne",Sheet1!$F1101&lt;7000, "suisse allemande")</f>
        <v>suisse romande</v>
      </c>
      <c r="H1101" s="16" t="str" cm="1">
        <f t="array" ref="H1101">IFERROR(INDEX(Tableau3[#Headers],SUMPRODUCT((Tableau3[]=Tableau6[[#This Row],[Zip]])*(COLUMN(Tableau3[])-11)/SUMPRODUCT(--(Tableau3[]=Tableau6[[#This Row],[Zip]])))),"")</f>
        <v/>
      </c>
      <c r="I1101" s="8"/>
    </row>
    <row r="1102" spans="1:9">
      <c r="A1102" s="10" t="s">
        <v>7841</v>
      </c>
      <c r="B1102" s="10">
        <v>2</v>
      </c>
      <c r="C1102" s="12" t="s">
        <v>4514</v>
      </c>
      <c r="D1102" s="12" t="s">
        <v>7013</v>
      </c>
      <c r="E1102" s="12" t="s">
        <v>7012</v>
      </c>
      <c r="F1102" s="12">
        <v>1200</v>
      </c>
      <c r="G1102" s="12" t="str" cm="1">
        <f t="array" ref="G1102">_xlfn.IFS(Sheet1!$F1102&lt;2999,"suisse romande",Sheet1!$F1102&gt;2999,"suisse allemande",Sheet1!$F1102&gt;6500,"suisse italienne",Sheet1!$F1102&lt;7000, "suisse allemande")</f>
        <v>suisse romande</v>
      </c>
      <c r="H1102" s="17" t="str" cm="1">
        <f t="array" ref="H1102">IFERROR(INDEX(Tableau3[#Headers],SUMPRODUCT((Tableau3[]=Tableau6[[#This Row],[Zip]])*(COLUMN(Tableau3[])-11)/SUMPRODUCT(--(Tableau3[]=Tableau6[[#This Row],[Zip]])))),"")</f>
        <v/>
      </c>
      <c r="I1102" s="8"/>
    </row>
    <row r="1103" spans="1:9">
      <c r="A1103" s="14" t="s">
        <v>7840</v>
      </c>
      <c r="B1103" s="14">
        <v>1</v>
      </c>
      <c r="C1103" s="15" t="s">
        <v>4514</v>
      </c>
      <c r="D1103" s="15" t="s">
        <v>7013</v>
      </c>
      <c r="E1103" s="15" t="s">
        <v>7012</v>
      </c>
      <c r="F1103" s="15">
        <v>1200</v>
      </c>
      <c r="G1103" s="15" t="str" cm="1">
        <f t="array" ref="G1103">_xlfn.IFS(Sheet1!$F1103&lt;2999,"suisse romande",Sheet1!$F1103&gt;2999,"suisse allemande",Sheet1!$F1103&gt;6500,"suisse italienne",Sheet1!$F1103&lt;7000, "suisse allemande")</f>
        <v>suisse romande</v>
      </c>
      <c r="H1103" s="16" t="str" cm="1">
        <f t="array" ref="H1103">IFERROR(INDEX(Tableau3[#Headers],SUMPRODUCT((Tableau3[]=Tableau6[[#This Row],[Zip]])*(COLUMN(Tableau3[])-11)/SUMPRODUCT(--(Tableau3[]=Tableau6[[#This Row],[Zip]])))),"")</f>
        <v/>
      </c>
      <c r="I1103" s="8"/>
    </row>
    <row r="1104" spans="1:9">
      <c r="A1104" s="10" t="s">
        <v>4651</v>
      </c>
      <c r="B1104" s="10">
        <v>1</v>
      </c>
      <c r="C1104" s="12" t="s">
        <v>4514</v>
      </c>
      <c r="D1104" s="12" t="s">
        <v>7013</v>
      </c>
      <c r="E1104" s="12" t="s">
        <v>7012</v>
      </c>
      <c r="F1104" s="12">
        <v>1200</v>
      </c>
      <c r="G1104" s="12" t="str" cm="1">
        <f t="array" ref="G1104">_xlfn.IFS(Sheet1!$F1104&lt;2999,"suisse romande",Sheet1!$F1104&gt;2999,"suisse allemande",Sheet1!$F1104&gt;6500,"suisse italienne",Sheet1!$F1104&lt;7000, "suisse allemande")</f>
        <v>suisse romande</v>
      </c>
      <c r="H1104" s="17" t="str" cm="1">
        <f t="array" ref="H1104">IFERROR(INDEX(Tableau3[#Headers],SUMPRODUCT((Tableau3[]=Tableau6[[#This Row],[Zip]])*(COLUMN(Tableau3[])-11)/SUMPRODUCT(--(Tableau3[]=Tableau6[[#This Row],[Zip]])))),"")</f>
        <v/>
      </c>
      <c r="I1104" s="8"/>
    </row>
    <row r="1105" spans="1:9">
      <c r="A1105" s="14" t="s">
        <v>7839</v>
      </c>
      <c r="B1105" s="14">
        <v>1</v>
      </c>
      <c r="C1105" s="15" t="s">
        <v>4514</v>
      </c>
      <c r="D1105" s="15" t="s">
        <v>7013</v>
      </c>
      <c r="E1105" s="15" t="s">
        <v>7012</v>
      </c>
      <c r="F1105" s="15">
        <v>1200</v>
      </c>
      <c r="G1105" s="15" t="str" cm="1">
        <f t="array" ref="G1105">_xlfn.IFS(Sheet1!$F1105&lt;2999,"suisse romande",Sheet1!$F1105&gt;2999,"suisse allemande",Sheet1!$F1105&gt;6500,"suisse italienne",Sheet1!$F1105&lt;7000, "suisse allemande")</f>
        <v>suisse romande</v>
      </c>
      <c r="H1105" s="16" t="str" cm="1">
        <f t="array" ref="H1105">IFERROR(INDEX(Tableau3[#Headers],SUMPRODUCT((Tableau3[]=Tableau6[[#This Row],[Zip]])*(COLUMN(Tableau3[])-11)/SUMPRODUCT(--(Tableau3[]=Tableau6[[#This Row],[Zip]])))),"")</f>
        <v/>
      </c>
      <c r="I1105" s="8"/>
    </row>
    <row r="1106" spans="1:9">
      <c r="A1106" s="10" t="s">
        <v>7838</v>
      </c>
      <c r="B1106" s="10">
        <v>2</v>
      </c>
      <c r="C1106" s="12" t="s">
        <v>4514</v>
      </c>
      <c r="D1106" s="12" t="s">
        <v>7013</v>
      </c>
      <c r="E1106" s="12" t="s">
        <v>7012</v>
      </c>
      <c r="F1106" s="12">
        <v>1200</v>
      </c>
      <c r="G1106" s="12" t="str" cm="1">
        <f t="array" ref="G1106">_xlfn.IFS(Sheet1!$F1106&lt;2999,"suisse romande",Sheet1!$F1106&gt;2999,"suisse allemande",Sheet1!$F1106&gt;6500,"suisse italienne",Sheet1!$F1106&lt;7000, "suisse allemande")</f>
        <v>suisse romande</v>
      </c>
      <c r="H1106" s="17" t="str" cm="1">
        <f t="array" ref="H1106">IFERROR(INDEX(Tableau3[#Headers],SUMPRODUCT((Tableau3[]=Tableau6[[#This Row],[Zip]])*(COLUMN(Tableau3[])-11)/SUMPRODUCT(--(Tableau3[]=Tableau6[[#This Row],[Zip]])))),"")</f>
        <v/>
      </c>
      <c r="I1106" s="8"/>
    </row>
    <row r="1107" spans="1:9">
      <c r="A1107" s="14" t="s">
        <v>7837</v>
      </c>
      <c r="B1107" s="14">
        <v>1</v>
      </c>
      <c r="C1107" s="15" t="s">
        <v>4514</v>
      </c>
      <c r="D1107" s="15" t="s">
        <v>7013</v>
      </c>
      <c r="E1107" s="15" t="s">
        <v>7012</v>
      </c>
      <c r="F1107" s="15">
        <v>1200</v>
      </c>
      <c r="G1107" s="15" t="str" cm="1">
        <f t="array" ref="G1107">_xlfn.IFS(Sheet1!$F1107&lt;2999,"suisse romande",Sheet1!$F1107&gt;2999,"suisse allemande",Sheet1!$F1107&gt;6500,"suisse italienne",Sheet1!$F1107&lt;7000, "suisse allemande")</f>
        <v>suisse romande</v>
      </c>
      <c r="H1107" s="16" t="str" cm="1">
        <f t="array" ref="H1107">IFERROR(INDEX(Tableau3[#Headers],SUMPRODUCT((Tableau3[]=Tableau6[[#This Row],[Zip]])*(COLUMN(Tableau3[])-11)/SUMPRODUCT(--(Tableau3[]=Tableau6[[#This Row],[Zip]])))),"")</f>
        <v/>
      </c>
      <c r="I1107" s="8"/>
    </row>
    <row r="1108" spans="1:9">
      <c r="A1108" s="10" t="s">
        <v>7836</v>
      </c>
      <c r="B1108" s="10">
        <v>1</v>
      </c>
      <c r="C1108" s="12" t="s">
        <v>4514</v>
      </c>
      <c r="D1108" s="12" t="s">
        <v>7013</v>
      </c>
      <c r="E1108" s="12" t="s">
        <v>7012</v>
      </c>
      <c r="F1108" s="12">
        <v>1200</v>
      </c>
      <c r="G1108" s="12" t="str" cm="1">
        <f t="array" ref="G1108">_xlfn.IFS(Sheet1!$F1108&lt;2999,"suisse romande",Sheet1!$F1108&gt;2999,"suisse allemande",Sheet1!$F1108&gt;6500,"suisse italienne",Sheet1!$F1108&lt;7000, "suisse allemande")</f>
        <v>suisse romande</v>
      </c>
      <c r="H1108" s="17" t="str" cm="1">
        <f t="array" ref="H1108">IFERROR(INDEX(Tableau3[#Headers],SUMPRODUCT((Tableau3[]=Tableau6[[#This Row],[Zip]])*(COLUMN(Tableau3[])-11)/SUMPRODUCT(--(Tableau3[]=Tableau6[[#This Row],[Zip]])))),"")</f>
        <v/>
      </c>
      <c r="I1108" s="8"/>
    </row>
    <row r="1109" spans="1:9">
      <c r="A1109" s="14" t="s">
        <v>7835</v>
      </c>
      <c r="B1109" s="14">
        <v>2</v>
      </c>
      <c r="C1109" s="15" t="s">
        <v>4514</v>
      </c>
      <c r="D1109" s="15" t="s">
        <v>7013</v>
      </c>
      <c r="E1109" s="15" t="s">
        <v>7012</v>
      </c>
      <c r="F1109" s="15">
        <v>1200</v>
      </c>
      <c r="G1109" s="15" t="str" cm="1">
        <f t="array" ref="G1109">_xlfn.IFS(Sheet1!$F1109&lt;2999,"suisse romande",Sheet1!$F1109&gt;2999,"suisse allemande",Sheet1!$F1109&gt;6500,"suisse italienne",Sheet1!$F1109&lt;7000, "suisse allemande")</f>
        <v>suisse romande</v>
      </c>
      <c r="H1109" s="16" t="str" cm="1">
        <f t="array" ref="H1109">IFERROR(INDEX(Tableau3[#Headers],SUMPRODUCT((Tableau3[]=Tableau6[[#This Row],[Zip]])*(COLUMN(Tableau3[])-11)/SUMPRODUCT(--(Tableau3[]=Tableau6[[#This Row],[Zip]])))),"")</f>
        <v/>
      </c>
      <c r="I1109" s="8"/>
    </row>
    <row r="1110" spans="1:9">
      <c r="A1110" s="10" t="s">
        <v>7834</v>
      </c>
      <c r="B1110" s="10">
        <v>1</v>
      </c>
      <c r="C1110" s="12" t="s">
        <v>4514</v>
      </c>
      <c r="D1110" s="12" t="s">
        <v>7013</v>
      </c>
      <c r="E1110" s="12" t="s">
        <v>7012</v>
      </c>
      <c r="F1110" s="12">
        <v>1200</v>
      </c>
      <c r="G1110" s="12" t="str" cm="1">
        <f t="array" ref="G1110">_xlfn.IFS(Sheet1!$F1110&lt;2999,"suisse romande",Sheet1!$F1110&gt;2999,"suisse allemande",Sheet1!$F1110&gt;6500,"suisse italienne",Sheet1!$F1110&lt;7000, "suisse allemande")</f>
        <v>suisse romande</v>
      </c>
      <c r="H1110" s="17" t="str" cm="1">
        <f t="array" ref="H1110">IFERROR(INDEX(Tableau3[#Headers],SUMPRODUCT((Tableau3[]=Tableau6[[#This Row],[Zip]])*(COLUMN(Tableau3[])-11)/SUMPRODUCT(--(Tableau3[]=Tableau6[[#This Row],[Zip]])))),"")</f>
        <v/>
      </c>
      <c r="I1110" s="8"/>
    </row>
    <row r="1111" spans="1:9">
      <c r="A1111" s="14" t="s">
        <v>7833</v>
      </c>
      <c r="B1111" s="14">
        <v>5</v>
      </c>
      <c r="C1111" s="15" t="s">
        <v>4554</v>
      </c>
      <c r="D1111" s="15" t="s">
        <v>4553</v>
      </c>
      <c r="E1111" s="15" t="s">
        <v>7832</v>
      </c>
      <c r="F1111" s="15">
        <v>92200</v>
      </c>
      <c r="G1111" s="15" t="str" cm="1">
        <f t="array" ref="G1111">_xlfn.IFS(Sheet1!$F1111&lt;2999,"suisse romande",Sheet1!$F1111&gt;2999,"suisse allemande",Sheet1!$F1111&gt;6500,"suisse italienne",Sheet1!$F1111&lt;7000, "suisse allemande")</f>
        <v>suisse allemande</v>
      </c>
      <c r="H1111" s="16" t="str" cm="1">
        <f t="array" ref="H1111">IFERROR(INDEX(Tableau3[#Headers],SUMPRODUCT((Tableau3[]=Tableau6[[#This Row],[Zip]])*(COLUMN(Tableau3[])-11)/SUMPRODUCT(--(Tableau3[]=Tableau6[[#This Row],[Zip]])))),"")</f>
        <v/>
      </c>
      <c r="I1111" s="8"/>
    </row>
    <row r="1112" spans="1:9">
      <c r="A1112" s="10" t="s">
        <v>7831</v>
      </c>
      <c r="B1112" s="10">
        <v>1</v>
      </c>
      <c r="C1112" s="12" t="s">
        <v>4514</v>
      </c>
      <c r="D1112" s="12" t="s">
        <v>7013</v>
      </c>
      <c r="E1112" s="12" t="s">
        <v>7012</v>
      </c>
      <c r="F1112" s="12">
        <v>1200</v>
      </c>
      <c r="G1112" s="12" t="str" cm="1">
        <f t="array" ref="G1112">_xlfn.IFS(Sheet1!$F1112&lt;2999,"suisse romande",Sheet1!$F1112&gt;2999,"suisse allemande",Sheet1!$F1112&gt;6500,"suisse italienne",Sheet1!$F1112&lt;7000, "suisse allemande")</f>
        <v>suisse romande</v>
      </c>
      <c r="H1112" s="17" t="str" cm="1">
        <f t="array" ref="H1112">IFERROR(INDEX(Tableau3[#Headers],SUMPRODUCT((Tableau3[]=Tableau6[[#This Row],[Zip]])*(COLUMN(Tableau3[])-11)/SUMPRODUCT(--(Tableau3[]=Tableau6[[#This Row],[Zip]])))),"")</f>
        <v/>
      </c>
      <c r="I1112" s="8"/>
    </row>
    <row r="1113" spans="1:9">
      <c r="A1113" s="14" t="s">
        <v>7830</v>
      </c>
      <c r="B1113" s="14">
        <v>2</v>
      </c>
      <c r="C1113" s="15" t="s">
        <v>4554</v>
      </c>
      <c r="D1113" s="15" t="s">
        <v>5084</v>
      </c>
      <c r="E1113" s="15" t="s">
        <v>7826</v>
      </c>
      <c r="F1113" s="15">
        <v>74400</v>
      </c>
      <c r="G1113" s="15" t="str" cm="1">
        <f t="array" ref="G1113">_xlfn.IFS(Sheet1!$F1113&lt;2999,"suisse romande",Sheet1!$F1113&gt;2999,"suisse allemande",Sheet1!$F1113&gt;6500,"suisse italienne",Sheet1!$F1113&lt;7000, "suisse allemande")</f>
        <v>suisse allemande</v>
      </c>
      <c r="H1113" s="16" t="str" cm="1">
        <f t="array" ref="H1113">IFERROR(INDEX(Tableau3[#Headers],SUMPRODUCT((Tableau3[]=Tableau6[[#This Row],[Zip]])*(COLUMN(Tableau3[])-11)/SUMPRODUCT(--(Tableau3[]=Tableau6[[#This Row],[Zip]])))),"")</f>
        <v/>
      </c>
      <c r="I1113" s="8"/>
    </row>
    <row r="1114" spans="1:9">
      <c r="A1114" s="10" t="s">
        <v>7829</v>
      </c>
      <c r="B1114" s="10">
        <v>2</v>
      </c>
      <c r="C1114" s="12" t="s">
        <v>4514</v>
      </c>
      <c r="D1114" s="12" t="s">
        <v>7013</v>
      </c>
      <c r="E1114" s="12" t="s">
        <v>7012</v>
      </c>
      <c r="F1114" s="12">
        <v>1200</v>
      </c>
      <c r="G1114" s="12" t="str" cm="1">
        <f t="array" ref="G1114">_xlfn.IFS(Sheet1!$F1114&lt;2999,"suisse romande",Sheet1!$F1114&gt;2999,"suisse allemande",Sheet1!$F1114&gt;6500,"suisse italienne",Sheet1!$F1114&lt;7000, "suisse allemande")</f>
        <v>suisse romande</v>
      </c>
      <c r="H1114" s="17" t="str" cm="1">
        <f t="array" ref="H1114">IFERROR(INDEX(Tableau3[#Headers],SUMPRODUCT((Tableau3[]=Tableau6[[#This Row],[Zip]])*(COLUMN(Tableau3[])-11)/SUMPRODUCT(--(Tableau3[]=Tableau6[[#This Row],[Zip]])))),"")</f>
        <v/>
      </c>
      <c r="I1114" s="8"/>
    </row>
    <row r="1115" spans="1:9">
      <c r="A1115" s="14" t="s">
        <v>7828</v>
      </c>
      <c r="B1115" s="14">
        <v>1</v>
      </c>
      <c r="C1115" s="15" t="s">
        <v>4514</v>
      </c>
      <c r="D1115" s="15" t="s">
        <v>7013</v>
      </c>
      <c r="E1115" s="15" t="s">
        <v>7012</v>
      </c>
      <c r="F1115" s="15">
        <v>1200</v>
      </c>
      <c r="G1115" s="15" t="str" cm="1">
        <f t="array" ref="G1115">_xlfn.IFS(Sheet1!$F1115&lt;2999,"suisse romande",Sheet1!$F1115&gt;2999,"suisse allemande",Sheet1!$F1115&gt;6500,"suisse italienne",Sheet1!$F1115&lt;7000, "suisse allemande")</f>
        <v>suisse romande</v>
      </c>
      <c r="H1115" s="16" t="str" cm="1">
        <f t="array" ref="H1115">IFERROR(INDEX(Tableau3[#Headers],SUMPRODUCT((Tableau3[]=Tableau6[[#This Row],[Zip]])*(COLUMN(Tableau3[])-11)/SUMPRODUCT(--(Tableau3[]=Tableau6[[#This Row],[Zip]])))),"")</f>
        <v/>
      </c>
      <c r="I1115" s="8"/>
    </row>
    <row r="1116" spans="1:9">
      <c r="A1116" s="10" t="s">
        <v>7827</v>
      </c>
      <c r="B1116" s="10">
        <v>2</v>
      </c>
      <c r="C1116" s="12" t="s">
        <v>4554</v>
      </c>
      <c r="D1116" s="12" t="s">
        <v>5084</v>
      </c>
      <c r="E1116" s="12" t="s">
        <v>7826</v>
      </c>
      <c r="F1116" s="12">
        <v>74400</v>
      </c>
      <c r="G1116" s="12" t="str" cm="1">
        <f t="array" ref="G1116">_xlfn.IFS(Sheet1!$F1116&lt;2999,"suisse romande",Sheet1!$F1116&gt;2999,"suisse allemande",Sheet1!$F1116&gt;6500,"suisse italienne",Sheet1!$F1116&lt;7000, "suisse allemande")</f>
        <v>suisse allemande</v>
      </c>
      <c r="H1116" s="17" t="str" cm="1">
        <f t="array" ref="H1116">IFERROR(INDEX(Tableau3[#Headers],SUMPRODUCT((Tableau3[]=Tableau6[[#This Row],[Zip]])*(COLUMN(Tableau3[])-11)/SUMPRODUCT(--(Tableau3[]=Tableau6[[#This Row],[Zip]])))),"")</f>
        <v/>
      </c>
      <c r="I1116" s="8"/>
    </row>
    <row r="1117" spans="1:9">
      <c r="A1117" s="14" t="s">
        <v>7825</v>
      </c>
      <c r="B1117" s="14">
        <v>1</v>
      </c>
      <c r="C1117" s="15" t="s">
        <v>4514</v>
      </c>
      <c r="D1117" s="15" t="s">
        <v>7013</v>
      </c>
      <c r="E1117" s="15" t="s">
        <v>7012</v>
      </c>
      <c r="F1117" s="15">
        <v>1200</v>
      </c>
      <c r="G1117" s="15" t="str" cm="1">
        <f t="array" ref="G1117">_xlfn.IFS(Sheet1!$F1117&lt;2999,"suisse romande",Sheet1!$F1117&gt;2999,"suisse allemande",Sheet1!$F1117&gt;6500,"suisse italienne",Sheet1!$F1117&lt;7000, "suisse allemande")</f>
        <v>suisse romande</v>
      </c>
      <c r="H1117" s="16" t="str" cm="1">
        <f t="array" ref="H1117">IFERROR(INDEX(Tableau3[#Headers],SUMPRODUCT((Tableau3[]=Tableau6[[#This Row],[Zip]])*(COLUMN(Tableau3[])-11)/SUMPRODUCT(--(Tableau3[]=Tableau6[[#This Row],[Zip]])))),"")</f>
        <v/>
      </c>
      <c r="I1117" s="8"/>
    </row>
    <row r="1118" spans="1:9">
      <c r="A1118" s="10" t="s">
        <v>7824</v>
      </c>
      <c r="B1118" s="10">
        <v>1</v>
      </c>
      <c r="C1118" s="12" t="s">
        <v>4514</v>
      </c>
      <c r="D1118" s="12" t="s">
        <v>7013</v>
      </c>
      <c r="E1118" s="12" t="s">
        <v>7012</v>
      </c>
      <c r="F1118" s="12">
        <v>1200</v>
      </c>
      <c r="G1118" s="12" t="str" cm="1">
        <f t="array" ref="G1118">_xlfn.IFS(Sheet1!$F1118&lt;2999,"suisse romande",Sheet1!$F1118&gt;2999,"suisse allemande",Sheet1!$F1118&gt;6500,"suisse italienne",Sheet1!$F1118&lt;7000, "suisse allemande")</f>
        <v>suisse romande</v>
      </c>
      <c r="H1118" s="17" t="str" cm="1">
        <f t="array" ref="H1118">IFERROR(INDEX(Tableau3[#Headers],SUMPRODUCT((Tableau3[]=Tableau6[[#This Row],[Zip]])*(COLUMN(Tableau3[])-11)/SUMPRODUCT(--(Tableau3[]=Tableau6[[#This Row],[Zip]])))),"")</f>
        <v/>
      </c>
      <c r="I1118" s="8"/>
    </row>
    <row r="1119" spans="1:9">
      <c r="A1119" s="14" t="s">
        <v>7823</v>
      </c>
      <c r="B1119" s="14">
        <v>2</v>
      </c>
      <c r="C1119" s="15" t="s">
        <v>4514</v>
      </c>
      <c r="D1119" s="15" t="s">
        <v>7013</v>
      </c>
      <c r="E1119" s="15" t="s">
        <v>7012</v>
      </c>
      <c r="F1119" s="15">
        <v>1200</v>
      </c>
      <c r="G1119" s="15" t="str" cm="1">
        <f t="array" ref="G1119">_xlfn.IFS(Sheet1!$F1119&lt;2999,"suisse romande",Sheet1!$F1119&gt;2999,"suisse allemande",Sheet1!$F1119&gt;6500,"suisse italienne",Sheet1!$F1119&lt;7000, "suisse allemande")</f>
        <v>suisse romande</v>
      </c>
      <c r="H1119" s="16" t="str" cm="1">
        <f t="array" ref="H1119">IFERROR(INDEX(Tableau3[#Headers],SUMPRODUCT((Tableau3[]=Tableau6[[#This Row],[Zip]])*(COLUMN(Tableau3[])-11)/SUMPRODUCT(--(Tableau3[]=Tableau6[[#This Row],[Zip]])))),"")</f>
        <v/>
      </c>
      <c r="I1119" s="8"/>
    </row>
    <row r="1120" spans="1:9">
      <c r="A1120" s="10" t="s">
        <v>7822</v>
      </c>
      <c r="B1120" s="10">
        <v>5</v>
      </c>
      <c r="C1120" s="12" t="s">
        <v>4514</v>
      </c>
      <c r="D1120" s="12" t="s">
        <v>7013</v>
      </c>
      <c r="E1120" s="12" t="s">
        <v>7012</v>
      </c>
      <c r="F1120" s="12">
        <v>1200</v>
      </c>
      <c r="G1120" s="12" t="str" cm="1">
        <f t="array" ref="G1120">_xlfn.IFS(Sheet1!$F1120&lt;2999,"suisse romande",Sheet1!$F1120&gt;2999,"suisse allemande",Sheet1!$F1120&gt;6500,"suisse italienne",Sheet1!$F1120&lt;7000, "suisse allemande")</f>
        <v>suisse romande</v>
      </c>
      <c r="H1120" s="17" t="str" cm="1">
        <f t="array" ref="H1120">IFERROR(INDEX(Tableau3[#Headers],SUMPRODUCT((Tableau3[]=Tableau6[[#This Row],[Zip]])*(COLUMN(Tableau3[])-11)/SUMPRODUCT(--(Tableau3[]=Tableau6[[#This Row],[Zip]])))),"")</f>
        <v/>
      </c>
      <c r="I1120" s="8"/>
    </row>
    <row r="1121" spans="1:9">
      <c r="A1121" s="14" t="s">
        <v>7821</v>
      </c>
      <c r="B1121" s="14">
        <v>3</v>
      </c>
      <c r="C1121" s="15" t="s">
        <v>4514</v>
      </c>
      <c r="D1121" s="15" t="s">
        <v>7013</v>
      </c>
      <c r="E1121" s="15" t="s">
        <v>7012</v>
      </c>
      <c r="F1121" s="15">
        <v>1200</v>
      </c>
      <c r="G1121" s="15" t="str" cm="1">
        <f t="array" ref="G1121">_xlfn.IFS(Sheet1!$F1121&lt;2999,"suisse romande",Sheet1!$F1121&gt;2999,"suisse allemande",Sheet1!$F1121&gt;6500,"suisse italienne",Sheet1!$F1121&lt;7000, "suisse allemande")</f>
        <v>suisse romande</v>
      </c>
      <c r="H1121" s="16" t="str" cm="1">
        <f t="array" ref="H1121">IFERROR(INDEX(Tableau3[#Headers],SUMPRODUCT((Tableau3[]=Tableau6[[#This Row],[Zip]])*(COLUMN(Tableau3[])-11)/SUMPRODUCT(--(Tableau3[]=Tableau6[[#This Row],[Zip]])))),"")</f>
        <v/>
      </c>
      <c r="I1121" s="8"/>
    </row>
    <row r="1122" spans="1:9">
      <c r="A1122" s="10" t="s">
        <v>7820</v>
      </c>
      <c r="B1122" s="10">
        <v>1</v>
      </c>
      <c r="C1122" s="12" t="s">
        <v>4554</v>
      </c>
      <c r="D1122" s="12" t="s">
        <v>4553</v>
      </c>
      <c r="E1122" s="12" t="s">
        <v>6955</v>
      </c>
      <c r="F1122" s="12">
        <v>92800</v>
      </c>
      <c r="G1122" s="12" t="str" cm="1">
        <f t="array" ref="G1122">_xlfn.IFS(Sheet1!$F1122&lt;2999,"suisse romande",Sheet1!$F1122&gt;2999,"suisse allemande",Sheet1!$F1122&gt;6500,"suisse italienne",Sheet1!$F1122&lt;7000, "suisse allemande")</f>
        <v>suisse allemande</v>
      </c>
      <c r="H1122" s="17" t="str" cm="1">
        <f t="array" ref="H1122">IFERROR(INDEX(Tableau3[#Headers],SUMPRODUCT((Tableau3[]=Tableau6[[#This Row],[Zip]])*(COLUMN(Tableau3[])-11)/SUMPRODUCT(--(Tableau3[]=Tableau6[[#This Row],[Zip]])))),"")</f>
        <v/>
      </c>
      <c r="I1122" s="8"/>
    </row>
    <row r="1123" spans="1:9">
      <c r="A1123" s="14" t="s">
        <v>7819</v>
      </c>
      <c r="B1123" s="14">
        <v>1</v>
      </c>
      <c r="C1123" s="15" t="s">
        <v>4514</v>
      </c>
      <c r="D1123" s="15" t="s">
        <v>7013</v>
      </c>
      <c r="E1123" s="15" t="s">
        <v>7012</v>
      </c>
      <c r="F1123" s="15">
        <v>1200</v>
      </c>
      <c r="G1123" s="15" t="str" cm="1">
        <f t="array" ref="G1123">_xlfn.IFS(Sheet1!$F1123&lt;2999,"suisse romande",Sheet1!$F1123&gt;2999,"suisse allemande",Sheet1!$F1123&gt;6500,"suisse italienne",Sheet1!$F1123&lt;7000, "suisse allemande")</f>
        <v>suisse romande</v>
      </c>
      <c r="H1123" s="16" t="str" cm="1">
        <f t="array" ref="H1123">IFERROR(INDEX(Tableau3[#Headers],SUMPRODUCT((Tableau3[]=Tableau6[[#This Row],[Zip]])*(COLUMN(Tableau3[])-11)/SUMPRODUCT(--(Tableau3[]=Tableau6[[#This Row],[Zip]])))),"")</f>
        <v/>
      </c>
      <c r="I1123" s="8"/>
    </row>
    <row r="1124" spans="1:9">
      <c r="A1124" s="10" t="s">
        <v>7818</v>
      </c>
      <c r="B1124" s="10">
        <v>3</v>
      </c>
      <c r="C1124" s="12" t="s">
        <v>4514</v>
      </c>
      <c r="D1124" s="12" t="s">
        <v>7013</v>
      </c>
      <c r="E1124" s="12" t="s">
        <v>7012</v>
      </c>
      <c r="F1124" s="12">
        <v>1200</v>
      </c>
      <c r="G1124" s="12" t="str" cm="1">
        <f t="array" ref="G1124">_xlfn.IFS(Sheet1!$F1124&lt;2999,"suisse romande",Sheet1!$F1124&gt;2999,"suisse allemande",Sheet1!$F1124&gt;6500,"suisse italienne",Sheet1!$F1124&lt;7000, "suisse allemande")</f>
        <v>suisse romande</v>
      </c>
      <c r="H1124" s="17" t="str" cm="1">
        <f t="array" ref="H1124">IFERROR(INDEX(Tableau3[#Headers],SUMPRODUCT((Tableau3[]=Tableau6[[#This Row],[Zip]])*(COLUMN(Tableau3[])-11)/SUMPRODUCT(--(Tableau3[]=Tableau6[[#This Row],[Zip]])))),"")</f>
        <v/>
      </c>
      <c r="I1124" s="8"/>
    </row>
    <row r="1125" spans="1:9">
      <c r="A1125" s="14" t="s">
        <v>7817</v>
      </c>
      <c r="B1125" s="14">
        <v>1</v>
      </c>
      <c r="C1125" s="15" t="s">
        <v>4514</v>
      </c>
      <c r="D1125" s="15" t="s">
        <v>7013</v>
      </c>
      <c r="E1125" s="15" t="s">
        <v>7012</v>
      </c>
      <c r="F1125" s="15">
        <v>1200</v>
      </c>
      <c r="G1125" s="15" t="str" cm="1">
        <f t="array" ref="G1125">_xlfn.IFS(Sheet1!$F1125&lt;2999,"suisse romande",Sheet1!$F1125&gt;2999,"suisse allemande",Sheet1!$F1125&gt;6500,"suisse italienne",Sheet1!$F1125&lt;7000, "suisse allemande")</f>
        <v>suisse romande</v>
      </c>
      <c r="H1125" s="16" t="str" cm="1">
        <f t="array" ref="H1125">IFERROR(INDEX(Tableau3[#Headers],SUMPRODUCT((Tableau3[]=Tableau6[[#This Row],[Zip]])*(COLUMN(Tableau3[])-11)/SUMPRODUCT(--(Tableau3[]=Tableau6[[#This Row],[Zip]])))),"")</f>
        <v/>
      </c>
      <c r="I1125" s="8"/>
    </row>
    <row r="1126" spans="1:9">
      <c r="A1126" s="10" t="s">
        <v>7816</v>
      </c>
      <c r="B1126" s="10">
        <v>1</v>
      </c>
      <c r="C1126" s="12" t="s">
        <v>4514</v>
      </c>
      <c r="D1126" s="12" t="s">
        <v>7013</v>
      </c>
      <c r="E1126" s="12" t="s">
        <v>7012</v>
      </c>
      <c r="F1126" s="12">
        <v>1200</v>
      </c>
      <c r="G1126" s="12" t="str" cm="1">
        <f t="array" ref="G1126">_xlfn.IFS(Sheet1!$F1126&lt;2999,"suisse romande",Sheet1!$F1126&gt;2999,"suisse allemande",Sheet1!$F1126&gt;6500,"suisse italienne",Sheet1!$F1126&lt;7000, "suisse allemande")</f>
        <v>suisse romande</v>
      </c>
      <c r="H1126" s="17" t="str" cm="1">
        <f t="array" ref="H1126">IFERROR(INDEX(Tableau3[#Headers],SUMPRODUCT((Tableau3[]=Tableau6[[#This Row],[Zip]])*(COLUMN(Tableau3[])-11)/SUMPRODUCT(--(Tableau3[]=Tableau6[[#This Row],[Zip]])))),"")</f>
        <v/>
      </c>
      <c r="I1126" s="8"/>
    </row>
    <row r="1127" spans="1:9">
      <c r="A1127" s="14" t="s">
        <v>7815</v>
      </c>
      <c r="B1127" s="14">
        <v>2</v>
      </c>
      <c r="C1127" s="15" t="s">
        <v>4514</v>
      </c>
      <c r="D1127" s="15" t="s">
        <v>7013</v>
      </c>
      <c r="E1127" s="15" t="s">
        <v>7012</v>
      </c>
      <c r="F1127" s="15">
        <v>1200</v>
      </c>
      <c r="G1127" s="15" t="str" cm="1">
        <f t="array" ref="G1127">_xlfn.IFS(Sheet1!$F1127&lt;2999,"suisse romande",Sheet1!$F1127&gt;2999,"suisse allemande",Sheet1!$F1127&gt;6500,"suisse italienne",Sheet1!$F1127&lt;7000, "suisse allemande")</f>
        <v>suisse romande</v>
      </c>
      <c r="H1127" s="16" t="str" cm="1">
        <f t="array" ref="H1127">IFERROR(INDEX(Tableau3[#Headers],SUMPRODUCT((Tableau3[]=Tableau6[[#This Row],[Zip]])*(COLUMN(Tableau3[])-11)/SUMPRODUCT(--(Tableau3[]=Tableau6[[#This Row],[Zip]])))),"")</f>
        <v/>
      </c>
      <c r="I1127" s="8"/>
    </row>
    <row r="1128" spans="1:9">
      <c r="A1128" s="10" t="s">
        <v>7814</v>
      </c>
      <c r="B1128" s="10">
        <v>1</v>
      </c>
      <c r="C1128" s="12" t="s">
        <v>4514</v>
      </c>
      <c r="D1128" s="12" t="s">
        <v>7013</v>
      </c>
      <c r="E1128" s="12" t="s">
        <v>7012</v>
      </c>
      <c r="F1128" s="12">
        <v>1200</v>
      </c>
      <c r="G1128" s="12" t="str" cm="1">
        <f t="array" ref="G1128">_xlfn.IFS(Sheet1!$F1128&lt;2999,"suisse romande",Sheet1!$F1128&gt;2999,"suisse allemande",Sheet1!$F1128&gt;6500,"suisse italienne",Sheet1!$F1128&lt;7000, "suisse allemande")</f>
        <v>suisse romande</v>
      </c>
      <c r="H1128" s="17" t="str" cm="1">
        <f t="array" ref="H1128">IFERROR(INDEX(Tableau3[#Headers],SUMPRODUCT((Tableau3[]=Tableau6[[#This Row],[Zip]])*(COLUMN(Tableau3[])-11)/SUMPRODUCT(--(Tableau3[]=Tableau6[[#This Row],[Zip]])))),"")</f>
        <v/>
      </c>
      <c r="I1128" s="8"/>
    </row>
    <row r="1129" spans="1:9">
      <c r="A1129" s="14" t="s">
        <v>7813</v>
      </c>
      <c r="B1129" s="14">
        <v>1</v>
      </c>
      <c r="C1129" s="15" t="s">
        <v>4514</v>
      </c>
      <c r="D1129" s="15" t="s">
        <v>7013</v>
      </c>
      <c r="E1129" s="15" t="s">
        <v>7012</v>
      </c>
      <c r="F1129" s="15">
        <v>1200</v>
      </c>
      <c r="G1129" s="15" t="str" cm="1">
        <f t="array" ref="G1129">_xlfn.IFS(Sheet1!$F1129&lt;2999,"suisse romande",Sheet1!$F1129&gt;2999,"suisse allemande",Sheet1!$F1129&gt;6500,"suisse italienne",Sheet1!$F1129&lt;7000, "suisse allemande")</f>
        <v>suisse romande</v>
      </c>
      <c r="H1129" s="16" t="str" cm="1">
        <f t="array" ref="H1129">IFERROR(INDEX(Tableau3[#Headers],SUMPRODUCT((Tableau3[]=Tableau6[[#This Row],[Zip]])*(COLUMN(Tableau3[])-11)/SUMPRODUCT(--(Tableau3[]=Tableau6[[#This Row],[Zip]])))),"")</f>
        <v/>
      </c>
      <c r="I1129" s="8"/>
    </row>
    <row r="1130" spans="1:9">
      <c r="A1130" s="10" t="s">
        <v>7812</v>
      </c>
      <c r="B1130" s="10">
        <v>1</v>
      </c>
      <c r="C1130" s="12" t="s">
        <v>4514</v>
      </c>
      <c r="D1130" s="12" t="s">
        <v>7013</v>
      </c>
      <c r="E1130" s="12" t="s">
        <v>7012</v>
      </c>
      <c r="F1130" s="12">
        <v>1200</v>
      </c>
      <c r="G1130" s="12" t="str" cm="1">
        <f t="array" ref="G1130">_xlfn.IFS(Sheet1!$F1130&lt;2999,"suisse romande",Sheet1!$F1130&gt;2999,"suisse allemande",Sheet1!$F1130&gt;6500,"suisse italienne",Sheet1!$F1130&lt;7000, "suisse allemande")</f>
        <v>suisse romande</v>
      </c>
      <c r="H1130" s="17" t="str" cm="1">
        <f t="array" ref="H1130">IFERROR(INDEX(Tableau3[#Headers],SUMPRODUCT((Tableau3[]=Tableau6[[#This Row],[Zip]])*(COLUMN(Tableau3[])-11)/SUMPRODUCT(--(Tableau3[]=Tableau6[[#This Row],[Zip]])))),"")</f>
        <v/>
      </c>
      <c r="I1130" s="8"/>
    </row>
    <row r="1131" spans="1:9">
      <c r="A1131" s="14" t="s">
        <v>7811</v>
      </c>
      <c r="B1131" s="14">
        <v>1</v>
      </c>
      <c r="C1131" s="15" t="s">
        <v>4514</v>
      </c>
      <c r="D1131" s="15" t="s">
        <v>7013</v>
      </c>
      <c r="E1131" s="15" t="s">
        <v>7012</v>
      </c>
      <c r="F1131" s="15">
        <v>1200</v>
      </c>
      <c r="G1131" s="15" t="str" cm="1">
        <f t="array" ref="G1131">_xlfn.IFS(Sheet1!$F1131&lt;2999,"suisse romande",Sheet1!$F1131&gt;2999,"suisse allemande",Sheet1!$F1131&gt;6500,"suisse italienne",Sheet1!$F1131&lt;7000, "suisse allemande")</f>
        <v>suisse romande</v>
      </c>
      <c r="H1131" s="16" t="str" cm="1">
        <f t="array" ref="H1131">IFERROR(INDEX(Tableau3[#Headers],SUMPRODUCT((Tableau3[]=Tableau6[[#This Row],[Zip]])*(COLUMN(Tableau3[])-11)/SUMPRODUCT(--(Tableau3[]=Tableau6[[#This Row],[Zip]])))),"")</f>
        <v/>
      </c>
      <c r="I1131" s="8"/>
    </row>
    <row r="1132" spans="1:9">
      <c r="A1132" s="10" t="s">
        <v>6719</v>
      </c>
      <c r="B1132" s="10">
        <v>1</v>
      </c>
      <c r="C1132" s="12" t="s">
        <v>4514</v>
      </c>
      <c r="D1132" s="12" t="s">
        <v>7013</v>
      </c>
      <c r="E1132" s="12" t="s">
        <v>7012</v>
      </c>
      <c r="F1132" s="12">
        <v>1200</v>
      </c>
      <c r="G1132" s="12" t="str" cm="1">
        <f t="array" ref="G1132">_xlfn.IFS(Sheet1!$F1132&lt;2999,"suisse romande",Sheet1!$F1132&gt;2999,"suisse allemande",Sheet1!$F1132&gt;6500,"suisse italienne",Sheet1!$F1132&lt;7000, "suisse allemande")</f>
        <v>suisse romande</v>
      </c>
      <c r="H1132" s="17" t="str" cm="1">
        <f t="array" ref="H1132">IFERROR(INDEX(Tableau3[#Headers],SUMPRODUCT((Tableau3[]=Tableau6[[#This Row],[Zip]])*(COLUMN(Tableau3[])-11)/SUMPRODUCT(--(Tableau3[]=Tableau6[[#This Row],[Zip]])))),"")</f>
        <v/>
      </c>
      <c r="I1132" s="8"/>
    </row>
    <row r="1133" spans="1:9">
      <c r="A1133" s="14" t="s">
        <v>7810</v>
      </c>
      <c r="B1133" s="14">
        <v>1</v>
      </c>
      <c r="C1133" s="15" t="s">
        <v>4514</v>
      </c>
      <c r="D1133" s="15" t="s">
        <v>7013</v>
      </c>
      <c r="E1133" s="15" t="s">
        <v>7012</v>
      </c>
      <c r="F1133" s="15">
        <v>1200</v>
      </c>
      <c r="G1133" s="15" t="str" cm="1">
        <f t="array" ref="G1133">_xlfn.IFS(Sheet1!$F1133&lt;2999,"suisse romande",Sheet1!$F1133&gt;2999,"suisse allemande",Sheet1!$F1133&gt;6500,"suisse italienne",Sheet1!$F1133&lt;7000, "suisse allemande")</f>
        <v>suisse romande</v>
      </c>
      <c r="H1133" s="16" t="str" cm="1">
        <f t="array" ref="H1133">IFERROR(INDEX(Tableau3[#Headers],SUMPRODUCT((Tableau3[]=Tableau6[[#This Row],[Zip]])*(COLUMN(Tableau3[])-11)/SUMPRODUCT(--(Tableau3[]=Tableau6[[#This Row],[Zip]])))),"")</f>
        <v/>
      </c>
      <c r="I1133" s="8"/>
    </row>
    <row r="1134" spans="1:9">
      <c r="A1134" s="10" t="s">
        <v>7809</v>
      </c>
      <c r="B1134" s="10">
        <v>1</v>
      </c>
      <c r="C1134" s="12" t="s">
        <v>4514</v>
      </c>
      <c r="D1134" s="12" t="s">
        <v>7013</v>
      </c>
      <c r="E1134" s="12" t="s">
        <v>7012</v>
      </c>
      <c r="F1134" s="12">
        <v>1200</v>
      </c>
      <c r="G1134" s="12" t="str" cm="1">
        <f t="array" ref="G1134">_xlfn.IFS(Sheet1!$F1134&lt;2999,"suisse romande",Sheet1!$F1134&gt;2999,"suisse allemande",Sheet1!$F1134&gt;6500,"suisse italienne",Sheet1!$F1134&lt;7000, "suisse allemande")</f>
        <v>suisse romande</v>
      </c>
      <c r="H1134" s="17" t="str" cm="1">
        <f t="array" ref="H1134">IFERROR(INDEX(Tableau3[#Headers],SUMPRODUCT((Tableau3[]=Tableau6[[#This Row],[Zip]])*(COLUMN(Tableau3[])-11)/SUMPRODUCT(--(Tableau3[]=Tableau6[[#This Row],[Zip]])))),"")</f>
        <v/>
      </c>
      <c r="I1134" s="8"/>
    </row>
    <row r="1135" spans="1:9">
      <c r="A1135" s="14" t="s">
        <v>7808</v>
      </c>
      <c r="B1135" s="14">
        <v>1</v>
      </c>
      <c r="C1135" s="15" t="s">
        <v>4514</v>
      </c>
      <c r="D1135" s="15" t="s">
        <v>7013</v>
      </c>
      <c r="E1135" s="15" t="s">
        <v>7012</v>
      </c>
      <c r="F1135" s="15">
        <v>1200</v>
      </c>
      <c r="G1135" s="15" t="str" cm="1">
        <f t="array" ref="G1135">_xlfn.IFS(Sheet1!$F1135&lt;2999,"suisse romande",Sheet1!$F1135&gt;2999,"suisse allemande",Sheet1!$F1135&gt;6500,"suisse italienne",Sheet1!$F1135&lt;7000, "suisse allemande")</f>
        <v>suisse romande</v>
      </c>
      <c r="H1135" s="16" t="str" cm="1">
        <f t="array" ref="H1135">IFERROR(INDEX(Tableau3[#Headers],SUMPRODUCT((Tableau3[]=Tableau6[[#This Row],[Zip]])*(COLUMN(Tableau3[])-11)/SUMPRODUCT(--(Tableau3[]=Tableau6[[#This Row],[Zip]])))),"")</f>
        <v/>
      </c>
      <c r="I1135" s="8"/>
    </row>
    <row r="1136" spans="1:9">
      <c r="A1136" s="10" t="s">
        <v>7807</v>
      </c>
      <c r="B1136" s="10">
        <v>1</v>
      </c>
      <c r="C1136" s="12" t="s">
        <v>4514</v>
      </c>
      <c r="D1136" s="12" t="s">
        <v>7013</v>
      </c>
      <c r="E1136" s="12" t="s">
        <v>7012</v>
      </c>
      <c r="F1136" s="12">
        <v>1200</v>
      </c>
      <c r="G1136" s="12" t="str" cm="1">
        <f t="array" ref="G1136">_xlfn.IFS(Sheet1!$F1136&lt;2999,"suisse romande",Sheet1!$F1136&gt;2999,"suisse allemande",Sheet1!$F1136&gt;6500,"suisse italienne",Sheet1!$F1136&lt;7000, "suisse allemande")</f>
        <v>suisse romande</v>
      </c>
      <c r="H1136" s="17" t="str" cm="1">
        <f t="array" ref="H1136">IFERROR(INDEX(Tableau3[#Headers],SUMPRODUCT((Tableau3[]=Tableau6[[#This Row],[Zip]])*(COLUMN(Tableau3[])-11)/SUMPRODUCT(--(Tableau3[]=Tableau6[[#This Row],[Zip]])))),"")</f>
        <v/>
      </c>
      <c r="I1136" s="8"/>
    </row>
    <row r="1137" spans="1:9">
      <c r="A1137" s="14" t="s">
        <v>7806</v>
      </c>
      <c r="B1137" s="14">
        <v>1</v>
      </c>
      <c r="C1137" s="15" t="s">
        <v>4514</v>
      </c>
      <c r="D1137" s="15" t="s">
        <v>7013</v>
      </c>
      <c r="E1137" s="15" t="s">
        <v>7012</v>
      </c>
      <c r="F1137" s="15">
        <v>1200</v>
      </c>
      <c r="G1137" s="15" t="str" cm="1">
        <f t="array" ref="G1137">_xlfn.IFS(Sheet1!$F1137&lt;2999,"suisse romande",Sheet1!$F1137&gt;2999,"suisse allemande",Sheet1!$F1137&gt;6500,"suisse italienne",Sheet1!$F1137&lt;7000, "suisse allemande")</f>
        <v>suisse romande</v>
      </c>
      <c r="H1137" s="16" t="str" cm="1">
        <f t="array" ref="H1137">IFERROR(INDEX(Tableau3[#Headers],SUMPRODUCT((Tableau3[]=Tableau6[[#This Row],[Zip]])*(COLUMN(Tableau3[])-11)/SUMPRODUCT(--(Tableau3[]=Tableau6[[#This Row],[Zip]])))),"")</f>
        <v/>
      </c>
      <c r="I1137" s="8"/>
    </row>
    <row r="1138" spans="1:9">
      <c r="A1138" s="10" t="s">
        <v>7805</v>
      </c>
      <c r="B1138" s="10">
        <v>2</v>
      </c>
      <c r="C1138" s="12" t="s">
        <v>4514</v>
      </c>
      <c r="D1138" s="12" t="s">
        <v>7013</v>
      </c>
      <c r="E1138" s="12" t="s">
        <v>7012</v>
      </c>
      <c r="F1138" s="12">
        <v>1200</v>
      </c>
      <c r="G1138" s="12" t="str" cm="1">
        <f t="array" ref="G1138">_xlfn.IFS(Sheet1!$F1138&lt;2999,"suisse romande",Sheet1!$F1138&gt;2999,"suisse allemande",Sheet1!$F1138&gt;6500,"suisse italienne",Sheet1!$F1138&lt;7000, "suisse allemande")</f>
        <v>suisse romande</v>
      </c>
      <c r="H1138" s="17" t="str" cm="1">
        <f t="array" ref="H1138">IFERROR(INDEX(Tableau3[#Headers],SUMPRODUCT((Tableau3[]=Tableau6[[#This Row],[Zip]])*(COLUMN(Tableau3[])-11)/SUMPRODUCT(--(Tableau3[]=Tableau6[[#This Row],[Zip]])))),"")</f>
        <v/>
      </c>
      <c r="I1138" s="8"/>
    </row>
    <row r="1139" spans="1:9">
      <c r="A1139" s="14" t="s">
        <v>7804</v>
      </c>
      <c r="B1139" s="14">
        <v>1</v>
      </c>
      <c r="C1139" s="15" t="s">
        <v>4514</v>
      </c>
      <c r="D1139" s="15" t="s">
        <v>7013</v>
      </c>
      <c r="E1139" s="15" t="s">
        <v>7012</v>
      </c>
      <c r="F1139" s="15">
        <v>1200</v>
      </c>
      <c r="G1139" s="15" t="str" cm="1">
        <f t="array" ref="G1139">_xlfn.IFS(Sheet1!$F1139&lt;2999,"suisse romande",Sheet1!$F1139&gt;2999,"suisse allemande",Sheet1!$F1139&gt;6500,"suisse italienne",Sheet1!$F1139&lt;7000, "suisse allemande")</f>
        <v>suisse romande</v>
      </c>
      <c r="H1139" s="16" t="str" cm="1">
        <f t="array" ref="H1139">IFERROR(INDEX(Tableau3[#Headers],SUMPRODUCT((Tableau3[]=Tableau6[[#This Row],[Zip]])*(COLUMN(Tableau3[])-11)/SUMPRODUCT(--(Tableau3[]=Tableau6[[#This Row],[Zip]])))),"")</f>
        <v/>
      </c>
      <c r="I1139" s="8"/>
    </row>
    <row r="1140" spans="1:9">
      <c r="A1140" s="10" t="s">
        <v>7803</v>
      </c>
      <c r="B1140" s="10">
        <v>1</v>
      </c>
      <c r="C1140" s="12" t="s">
        <v>4514</v>
      </c>
      <c r="D1140" s="12" t="s">
        <v>7013</v>
      </c>
      <c r="E1140" s="12" t="s">
        <v>7012</v>
      </c>
      <c r="F1140" s="12">
        <v>1200</v>
      </c>
      <c r="G1140" s="12" t="str" cm="1">
        <f t="array" ref="G1140">_xlfn.IFS(Sheet1!$F1140&lt;2999,"suisse romande",Sheet1!$F1140&gt;2999,"suisse allemande",Sheet1!$F1140&gt;6500,"suisse italienne",Sheet1!$F1140&lt;7000, "suisse allemande")</f>
        <v>suisse romande</v>
      </c>
      <c r="H1140" s="17" t="str" cm="1">
        <f t="array" ref="H1140">IFERROR(INDEX(Tableau3[#Headers],SUMPRODUCT((Tableau3[]=Tableau6[[#This Row],[Zip]])*(COLUMN(Tableau3[])-11)/SUMPRODUCT(--(Tableau3[]=Tableau6[[#This Row],[Zip]])))),"")</f>
        <v/>
      </c>
      <c r="I1140" s="8"/>
    </row>
    <row r="1141" spans="1:9">
      <c r="A1141" s="14" t="s">
        <v>7802</v>
      </c>
      <c r="B1141" s="14">
        <v>1</v>
      </c>
      <c r="C1141" s="15" t="s">
        <v>4514</v>
      </c>
      <c r="D1141" s="15" t="s">
        <v>7013</v>
      </c>
      <c r="E1141" s="15" t="s">
        <v>7012</v>
      </c>
      <c r="F1141" s="15">
        <v>1200</v>
      </c>
      <c r="G1141" s="15" t="str" cm="1">
        <f t="array" ref="G1141">_xlfn.IFS(Sheet1!$F1141&lt;2999,"suisse romande",Sheet1!$F1141&gt;2999,"suisse allemande",Sheet1!$F1141&gt;6500,"suisse italienne",Sheet1!$F1141&lt;7000, "suisse allemande")</f>
        <v>suisse romande</v>
      </c>
      <c r="H1141" s="16" t="str" cm="1">
        <f t="array" ref="H1141">IFERROR(INDEX(Tableau3[#Headers],SUMPRODUCT((Tableau3[]=Tableau6[[#This Row],[Zip]])*(COLUMN(Tableau3[])-11)/SUMPRODUCT(--(Tableau3[]=Tableau6[[#This Row],[Zip]])))),"")</f>
        <v/>
      </c>
      <c r="I1141" s="8"/>
    </row>
    <row r="1142" spans="1:9">
      <c r="A1142" s="10" t="s">
        <v>7801</v>
      </c>
      <c r="B1142" s="10">
        <v>2</v>
      </c>
      <c r="C1142" s="12" t="s">
        <v>4514</v>
      </c>
      <c r="D1142" s="12" t="s">
        <v>7013</v>
      </c>
      <c r="E1142" s="12" t="s">
        <v>7012</v>
      </c>
      <c r="F1142" s="12">
        <v>1200</v>
      </c>
      <c r="G1142" s="12" t="str" cm="1">
        <f t="array" ref="G1142">_xlfn.IFS(Sheet1!$F1142&lt;2999,"suisse romande",Sheet1!$F1142&gt;2999,"suisse allemande",Sheet1!$F1142&gt;6500,"suisse italienne",Sheet1!$F1142&lt;7000, "suisse allemande")</f>
        <v>suisse romande</v>
      </c>
      <c r="H1142" s="17" t="str" cm="1">
        <f t="array" ref="H1142">IFERROR(INDEX(Tableau3[#Headers],SUMPRODUCT((Tableau3[]=Tableau6[[#This Row],[Zip]])*(COLUMN(Tableau3[])-11)/SUMPRODUCT(--(Tableau3[]=Tableau6[[#This Row],[Zip]])))),"")</f>
        <v/>
      </c>
      <c r="I1142" s="8"/>
    </row>
    <row r="1143" spans="1:9">
      <c r="A1143" s="14" t="s">
        <v>7800</v>
      </c>
      <c r="B1143" s="14">
        <v>1</v>
      </c>
      <c r="C1143" s="15" t="s">
        <v>4514</v>
      </c>
      <c r="D1143" s="15" t="s">
        <v>7013</v>
      </c>
      <c r="E1143" s="15" t="s">
        <v>7012</v>
      </c>
      <c r="F1143" s="15">
        <v>1200</v>
      </c>
      <c r="G1143" s="15" t="str" cm="1">
        <f t="array" ref="G1143">_xlfn.IFS(Sheet1!$F1143&lt;2999,"suisse romande",Sheet1!$F1143&gt;2999,"suisse allemande",Sheet1!$F1143&gt;6500,"suisse italienne",Sheet1!$F1143&lt;7000, "suisse allemande")</f>
        <v>suisse romande</v>
      </c>
      <c r="H1143" s="16" t="str" cm="1">
        <f t="array" ref="H1143">IFERROR(INDEX(Tableau3[#Headers],SUMPRODUCT((Tableau3[]=Tableau6[[#This Row],[Zip]])*(COLUMN(Tableau3[])-11)/SUMPRODUCT(--(Tableau3[]=Tableau6[[#This Row],[Zip]])))),"")</f>
        <v/>
      </c>
      <c r="I1143" s="8"/>
    </row>
    <row r="1144" spans="1:9">
      <c r="A1144" s="10" t="s">
        <v>7799</v>
      </c>
      <c r="B1144" s="10">
        <v>2</v>
      </c>
      <c r="C1144" s="12" t="s">
        <v>4514</v>
      </c>
      <c r="D1144" s="12" t="s">
        <v>7013</v>
      </c>
      <c r="E1144" s="12" t="s">
        <v>7012</v>
      </c>
      <c r="F1144" s="12">
        <v>1200</v>
      </c>
      <c r="G1144" s="12" t="str" cm="1">
        <f t="array" ref="G1144">_xlfn.IFS(Sheet1!$F1144&lt;2999,"suisse romande",Sheet1!$F1144&gt;2999,"suisse allemande",Sheet1!$F1144&gt;6500,"suisse italienne",Sheet1!$F1144&lt;7000, "suisse allemande")</f>
        <v>suisse romande</v>
      </c>
      <c r="H1144" s="17" t="str" cm="1">
        <f t="array" ref="H1144">IFERROR(INDEX(Tableau3[#Headers],SUMPRODUCT((Tableau3[]=Tableau6[[#This Row],[Zip]])*(COLUMN(Tableau3[])-11)/SUMPRODUCT(--(Tableau3[]=Tableau6[[#This Row],[Zip]])))),"")</f>
        <v/>
      </c>
      <c r="I1144" s="8"/>
    </row>
    <row r="1145" spans="1:9">
      <c r="A1145" s="14" t="s">
        <v>7798</v>
      </c>
      <c r="B1145" s="14">
        <v>1</v>
      </c>
      <c r="C1145" s="15" t="s">
        <v>4514</v>
      </c>
      <c r="D1145" s="15" t="s">
        <v>7013</v>
      </c>
      <c r="E1145" s="15" t="s">
        <v>7012</v>
      </c>
      <c r="F1145" s="15">
        <v>1200</v>
      </c>
      <c r="G1145" s="15" t="str" cm="1">
        <f t="array" ref="G1145">_xlfn.IFS(Sheet1!$F1145&lt;2999,"suisse romande",Sheet1!$F1145&gt;2999,"suisse allemande",Sheet1!$F1145&gt;6500,"suisse italienne",Sheet1!$F1145&lt;7000, "suisse allemande")</f>
        <v>suisse romande</v>
      </c>
      <c r="H1145" s="16" t="str" cm="1">
        <f t="array" ref="H1145">IFERROR(INDEX(Tableau3[#Headers],SUMPRODUCT((Tableau3[]=Tableau6[[#This Row],[Zip]])*(COLUMN(Tableau3[])-11)/SUMPRODUCT(--(Tableau3[]=Tableau6[[#This Row],[Zip]])))),"")</f>
        <v/>
      </c>
      <c r="I1145" s="8"/>
    </row>
    <row r="1146" spans="1:9">
      <c r="A1146" s="10" t="s">
        <v>7797</v>
      </c>
      <c r="B1146" s="10">
        <v>1</v>
      </c>
      <c r="C1146" s="12" t="s">
        <v>4514</v>
      </c>
      <c r="D1146" s="12" t="s">
        <v>7013</v>
      </c>
      <c r="E1146" s="12" t="s">
        <v>7012</v>
      </c>
      <c r="F1146" s="12">
        <v>1200</v>
      </c>
      <c r="G1146" s="12" t="str" cm="1">
        <f t="array" ref="G1146">_xlfn.IFS(Sheet1!$F1146&lt;2999,"suisse romande",Sheet1!$F1146&gt;2999,"suisse allemande",Sheet1!$F1146&gt;6500,"suisse italienne",Sheet1!$F1146&lt;7000, "suisse allemande")</f>
        <v>suisse romande</v>
      </c>
      <c r="H1146" s="17" t="str" cm="1">
        <f t="array" ref="H1146">IFERROR(INDEX(Tableau3[#Headers],SUMPRODUCT((Tableau3[]=Tableau6[[#This Row],[Zip]])*(COLUMN(Tableau3[])-11)/SUMPRODUCT(--(Tableau3[]=Tableau6[[#This Row],[Zip]])))),"")</f>
        <v/>
      </c>
      <c r="I1146" s="8"/>
    </row>
    <row r="1147" spans="1:9">
      <c r="A1147" s="14" t="s">
        <v>7796</v>
      </c>
      <c r="B1147" s="14">
        <v>2</v>
      </c>
      <c r="C1147" s="15" t="s">
        <v>4514</v>
      </c>
      <c r="D1147" s="15" t="s">
        <v>7013</v>
      </c>
      <c r="E1147" s="15" t="s">
        <v>7012</v>
      </c>
      <c r="F1147" s="15">
        <v>1200</v>
      </c>
      <c r="G1147" s="15" t="str" cm="1">
        <f t="array" ref="G1147">_xlfn.IFS(Sheet1!$F1147&lt;2999,"suisse romande",Sheet1!$F1147&gt;2999,"suisse allemande",Sheet1!$F1147&gt;6500,"suisse italienne",Sheet1!$F1147&lt;7000, "suisse allemande")</f>
        <v>suisse romande</v>
      </c>
      <c r="H1147" s="16" t="str" cm="1">
        <f t="array" ref="H1147">IFERROR(INDEX(Tableau3[#Headers],SUMPRODUCT((Tableau3[]=Tableau6[[#This Row],[Zip]])*(COLUMN(Tableau3[])-11)/SUMPRODUCT(--(Tableau3[]=Tableau6[[#This Row],[Zip]])))),"")</f>
        <v/>
      </c>
      <c r="I1147" s="8"/>
    </row>
    <row r="1148" spans="1:9">
      <c r="A1148" s="10" t="s">
        <v>7795</v>
      </c>
      <c r="B1148" s="10">
        <v>1</v>
      </c>
      <c r="C1148" s="12" t="s">
        <v>4514</v>
      </c>
      <c r="D1148" s="12" t="s">
        <v>7013</v>
      </c>
      <c r="E1148" s="12" t="s">
        <v>7012</v>
      </c>
      <c r="F1148" s="12">
        <v>1200</v>
      </c>
      <c r="G1148" s="12" t="str" cm="1">
        <f t="array" ref="G1148">_xlfn.IFS(Sheet1!$F1148&lt;2999,"suisse romande",Sheet1!$F1148&gt;2999,"suisse allemande",Sheet1!$F1148&gt;6500,"suisse italienne",Sheet1!$F1148&lt;7000, "suisse allemande")</f>
        <v>suisse romande</v>
      </c>
      <c r="H1148" s="17" t="str" cm="1">
        <f t="array" ref="H1148">IFERROR(INDEX(Tableau3[#Headers],SUMPRODUCT((Tableau3[]=Tableau6[[#This Row],[Zip]])*(COLUMN(Tableau3[])-11)/SUMPRODUCT(--(Tableau3[]=Tableau6[[#This Row],[Zip]])))),"")</f>
        <v/>
      </c>
      <c r="I1148" s="8"/>
    </row>
    <row r="1149" spans="1:9">
      <c r="A1149" s="14" t="s">
        <v>7794</v>
      </c>
      <c r="B1149" s="14">
        <v>2</v>
      </c>
      <c r="C1149" s="15" t="s">
        <v>4514</v>
      </c>
      <c r="D1149" s="15" t="s">
        <v>7013</v>
      </c>
      <c r="E1149" s="15" t="s">
        <v>7012</v>
      </c>
      <c r="F1149" s="15">
        <v>1200</v>
      </c>
      <c r="G1149" s="15" t="str" cm="1">
        <f t="array" ref="G1149">_xlfn.IFS(Sheet1!$F1149&lt;2999,"suisse romande",Sheet1!$F1149&gt;2999,"suisse allemande",Sheet1!$F1149&gt;6500,"suisse italienne",Sheet1!$F1149&lt;7000, "suisse allemande")</f>
        <v>suisse romande</v>
      </c>
      <c r="H1149" s="16" t="str" cm="1">
        <f t="array" ref="H1149">IFERROR(INDEX(Tableau3[#Headers],SUMPRODUCT((Tableau3[]=Tableau6[[#This Row],[Zip]])*(COLUMN(Tableau3[])-11)/SUMPRODUCT(--(Tableau3[]=Tableau6[[#This Row],[Zip]])))),"")</f>
        <v/>
      </c>
      <c r="I1149" s="8"/>
    </row>
    <row r="1150" spans="1:9">
      <c r="A1150" s="10" t="s">
        <v>7793</v>
      </c>
      <c r="B1150" s="10">
        <v>1</v>
      </c>
      <c r="C1150" s="12" t="s">
        <v>4514</v>
      </c>
      <c r="D1150" s="12" t="s">
        <v>7013</v>
      </c>
      <c r="E1150" s="12" t="s">
        <v>7012</v>
      </c>
      <c r="F1150" s="12">
        <v>1200</v>
      </c>
      <c r="G1150" s="12" t="str" cm="1">
        <f t="array" ref="G1150">_xlfn.IFS(Sheet1!$F1150&lt;2999,"suisse romande",Sheet1!$F1150&gt;2999,"suisse allemande",Sheet1!$F1150&gt;6500,"suisse italienne",Sheet1!$F1150&lt;7000, "suisse allemande")</f>
        <v>suisse romande</v>
      </c>
      <c r="H1150" s="17" t="str" cm="1">
        <f t="array" ref="H1150">IFERROR(INDEX(Tableau3[#Headers],SUMPRODUCT((Tableau3[]=Tableau6[[#This Row],[Zip]])*(COLUMN(Tableau3[])-11)/SUMPRODUCT(--(Tableau3[]=Tableau6[[#This Row],[Zip]])))),"")</f>
        <v/>
      </c>
      <c r="I1150" s="8"/>
    </row>
    <row r="1151" spans="1:9">
      <c r="A1151" s="14" t="s">
        <v>7792</v>
      </c>
      <c r="B1151" s="14">
        <v>2</v>
      </c>
      <c r="C1151" s="15" t="s">
        <v>4514</v>
      </c>
      <c r="D1151" s="15" t="s">
        <v>7013</v>
      </c>
      <c r="E1151" s="15" t="s">
        <v>7012</v>
      </c>
      <c r="F1151" s="15">
        <v>1200</v>
      </c>
      <c r="G1151" s="15" t="str" cm="1">
        <f t="array" ref="G1151">_xlfn.IFS(Sheet1!$F1151&lt;2999,"suisse romande",Sheet1!$F1151&gt;2999,"suisse allemande",Sheet1!$F1151&gt;6500,"suisse italienne",Sheet1!$F1151&lt;7000, "suisse allemande")</f>
        <v>suisse romande</v>
      </c>
      <c r="H1151" s="16" t="str" cm="1">
        <f t="array" ref="H1151">IFERROR(INDEX(Tableau3[#Headers],SUMPRODUCT((Tableau3[]=Tableau6[[#This Row],[Zip]])*(COLUMN(Tableau3[])-11)/SUMPRODUCT(--(Tableau3[]=Tableau6[[#This Row],[Zip]])))),"")</f>
        <v/>
      </c>
      <c r="I1151" s="8"/>
    </row>
    <row r="1152" spans="1:9">
      <c r="A1152" s="10" t="s">
        <v>7791</v>
      </c>
      <c r="B1152" s="10">
        <v>2</v>
      </c>
      <c r="C1152" s="12" t="s">
        <v>4514</v>
      </c>
      <c r="D1152" s="12" t="s">
        <v>7013</v>
      </c>
      <c r="E1152" s="12" t="s">
        <v>7012</v>
      </c>
      <c r="F1152" s="12">
        <v>1200</v>
      </c>
      <c r="G1152" s="12" t="str" cm="1">
        <f t="array" ref="G1152">_xlfn.IFS(Sheet1!$F1152&lt;2999,"suisse romande",Sheet1!$F1152&gt;2999,"suisse allemande",Sheet1!$F1152&gt;6500,"suisse italienne",Sheet1!$F1152&lt;7000, "suisse allemande")</f>
        <v>suisse romande</v>
      </c>
      <c r="H1152" s="17" t="str" cm="1">
        <f t="array" ref="H1152">IFERROR(INDEX(Tableau3[#Headers],SUMPRODUCT((Tableau3[]=Tableau6[[#This Row],[Zip]])*(COLUMN(Tableau3[])-11)/SUMPRODUCT(--(Tableau3[]=Tableau6[[#This Row],[Zip]])))),"")</f>
        <v/>
      </c>
      <c r="I1152" s="8"/>
    </row>
    <row r="1153" spans="1:9">
      <c r="A1153" s="14" t="s">
        <v>7790</v>
      </c>
      <c r="B1153" s="14">
        <v>1</v>
      </c>
      <c r="C1153" s="15" t="s">
        <v>4514</v>
      </c>
      <c r="D1153" s="15" t="s">
        <v>7013</v>
      </c>
      <c r="E1153" s="15" t="s">
        <v>7012</v>
      </c>
      <c r="F1153" s="15">
        <v>1200</v>
      </c>
      <c r="G1153" s="15" t="str" cm="1">
        <f t="array" ref="G1153">_xlfn.IFS(Sheet1!$F1153&lt;2999,"suisse romande",Sheet1!$F1153&gt;2999,"suisse allemande",Sheet1!$F1153&gt;6500,"suisse italienne",Sheet1!$F1153&lt;7000, "suisse allemande")</f>
        <v>suisse romande</v>
      </c>
      <c r="H1153" s="16" t="str" cm="1">
        <f t="array" ref="H1153">IFERROR(INDEX(Tableau3[#Headers],SUMPRODUCT((Tableau3[]=Tableau6[[#This Row],[Zip]])*(COLUMN(Tableau3[])-11)/SUMPRODUCT(--(Tableau3[]=Tableau6[[#This Row],[Zip]])))),"")</f>
        <v/>
      </c>
      <c r="I1153" s="8"/>
    </row>
    <row r="1154" spans="1:9">
      <c r="A1154" s="10" t="s">
        <v>7789</v>
      </c>
      <c r="B1154" s="10">
        <v>2</v>
      </c>
      <c r="C1154" s="12" t="s">
        <v>4514</v>
      </c>
      <c r="D1154" s="12" t="s">
        <v>7013</v>
      </c>
      <c r="E1154" s="12" t="s">
        <v>7012</v>
      </c>
      <c r="F1154" s="12">
        <v>1200</v>
      </c>
      <c r="G1154" s="12" t="str" cm="1">
        <f t="array" ref="G1154">_xlfn.IFS(Sheet1!$F1154&lt;2999,"suisse romande",Sheet1!$F1154&gt;2999,"suisse allemande",Sheet1!$F1154&gt;6500,"suisse italienne",Sheet1!$F1154&lt;7000, "suisse allemande")</f>
        <v>suisse romande</v>
      </c>
      <c r="H1154" s="17" t="str" cm="1">
        <f t="array" ref="H1154">IFERROR(INDEX(Tableau3[#Headers],SUMPRODUCT((Tableau3[]=Tableau6[[#This Row],[Zip]])*(COLUMN(Tableau3[])-11)/SUMPRODUCT(--(Tableau3[]=Tableau6[[#This Row],[Zip]])))),"")</f>
        <v/>
      </c>
      <c r="I1154" s="8"/>
    </row>
    <row r="1155" spans="1:9">
      <c r="A1155" s="14" t="s">
        <v>7788</v>
      </c>
      <c r="B1155" s="14">
        <v>1</v>
      </c>
      <c r="C1155" s="15" t="s">
        <v>4514</v>
      </c>
      <c r="D1155" s="15" t="s">
        <v>7013</v>
      </c>
      <c r="E1155" s="15" t="s">
        <v>7012</v>
      </c>
      <c r="F1155" s="15">
        <v>1200</v>
      </c>
      <c r="G1155" s="15" t="str" cm="1">
        <f t="array" ref="G1155">_xlfn.IFS(Sheet1!$F1155&lt;2999,"suisse romande",Sheet1!$F1155&gt;2999,"suisse allemande",Sheet1!$F1155&gt;6500,"suisse italienne",Sheet1!$F1155&lt;7000, "suisse allemande")</f>
        <v>suisse romande</v>
      </c>
      <c r="H1155" s="16" t="str" cm="1">
        <f t="array" ref="H1155">IFERROR(INDEX(Tableau3[#Headers],SUMPRODUCT((Tableau3[]=Tableau6[[#This Row],[Zip]])*(COLUMN(Tableau3[])-11)/SUMPRODUCT(--(Tableau3[]=Tableau6[[#This Row],[Zip]])))),"")</f>
        <v/>
      </c>
      <c r="I1155" s="8"/>
    </row>
    <row r="1156" spans="1:9">
      <c r="A1156" s="10" t="s">
        <v>7787</v>
      </c>
      <c r="B1156" s="10">
        <v>2</v>
      </c>
      <c r="C1156" s="12" t="s">
        <v>4514</v>
      </c>
      <c r="D1156" s="12" t="s">
        <v>7013</v>
      </c>
      <c r="E1156" s="12" t="s">
        <v>7012</v>
      </c>
      <c r="F1156" s="12">
        <v>1200</v>
      </c>
      <c r="G1156" s="12" t="str" cm="1">
        <f t="array" ref="G1156">_xlfn.IFS(Sheet1!$F1156&lt;2999,"suisse romande",Sheet1!$F1156&gt;2999,"suisse allemande",Sheet1!$F1156&gt;6500,"suisse italienne",Sheet1!$F1156&lt;7000, "suisse allemande")</f>
        <v>suisse romande</v>
      </c>
      <c r="H1156" s="17" t="str" cm="1">
        <f t="array" ref="H1156">IFERROR(INDEX(Tableau3[#Headers],SUMPRODUCT((Tableau3[]=Tableau6[[#This Row],[Zip]])*(COLUMN(Tableau3[])-11)/SUMPRODUCT(--(Tableau3[]=Tableau6[[#This Row],[Zip]])))),"")</f>
        <v/>
      </c>
      <c r="I1156" s="8"/>
    </row>
    <row r="1157" spans="1:9">
      <c r="A1157" s="14" t="s">
        <v>7786</v>
      </c>
      <c r="B1157" s="14">
        <v>1</v>
      </c>
      <c r="C1157" s="15" t="s">
        <v>4514</v>
      </c>
      <c r="D1157" s="15" t="s">
        <v>7013</v>
      </c>
      <c r="E1157" s="15" t="s">
        <v>7012</v>
      </c>
      <c r="F1157" s="15">
        <v>1200</v>
      </c>
      <c r="G1157" s="15" t="str" cm="1">
        <f t="array" ref="G1157">_xlfn.IFS(Sheet1!$F1157&lt;2999,"suisse romande",Sheet1!$F1157&gt;2999,"suisse allemande",Sheet1!$F1157&gt;6500,"suisse italienne",Sheet1!$F1157&lt;7000, "suisse allemande")</f>
        <v>suisse romande</v>
      </c>
      <c r="H1157" s="16" t="str" cm="1">
        <f t="array" ref="H1157">IFERROR(INDEX(Tableau3[#Headers],SUMPRODUCT((Tableau3[]=Tableau6[[#This Row],[Zip]])*(COLUMN(Tableau3[])-11)/SUMPRODUCT(--(Tableau3[]=Tableau6[[#This Row],[Zip]])))),"")</f>
        <v/>
      </c>
      <c r="I1157" s="8"/>
    </row>
    <row r="1158" spans="1:9">
      <c r="A1158" s="10" t="s">
        <v>7785</v>
      </c>
      <c r="B1158" s="10">
        <v>2</v>
      </c>
      <c r="C1158" s="12" t="s">
        <v>4514</v>
      </c>
      <c r="D1158" s="12" t="s">
        <v>7013</v>
      </c>
      <c r="E1158" s="12" t="s">
        <v>7012</v>
      </c>
      <c r="F1158" s="12">
        <v>1200</v>
      </c>
      <c r="G1158" s="12" t="str" cm="1">
        <f t="array" ref="G1158">_xlfn.IFS(Sheet1!$F1158&lt;2999,"suisse romande",Sheet1!$F1158&gt;2999,"suisse allemande",Sheet1!$F1158&gt;6500,"suisse italienne",Sheet1!$F1158&lt;7000, "suisse allemande")</f>
        <v>suisse romande</v>
      </c>
      <c r="H1158" s="17" t="str" cm="1">
        <f t="array" ref="H1158">IFERROR(INDEX(Tableau3[#Headers],SUMPRODUCT((Tableau3[]=Tableau6[[#This Row],[Zip]])*(COLUMN(Tableau3[])-11)/SUMPRODUCT(--(Tableau3[]=Tableau6[[#This Row],[Zip]])))),"")</f>
        <v/>
      </c>
      <c r="I1158" s="8"/>
    </row>
    <row r="1159" spans="1:9">
      <c r="A1159" s="14" t="s">
        <v>7784</v>
      </c>
      <c r="B1159" s="14">
        <v>2</v>
      </c>
      <c r="C1159" s="15" t="s">
        <v>4514</v>
      </c>
      <c r="D1159" s="15" t="s">
        <v>7013</v>
      </c>
      <c r="E1159" s="15" t="s">
        <v>7012</v>
      </c>
      <c r="F1159" s="15">
        <v>1200</v>
      </c>
      <c r="G1159" s="15" t="str" cm="1">
        <f t="array" ref="G1159">_xlfn.IFS(Sheet1!$F1159&lt;2999,"suisse romande",Sheet1!$F1159&gt;2999,"suisse allemande",Sheet1!$F1159&gt;6500,"suisse italienne",Sheet1!$F1159&lt;7000, "suisse allemande")</f>
        <v>suisse romande</v>
      </c>
      <c r="H1159" s="16" t="str" cm="1">
        <f t="array" ref="H1159">IFERROR(INDEX(Tableau3[#Headers],SUMPRODUCT((Tableau3[]=Tableau6[[#This Row],[Zip]])*(COLUMN(Tableau3[])-11)/SUMPRODUCT(--(Tableau3[]=Tableau6[[#This Row],[Zip]])))),"")</f>
        <v/>
      </c>
      <c r="I1159" s="8"/>
    </row>
    <row r="1160" spans="1:9">
      <c r="A1160" s="10" t="s">
        <v>7783</v>
      </c>
      <c r="B1160" s="10">
        <v>1</v>
      </c>
      <c r="C1160" s="12" t="s">
        <v>4514</v>
      </c>
      <c r="D1160" s="12" t="s">
        <v>7013</v>
      </c>
      <c r="E1160" s="12" t="s">
        <v>7012</v>
      </c>
      <c r="F1160" s="12">
        <v>1200</v>
      </c>
      <c r="G1160" s="12" t="str" cm="1">
        <f t="array" ref="G1160">_xlfn.IFS(Sheet1!$F1160&lt;2999,"suisse romande",Sheet1!$F1160&gt;2999,"suisse allemande",Sheet1!$F1160&gt;6500,"suisse italienne",Sheet1!$F1160&lt;7000, "suisse allemande")</f>
        <v>suisse romande</v>
      </c>
      <c r="H1160" s="17" t="str" cm="1">
        <f t="array" ref="H1160">IFERROR(INDEX(Tableau3[#Headers],SUMPRODUCT((Tableau3[]=Tableau6[[#This Row],[Zip]])*(COLUMN(Tableau3[])-11)/SUMPRODUCT(--(Tableau3[]=Tableau6[[#This Row],[Zip]])))),"")</f>
        <v/>
      </c>
      <c r="I1160" s="8"/>
    </row>
    <row r="1161" spans="1:9">
      <c r="A1161" s="14" t="s">
        <v>7782</v>
      </c>
      <c r="B1161" s="14">
        <v>1</v>
      </c>
      <c r="C1161" s="15" t="s">
        <v>4514</v>
      </c>
      <c r="D1161" s="15" t="s">
        <v>7013</v>
      </c>
      <c r="E1161" s="15" t="s">
        <v>7012</v>
      </c>
      <c r="F1161" s="15">
        <v>1200</v>
      </c>
      <c r="G1161" s="15" t="str" cm="1">
        <f t="array" ref="G1161">_xlfn.IFS(Sheet1!$F1161&lt;2999,"suisse romande",Sheet1!$F1161&gt;2999,"suisse allemande",Sheet1!$F1161&gt;6500,"suisse italienne",Sheet1!$F1161&lt;7000, "suisse allemande")</f>
        <v>suisse romande</v>
      </c>
      <c r="H1161" s="16" t="str" cm="1">
        <f t="array" ref="H1161">IFERROR(INDEX(Tableau3[#Headers],SUMPRODUCT((Tableau3[]=Tableau6[[#This Row],[Zip]])*(COLUMN(Tableau3[])-11)/SUMPRODUCT(--(Tableau3[]=Tableau6[[#This Row],[Zip]])))),"")</f>
        <v/>
      </c>
      <c r="I1161" s="8"/>
    </row>
    <row r="1162" spans="1:9">
      <c r="A1162" s="10" t="s">
        <v>7781</v>
      </c>
      <c r="B1162" s="10">
        <v>1</v>
      </c>
      <c r="C1162" s="12" t="s">
        <v>4514</v>
      </c>
      <c r="D1162" s="12" t="s">
        <v>7013</v>
      </c>
      <c r="E1162" s="12" t="s">
        <v>7012</v>
      </c>
      <c r="F1162" s="12">
        <v>1200</v>
      </c>
      <c r="G1162" s="12" t="str" cm="1">
        <f t="array" ref="G1162">_xlfn.IFS(Sheet1!$F1162&lt;2999,"suisse romande",Sheet1!$F1162&gt;2999,"suisse allemande",Sheet1!$F1162&gt;6500,"suisse italienne",Sheet1!$F1162&lt;7000, "suisse allemande")</f>
        <v>suisse romande</v>
      </c>
      <c r="H1162" s="17" t="str" cm="1">
        <f t="array" ref="H1162">IFERROR(INDEX(Tableau3[#Headers],SUMPRODUCT((Tableau3[]=Tableau6[[#This Row],[Zip]])*(COLUMN(Tableau3[])-11)/SUMPRODUCT(--(Tableau3[]=Tableau6[[#This Row],[Zip]])))),"")</f>
        <v/>
      </c>
      <c r="I1162" s="8"/>
    </row>
    <row r="1163" spans="1:9">
      <c r="A1163" s="14" t="s">
        <v>7780</v>
      </c>
      <c r="B1163" s="14">
        <v>1</v>
      </c>
      <c r="C1163" s="15" t="s">
        <v>4514</v>
      </c>
      <c r="D1163" s="15" t="s">
        <v>7013</v>
      </c>
      <c r="E1163" s="15" t="s">
        <v>7012</v>
      </c>
      <c r="F1163" s="15">
        <v>1200</v>
      </c>
      <c r="G1163" s="15" t="str" cm="1">
        <f t="array" ref="G1163">_xlfn.IFS(Sheet1!$F1163&lt;2999,"suisse romande",Sheet1!$F1163&gt;2999,"suisse allemande",Sheet1!$F1163&gt;6500,"suisse italienne",Sheet1!$F1163&lt;7000, "suisse allemande")</f>
        <v>suisse romande</v>
      </c>
      <c r="H1163" s="16" t="str" cm="1">
        <f t="array" ref="H1163">IFERROR(INDEX(Tableau3[#Headers],SUMPRODUCT((Tableau3[]=Tableau6[[#This Row],[Zip]])*(COLUMN(Tableau3[])-11)/SUMPRODUCT(--(Tableau3[]=Tableau6[[#This Row],[Zip]])))),"")</f>
        <v/>
      </c>
      <c r="I1163" s="8"/>
    </row>
    <row r="1164" spans="1:9">
      <c r="A1164" s="10" t="s">
        <v>7779</v>
      </c>
      <c r="B1164" s="10">
        <v>1</v>
      </c>
      <c r="C1164" s="12" t="s">
        <v>4514</v>
      </c>
      <c r="D1164" s="12" t="s">
        <v>7013</v>
      </c>
      <c r="E1164" s="12" t="s">
        <v>7012</v>
      </c>
      <c r="F1164" s="12">
        <v>1200</v>
      </c>
      <c r="G1164" s="12" t="str" cm="1">
        <f t="array" ref="G1164">_xlfn.IFS(Sheet1!$F1164&lt;2999,"suisse romande",Sheet1!$F1164&gt;2999,"suisse allemande",Sheet1!$F1164&gt;6500,"suisse italienne",Sheet1!$F1164&lt;7000, "suisse allemande")</f>
        <v>suisse romande</v>
      </c>
      <c r="H1164" s="17" t="str" cm="1">
        <f t="array" ref="H1164">IFERROR(INDEX(Tableau3[#Headers],SUMPRODUCT((Tableau3[]=Tableau6[[#This Row],[Zip]])*(COLUMN(Tableau3[])-11)/SUMPRODUCT(--(Tableau3[]=Tableau6[[#This Row],[Zip]])))),"")</f>
        <v/>
      </c>
      <c r="I1164" s="8"/>
    </row>
    <row r="1165" spans="1:9">
      <c r="A1165" s="14" t="s">
        <v>7778</v>
      </c>
      <c r="B1165" s="14">
        <v>1</v>
      </c>
      <c r="C1165" s="15" t="s">
        <v>4514</v>
      </c>
      <c r="D1165" s="15" t="s">
        <v>7013</v>
      </c>
      <c r="E1165" s="15" t="s">
        <v>7012</v>
      </c>
      <c r="F1165" s="15">
        <v>1200</v>
      </c>
      <c r="G1165" s="15" t="str" cm="1">
        <f t="array" ref="G1165">_xlfn.IFS(Sheet1!$F1165&lt;2999,"suisse romande",Sheet1!$F1165&gt;2999,"suisse allemande",Sheet1!$F1165&gt;6500,"suisse italienne",Sheet1!$F1165&lt;7000, "suisse allemande")</f>
        <v>suisse romande</v>
      </c>
      <c r="H1165" s="16" t="str" cm="1">
        <f t="array" ref="H1165">IFERROR(INDEX(Tableau3[#Headers],SUMPRODUCT((Tableau3[]=Tableau6[[#This Row],[Zip]])*(COLUMN(Tableau3[])-11)/SUMPRODUCT(--(Tableau3[]=Tableau6[[#This Row],[Zip]])))),"")</f>
        <v/>
      </c>
      <c r="I1165" s="8"/>
    </row>
    <row r="1166" spans="1:9">
      <c r="A1166" s="10" t="s">
        <v>7777</v>
      </c>
      <c r="B1166" s="10">
        <v>1</v>
      </c>
      <c r="C1166" s="12" t="s">
        <v>4514</v>
      </c>
      <c r="D1166" s="12" t="s">
        <v>7013</v>
      </c>
      <c r="E1166" s="12" t="s">
        <v>7012</v>
      </c>
      <c r="F1166" s="12">
        <v>1200</v>
      </c>
      <c r="G1166" s="12" t="str" cm="1">
        <f t="array" ref="G1166">_xlfn.IFS(Sheet1!$F1166&lt;2999,"suisse romande",Sheet1!$F1166&gt;2999,"suisse allemande",Sheet1!$F1166&gt;6500,"suisse italienne",Sheet1!$F1166&lt;7000, "suisse allemande")</f>
        <v>suisse romande</v>
      </c>
      <c r="H1166" s="17" t="str" cm="1">
        <f t="array" ref="H1166">IFERROR(INDEX(Tableau3[#Headers],SUMPRODUCT((Tableau3[]=Tableau6[[#This Row],[Zip]])*(COLUMN(Tableau3[])-11)/SUMPRODUCT(--(Tableau3[]=Tableau6[[#This Row],[Zip]])))),"")</f>
        <v/>
      </c>
      <c r="I1166" s="8"/>
    </row>
    <row r="1167" spans="1:9">
      <c r="A1167" s="14" t="s">
        <v>7776</v>
      </c>
      <c r="B1167" s="14">
        <v>2</v>
      </c>
      <c r="C1167" s="15" t="s">
        <v>4514</v>
      </c>
      <c r="D1167" s="15" t="s">
        <v>7013</v>
      </c>
      <c r="E1167" s="15" t="s">
        <v>7012</v>
      </c>
      <c r="F1167" s="15">
        <v>1200</v>
      </c>
      <c r="G1167" s="15" t="str" cm="1">
        <f t="array" ref="G1167">_xlfn.IFS(Sheet1!$F1167&lt;2999,"suisse romande",Sheet1!$F1167&gt;2999,"suisse allemande",Sheet1!$F1167&gt;6500,"suisse italienne",Sheet1!$F1167&lt;7000, "suisse allemande")</f>
        <v>suisse romande</v>
      </c>
      <c r="H1167" s="16" t="str" cm="1">
        <f t="array" ref="H1167">IFERROR(INDEX(Tableau3[#Headers],SUMPRODUCT((Tableau3[]=Tableau6[[#This Row],[Zip]])*(COLUMN(Tableau3[])-11)/SUMPRODUCT(--(Tableau3[]=Tableau6[[#This Row],[Zip]])))),"")</f>
        <v/>
      </c>
      <c r="I1167" s="8"/>
    </row>
    <row r="1168" spans="1:9">
      <c r="A1168" s="10" t="s">
        <v>7775</v>
      </c>
      <c r="B1168" s="10">
        <v>1</v>
      </c>
      <c r="C1168" s="12" t="s">
        <v>4514</v>
      </c>
      <c r="D1168" s="12" t="s">
        <v>7013</v>
      </c>
      <c r="E1168" s="12" t="s">
        <v>7012</v>
      </c>
      <c r="F1168" s="12">
        <v>1200</v>
      </c>
      <c r="G1168" s="12" t="str" cm="1">
        <f t="array" ref="G1168">_xlfn.IFS(Sheet1!$F1168&lt;2999,"suisse romande",Sheet1!$F1168&gt;2999,"suisse allemande",Sheet1!$F1168&gt;6500,"suisse italienne",Sheet1!$F1168&lt;7000, "suisse allemande")</f>
        <v>suisse romande</v>
      </c>
      <c r="H1168" s="17" t="str" cm="1">
        <f t="array" ref="H1168">IFERROR(INDEX(Tableau3[#Headers],SUMPRODUCT((Tableau3[]=Tableau6[[#This Row],[Zip]])*(COLUMN(Tableau3[])-11)/SUMPRODUCT(--(Tableau3[]=Tableau6[[#This Row],[Zip]])))),"")</f>
        <v/>
      </c>
      <c r="I1168" s="8"/>
    </row>
    <row r="1169" spans="1:9">
      <c r="A1169" s="14" t="s">
        <v>7774</v>
      </c>
      <c r="B1169" s="14">
        <v>2</v>
      </c>
      <c r="C1169" s="15" t="s">
        <v>4514</v>
      </c>
      <c r="D1169" s="15" t="s">
        <v>7013</v>
      </c>
      <c r="E1169" s="15" t="s">
        <v>7012</v>
      </c>
      <c r="F1169" s="15">
        <v>1200</v>
      </c>
      <c r="G1169" s="15" t="str" cm="1">
        <f t="array" ref="G1169">_xlfn.IFS(Sheet1!$F1169&lt;2999,"suisse romande",Sheet1!$F1169&gt;2999,"suisse allemande",Sheet1!$F1169&gt;6500,"suisse italienne",Sheet1!$F1169&lt;7000, "suisse allemande")</f>
        <v>suisse romande</v>
      </c>
      <c r="H1169" s="16" t="str" cm="1">
        <f t="array" ref="H1169">IFERROR(INDEX(Tableau3[#Headers],SUMPRODUCT((Tableau3[]=Tableau6[[#This Row],[Zip]])*(COLUMN(Tableau3[])-11)/SUMPRODUCT(--(Tableau3[]=Tableau6[[#This Row],[Zip]])))),"")</f>
        <v/>
      </c>
      <c r="I1169" s="8"/>
    </row>
    <row r="1170" spans="1:9">
      <c r="A1170" s="10" t="s">
        <v>7773</v>
      </c>
      <c r="B1170" s="10">
        <v>2</v>
      </c>
      <c r="C1170" s="12" t="s">
        <v>4514</v>
      </c>
      <c r="D1170" s="12" t="s">
        <v>7013</v>
      </c>
      <c r="E1170" s="12" t="s">
        <v>7012</v>
      </c>
      <c r="F1170" s="12">
        <v>1200</v>
      </c>
      <c r="G1170" s="12" t="str" cm="1">
        <f t="array" ref="G1170">_xlfn.IFS(Sheet1!$F1170&lt;2999,"suisse romande",Sheet1!$F1170&gt;2999,"suisse allemande",Sheet1!$F1170&gt;6500,"suisse italienne",Sheet1!$F1170&lt;7000, "suisse allemande")</f>
        <v>suisse romande</v>
      </c>
      <c r="H1170" s="17" t="str" cm="1">
        <f t="array" ref="H1170">IFERROR(INDEX(Tableau3[#Headers],SUMPRODUCT((Tableau3[]=Tableau6[[#This Row],[Zip]])*(COLUMN(Tableau3[])-11)/SUMPRODUCT(--(Tableau3[]=Tableau6[[#This Row],[Zip]])))),"")</f>
        <v/>
      </c>
      <c r="I1170" s="8"/>
    </row>
    <row r="1171" spans="1:9">
      <c r="A1171" s="14" t="s">
        <v>7772</v>
      </c>
      <c r="B1171" s="14">
        <v>2</v>
      </c>
      <c r="C1171" s="15" t="s">
        <v>4514</v>
      </c>
      <c r="D1171" s="15" t="s">
        <v>7013</v>
      </c>
      <c r="E1171" s="15" t="s">
        <v>7012</v>
      </c>
      <c r="F1171" s="15">
        <v>1200</v>
      </c>
      <c r="G1171" s="15" t="str" cm="1">
        <f t="array" ref="G1171">_xlfn.IFS(Sheet1!$F1171&lt;2999,"suisse romande",Sheet1!$F1171&gt;2999,"suisse allemande",Sheet1!$F1171&gt;6500,"suisse italienne",Sheet1!$F1171&lt;7000, "suisse allemande")</f>
        <v>suisse romande</v>
      </c>
      <c r="H1171" s="16" t="str" cm="1">
        <f t="array" ref="H1171">IFERROR(INDEX(Tableau3[#Headers],SUMPRODUCT((Tableau3[]=Tableau6[[#This Row],[Zip]])*(COLUMN(Tableau3[])-11)/SUMPRODUCT(--(Tableau3[]=Tableau6[[#This Row],[Zip]])))),"")</f>
        <v/>
      </c>
      <c r="I1171" s="8"/>
    </row>
    <row r="1172" spans="1:9">
      <c r="A1172" s="10" t="s">
        <v>7771</v>
      </c>
      <c r="B1172" s="10">
        <v>2</v>
      </c>
      <c r="C1172" s="12" t="s">
        <v>4514</v>
      </c>
      <c r="D1172" s="12" t="s">
        <v>7013</v>
      </c>
      <c r="E1172" s="12" t="s">
        <v>7012</v>
      </c>
      <c r="F1172" s="12">
        <v>1200</v>
      </c>
      <c r="G1172" s="12" t="str" cm="1">
        <f t="array" ref="G1172">_xlfn.IFS(Sheet1!$F1172&lt;2999,"suisse romande",Sheet1!$F1172&gt;2999,"suisse allemande",Sheet1!$F1172&gt;6500,"suisse italienne",Sheet1!$F1172&lt;7000, "suisse allemande")</f>
        <v>suisse romande</v>
      </c>
      <c r="H1172" s="17" t="str" cm="1">
        <f t="array" ref="H1172">IFERROR(INDEX(Tableau3[#Headers],SUMPRODUCT((Tableau3[]=Tableau6[[#This Row],[Zip]])*(COLUMN(Tableau3[])-11)/SUMPRODUCT(--(Tableau3[]=Tableau6[[#This Row],[Zip]])))),"")</f>
        <v/>
      </c>
      <c r="I1172" s="8"/>
    </row>
    <row r="1173" spans="1:9">
      <c r="A1173" s="14" t="s">
        <v>7770</v>
      </c>
      <c r="B1173" s="14">
        <v>1</v>
      </c>
      <c r="C1173" s="15" t="s">
        <v>4514</v>
      </c>
      <c r="D1173" s="15" t="s">
        <v>7013</v>
      </c>
      <c r="E1173" s="15" t="s">
        <v>7012</v>
      </c>
      <c r="F1173" s="15">
        <v>1200</v>
      </c>
      <c r="G1173" s="15" t="str" cm="1">
        <f t="array" ref="G1173">_xlfn.IFS(Sheet1!$F1173&lt;2999,"suisse romande",Sheet1!$F1173&gt;2999,"suisse allemande",Sheet1!$F1173&gt;6500,"suisse italienne",Sheet1!$F1173&lt;7000, "suisse allemande")</f>
        <v>suisse romande</v>
      </c>
      <c r="H1173" s="16" t="str" cm="1">
        <f t="array" ref="H1173">IFERROR(INDEX(Tableau3[#Headers],SUMPRODUCT((Tableau3[]=Tableau6[[#This Row],[Zip]])*(COLUMN(Tableau3[])-11)/SUMPRODUCT(--(Tableau3[]=Tableau6[[#This Row],[Zip]])))),"")</f>
        <v/>
      </c>
      <c r="I1173" s="8"/>
    </row>
    <row r="1174" spans="1:9">
      <c r="A1174" s="10" t="s">
        <v>7769</v>
      </c>
      <c r="B1174" s="10">
        <v>2</v>
      </c>
      <c r="C1174" s="12" t="s">
        <v>4514</v>
      </c>
      <c r="D1174" s="12" t="s">
        <v>7013</v>
      </c>
      <c r="E1174" s="12" t="s">
        <v>7012</v>
      </c>
      <c r="F1174" s="12">
        <v>1200</v>
      </c>
      <c r="G1174" s="12" t="str" cm="1">
        <f t="array" ref="G1174">_xlfn.IFS(Sheet1!$F1174&lt;2999,"suisse romande",Sheet1!$F1174&gt;2999,"suisse allemande",Sheet1!$F1174&gt;6500,"suisse italienne",Sheet1!$F1174&lt;7000, "suisse allemande")</f>
        <v>suisse romande</v>
      </c>
      <c r="H1174" s="17" t="str" cm="1">
        <f t="array" ref="H1174">IFERROR(INDEX(Tableau3[#Headers],SUMPRODUCT((Tableau3[]=Tableau6[[#This Row],[Zip]])*(COLUMN(Tableau3[])-11)/SUMPRODUCT(--(Tableau3[]=Tableau6[[#This Row],[Zip]])))),"")</f>
        <v/>
      </c>
      <c r="I1174" s="8"/>
    </row>
    <row r="1175" spans="1:9">
      <c r="A1175" s="14" t="s">
        <v>7768</v>
      </c>
      <c r="B1175" s="14">
        <v>2</v>
      </c>
      <c r="C1175" s="15" t="s">
        <v>4514</v>
      </c>
      <c r="D1175" s="15" t="s">
        <v>7013</v>
      </c>
      <c r="E1175" s="15" t="s">
        <v>7012</v>
      </c>
      <c r="F1175" s="15">
        <v>1200</v>
      </c>
      <c r="G1175" s="15" t="str" cm="1">
        <f t="array" ref="G1175">_xlfn.IFS(Sheet1!$F1175&lt;2999,"suisse romande",Sheet1!$F1175&gt;2999,"suisse allemande",Sheet1!$F1175&gt;6500,"suisse italienne",Sheet1!$F1175&lt;7000, "suisse allemande")</f>
        <v>suisse romande</v>
      </c>
      <c r="H1175" s="16" t="str" cm="1">
        <f t="array" ref="H1175">IFERROR(INDEX(Tableau3[#Headers],SUMPRODUCT((Tableau3[]=Tableau6[[#This Row],[Zip]])*(COLUMN(Tableau3[])-11)/SUMPRODUCT(--(Tableau3[]=Tableau6[[#This Row],[Zip]])))),"")</f>
        <v/>
      </c>
      <c r="I1175" s="8"/>
    </row>
    <row r="1176" spans="1:9">
      <c r="A1176" s="10" t="s">
        <v>7767</v>
      </c>
      <c r="B1176" s="10">
        <v>1</v>
      </c>
      <c r="C1176" s="12" t="s">
        <v>4514</v>
      </c>
      <c r="D1176" s="12" t="s">
        <v>7013</v>
      </c>
      <c r="E1176" s="12" t="s">
        <v>7012</v>
      </c>
      <c r="F1176" s="12">
        <v>1200</v>
      </c>
      <c r="G1176" s="12" t="str" cm="1">
        <f t="array" ref="G1176">_xlfn.IFS(Sheet1!$F1176&lt;2999,"suisse romande",Sheet1!$F1176&gt;2999,"suisse allemande",Sheet1!$F1176&gt;6500,"suisse italienne",Sheet1!$F1176&lt;7000, "suisse allemande")</f>
        <v>suisse romande</v>
      </c>
      <c r="H1176" s="17" t="str" cm="1">
        <f t="array" ref="H1176">IFERROR(INDEX(Tableau3[#Headers],SUMPRODUCT((Tableau3[]=Tableau6[[#This Row],[Zip]])*(COLUMN(Tableau3[])-11)/SUMPRODUCT(--(Tableau3[]=Tableau6[[#This Row],[Zip]])))),"")</f>
        <v/>
      </c>
      <c r="I1176" s="8"/>
    </row>
    <row r="1177" spans="1:9">
      <c r="A1177" s="14" t="s">
        <v>7766</v>
      </c>
      <c r="B1177" s="14">
        <v>2</v>
      </c>
      <c r="C1177" s="15" t="s">
        <v>4514</v>
      </c>
      <c r="D1177" s="15" t="s">
        <v>7013</v>
      </c>
      <c r="E1177" s="15" t="s">
        <v>7012</v>
      </c>
      <c r="F1177" s="15">
        <v>1200</v>
      </c>
      <c r="G1177" s="15" t="str" cm="1">
        <f t="array" ref="G1177">_xlfn.IFS(Sheet1!$F1177&lt;2999,"suisse romande",Sheet1!$F1177&gt;2999,"suisse allemande",Sheet1!$F1177&gt;6500,"suisse italienne",Sheet1!$F1177&lt;7000, "suisse allemande")</f>
        <v>suisse romande</v>
      </c>
      <c r="H1177" s="16" t="str" cm="1">
        <f t="array" ref="H1177">IFERROR(INDEX(Tableau3[#Headers],SUMPRODUCT((Tableau3[]=Tableau6[[#This Row],[Zip]])*(COLUMN(Tableau3[])-11)/SUMPRODUCT(--(Tableau3[]=Tableau6[[#This Row],[Zip]])))),"")</f>
        <v/>
      </c>
      <c r="I1177" s="8"/>
    </row>
    <row r="1178" spans="1:9">
      <c r="A1178" s="10" t="s">
        <v>7765</v>
      </c>
      <c r="B1178" s="10">
        <v>1</v>
      </c>
      <c r="C1178" s="12" t="s">
        <v>4514</v>
      </c>
      <c r="D1178" s="12" t="s">
        <v>7013</v>
      </c>
      <c r="E1178" s="12" t="s">
        <v>7012</v>
      </c>
      <c r="F1178" s="12">
        <v>1200</v>
      </c>
      <c r="G1178" s="12" t="str" cm="1">
        <f t="array" ref="G1178">_xlfn.IFS(Sheet1!$F1178&lt;2999,"suisse romande",Sheet1!$F1178&gt;2999,"suisse allemande",Sheet1!$F1178&gt;6500,"suisse italienne",Sheet1!$F1178&lt;7000, "suisse allemande")</f>
        <v>suisse romande</v>
      </c>
      <c r="H1178" s="17" t="str" cm="1">
        <f t="array" ref="H1178">IFERROR(INDEX(Tableau3[#Headers],SUMPRODUCT((Tableau3[]=Tableau6[[#This Row],[Zip]])*(COLUMN(Tableau3[])-11)/SUMPRODUCT(--(Tableau3[]=Tableau6[[#This Row],[Zip]])))),"")</f>
        <v/>
      </c>
      <c r="I1178" s="8"/>
    </row>
    <row r="1179" spans="1:9">
      <c r="A1179" s="14" t="s">
        <v>7764</v>
      </c>
      <c r="B1179" s="14">
        <v>1</v>
      </c>
      <c r="C1179" s="15" t="s">
        <v>4514</v>
      </c>
      <c r="D1179" s="15" t="s">
        <v>7013</v>
      </c>
      <c r="E1179" s="15" t="s">
        <v>7012</v>
      </c>
      <c r="F1179" s="15">
        <v>1200</v>
      </c>
      <c r="G1179" s="15" t="str" cm="1">
        <f t="array" ref="G1179">_xlfn.IFS(Sheet1!$F1179&lt;2999,"suisse romande",Sheet1!$F1179&gt;2999,"suisse allemande",Sheet1!$F1179&gt;6500,"suisse italienne",Sheet1!$F1179&lt;7000, "suisse allemande")</f>
        <v>suisse romande</v>
      </c>
      <c r="H1179" s="16" t="str" cm="1">
        <f t="array" ref="H1179">IFERROR(INDEX(Tableau3[#Headers],SUMPRODUCT((Tableau3[]=Tableau6[[#This Row],[Zip]])*(COLUMN(Tableau3[])-11)/SUMPRODUCT(--(Tableau3[]=Tableau6[[#This Row],[Zip]])))),"")</f>
        <v/>
      </c>
      <c r="I1179" s="8"/>
    </row>
    <row r="1180" spans="1:9">
      <c r="A1180" s="10" t="s">
        <v>7763</v>
      </c>
      <c r="B1180" s="10">
        <v>1</v>
      </c>
      <c r="C1180" s="12" t="s">
        <v>4514</v>
      </c>
      <c r="D1180" s="12" t="s">
        <v>7013</v>
      </c>
      <c r="E1180" s="12" t="s">
        <v>7012</v>
      </c>
      <c r="F1180" s="12">
        <v>1200</v>
      </c>
      <c r="G1180" s="12" t="str" cm="1">
        <f t="array" ref="G1180">_xlfn.IFS(Sheet1!$F1180&lt;2999,"suisse romande",Sheet1!$F1180&gt;2999,"suisse allemande",Sheet1!$F1180&gt;6500,"suisse italienne",Sheet1!$F1180&lt;7000, "suisse allemande")</f>
        <v>suisse romande</v>
      </c>
      <c r="H1180" s="17" t="str" cm="1">
        <f t="array" ref="H1180">IFERROR(INDEX(Tableau3[#Headers],SUMPRODUCT((Tableau3[]=Tableau6[[#This Row],[Zip]])*(COLUMN(Tableau3[])-11)/SUMPRODUCT(--(Tableau3[]=Tableau6[[#This Row],[Zip]])))),"")</f>
        <v/>
      </c>
      <c r="I1180" s="8"/>
    </row>
    <row r="1181" spans="1:9">
      <c r="A1181" s="14" t="s">
        <v>7762</v>
      </c>
      <c r="B1181" s="14">
        <v>1</v>
      </c>
      <c r="C1181" s="15" t="s">
        <v>4514</v>
      </c>
      <c r="D1181" s="15" t="s">
        <v>7013</v>
      </c>
      <c r="E1181" s="15" t="s">
        <v>7012</v>
      </c>
      <c r="F1181" s="15">
        <v>1200</v>
      </c>
      <c r="G1181" s="15" t="str" cm="1">
        <f t="array" ref="G1181">_xlfn.IFS(Sheet1!$F1181&lt;2999,"suisse romande",Sheet1!$F1181&gt;2999,"suisse allemande",Sheet1!$F1181&gt;6500,"suisse italienne",Sheet1!$F1181&lt;7000, "suisse allemande")</f>
        <v>suisse romande</v>
      </c>
      <c r="H1181" s="16" t="str" cm="1">
        <f t="array" ref="H1181">IFERROR(INDEX(Tableau3[#Headers],SUMPRODUCT((Tableau3[]=Tableau6[[#This Row],[Zip]])*(COLUMN(Tableau3[])-11)/SUMPRODUCT(--(Tableau3[]=Tableau6[[#This Row],[Zip]])))),"")</f>
        <v/>
      </c>
      <c r="I1181" s="8"/>
    </row>
    <row r="1182" spans="1:9">
      <c r="A1182" s="10" t="s">
        <v>7761</v>
      </c>
      <c r="B1182" s="10">
        <v>1</v>
      </c>
      <c r="C1182" s="12" t="s">
        <v>4514</v>
      </c>
      <c r="D1182" s="12" t="s">
        <v>7013</v>
      </c>
      <c r="E1182" s="12" t="s">
        <v>7012</v>
      </c>
      <c r="F1182" s="12">
        <v>1200</v>
      </c>
      <c r="G1182" s="12" t="str" cm="1">
        <f t="array" ref="G1182">_xlfn.IFS(Sheet1!$F1182&lt;2999,"suisse romande",Sheet1!$F1182&gt;2999,"suisse allemande",Sheet1!$F1182&gt;6500,"suisse italienne",Sheet1!$F1182&lt;7000, "suisse allemande")</f>
        <v>suisse romande</v>
      </c>
      <c r="H1182" s="17" t="str" cm="1">
        <f t="array" ref="H1182">IFERROR(INDEX(Tableau3[#Headers],SUMPRODUCT((Tableau3[]=Tableau6[[#This Row],[Zip]])*(COLUMN(Tableau3[])-11)/SUMPRODUCT(--(Tableau3[]=Tableau6[[#This Row],[Zip]])))),"")</f>
        <v/>
      </c>
      <c r="I1182" s="8"/>
    </row>
    <row r="1183" spans="1:9">
      <c r="A1183" s="14" t="s">
        <v>7760</v>
      </c>
      <c r="B1183" s="14">
        <v>2</v>
      </c>
      <c r="C1183" s="15" t="s">
        <v>4514</v>
      </c>
      <c r="D1183" s="15" t="s">
        <v>7013</v>
      </c>
      <c r="E1183" s="15" t="s">
        <v>7012</v>
      </c>
      <c r="F1183" s="15">
        <v>1200</v>
      </c>
      <c r="G1183" s="15" t="str" cm="1">
        <f t="array" ref="G1183">_xlfn.IFS(Sheet1!$F1183&lt;2999,"suisse romande",Sheet1!$F1183&gt;2999,"suisse allemande",Sheet1!$F1183&gt;6500,"suisse italienne",Sheet1!$F1183&lt;7000, "suisse allemande")</f>
        <v>suisse romande</v>
      </c>
      <c r="H1183" s="16" t="str" cm="1">
        <f t="array" ref="H1183">IFERROR(INDEX(Tableau3[#Headers],SUMPRODUCT((Tableau3[]=Tableau6[[#This Row],[Zip]])*(COLUMN(Tableau3[])-11)/SUMPRODUCT(--(Tableau3[]=Tableau6[[#This Row],[Zip]])))),"")</f>
        <v/>
      </c>
      <c r="I1183" s="8"/>
    </row>
    <row r="1184" spans="1:9">
      <c r="A1184" s="10" t="s">
        <v>7759</v>
      </c>
      <c r="B1184" s="10">
        <v>1</v>
      </c>
      <c r="C1184" s="12" t="s">
        <v>4514</v>
      </c>
      <c r="D1184" s="12" t="s">
        <v>7013</v>
      </c>
      <c r="E1184" s="12" t="s">
        <v>7012</v>
      </c>
      <c r="F1184" s="12">
        <v>1200</v>
      </c>
      <c r="G1184" s="12" t="str" cm="1">
        <f t="array" ref="G1184">_xlfn.IFS(Sheet1!$F1184&lt;2999,"suisse romande",Sheet1!$F1184&gt;2999,"suisse allemande",Sheet1!$F1184&gt;6500,"suisse italienne",Sheet1!$F1184&lt;7000, "suisse allemande")</f>
        <v>suisse romande</v>
      </c>
      <c r="H1184" s="17" t="str" cm="1">
        <f t="array" ref="H1184">IFERROR(INDEX(Tableau3[#Headers],SUMPRODUCT((Tableau3[]=Tableau6[[#This Row],[Zip]])*(COLUMN(Tableau3[])-11)/SUMPRODUCT(--(Tableau3[]=Tableau6[[#This Row],[Zip]])))),"")</f>
        <v/>
      </c>
      <c r="I1184" s="8"/>
    </row>
    <row r="1185" spans="1:9">
      <c r="A1185" s="14" t="s">
        <v>7758</v>
      </c>
      <c r="B1185" s="14">
        <v>1</v>
      </c>
      <c r="C1185" s="15" t="s">
        <v>4514</v>
      </c>
      <c r="D1185" s="15" t="s">
        <v>7013</v>
      </c>
      <c r="E1185" s="15" t="s">
        <v>7012</v>
      </c>
      <c r="F1185" s="15">
        <v>1200</v>
      </c>
      <c r="G1185" s="15" t="str" cm="1">
        <f t="array" ref="G1185">_xlfn.IFS(Sheet1!$F1185&lt;2999,"suisse romande",Sheet1!$F1185&gt;2999,"suisse allemande",Sheet1!$F1185&gt;6500,"suisse italienne",Sheet1!$F1185&lt;7000, "suisse allemande")</f>
        <v>suisse romande</v>
      </c>
      <c r="H1185" s="16" t="str" cm="1">
        <f t="array" ref="H1185">IFERROR(INDEX(Tableau3[#Headers],SUMPRODUCT((Tableau3[]=Tableau6[[#This Row],[Zip]])*(COLUMN(Tableau3[])-11)/SUMPRODUCT(--(Tableau3[]=Tableau6[[#This Row],[Zip]])))),"")</f>
        <v/>
      </c>
      <c r="I1185" s="8"/>
    </row>
    <row r="1186" spans="1:9">
      <c r="A1186" s="10" t="s">
        <v>7757</v>
      </c>
      <c r="B1186" s="10">
        <v>1</v>
      </c>
      <c r="C1186" s="12" t="s">
        <v>4514</v>
      </c>
      <c r="D1186" s="12" t="s">
        <v>7013</v>
      </c>
      <c r="E1186" s="12" t="s">
        <v>7012</v>
      </c>
      <c r="F1186" s="12">
        <v>1200</v>
      </c>
      <c r="G1186" s="12" t="str" cm="1">
        <f t="array" ref="G1186">_xlfn.IFS(Sheet1!$F1186&lt;2999,"suisse romande",Sheet1!$F1186&gt;2999,"suisse allemande",Sheet1!$F1186&gt;6500,"suisse italienne",Sheet1!$F1186&lt;7000, "suisse allemande")</f>
        <v>suisse romande</v>
      </c>
      <c r="H1186" s="17" t="str" cm="1">
        <f t="array" ref="H1186">IFERROR(INDEX(Tableau3[#Headers],SUMPRODUCT((Tableau3[]=Tableau6[[#This Row],[Zip]])*(COLUMN(Tableau3[])-11)/SUMPRODUCT(--(Tableau3[]=Tableau6[[#This Row],[Zip]])))),"")</f>
        <v/>
      </c>
      <c r="I1186" s="8"/>
    </row>
    <row r="1187" spans="1:9">
      <c r="A1187" s="14" t="s">
        <v>7756</v>
      </c>
      <c r="B1187" s="14">
        <v>1</v>
      </c>
      <c r="C1187" s="15" t="s">
        <v>4514</v>
      </c>
      <c r="D1187" s="15" t="s">
        <v>7013</v>
      </c>
      <c r="E1187" s="15" t="s">
        <v>7012</v>
      </c>
      <c r="F1187" s="15">
        <v>1200</v>
      </c>
      <c r="G1187" s="15" t="str" cm="1">
        <f t="array" ref="G1187">_xlfn.IFS(Sheet1!$F1187&lt;2999,"suisse romande",Sheet1!$F1187&gt;2999,"suisse allemande",Sheet1!$F1187&gt;6500,"suisse italienne",Sheet1!$F1187&lt;7000, "suisse allemande")</f>
        <v>suisse romande</v>
      </c>
      <c r="H1187" s="16" t="str" cm="1">
        <f t="array" ref="H1187">IFERROR(INDEX(Tableau3[#Headers],SUMPRODUCT((Tableau3[]=Tableau6[[#This Row],[Zip]])*(COLUMN(Tableau3[])-11)/SUMPRODUCT(--(Tableau3[]=Tableau6[[#This Row],[Zip]])))),"")</f>
        <v/>
      </c>
      <c r="I1187" s="8"/>
    </row>
    <row r="1188" spans="1:9">
      <c r="A1188" s="10" t="s">
        <v>7755</v>
      </c>
      <c r="B1188" s="10">
        <v>3</v>
      </c>
      <c r="C1188" s="12" t="s">
        <v>4514</v>
      </c>
      <c r="D1188" s="12" t="s">
        <v>7013</v>
      </c>
      <c r="E1188" s="12" t="s">
        <v>7012</v>
      </c>
      <c r="F1188" s="12">
        <v>1200</v>
      </c>
      <c r="G1188" s="12" t="str" cm="1">
        <f t="array" ref="G1188">_xlfn.IFS(Sheet1!$F1188&lt;2999,"suisse romande",Sheet1!$F1188&gt;2999,"suisse allemande",Sheet1!$F1188&gt;6500,"suisse italienne",Sheet1!$F1188&lt;7000, "suisse allemande")</f>
        <v>suisse romande</v>
      </c>
      <c r="H1188" s="17" t="str" cm="1">
        <f t="array" ref="H1188">IFERROR(INDEX(Tableau3[#Headers],SUMPRODUCT((Tableau3[]=Tableau6[[#This Row],[Zip]])*(COLUMN(Tableau3[])-11)/SUMPRODUCT(--(Tableau3[]=Tableau6[[#This Row],[Zip]])))),"")</f>
        <v/>
      </c>
      <c r="I1188" s="8"/>
    </row>
    <row r="1189" spans="1:9">
      <c r="A1189" s="14" t="s">
        <v>7754</v>
      </c>
      <c r="B1189" s="14">
        <v>2</v>
      </c>
      <c r="C1189" s="15" t="s">
        <v>4514</v>
      </c>
      <c r="D1189" s="15" t="s">
        <v>7013</v>
      </c>
      <c r="E1189" s="15" t="s">
        <v>7012</v>
      </c>
      <c r="F1189" s="15">
        <v>1200</v>
      </c>
      <c r="G1189" s="15" t="str" cm="1">
        <f t="array" ref="G1189">_xlfn.IFS(Sheet1!$F1189&lt;2999,"suisse romande",Sheet1!$F1189&gt;2999,"suisse allemande",Sheet1!$F1189&gt;6500,"suisse italienne",Sheet1!$F1189&lt;7000, "suisse allemande")</f>
        <v>suisse romande</v>
      </c>
      <c r="H1189" s="16" t="str" cm="1">
        <f t="array" ref="H1189">IFERROR(INDEX(Tableau3[#Headers],SUMPRODUCT((Tableau3[]=Tableau6[[#This Row],[Zip]])*(COLUMN(Tableau3[])-11)/SUMPRODUCT(--(Tableau3[]=Tableau6[[#This Row],[Zip]])))),"")</f>
        <v/>
      </c>
      <c r="I1189" s="8"/>
    </row>
    <row r="1190" spans="1:9">
      <c r="A1190" s="10" t="s">
        <v>7753</v>
      </c>
      <c r="B1190" s="10">
        <v>1</v>
      </c>
      <c r="C1190" s="12" t="s">
        <v>4514</v>
      </c>
      <c r="D1190" s="12" t="s">
        <v>7013</v>
      </c>
      <c r="E1190" s="12" t="s">
        <v>7012</v>
      </c>
      <c r="F1190" s="12">
        <v>1200</v>
      </c>
      <c r="G1190" s="12" t="str" cm="1">
        <f t="array" ref="G1190">_xlfn.IFS(Sheet1!$F1190&lt;2999,"suisse romande",Sheet1!$F1190&gt;2999,"suisse allemande",Sheet1!$F1190&gt;6500,"suisse italienne",Sheet1!$F1190&lt;7000, "suisse allemande")</f>
        <v>suisse romande</v>
      </c>
      <c r="H1190" s="17" t="str" cm="1">
        <f t="array" ref="H1190">IFERROR(INDEX(Tableau3[#Headers],SUMPRODUCT((Tableau3[]=Tableau6[[#This Row],[Zip]])*(COLUMN(Tableau3[])-11)/SUMPRODUCT(--(Tableau3[]=Tableau6[[#This Row],[Zip]])))),"")</f>
        <v/>
      </c>
      <c r="I1190" s="8"/>
    </row>
    <row r="1191" spans="1:9">
      <c r="A1191" s="14" t="s">
        <v>7752</v>
      </c>
      <c r="B1191" s="14">
        <v>1</v>
      </c>
      <c r="C1191" s="15" t="s">
        <v>4514</v>
      </c>
      <c r="D1191" s="15" t="s">
        <v>7013</v>
      </c>
      <c r="E1191" s="15" t="s">
        <v>7012</v>
      </c>
      <c r="F1191" s="15">
        <v>1200</v>
      </c>
      <c r="G1191" s="15" t="str" cm="1">
        <f t="array" ref="G1191">_xlfn.IFS(Sheet1!$F1191&lt;2999,"suisse romande",Sheet1!$F1191&gt;2999,"suisse allemande",Sheet1!$F1191&gt;6500,"suisse italienne",Sheet1!$F1191&lt;7000, "suisse allemande")</f>
        <v>suisse romande</v>
      </c>
      <c r="H1191" s="16" t="str" cm="1">
        <f t="array" ref="H1191">IFERROR(INDEX(Tableau3[#Headers],SUMPRODUCT((Tableau3[]=Tableau6[[#This Row],[Zip]])*(COLUMN(Tableau3[])-11)/SUMPRODUCT(--(Tableau3[]=Tableau6[[#This Row],[Zip]])))),"")</f>
        <v/>
      </c>
      <c r="I1191" s="8"/>
    </row>
    <row r="1192" spans="1:9">
      <c r="A1192" s="10" t="s">
        <v>7751</v>
      </c>
      <c r="B1192" s="10">
        <v>1</v>
      </c>
      <c r="C1192" s="12" t="s">
        <v>4514</v>
      </c>
      <c r="D1192" s="12" t="s">
        <v>7013</v>
      </c>
      <c r="E1192" s="12" t="s">
        <v>7012</v>
      </c>
      <c r="F1192" s="12">
        <v>1200</v>
      </c>
      <c r="G1192" s="12" t="str" cm="1">
        <f t="array" ref="G1192">_xlfn.IFS(Sheet1!$F1192&lt;2999,"suisse romande",Sheet1!$F1192&gt;2999,"suisse allemande",Sheet1!$F1192&gt;6500,"suisse italienne",Sheet1!$F1192&lt;7000, "suisse allemande")</f>
        <v>suisse romande</v>
      </c>
      <c r="H1192" s="17" t="str" cm="1">
        <f t="array" ref="H1192">IFERROR(INDEX(Tableau3[#Headers],SUMPRODUCT((Tableau3[]=Tableau6[[#This Row],[Zip]])*(COLUMN(Tableau3[])-11)/SUMPRODUCT(--(Tableau3[]=Tableau6[[#This Row],[Zip]])))),"")</f>
        <v/>
      </c>
      <c r="I1192" s="8"/>
    </row>
    <row r="1193" spans="1:9">
      <c r="A1193" s="14" t="s">
        <v>7750</v>
      </c>
      <c r="B1193" s="14">
        <v>1</v>
      </c>
      <c r="C1193" s="15" t="s">
        <v>4514</v>
      </c>
      <c r="D1193" s="15" t="s">
        <v>7013</v>
      </c>
      <c r="E1193" s="15" t="s">
        <v>7012</v>
      </c>
      <c r="F1193" s="15">
        <v>1200</v>
      </c>
      <c r="G1193" s="15" t="str" cm="1">
        <f t="array" ref="G1193">_xlfn.IFS(Sheet1!$F1193&lt;2999,"suisse romande",Sheet1!$F1193&gt;2999,"suisse allemande",Sheet1!$F1193&gt;6500,"suisse italienne",Sheet1!$F1193&lt;7000, "suisse allemande")</f>
        <v>suisse romande</v>
      </c>
      <c r="H1193" s="16" t="str" cm="1">
        <f t="array" ref="H1193">IFERROR(INDEX(Tableau3[#Headers],SUMPRODUCT((Tableau3[]=Tableau6[[#This Row],[Zip]])*(COLUMN(Tableau3[])-11)/SUMPRODUCT(--(Tableau3[]=Tableau6[[#This Row],[Zip]])))),"")</f>
        <v/>
      </c>
      <c r="I1193" s="8"/>
    </row>
    <row r="1194" spans="1:9">
      <c r="A1194" s="10" t="s">
        <v>7749</v>
      </c>
      <c r="B1194" s="10">
        <v>2</v>
      </c>
      <c r="C1194" s="12" t="s">
        <v>4514</v>
      </c>
      <c r="D1194" s="12" t="s">
        <v>7013</v>
      </c>
      <c r="E1194" s="12" t="s">
        <v>7012</v>
      </c>
      <c r="F1194" s="12">
        <v>1200</v>
      </c>
      <c r="G1194" s="12" t="str" cm="1">
        <f t="array" ref="G1194">_xlfn.IFS(Sheet1!$F1194&lt;2999,"suisse romande",Sheet1!$F1194&gt;2999,"suisse allemande",Sheet1!$F1194&gt;6500,"suisse italienne",Sheet1!$F1194&lt;7000, "suisse allemande")</f>
        <v>suisse romande</v>
      </c>
      <c r="H1194" s="17" t="str" cm="1">
        <f t="array" ref="H1194">IFERROR(INDEX(Tableau3[#Headers],SUMPRODUCT((Tableau3[]=Tableau6[[#This Row],[Zip]])*(COLUMN(Tableau3[])-11)/SUMPRODUCT(--(Tableau3[]=Tableau6[[#This Row],[Zip]])))),"")</f>
        <v/>
      </c>
      <c r="I1194" s="8"/>
    </row>
    <row r="1195" spans="1:9">
      <c r="A1195" s="14" t="s">
        <v>7748</v>
      </c>
      <c r="B1195" s="14">
        <v>1</v>
      </c>
      <c r="C1195" s="15" t="s">
        <v>4514</v>
      </c>
      <c r="D1195" s="15" t="s">
        <v>7013</v>
      </c>
      <c r="E1195" s="15" t="s">
        <v>7012</v>
      </c>
      <c r="F1195" s="15">
        <v>1200</v>
      </c>
      <c r="G1195" s="15" t="str" cm="1">
        <f t="array" ref="G1195">_xlfn.IFS(Sheet1!$F1195&lt;2999,"suisse romande",Sheet1!$F1195&gt;2999,"suisse allemande",Sheet1!$F1195&gt;6500,"suisse italienne",Sheet1!$F1195&lt;7000, "suisse allemande")</f>
        <v>suisse romande</v>
      </c>
      <c r="H1195" s="16" t="str" cm="1">
        <f t="array" ref="H1195">IFERROR(INDEX(Tableau3[#Headers],SUMPRODUCT((Tableau3[]=Tableau6[[#This Row],[Zip]])*(COLUMN(Tableau3[])-11)/SUMPRODUCT(--(Tableau3[]=Tableau6[[#This Row],[Zip]])))),"")</f>
        <v/>
      </c>
      <c r="I1195" s="8"/>
    </row>
    <row r="1196" spans="1:9">
      <c r="A1196" s="10" t="s">
        <v>7747</v>
      </c>
      <c r="B1196" s="10">
        <v>1</v>
      </c>
      <c r="C1196" s="12" t="s">
        <v>4514</v>
      </c>
      <c r="D1196" s="12" t="s">
        <v>7013</v>
      </c>
      <c r="E1196" s="12" t="s">
        <v>7012</v>
      </c>
      <c r="F1196" s="12">
        <v>1200</v>
      </c>
      <c r="G1196" s="12" t="str" cm="1">
        <f t="array" ref="G1196">_xlfn.IFS(Sheet1!$F1196&lt;2999,"suisse romande",Sheet1!$F1196&gt;2999,"suisse allemande",Sheet1!$F1196&gt;6500,"suisse italienne",Sheet1!$F1196&lt;7000, "suisse allemande")</f>
        <v>suisse romande</v>
      </c>
      <c r="H1196" s="17" t="str" cm="1">
        <f t="array" ref="H1196">IFERROR(INDEX(Tableau3[#Headers],SUMPRODUCT((Tableau3[]=Tableau6[[#This Row],[Zip]])*(COLUMN(Tableau3[])-11)/SUMPRODUCT(--(Tableau3[]=Tableau6[[#This Row],[Zip]])))),"")</f>
        <v/>
      </c>
      <c r="I1196" s="8"/>
    </row>
    <row r="1197" spans="1:9">
      <c r="A1197" s="14" t="s">
        <v>7746</v>
      </c>
      <c r="B1197" s="14">
        <v>2</v>
      </c>
      <c r="C1197" s="15" t="s">
        <v>4514</v>
      </c>
      <c r="D1197" s="15" t="s">
        <v>7013</v>
      </c>
      <c r="E1197" s="15" t="s">
        <v>7012</v>
      </c>
      <c r="F1197" s="15">
        <v>1200</v>
      </c>
      <c r="G1197" s="15" t="str" cm="1">
        <f t="array" ref="G1197">_xlfn.IFS(Sheet1!$F1197&lt;2999,"suisse romande",Sheet1!$F1197&gt;2999,"suisse allemande",Sheet1!$F1197&gt;6500,"suisse italienne",Sheet1!$F1197&lt;7000, "suisse allemande")</f>
        <v>suisse romande</v>
      </c>
      <c r="H1197" s="16" t="str" cm="1">
        <f t="array" ref="H1197">IFERROR(INDEX(Tableau3[#Headers],SUMPRODUCT((Tableau3[]=Tableau6[[#This Row],[Zip]])*(COLUMN(Tableau3[])-11)/SUMPRODUCT(--(Tableau3[]=Tableau6[[#This Row],[Zip]])))),"")</f>
        <v/>
      </c>
      <c r="I1197" s="8"/>
    </row>
    <row r="1198" spans="1:9">
      <c r="A1198" s="10" t="s">
        <v>7745</v>
      </c>
      <c r="B1198" s="10">
        <v>1</v>
      </c>
      <c r="C1198" s="12" t="s">
        <v>4514</v>
      </c>
      <c r="D1198" s="12" t="s">
        <v>7013</v>
      </c>
      <c r="E1198" s="12" t="s">
        <v>7012</v>
      </c>
      <c r="F1198" s="12">
        <v>1200</v>
      </c>
      <c r="G1198" s="12" t="str" cm="1">
        <f t="array" ref="G1198">_xlfn.IFS(Sheet1!$F1198&lt;2999,"suisse romande",Sheet1!$F1198&gt;2999,"suisse allemande",Sheet1!$F1198&gt;6500,"suisse italienne",Sheet1!$F1198&lt;7000, "suisse allemande")</f>
        <v>suisse romande</v>
      </c>
      <c r="H1198" s="17" t="str" cm="1">
        <f t="array" ref="H1198">IFERROR(INDEX(Tableau3[#Headers],SUMPRODUCT((Tableau3[]=Tableau6[[#This Row],[Zip]])*(COLUMN(Tableau3[])-11)/SUMPRODUCT(--(Tableau3[]=Tableau6[[#This Row],[Zip]])))),"")</f>
        <v/>
      </c>
      <c r="I1198" s="8"/>
    </row>
    <row r="1199" spans="1:9">
      <c r="A1199" s="14" t="s">
        <v>7744</v>
      </c>
      <c r="B1199" s="14">
        <v>1</v>
      </c>
      <c r="C1199" s="15" t="s">
        <v>4514</v>
      </c>
      <c r="D1199" s="15" t="s">
        <v>7013</v>
      </c>
      <c r="E1199" s="15" t="s">
        <v>7012</v>
      </c>
      <c r="F1199" s="15">
        <v>1200</v>
      </c>
      <c r="G1199" s="15" t="str" cm="1">
        <f t="array" ref="G1199">_xlfn.IFS(Sheet1!$F1199&lt;2999,"suisse romande",Sheet1!$F1199&gt;2999,"suisse allemande",Sheet1!$F1199&gt;6500,"suisse italienne",Sheet1!$F1199&lt;7000, "suisse allemande")</f>
        <v>suisse romande</v>
      </c>
      <c r="H1199" s="16" t="str" cm="1">
        <f t="array" ref="H1199">IFERROR(INDEX(Tableau3[#Headers],SUMPRODUCT((Tableau3[]=Tableau6[[#This Row],[Zip]])*(COLUMN(Tableau3[])-11)/SUMPRODUCT(--(Tableau3[]=Tableau6[[#This Row],[Zip]])))),"")</f>
        <v/>
      </c>
      <c r="I1199" s="8"/>
    </row>
    <row r="1200" spans="1:9">
      <c r="A1200" s="10" t="s">
        <v>7743</v>
      </c>
      <c r="B1200" s="10">
        <v>2</v>
      </c>
      <c r="C1200" s="12" t="s">
        <v>4514</v>
      </c>
      <c r="D1200" s="12" t="s">
        <v>7013</v>
      </c>
      <c r="E1200" s="12" t="s">
        <v>7012</v>
      </c>
      <c r="F1200" s="12">
        <v>1200</v>
      </c>
      <c r="G1200" s="12" t="str" cm="1">
        <f t="array" ref="G1200">_xlfn.IFS(Sheet1!$F1200&lt;2999,"suisse romande",Sheet1!$F1200&gt;2999,"suisse allemande",Sheet1!$F1200&gt;6500,"suisse italienne",Sheet1!$F1200&lt;7000, "suisse allemande")</f>
        <v>suisse romande</v>
      </c>
      <c r="H1200" s="17" t="str" cm="1">
        <f t="array" ref="H1200">IFERROR(INDEX(Tableau3[#Headers],SUMPRODUCT((Tableau3[]=Tableau6[[#This Row],[Zip]])*(COLUMN(Tableau3[])-11)/SUMPRODUCT(--(Tableau3[]=Tableau6[[#This Row],[Zip]])))),"")</f>
        <v/>
      </c>
      <c r="I1200" s="8"/>
    </row>
    <row r="1201" spans="1:9">
      <c r="A1201" s="14" t="s">
        <v>7742</v>
      </c>
      <c r="B1201" s="14">
        <v>1</v>
      </c>
      <c r="C1201" s="15" t="s">
        <v>4514</v>
      </c>
      <c r="D1201" s="15" t="s">
        <v>7013</v>
      </c>
      <c r="E1201" s="15" t="s">
        <v>7012</v>
      </c>
      <c r="F1201" s="15">
        <v>1200</v>
      </c>
      <c r="G1201" s="15" t="str" cm="1">
        <f t="array" ref="G1201">_xlfn.IFS(Sheet1!$F1201&lt;2999,"suisse romande",Sheet1!$F1201&gt;2999,"suisse allemande",Sheet1!$F1201&gt;6500,"suisse italienne",Sheet1!$F1201&lt;7000, "suisse allemande")</f>
        <v>suisse romande</v>
      </c>
      <c r="H1201" s="16" t="str" cm="1">
        <f t="array" ref="H1201">IFERROR(INDEX(Tableau3[#Headers],SUMPRODUCT((Tableau3[]=Tableau6[[#This Row],[Zip]])*(COLUMN(Tableau3[])-11)/SUMPRODUCT(--(Tableau3[]=Tableau6[[#This Row],[Zip]])))),"")</f>
        <v/>
      </c>
      <c r="I1201" s="8"/>
    </row>
    <row r="1202" spans="1:9">
      <c r="A1202" s="10" t="s">
        <v>7741</v>
      </c>
      <c r="B1202" s="10">
        <v>1</v>
      </c>
      <c r="C1202" s="12" t="s">
        <v>4514</v>
      </c>
      <c r="D1202" s="12" t="s">
        <v>7013</v>
      </c>
      <c r="E1202" s="12" t="s">
        <v>7012</v>
      </c>
      <c r="F1202" s="12">
        <v>1200</v>
      </c>
      <c r="G1202" s="12" t="str" cm="1">
        <f t="array" ref="G1202">_xlfn.IFS(Sheet1!$F1202&lt;2999,"suisse romande",Sheet1!$F1202&gt;2999,"suisse allemande",Sheet1!$F1202&gt;6500,"suisse italienne",Sheet1!$F1202&lt;7000, "suisse allemande")</f>
        <v>suisse romande</v>
      </c>
      <c r="H1202" s="17" t="str" cm="1">
        <f t="array" ref="H1202">IFERROR(INDEX(Tableau3[#Headers],SUMPRODUCT((Tableau3[]=Tableau6[[#This Row],[Zip]])*(COLUMN(Tableau3[])-11)/SUMPRODUCT(--(Tableau3[]=Tableau6[[#This Row],[Zip]])))),"")</f>
        <v/>
      </c>
      <c r="I1202" s="8"/>
    </row>
    <row r="1203" spans="1:9">
      <c r="A1203" s="14" t="s">
        <v>7740</v>
      </c>
      <c r="B1203" s="14">
        <v>1</v>
      </c>
      <c r="C1203" s="15" t="s">
        <v>4514</v>
      </c>
      <c r="D1203" s="15" t="s">
        <v>7013</v>
      </c>
      <c r="E1203" s="15" t="s">
        <v>7012</v>
      </c>
      <c r="F1203" s="15">
        <v>1200</v>
      </c>
      <c r="G1203" s="15" t="str" cm="1">
        <f t="array" ref="G1203">_xlfn.IFS(Sheet1!$F1203&lt;2999,"suisse romande",Sheet1!$F1203&gt;2999,"suisse allemande",Sheet1!$F1203&gt;6500,"suisse italienne",Sheet1!$F1203&lt;7000, "suisse allemande")</f>
        <v>suisse romande</v>
      </c>
      <c r="H1203" s="16" t="str" cm="1">
        <f t="array" ref="H1203">IFERROR(INDEX(Tableau3[#Headers],SUMPRODUCT((Tableau3[]=Tableau6[[#This Row],[Zip]])*(COLUMN(Tableau3[])-11)/SUMPRODUCT(--(Tableau3[]=Tableau6[[#This Row],[Zip]])))),"")</f>
        <v/>
      </c>
      <c r="I1203" s="8"/>
    </row>
    <row r="1204" spans="1:9">
      <c r="A1204" s="10" t="s">
        <v>7739</v>
      </c>
      <c r="B1204" s="10">
        <v>2</v>
      </c>
      <c r="C1204" s="12" t="s">
        <v>4514</v>
      </c>
      <c r="D1204" s="12" t="s">
        <v>7013</v>
      </c>
      <c r="E1204" s="12" t="s">
        <v>7012</v>
      </c>
      <c r="F1204" s="12">
        <v>1200</v>
      </c>
      <c r="G1204" s="12" t="str" cm="1">
        <f t="array" ref="G1204">_xlfn.IFS(Sheet1!$F1204&lt;2999,"suisse romande",Sheet1!$F1204&gt;2999,"suisse allemande",Sheet1!$F1204&gt;6500,"suisse italienne",Sheet1!$F1204&lt;7000, "suisse allemande")</f>
        <v>suisse romande</v>
      </c>
      <c r="H1204" s="17" t="str" cm="1">
        <f t="array" ref="H1204">IFERROR(INDEX(Tableau3[#Headers],SUMPRODUCT((Tableau3[]=Tableau6[[#This Row],[Zip]])*(COLUMN(Tableau3[])-11)/SUMPRODUCT(--(Tableau3[]=Tableau6[[#This Row],[Zip]])))),"")</f>
        <v/>
      </c>
      <c r="I1204" s="8"/>
    </row>
    <row r="1205" spans="1:9">
      <c r="A1205" s="14" t="s">
        <v>7738</v>
      </c>
      <c r="B1205" s="14">
        <v>1</v>
      </c>
      <c r="C1205" s="15" t="s">
        <v>4514</v>
      </c>
      <c r="D1205" s="15" t="s">
        <v>7013</v>
      </c>
      <c r="E1205" s="15" t="s">
        <v>7012</v>
      </c>
      <c r="F1205" s="15">
        <v>1200</v>
      </c>
      <c r="G1205" s="15" t="str" cm="1">
        <f t="array" ref="G1205">_xlfn.IFS(Sheet1!$F1205&lt;2999,"suisse romande",Sheet1!$F1205&gt;2999,"suisse allemande",Sheet1!$F1205&gt;6500,"suisse italienne",Sheet1!$F1205&lt;7000, "suisse allemande")</f>
        <v>suisse romande</v>
      </c>
      <c r="H1205" s="16" t="str" cm="1">
        <f t="array" ref="H1205">IFERROR(INDEX(Tableau3[#Headers],SUMPRODUCT((Tableau3[]=Tableau6[[#This Row],[Zip]])*(COLUMN(Tableau3[])-11)/SUMPRODUCT(--(Tableau3[]=Tableau6[[#This Row],[Zip]])))),"")</f>
        <v/>
      </c>
      <c r="I1205" s="8"/>
    </row>
    <row r="1206" spans="1:9">
      <c r="A1206" s="10" t="s">
        <v>7737</v>
      </c>
      <c r="B1206" s="10">
        <v>1</v>
      </c>
      <c r="C1206" s="12" t="s">
        <v>4514</v>
      </c>
      <c r="D1206" s="12" t="s">
        <v>7013</v>
      </c>
      <c r="E1206" s="12" t="s">
        <v>7012</v>
      </c>
      <c r="F1206" s="12">
        <v>1200</v>
      </c>
      <c r="G1206" s="12" t="str" cm="1">
        <f t="array" ref="G1206">_xlfn.IFS(Sheet1!$F1206&lt;2999,"suisse romande",Sheet1!$F1206&gt;2999,"suisse allemande",Sheet1!$F1206&gt;6500,"suisse italienne",Sheet1!$F1206&lt;7000, "suisse allemande")</f>
        <v>suisse romande</v>
      </c>
      <c r="H1206" s="17" t="str" cm="1">
        <f t="array" ref="H1206">IFERROR(INDEX(Tableau3[#Headers],SUMPRODUCT((Tableau3[]=Tableau6[[#This Row],[Zip]])*(COLUMN(Tableau3[])-11)/SUMPRODUCT(--(Tableau3[]=Tableau6[[#This Row],[Zip]])))),"")</f>
        <v/>
      </c>
      <c r="I1206" s="8"/>
    </row>
    <row r="1207" spans="1:9">
      <c r="A1207" s="14" t="s">
        <v>7736</v>
      </c>
      <c r="B1207" s="14">
        <v>1</v>
      </c>
      <c r="C1207" s="15" t="s">
        <v>4514</v>
      </c>
      <c r="D1207" s="15" t="s">
        <v>7013</v>
      </c>
      <c r="E1207" s="15" t="s">
        <v>7012</v>
      </c>
      <c r="F1207" s="15">
        <v>1200</v>
      </c>
      <c r="G1207" s="15" t="str" cm="1">
        <f t="array" ref="G1207">_xlfn.IFS(Sheet1!$F1207&lt;2999,"suisse romande",Sheet1!$F1207&gt;2999,"suisse allemande",Sheet1!$F1207&gt;6500,"suisse italienne",Sheet1!$F1207&lt;7000, "suisse allemande")</f>
        <v>suisse romande</v>
      </c>
      <c r="H1207" s="16" t="str" cm="1">
        <f t="array" ref="H1207">IFERROR(INDEX(Tableau3[#Headers],SUMPRODUCT((Tableau3[]=Tableau6[[#This Row],[Zip]])*(COLUMN(Tableau3[])-11)/SUMPRODUCT(--(Tableau3[]=Tableau6[[#This Row],[Zip]])))),"")</f>
        <v/>
      </c>
      <c r="I1207" s="8"/>
    </row>
    <row r="1208" spans="1:9">
      <c r="A1208" s="10" t="s">
        <v>7735</v>
      </c>
      <c r="B1208" s="10">
        <v>1</v>
      </c>
      <c r="C1208" s="12" t="s">
        <v>4514</v>
      </c>
      <c r="D1208" s="12" t="s">
        <v>7013</v>
      </c>
      <c r="E1208" s="12" t="s">
        <v>7012</v>
      </c>
      <c r="F1208" s="12">
        <v>1200</v>
      </c>
      <c r="G1208" s="12" t="str" cm="1">
        <f t="array" ref="G1208">_xlfn.IFS(Sheet1!$F1208&lt;2999,"suisse romande",Sheet1!$F1208&gt;2999,"suisse allemande",Sheet1!$F1208&gt;6500,"suisse italienne",Sheet1!$F1208&lt;7000, "suisse allemande")</f>
        <v>suisse romande</v>
      </c>
      <c r="H1208" s="17" t="str" cm="1">
        <f t="array" ref="H1208">IFERROR(INDEX(Tableau3[#Headers],SUMPRODUCT((Tableau3[]=Tableau6[[#This Row],[Zip]])*(COLUMN(Tableau3[])-11)/SUMPRODUCT(--(Tableau3[]=Tableau6[[#This Row],[Zip]])))),"")</f>
        <v/>
      </c>
      <c r="I1208" s="8"/>
    </row>
    <row r="1209" spans="1:9">
      <c r="A1209" s="14" t="s">
        <v>7734</v>
      </c>
      <c r="B1209" s="14">
        <v>1</v>
      </c>
      <c r="C1209" s="15" t="s">
        <v>4514</v>
      </c>
      <c r="D1209" s="15" t="s">
        <v>7013</v>
      </c>
      <c r="E1209" s="15" t="s">
        <v>7012</v>
      </c>
      <c r="F1209" s="15">
        <v>1200</v>
      </c>
      <c r="G1209" s="15" t="str" cm="1">
        <f t="array" ref="G1209">_xlfn.IFS(Sheet1!$F1209&lt;2999,"suisse romande",Sheet1!$F1209&gt;2999,"suisse allemande",Sheet1!$F1209&gt;6500,"suisse italienne",Sheet1!$F1209&lt;7000, "suisse allemande")</f>
        <v>suisse romande</v>
      </c>
      <c r="H1209" s="16" t="str" cm="1">
        <f t="array" ref="H1209">IFERROR(INDEX(Tableau3[#Headers],SUMPRODUCT((Tableau3[]=Tableau6[[#This Row],[Zip]])*(COLUMN(Tableau3[])-11)/SUMPRODUCT(--(Tableau3[]=Tableau6[[#This Row],[Zip]])))),"")</f>
        <v/>
      </c>
      <c r="I1209" s="8"/>
    </row>
    <row r="1210" spans="1:9">
      <c r="A1210" s="10" t="s">
        <v>7733</v>
      </c>
      <c r="B1210" s="10">
        <v>1</v>
      </c>
      <c r="C1210" s="12" t="s">
        <v>4514</v>
      </c>
      <c r="D1210" s="12" t="s">
        <v>7013</v>
      </c>
      <c r="E1210" s="12" t="s">
        <v>7012</v>
      </c>
      <c r="F1210" s="12">
        <v>1200</v>
      </c>
      <c r="G1210" s="12" t="str" cm="1">
        <f t="array" ref="G1210">_xlfn.IFS(Sheet1!$F1210&lt;2999,"suisse romande",Sheet1!$F1210&gt;2999,"suisse allemande",Sheet1!$F1210&gt;6500,"suisse italienne",Sheet1!$F1210&lt;7000, "suisse allemande")</f>
        <v>suisse romande</v>
      </c>
      <c r="H1210" s="17" t="str" cm="1">
        <f t="array" ref="H1210">IFERROR(INDEX(Tableau3[#Headers],SUMPRODUCT((Tableau3[]=Tableau6[[#This Row],[Zip]])*(COLUMN(Tableau3[])-11)/SUMPRODUCT(--(Tableau3[]=Tableau6[[#This Row],[Zip]])))),"")</f>
        <v/>
      </c>
      <c r="I1210" s="8"/>
    </row>
    <row r="1211" spans="1:9">
      <c r="A1211" s="14" t="s">
        <v>7732</v>
      </c>
      <c r="B1211" s="14">
        <v>1</v>
      </c>
      <c r="C1211" s="15" t="s">
        <v>4514</v>
      </c>
      <c r="D1211" s="15" t="s">
        <v>7013</v>
      </c>
      <c r="E1211" s="15" t="s">
        <v>7012</v>
      </c>
      <c r="F1211" s="15">
        <v>1200</v>
      </c>
      <c r="G1211" s="15" t="str" cm="1">
        <f t="array" ref="G1211">_xlfn.IFS(Sheet1!$F1211&lt;2999,"suisse romande",Sheet1!$F1211&gt;2999,"suisse allemande",Sheet1!$F1211&gt;6500,"suisse italienne",Sheet1!$F1211&lt;7000, "suisse allemande")</f>
        <v>suisse romande</v>
      </c>
      <c r="H1211" s="16" t="str" cm="1">
        <f t="array" ref="H1211">IFERROR(INDEX(Tableau3[#Headers],SUMPRODUCT((Tableau3[]=Tableau6[[#This Row],[Zip]])*(COLUMN(Tableau3[])-11)/SUMPRODUCT(--(Tableau3[]=Tableau6[[#This Row],[Zip]])))),"")</f>
        <v/>
      </c>
      <c r="I1211" s="8"/>
    </row>
    <row r="1212" spans="1:9">
      <c r="A1212" s="10" t="s">
        <v>7731</v>
      </c>
      <c r="B1212" s="10">
        <v>1</v>
      </c>
      <c r="C1212" s="12" t="s">
        <v>4514</v>
      </c>
      <c r="D1212" s="12" t="s">
        <v>7013</v>
      </c>
      <c r="E1212" s="12" t="s">
        <v>7012</v>
      </c>
      <c r="F1212" s="12">
        <v>1200</v>
      </c>
      <c r="G1212" s="12" t="str" cm="1">
        <f t="array" ref="G1212">_xlfn.IFS(Sheet1!$F1212&lt;2999,"suisse romande",Sheet1!$F1212&gt;2999,"suisse allemande",Sheet1!$F1212&gt;6500,"suisse italienne",Sheet1!$F1212&lt;7000, "suisse allemande")</f>
        <v>suisse romande</v>
      </c>
      <c r="H1212" s="17" t="str" cm="1">
        <f t="array" ref="H1212">IFERROR(INDEX(Tableau3[#Headers],SUMPRODUCT((Tableau3[]=Tableau6[[#This Row],[Zip]])*(COLUMN(Tableau3[])-11)/SUMPRODUCT(--(Tableau3[]=Tableau6[[#This Row],[Zip]])))),"")</f>
        <v/>
      </c>
      <c r="I1212" s="8"/>
    </row>
    <row r="1213" spans="1:9">
      <c r="A1213" s="14" t="s">
        <v>7730</v>
      </c>
      <c r="B1213" s="14">
        <v>2</v>
      </c>
      <c r="C1213" s="15" t="s">
        <v>4514</v>
      </c>
      <c r="D1213" s="15" t="s">
        <v>7013</v>
      </c>
      <c r="E1213" s="15" t="s">
        <v>7012</v>
      </c>
      <c r="F1213" s="15">
        <v>1200</v>
      </c>
      <c r="G1213" s="15" t="str" cm="1">
        <f t="array" ref="G1213">_xlfn.IFS(Sheet1!$F1213&lt;2999,"suisse romande",Sheet1!$F1213&gt;2999,"suisse allemande",Sheet1!$F1213&gt;6500,"suisse italienne",Sheet1!$F1213&lt;7000, "suisse allemande")</f>
        <v>suisse romande</v>
      </c>
      <c r="H1213" s="16" t="str" cm="1">
        <f t="array" ref="H1213">IFERROR(INDEX(Tableau3[#Headers],SUMPRODUCT((Tableau3[]=Tableau6[[#This Row],[Zip]])*(COLUMN(Tableau3[])-11)/SUMPRODUCT(--(Tableau3[]=Tableau6[[#This Row],[Zip]])))),"")</f>
        <v/>
      </c>
      <c r="I1213" s="8"/>
    </row>
    <row r="1214" spans="1:9">
      <c r="A1214" s="10" t="s">
        <v>7729</v>
      </c>
      <c r="B1214" s="10">
        <v>1</v>
      </c>
      <c r="C1214" s="12" t="s">
        <v>4514</v>
      </c>
      <c r="D1214" s="12" t="s">
        <v>7013</v>
      </c>
      <c r="E1214" s="12" t="s">
        <v>7012</v>
      </c>
      <c r="F1214" s="12">
        <v>1200</v>
      </c>
      <c r="G1214" s="12" t="str" cm="1">
        <f t="array" ref="G1214">_xlfn.IFS(Sheet1!$F1214&lt;2999,"suisse romande",Sheet1!$F1214&gt;2999,"suisse allemande",Sheet1!$F1214&gt;6500,"suisse italienne",Sheet1!$F1214&lt;7000, "suisse allemande")</f>
        <v>suisse romande</v>
      </c>
      <c r="H1214" s="17" t="str" cm="1">
        <f t="array" ref="H1214">IFERROR(INDEX(Tableau3[#Headers],SUMPRODUCT((Tableau3[]=Tableau6[[#This Row],[Zip]])*(COLUMN(Tableau3[])-11)/SUMPRODUCT(--(Tableau3[]=Tableau6[[#This Row],[Zip]])))),"")</f>
        <v/>
      </c>
      <c r="I1214" s="8"/>
    </row>
    <row r="1215" spans="1:9">
      <c r="A1215" s="14" t="s">
        <v>7728</v>
      </c>
      <c r="B1215" s="14">
        <v>1</v>
      </c>
      <c r="C1215" s="15" t="s">
        <v>4514</v>
      </c>
      <c r="D1215" s="15" t="s">
        <v>7013</v>
      </c>
      <c r="E1215" s="15" t="s">
        <v>7012</v>
      </c>
      <c r="F1215" s="15">
        <v>1200</v>
      </c>
      <c r="G1215" s="15" t="str" cm="1">
        <f t="array" ref="G1215">_xlfn.IFS(Sheet1!$F1215&lt;2999,"suisse romande",Sheet1!$F1215&gt;2999,"suisse allemande",Sheet1!$F1215&gt;6500,"suisse italienne",Sheet1!$F1215&lt;7000, "suisse allemande")</f>
        <v>suisse romande</v>
      </c>
      <c r="H1215" s="16" t="str" cm="1">
        <f t="array" ref="H1215">IFERROR(INDEX(Tableau3[#Headers],SUMPRODUCT((Tableau3[]=Tableau6[[#This Row],[Zip]])*(COLUMN(Tableau3[])-11)/SUMPRODUCT(--(Tableau3[]=Tableau6[[#This Row],[Zip]])))),"")</f>
        <v/>
      </c>
      <c r="I1215" s="8"/>
    </row>
    <row r="1216" spans="1:9">
      <c r="A1216" s="10" t="s">
        <v>7727</v>
      </c>
      <c r="B1216" s="10">
        <v>1</v>
      </c>
      <c r="C1216" s="12" t="s">
        <v>4514</v>
      </c>
      <c r="D1216" s="12" t="s">
        <v>7013</v>
      </c>
      <c r="E1216" s="12" t="s">
        <v>7012</v>
      </c>
      <c r="F1216" s="12">
        <v>1200</v>
      </c>
      <c r="G1216" s="12" t="str" cm="1">
        <f t="array" ref="G1216">_xlfn.IFS(Sheet1!$F1216&lt;2999,"suisse romande",Sheet1!$F1216&gt;2999,"suisse allemande",Sheet1!$F1216&gt;6500,"suisse italienne",Sheet1!$F1216&lt;7000, "suisse allemande")</f>
        <v>suisse romande</v>
      </c>
      <c r="H1216" s="17" t="str" cm="1">
        <f t="array" ref="H1216">IFERROR(INDEX(Tableau3[#Headers],SUMPRODUCT((Tableau3[]=Tableau6[[#This Row],[Zip]])*(COLUMN(Tableau3[])-11)/SUMPRODUCT(--(Tableau3[]=Tableau6[[#This Row],[Zip]])))),"")</f>
        <v/>
      </c>
      <c r="I1216" s="8"/>
    </row>
    <row r="1217" spans="1:9">
      <c r="A1217" s="14" t="s">
        <v>7726</v>
      </c>
      <c r="B1217" s="14">
        <v>1</v>
      </c>
      <c r="C1217" s="15" t="s">
        <v>4514</v>
      </c>
      <c r="D1217" s="15" t="s">
        <v>7013</v>
      </c>
      <c r="E1217" s="15" t="s">
        <v>7012</v>
      </c>
      <c r="F1217" s="15">
        <v>1200</v>
      </c>
      <c r="G1217" s="15" t="str" cm="1">
        <f t="array" ref="G1217">_xlfn.IFS(Sheet1!$F1217&lt;2999,"suisse romande",Sheet1!$F1217&gt;2999,"suisse allemande",Sheet1!$F1217&gt;6500,"suisse italienne",Sheet1!$F1217&lt;7000, "suisse allemande")</f>
        <v>suisse romande</v>
      </c>
      <c r="H1217" s="16" t="str" cm="1">
        <f t="array" ref="H1217">IFERROR(INDEX(Tableau3[#Headers],SUMPRODUCT((Tableau3[]=Tableau6[[#This Row],[Zip]])*(COLUMN(Tableau3[])-11)/SUMPRODUCT(--(Tableau3[]=Tableau6[[#This Row],[Zip]])))),"")</f>
        <v/>
      </c>
      <c r="I1217" s="8"/>
    </row>
    <row r="1218" spans="1:9">
      <c r="A1218" s="10" t="s">
        <v>7725</v>
      </c>
      <c r="B1218" s="10">
        <v>1</v>
      </c>
      <c r="C1218" s="12" t="s">
        <v>4514</v>
      </c>
      <c r="D1218" s="12" t="s">
        <v>7013</v>
      </c>
      <c r="E1218" s="12" t="s">
        <v>7012</v>
      </c>
      <c r="F1218" s="12">
        <v>1200</v>
      </c>
      <c r="G1218" s="12" t="str" cm="1">
        <f t="array" ref="G1218">_xlfn.IFS(Sheet1!$F1218&lt;2999,"suisse romande",Sheet1!$F1218&gt;2999,"suisse allemande",Sheet1!$F1218&gt;6500,"suisse italienne",Sheet1!$F1218&lt;7000, "suisse allemande")</f>
        <v>suisse romande</v>
      </c>
      <c r="H1218" s="17" t="str" cm="1">
        <f t="array" ref="H1218">IFERROR(INDEX(Tableau3[#Headers],SUMPRODUCT((Tableau3[]=Tableau6[[#This Row],[Zip]])*(COLUMN(Tableau3[])-11)/SUMPRODUCT(--(Tableau3[]=Tableau6[[#This Row],[Zip]])))),"")</f>
        <v/>
      </c>
      <c r="I1218" s="8"/>
    </row>
    <row r="1219" spans="1:9">
      <c r="A1219" s="14" t="s">
        <v>7724</v>
      </c>
      <c r="B1219" s="14">
        <v>1</v>
      </c>
      <c r="C1219" s="15" t="s">
        <v>4514</v>
      </c>
      <c r="D1219" s="15" t="s">
        <v>7013</v>
      </c>
      <c r="E1219" s="15" t="s">
        <v>7012</v>
      </c>
      <c r="F1219" s="15">
        <v>1200</v>
      </c>
      <c r="G1219" s="15" t="str" cm="1">
        <f t="array" ref="G1219">_xlfn.IFS(Sheet1!$F1219&lt;2999,"suisse romande",Sheet1!$F1219&gt;2999,"suisse allemande",Sheet1!$F1219&gt;6500,"suisse italienne",Sheet1!$F1219&lt;7000, "suisse allemande")</f>
        <v>suisse romande</v>
      </c>
      <c r="H1219" s="16" t="str" cm="1">
        <f t="array" ref="H1219">IFERROR(INDEX(Tableau3[#Headers],SUMPRODUCT((Tableau3[]=Tableau6[[#This Row],[Zip]])*(COLUMN(Tableau3[])-11)/SUMPRODUCT(--(Tableau3[]=Tableau6[[#This Row],[Zip]])))),"")</f>
        <v/>
      </c>
      <c r="I1219" s="8"/>
    </row>
    <row r="1220" spans="1:9">
      <c r="A1220" s="10" t="s">
        <v>7723</v>
      </c>
      <c r="B1220" s="10">
        <v>1</v>
      </c>
      <c r="C1220" s="12" t="s">
        <v>4514</v>
      </c>
      <c r="D1220" s="12" t="s">
        <v>7013</v>
      </c>
      <c r="E1220" s="12" t="s">
        <v>7012</v>
      </c>
      <c r="F1220" s="12">
        <v>1200</v>
      </c>
      <c r="G1220" s="12" t="str" cm="1">
        <f t="array" ref="G1220">_xlfn.IFS(Sheet1!$F1220&lt;2999,"suisse romande",Sheet1!$F1220&gt;2999,"suisse allemande",Sheet1!$F1220&gt;6500,"suisse italienne",Sheet1!$F1220&lt;7000, "suisse allemande")</f>
        <v>suisse romande</v>
      </c>
      <c r="H1220" s="17" t="str" cm="1">
        <f t="array" ref="H1220">IFERROR(INDEX(Tableau3[#Headers],SUMPRODUCT((Tableau3[]=Tableau6[[#This Row],[Zip]])*(COLUMN(Tableau3[])-11)/SUMPRODUCT(--(Tableau3[]=Tableau6[[#This Row],[Zip]])))),"")</f>
        <v/>
      </c>
      <c r="I1220" s="8"/>
    </row>
    <row r="1221" spans="1:9">
      <c r="A1221" s="14" t="s">
        <v>7722</v>
      </c>
      <c r="B1221" s="14">
        <v>1</v>
      </c>
      <c r="C1221" s="15" t="s">
        <v>4514</v>
      </c>
      <c r="D1221" s="15" t="s">
        <v>7013</v>
      </c>
      <c r="E1221" s="15" t="s">
        <v>7012</v>
      </c>
      <c r="F1221" s="15">
        <v>1200</v>
      </c>
      <c r="G1221" s="15" t="str" cm="1">
        <f t="array" ref="G1221">_xlfn.IFS(Sheet1!$F1221&lt;2999,"suisse romande",Sheet1!$F1221&gt;2999,"suisse allemande",Sheet1!$F1221&gt;6500,"suisse italienne",Sheet1!$F1221&lt;7000, "suisse allemande")</f>
        <v>suisse romande</v>
      </c>
      <c r="H1221" s="16" t="str" cm="1">
        <f t="array" ref="H1221">IFERROR(INDEX(Tableau3[#Headers],SUMPRODUCT((Tableau3[]=Tableau6[[#This Row],[Zip]])*(COLUMN(Tableau3[])-11)/SUMPRODUCT(--(Tableau3[]=Tableau6[[#This Row],[Zip]])))),"")</f>
        <v/>
      </c>
      <c r="I1221" s="8"/>
    </row>
    <row r="1222" spans="1:9">
      <c r="A1222" s="10" t="s">
        <v>7721</v>
      </c>
      <c r="B1222" s="10">
        <v>1</v>
      </c>
      <c r="C1222" s="12" t="s">
        <v>4514</v>
      </c>
      <c r="D1222" s="12" t="s">
        <v>7013</v>
      </c>
      <c r="E1222" s="12" t="s">
        <v>7012</v>
      </c>
      <c r="F1222" s="12">
        <v>1200</v>
      </c>
      <c r="G1222" s="12" t="str" cm="1">
        <f t="array" ref="G1222">_xlfn.IFS(Sheet1!$F1222&lt;2999,"suisse romande",Sheet1!$F1222&gt;2999,"suisse allemande",Sheet1!$F1222&gt;6500,"suisse italienne",Sheet1!$F1222&lt;7000, "suisse allemande")</f>
        <v>suisse romande</v>
      </c>
      <c r="H1222" s="17" t="str" cm="1">
        <f t="array" ref="H1222">IFERROR(INDEX(Tableau3[#Headers],SUMPRODUCT((Tableau3[]=Tableau6[[#This Row],[Zip]])*(COLUMN(Tableau3[])-11)/SUMPRODUCT(--(Tableau3[]=Tableau6[[#This Row],[Zip]])))),"")</f>
        <v/>
      </c>
      <c r="I1222" s="8"/>
    </row>
    <row r="1223" spans="1:9">
      <c r="A1223" s="14" t="s">
        <v>7720</v>
      </c>
      <c r="B1223" s="14">
        <v>1</v>
      </c>
      <c r="C1223" s="15" t="s">
        <v>4514</v>
      </c>
      <c r="D1223" s="15" t="s">
        <v>7013</v>
      </c>
      <c r="E1223" s="15" t="s">
        <v>7012</v>
      </c>
      <c r="F1223" s="15">
        <v>1200</v>
      </c>
      <c r="G1223" s="15" t="str" cm="1">
        <f t="array" ref="G1223">_xlfn.IFS(Sheet1!$F1223&lt;2999,"suisse romande",Sheet1!$F1223&gt;2999,"suisse allemande",Sheet1!$F1223&gt;6500,"suisse italienne",Sheet1!$F1223&lt;7000, "suisse allemande")</f>
        <v>suisse romande</v>
      </c>
      <c r="H1223" s="16" t="str" cm="1">
        <f t="array" ref="H1223">IFERROR(INDEX(Tableau3[#Headers],SUMPRODUCT((Tableau3[]=Tableau6[[#This Row],[Zip]])*(COLUMN(Tableau3[])-11)/SUMPRODUCT(--(Tableau3[]=Tableau6[[#This Row],[Zip]])))),"")</f>
        <v/>
      </c>
      <c r="I1223" s="8"/>
    </row>
    <row r="1224" spans="1:9">
      <c r="A1224" s="10" t="s">
        <v>7719</v>
      </c>
      <c r="B1224" s="10">
        <v>1</v>
      </c>
      <c r="C1224" s="12" t="s">
        <v>4514</v>
      </c>
      <c r="D1224" s="12" t="s">
        <v>7013</v>
      </c>
      <c r="E1224" s="12" t="s">
        <v>7012</v>
      </c>
      <c r="F1224" s="12">
        <v>1200</v>
      </c>
      <c r="G1224" s="12" t="str" cm="1">
        <f t="array" ref="G1224">_xlfn.IFS(Sheet1!$F1224&lt;2999,"suisse romande",Sheet1!$F1224&gt;2999,"suisse allemande",Sheet1!$F1224&gt;6500,"suisse italienne",Sheet1!$F1224&lt;7000, "suisse allemande")</f>
        <v>suisse romande</v>
      </c>
      <c r="H1224" s="17" t="str" cm="1">
        <f t="array" ref="H1224">IFERROR(INDEX(Tableau3[#Headers],SUMPRODUCT((Tableau3[]=Tableau6[[#This Row],[Zip]])*(COLUMN(Tableau3[])-11)/SUMPRODUCT(--(Tableau3[]=Tableau6[[#This Row],[Zip]])))),"")</f>
        <v/>
      </c>
      <c r="I1224" s="8"/>
    </row>
    <row r="1225" spans="1:9">
      <c r="A1225" s="14" t="s">
        <v>7718</v>
      </c>
      <c r="B1225" s="14">
        <v>1</v>
      </c>
      <c r="C1225" s="15" t="s">
        <v>4514</v>
      </c>
      <c r="D1225" s="15" t="s">
        <v>7013</v>
      </c>
      <c r="E1225" s="15" t="s">
        <v>7012</v>
      </c>
      <c r="F1225" s="15">
        <v>1200</v>
      </c>
      <c r="G1225" s="15" t="str" cm="1">
        <f t="array" ref="G1225">_xlfn.IFS(Sheet1!$F1225&lt;2999,"suisse romande",Sheet1!$F1225&gt;2999,"suisse allemande",Sheet1!$F1225&gt;6500,"suisse italienne",Sheet1!$F1225&lt;7000, "suisse allemande")</f>
        <v>suisse romande</v>
      </c>
      <c r="H1225" s="16" t="str" cm="1">
        <f t="array" ref="H1225">IFERROR(INDEX(Tableau3[#Headers],SUMPRODUCT((Tableau3[]=Tableau6[[#This Row],[Zip]])*(COLUMN(Tableau3[])-11)/SUMPRODUCT(--(Tableau3[]=Tableau6[[#This Row],[Zip]])))),"")</f>
        <v/>
      </c>
      <c r="I1225" s="8"/>
    </row>
    <row r="1226" spans="1:9">
      <c r="A1226" s="10" t="s">
        <v>7717</v>
      </c>
      <c r="B1226" s="10">
        <v>1</v>
      </c>
      <c r="C1226" s="12" t="s">
        <v>4554</v>
      </c>
      <c r="D1226" s="12" t="s">
        <v>4696</v>
      </c>
      <c r="E1226" s="12" t="s">
        <v>7716</v>
      </c>
      <c r="F1226" s="12">
        <v>74300</v>
      </c>
      <c r="G1226" s="12" t="str" cm="1">
        <f t="array" ref="G1226">_xlfn.IFS(Sheet1!$F1226&lt;2999,"suisse romande",Sheet1!$F1226&gt;2999,"suisse allemande",Sheet1!$F1226&gt;6500,"suisse italienne",Sheet1!$F1226&lt;7000, "suisse allemande")</f>
        <v>suisse allemande</v>
      </c>
      <c r="H1226" s="17" t="str" cm="1">
        <f t="array" ref="H1226">IFERROR(INDEX(Tableau3[#Headers],SUMPRODUCT((Tableau3[]=Tableau6[[#This Row],[Zip]])*(COLUMN(Tableau3[])-11)/SUMPRODUCT(--(Tableau3[]=Tableau6[[#This Row],[Zip]])))),"")</f>
        <v/>
      </c>
      <c r="I1226" s="8"/>
    </row>
    <row r="1227" spans="1:9">
      <c r="A1227" s="14" t="s">
        <v>7715</v>
      </c>
      <c r="B1227" s="14">
        <v>1</v>
      </c>
      <c r="C1227" s="15" t="s">
        <v>4514</v>
      </c>
      <c r="D1227" s="15" t="s">
        <v>7013</v>
      </c>
      <c r="E1227" s="15" t="s">
        <v>7012</v>
      </c>
      <c r="F1227" s="15">
        <v>1200</v>
      </c>
      <c r="G1227" s="15" t="str" cm="1">
        <f t="array" ref="G1227">_xlfn.IFS(Sheet1!$F1227&lt;2999,"suisse romande",Sheet1!$F1227&gt;2999,"suisse allemande",Sheet1!$F1227&gt;6500,"suisse italienne",Sheet1!$F1227&lt;7000, "suisse allemande")</f>
        <v>suisse romande</v>
      </c>
      <c r="H1227" s="16" t="str" cm="1">
        <f t="array" ref="H1227">IFERROR(INDEX(Tableau3[#Headers],SUMPRODUCT((Tableau3[]=Tableau6[[#This Row],[Zip]])*(COLUMN(Tableau3[])-11)/SUMPRODUCT(--(Tableau3[]=Tableau6[[#This Row],[Zip]])))),"")</f>
        <v/>
      </c>
      <c r="I1227" s="8"/>
    </row>
    <row r="1228" spans="1:9">
      <c r="A1228" s="10" t="s">
        <v>7714</v>
      </c>
      <c r="B1228" s="10">
        <v>2</v>
      </c>
      <c r="C1228" s="12" t="s">
        <v>4514</v>
      </c>
      <c r="D1228" s="12" t="s">
        <v>7013</v>
      </c>
      <c r="E1228" s="12" t="s">
        <v>7012</v>
      </c>
      <c r="F1228" s="12">
        <v>1200</v>
      </c>
      <c r="G1228" s="12" t="str" cm="1">
        <f t="array" ref="G1228">_xlfn.IFS(Sheet1!$F1228&lt;2999,"suisse romande",Sheet1!$F1228&gt;2999,"suisse allemande",Sheet1!$F1228&gt;6500,"suisse italienne",Sheet1!$F1228&lt;7000, "suisse allemande")</f>
        <v>suisse romande</v>
      </c>
      <c r="H1228" s="17" t="str" cm="1">
        <f t="array" ref="H1228">IFERROR(INDEX(Tableau3[#Headers],SUMPRODUCT((Tableau3[]=Tableau6[[#This Row],[Zip]])*(COLUMN(Tableau3[])-11)/SUMPRODUCT(--(Tableau3[]=Tableau6[[#This Row],[Zip]])))),"")</f>
        <v/>
      </c>
      <c r="I1228" s="8"/>
    </row>
    <row r="1229" spans="1:9">
      <c r="A1229" s="14" t="s">
        <v>7713</v>
      </c>
      <c r="B1229" s="14">
        <v>1</v>
      </c>
      <c r="C1229" s="15" t="s">
        <v>4514</v>
      </c>
      <c r="D1229" s="15" t="s">
        <v>7013</v>
      </c>
      <c r="E1229" s="15" t="s">
        <v>7012</v>
      </c>
      <c r="F1229" s="15">
        <v>1200</v>
      </c>
      <c r="G1229" s="15" t="str" cm="1">
        <f t="array" ref="G1229">_xlfn.IFS(Sheet1!$F1229&lt;2999,"suisse romande",Sheet1!$F1229&gt;2999,"suisse allemande",Sheet1!$F1229&gt;6500,"suisse italienne",Sheet1!$F1229&lt;7000, "suisse allemande")</f>
        <v>suisse romande</v>
      </c>
      <c r="H1229" s="16" t="str" cm="1">
        <f t="array" ref="H1229">IFERROR(INDEX(Tableau3[#Headers],SUMPRODUCT((Tableau3[]=Tableau6[[#This Row],[Zip]])*(COLUMN(Tableau3[])-11)/SUMPRODUCT(--(Tableau3[]=Tableau6[[#This Row],[Zip]])))),"")</f>
        <v/>
      </c>
      <c r="I1229" s="8"/>
    </row>
    <row r="1230" spans="1:9">
      <c r="A1230" s="10" t="s">
        <v>7712</v>
      </c>
      <c r="B1230" s="10">
        <v>2</v>
      </c>
      <c r="C1230" s="12" t="s">
        <v>4514</v>
      </c>
      <c r="D1230" s="12" t="s">
        <v>7013</v>
      </c>
      <c r="E1230" s="12" t="s">
        <v>7012</v>
      </c>
      <c r="F1230" s="12">
        <v>1200</v>
      </c>
      <c r="G1230" s="12" t="str" cm="1">
        <f t="array" ref="G1230">_xlfn.IFS(Sheet1!$F1230&lt;2999,"suisse romande",Sheet1!$F1230&gt;2999,"suisse allemande",Sheet1!$F1230&gt;6500,"suisse italienne",Sheet1!$F1230&lt;7000, "suisse allemande")</f>
        <v>suisse romande</v>
      </c>
      <c r="H1230" s="17" t="str" cm="1">
        <f t="array" ref="H1230">IFERROR(INDEX(Tableau3[#Headers],SUMPRODUCT((Tableau3[]=Tableau6[[#This Row],[Zip]])*(COLUMN(Tableau3[])-11)/SUMPRODUCT(--(Tableau3[]=Tableau6[[#This Row],[Zip]])))),"")</f>
        <v/>
      </c>
      <c r="I1230" s="8"/>
    </row>
    <row r="1231" spans="1:9">
      <c r="A1231" s="14" t="s">
        <v>7711</v>
      </c>
      <c r="B1231" s="14">
        <v>1</v>
      </c>
      <c r="C1231" s="15" t="s">
        <v>4514</v>
      </c>
      <c r="D1231" s="15" t="s">
        <v>7013</v>
      </c>
      <c r="E1231" s="15" t="s">
        <v>7012</v>
      </c>
      <c r="F1231" s="15">
        <v>1200</v>
      </c>
      <c r="G1231" s="15" t="str" cm="1">
        <f t="array" ref="G1231">_xlfn.IFS(Sheet1!$F1231&lt;2999,"suisse romande",Sheet1!$F1231&gt;2999,"suisse allemande",Sheet1!$F1231&gt;6500,"suisse italienne",Sheet1!$F1231&lt;7000, "suisse allemande")</f>
        <v>suisse romande</v>
      </c>
      <c r="H1231" s="16" t="str" cm="1">
        <f t="array" ref="H1231">IFERROR(INDEX(Tableau3[#Headers],SUMPRODUCT((Tableau3[]=Tableau6[[#This Row],[Zip]])*(COLUMN(Tableau3[])-11)/SUMPRODUCT(--(Tableau3[]=Tableau6[[#This Row],[Zip]])))),"")</f>
        <v/>
      </c>
      <c r="I1231" s="8"/>
    </row>
    <row r="1232" spans="1:9">
      <c r="A1232" s="10" t="s">
        <v>7710</v>
      </c>
      <c r="B1232" s="10">
        <v>1</v>
      </c>
      <c r="C1232" s="12" t="s">
        <v>4514</v>
      </c>
      <c r="D1232" s="12" t="s">
        <v>7013</v>
      </c>
      <c r="E1232" s="12" t="s">
        <v>7012</v>
      </c>
      <c r="F1232" s="12">
        <v>1200</v>
      </c>
      <c r="G1232" s="12" t="str" cm="1">
        <f t="array" ref="G1232">_xlfn.IFS(Sheet1!$F1232&lt;2999,"suisse romande",Sheet1!$F1232&gt;2999,"suisse allemande",Sheet1!$F1232&gt;6500,"suisse italienne",Sheet1!$F1232&lt;7000, "suisse allemande")</f>
        <v>suisse romande</v>
      </c>
      <c r="H1232" s="17" t="str" cm="1">
        <f t="array" ref="H1232">IFERROR(INDEX(Tableau3[#Headers],SUMPRODUCT((Tableau3[]=Tableau6[[#This Row],[Zip]])*(COLUMN(Tableau3[])-11)/SUMPRODUCT(--(Tableau3[]=Tableau6[[#This Row],[Zip]])))),"")</f>
        <v/>
      </c>
      <c r="I1232" s="8"/>
    </row>
    <row r="1233" spans="1:9">
      <c r="A1233" s="14" t="s">
        <v>7709</v>
      </c>
      <c r="B1233" s="14">
        <v>1</v>
      </c>
      <c r="C1233" s="15" t="s">
        <v>4514</v>
      </c>
      <c r="D1233" s="15" t="s">
        <v>7013</v>
      </c>
      <c r="E1233" s="15" t="s">
        <v>7012</v>
      </c>
      <c r="F1233" s="15">
        <v>1200</v>
      </c>
      <c r="G1233" s="15" t="str" cm="1">
        <f t="array" ref="G1233">_xlfn.IFS(Sheet1!$F1233&lt;2999,"suisse romande",Sheet1!$F1233&gt;2999,"suisse allemande",Sheet1!$F1233&gt;6500,"suisse italienne",Sheet1!$F1233&lt;7000, "suisse allemande")</f>
        <v>suisse romande</v>
      </c>
      <c r="H1233" s="16" t="str" cm="1">
        <f t="array" ref="H1233">IFERROR(INDEX(Tableau3[#Headers],SUMPRODUCT((Tableau3[]=Tableau6[[#This Row],[Zip]])*(COLUMN(Tableau3[])-11)/SUMPRODUCT(--(Tableau3[]=Tableau6[[#This Row],[Zip]])))),"")</f>
        <v/>
      </c>
      <c r="I1233" s="8"/>
    </row>
    <row r="1234" spans="1:9">
      <c r="A1234" s="10" t="s">
        <v>7708</v>
      </c>
      <c r="B1234" s="10">
        <v>1</v>
      </c>
      <c r="C1234" s="12" t="s">
        <v>4554</v>
      </c>
      <c r="D1234" s="12" t="s">
        <v>4553</v>
      </c>
      <c r="E1234" s="12" t="s">
        <v>6955</v>
      </c>
      <c r="F1234" s="12">
        <v>92800</v>
      </c>
      <c r="G1234" s="12" t="str" cm="1">
        <f t="array" ref="G1234">_xlfn.IFS(Sheet1!$F1234&lt;2999,"suisse romande",Sheet1!$F1234&gt;2999,"suisse allemande",Sheet1!$F1234&gt;6500,"suisse italienne",Sheet1!$F1234&lt;7000, "suisse allemande")</f>
        <v>suisse allemande</v>
      </c>
      <c r="H1234" s="17" t="str" cm="1">
        <f t="array" ref="H1234">IFERROR(INDEX(Tableau3[#Headers],SUMPRODUCT((Tableau3[]=Tableau6[[#This Row],[Zip]])*(COLUMN(Tableau3[])-11)/SUMPRODUCT(--(Tableau3[]=Tableau6[[#This Row],[Zip]])))),"")</f>
        <v/>
      </c>
      <c r="I1234" s="8"/>
    </row>
    <row r="1235" spans="1:9">
      <c r="A1235" s="14" t="s">
        <v>7707</v>
      </c>
      <c r="B1235" s="14">
        <v>2</v>
      </c>
      <c r="C1235" s="15" t="s">
        <v>4514</v>
      </c>
      <c r="D1235" s="15" t="s">
        <v>7013</v>
      </c>
      <c r="E1235" s="15" t="s">
        <v>7012</v>
      </c>
      <c r="F1235" s="15">
        <v>1200</v>
      </c>
      <c r="G1235" s="15" t="str" cm="1">
        <f t="array" ref="G1235">_xlfn.IFS(Sheet1!$F1235&lt;2999,"suisse romande",Sheet1!$F1235&gt;2999,"suisse allemande",Sheet1!$F1235&gt;6500,"suisse italienne",Sheet1!$F1235&lt;7000, "suisse allemande")</f>
        <v>suisse romande</v>
      </c>
      <c r="H1235" s="16" t="str" cm="1">
        <f t="array" ref="H1235">IFERROR(INDEX(Tableau3[#Headers],SUMPRODUCT((Tableau3[]=Tableau6[[#This Row],[Zip]])*(COLUMN(Tableau3[])-11)/SUMPRODUCT(--(Tableau3[]=Tableau6[[#This Row],[Zip]])))),"")</f>
        <v/>
      </c>
      <c r="I1235" s="8"/>
    </row>
    <row r="1236" spans="1:9">
      <c r="A1236" s="10" t="s">
        <v>7706</v>
      </c>
      <c r="B1236" s="10">
        <v>2</v>
      </c>
      <c r="C1236" s="12" t="s">
        <v>4514</v>
      </c>
      <c r="D1236" s="12" t="s">
        <v>7013</v>
      </c>
      <c r="E1236" s="12" t="s">
        <v>7012</v>
      </c>
      <c r="F1236" s="12">
        <v>1200</v>
      </c>
      <c r="G1236" s="12" t="str" cm="1">
        <f t="array" ref="G1236">_xlfn.IFS(Sheet1!$F1236&lt;2999,"suisse romande",Sheet1!$F1236&gt;2999,"suisse allemande",Sheet1!$F1236&gt;6500,"suisse italienne",Sheet1!$F1236&lt;7000, "suisse allemande")</f>
        <v>suisse romande</v>
      </c>
      <c r="H1236" s="17" t="str" cm="1">
        <f t="array" ref="H1236">IFERROR(INDEX(Tableau3[#Headers],SUMPRODUCT((Tableau3[]=Tableau6[[#This Row],[Zip]])*(COLUMN(Tableau3[])-11)/SUMPRODUCT(--(Tableau3[]=Tableau6[[#This Row],[Zip]])))),"")</f>
        <v/>
      </c>
      <c r="I1236" s="8"/>
    </row>
    <row r="1237" spans="1:9">
      <c r="A1237" s="14" t="s">
        <v>7705</v>
      </c>
      <c r="B1237" s="14">
        <v>1</v>
      </c>
      <c r="C1237" s="15" t="s">
        <v>4514</v>
      </c>
      <c r="D1237" s="15" t="s">
        <v>7013</v>
      </c>
      <c r="E1237" s="15" t="s">
        <v>7012</v>
      </c>
      <c r="F1237" s="15">
        <v>1200</v>
      </c>
      <c r="G1237" s="15" t="str" cm="1">
        <f t="array" ref="G1237">_xlfn.IFS(Sheet1!$F1237&lt;2999,"suisse romande",Sheet1!$F1237&gt;2999,"suisse allemande",Sheet1!$F1237&gt;6500,"suisse italienne",Sheet1!$F1237&lt;7000, "suisse allemande")</f>
        <v>suisse romande</v>
      </c>
      <c r="H1237" s="16" t="str" cm="1">
        <f t="array" ref="H1237">IFERROR(INDEX(Tableau3[#Headers],SUMPRODUCT((Tableau3[]=Tableau6[[#This Row],[Zip]])*(COLUMN(Tableau3[])-11)/SUMPRODUCT(--(Tableau3[]=Tableau6[[#This Row],[Zip]])))),"")</f>
        <v/>
      </c>
      <c r="I1237" s="8"/>
    </row>
    <row r="1238" spans="1:9">
      <c r="A1238" s="10" t="s">
        <v>7704</v>
      </c>
      <c r="B1238" s="10">
        <v>1</v>
      </c>
      <c r="C1238" s="12" t="s">
        <v>4514</v>
      </c>
      <c r="D1238" s="12" t="s">
        <v>7013</v>
      </c>
      <c r="E1238" s="12" t="s">
        <v>7012</v>
      </c>
      <c r="F1238" s="12">
        <v>1200</v>
      </c>
      <c r="G1238" s="12" t="str" cm="1">
        <f t="array" ref="G1238">_xlfn.IFS(Sheet1!$F1238&lt;2999,"suisse romande",Sheet1!$F1238&gt;2999,"suisse allemande",Sheet1!$F1238&gt;6500,"suisse italienne",Sheet1!$F1238&lt;7000, "suisse allemande")</f>
        <v>suisse romande</v>
      </c>
      <c r="H1238" s="17" t="str" cm="1">
        <f t="array" ref="H1238">IFERROR(INDEX(Tableau3[#Headers],SUMPRODUCT((Tableau3[]=Tableau6[[#This Row],[Zip]])*(COLUMN(Tableau3[])-11)/SUMPRODUCT(--(Tableau3[]=Tableau6[[#This Row],[Zip]])))),"")</f>
        <v/>
      </c>
      <c r="I1238" s="8"/>
    </row>
    <row r="1239" spans="1:9">
      <c r="A1239" s="14" t="s">
        <v>7703</v>
      </c>
      <c r="B1239" s="14">
        <v>2</v>
      </c>
      <c r="C1239" s="15" t="s">
        <v>4514</v>
      </c>
      <c r="D1239" s="15" t="s">
        <v>7013</v>
      </c>
      <c r="E1239" s="15" t="s">
        <v>7012</v>
      </c>
      <c r="F1239" s="15">
        <v>1200</v>
      </c>
      <c r="G1239" s="15" t="str" cm="1">
        <f t="array" ref="G1239">_xlfn.IFS(Sheet1!$F1239&lt;2999,"suisse romande",Sheet1!$F1239&gt;2999,"suisse allemande",Sheet1!$F1239&gt;6500,"suisse italienne",Sheet1!$F1239&lt;7000, "suisse allemande")</f>
        <v>suisse romande</v>
      </c>
      <c r="H1239" s="16" t="str" cm="1">
        <f t="array" ref="H1239">IFERROR(INDEX(Tableau3[#Headers],SUMPRODUCT((Tableau3[]=Tableau6[[#This Row],[Zip]])*(COLUMN(Tableau3[])-11)/SUMPRODUCT(--(Tableau3[]=Tableau6[[#This Row],[Zip]])))),"")</f>
        <v/>
      </c>
      <c r="I1239" s="8"/>
    </row>
    <row r="1240" spans="1:9">
      <c r="A1240" s="10" t="s">
        <v>7702</v>
      </c>
      <c r="B1240" s="10">
        <v>1</v>
      </c>
      <c r="C1240" s="12" t="s">
        <v>4514</v>
      </c>
      <c r="D1240" s="12" t="s">
        <v>7013</v>
      </c>
      <c r="E1240" s="12" t="s">
        <v>7012</v>
      </c>
      <c r="F1240" s="12">
        <v>1200</v>
      </c>
      <c r="G1240" s="12" t="str" cm="1">
        <f t="array" ref="G1240">_xlfn.IFS(Sheet1!$F1240&lt;2999,"suisse romande",Sheet1!$F1240&gt;2999,"suisse allemande",Sheet1!$F1240&gt;6500,"suisse italienne",Sheet1!$F1240&lt;7000, "suisse allemande")</f>
        <v>suisse romande</v>
      </c>
      <c r="H1240" s="17" t="str" cm="1">
        <f t="array" ref="H1240">IFERROR(INDEX(Tableau3[#Headers],SUMPRODUCT((Tableau3[]=Tableau6[[#This Row],[Zip]])*(COLUMN(Tableau3[])-11)/SUMPRODUCT(--(Tableau3[]=Tableau6[[#This Row],[Zip]])))),"")</f>
        <v/>
      </c>
      <c r="I1240" s="8"/>
    </row>
    <row r="1241" spans="1:9">
      <c r="A1241" s="14" t="s">
        <v>7701</v>
      </c>
      <c r="B1241" s="14">
        <v>1</v>
      </c>
      <c r="C1241" s="15" t="s">
        <v>4514</v>
      </c>
      <c r="D1241" s="15" t="s">
        <v>7013</v>
      </c>
      <c r="E1241" s="15" t="s">
        <v>7012</v>
      </c>
      <c r="F1241" s="15">
        <v>1200</v>
      </c>
      <c r="G1241" s="15" t="str" cm="1">
        <f t="array" ref="G1241">_xlfn.IFS(Sheet1!$F1241&lt;2999,"suisse romande",Sheet1!$F1241&gt;2999,"suisse allemande",Sheet1!$F1241&gt;6500,"suisse italienne",Sheet1!$F1241&lt;7000, "suisse allemande")</f>
        <v>suisse romande</v>
      </c>
      <c r="H1241" s="16" t="str" cm="1">
        <f t="array" ref="H1241">IFERROR(INDEX(Tableau3[#Headers],SUMPRODUCT((Tableau3[]=Tableau6[[#This Row],[Zip]])*(COLUMN(Tableau3[])-11)/SUMPRODUCT(--(Tableau3[]=Tableau6[[#This Row],[Zip]])))),"")</f>
        <v/>
      </c>
      <c r="I1241" s="8"/>
    </row>
    <row r="1242" spans="1:9">
      <c r="A1242" s="10" t="s">
        <v>7700</v>
      </c>
      <c r="B1242" s="10">
        <v>1</v>
      </c>
      <c r="C1242" s="12" t="s">
        <v>4514</v>
      </c>
      <c r="D1242" s="12" t="s">
        <v>7013</v>
      </c>
      <c r="E1242" s="12" t="s">
        <v>7012</v>
      </c>
      <c r="F1242" s="12">
        <v>1200</v>
      </c>
      <c r="G1242" s="12" t="str" cm="1">
        <f t="array" ref="G1242">_xlfn.IFS(Sheet1!$F1242&lt;2999,"suisse romande",Sheet1!$F1242&gt;2999,"suisse allemande",Sheet1!$F1242&gt;6500,"suisse italienne",Sheet1!$F1242&lt;7000, "suisse allemande")</f>
        <v>suisse romande</v>
      </c>
      <c r="H1242" s="17" t="str" cm="1">
        <f t="array" ref="H1242">IFERROR(INDEX(Tableau3[#Headers],SUMPRODUCT((Tableau3[]=Tableau6[[#This Row],[Zip]])*(COLUMN(Tableau3[])-11)/SUMPRODUCT(--(Tableau3[]=Tableau6[[#This Row],[Zip]])))),"")</f>
        <v/>
      </c>
      <c r="I1242" s="8"/>
    </row>
    <row r="1243" spans="1:9">
      <c r="A1243" s="14" t="s">
        <v>7699</v>
      </c>
      <c r="B1243" s="14">
        <v>1</v>
      </c>
      <c r="C1243" s="15" t="s">
        <v>4514</v>
      </c>
      <c r="D1243" s="15" t="s">
        <v>7013</v>
      </c>
      <c r="E1243" s="15" t="s">
        <v>7012</v>
      </c>
      <c r="F1243" s="15">
        <v>1200</v>
      </c>
      <c r="G1243" s="15" t="str" cm="1">
        <f t="array" ref="G1243">_xlfn.IFS(Sheet1!$F1243&lt;2999,"suisse romande",Sheet1!$F1243&gt;2999,"suisse allemande",Sheet1!$F1243&gt;6500,"suisse italienne",Sheet1!$F1243&lt;7000, "suisse allemande")</f>
        <v>suisse romande</v>
      </c>
      <c r="H1243" s="16" t="str" cm="1">
        <f t="array" ref="H1243">IFERROR(INDEX(Tableau3[#Headers],SUMPRODUCT((Tableau3[]=Tableau6[[#This Row],[Zip]])*(COLUMN(Tableau3[])-11)/SUMPRODUCT(--(Tableau3[]=Tableau6[[#This Row],[Zip]])))),"")</f>
        <v/>
      </c>
      <c r="I1243" s="8"/>
    </row>
    <row r="1244" spans="1:9">
      <c r="A1244" s="10" t="s">
        <v>7698</v>
      </c>
      <c r="B1244" s="10">
        <v>2</v>
      </c>
      <c r="C1244" s="12" t="s">
        <v>4514</v>
      </c>
      <c r="D1244" s="12" t="s">
        <v>7013</v>
      </c>
      <c r="E1244" s="12" t="s">
        <v>7012</v>
      </c>
      <c r="F1244" s="12">
        <v>1200</v>
      </c>
      <c r="G1244" s="12" t="str" cm="1">
        <f t="array" ref="G1244">_xlfn.IFS(Sheet1!$F1244&lt;2999,"suisse romande",Sheet1!$F1244&gt;2999,"suisse allemande",Sheet1!$F1244&gt;6500,"suisse italienne",Sheet1!$F1244&lt;7000, "suisse allemande")</f>
        <v>suisse romande</v>
      </c>
      <c r="H1244" s="17" t="str" cm="1">
        <f t="array" ref="H1244">IFERROR(INDEX(Tableau3[#Headers],SUMPRODUCT((Tableau3[]=Tableau6[[#This Row],[Zip]])*(COLUMN(Tableau3[])-11)/SUMPRODUCT(--(Tableau3[]=Tableau6[[#This Row],[Zip]])))),"")</f>
        <v/>
      </c>
      <c r="I1244" s="8"/>
    </row>
    <row r="1245" spans="1:9">
      <c r="A1245" s="14" t="s">
        <v>7697</v>
      </c>
      <c r="B1245" s="14">
        <v>1</v>
      </c>
      <c r="C1245" s="15" t="s">
        <v>4514</v>
      </c>
      <c r="D1245" s="15" t="s">
        <v>7013</v>
      </c>
      <c r="E1245" s="15" t="s">
        <v>7012</v>
      </c>
      <c r="F1245" s="15">
        <v>1200</v>
      </c>
      <c r="G1245" s="15" t="str" cm="1">
        <f t="array" ref="G1245">_xlfn.IFS(Sheet1!$F1245&lt;2999,"suisse romande",Sheet1!$F1245&gt;2999,"suisse allemande",Sheet1!$F1245&gt;6500,"suisse italienne",Sheet1!$F1245&lt;7000, "suisse allemande")</f>
        <v>suisse romande</v>
      </c>
      <c r="H1245" s="16" t="str" cm="1">
        <f t="array" ref="H1245">IFERROR(INDEX(Tableau3[#Headers],SUMPRODUCT((Tableau3[]=Tableau6[[#This Row],[Zip]])*(COLUMN(Tableau3[])-11)/SUMPRODUCT(--(Tableau3[]=Tableau6[[#This Row],[Zip]])))),"")</f>
        <v/>
      </c>
      <c r="I1245" s="8"/>
    </row>
    <row r="1246" spans="1:9">
      <c r="A1246" s="10" t="s">
        <v>7696</v>
      </c>
      <c r="B1246" s="10">
        <v>2</v>
      </c>
      <c r="C1246" s="12" t="s">
        <v>4514</v>
      </c>
      <c r="D1246" s="12" t="s">
        <v>7013</v>
      </c>
      <c r="E1246" s="12" t="s">
        <v>7012</v>
      </c>
      <c r="F1246" s="12">
        <v>1200</v>
      </c>
      <c r="G1246" s="12" t="str" cm="1">
        <f t="array" ref="G1246">_xlfn.IFS(Sheet1!$F1246&lt;2999,"suisse romande",Sheet1!$F1246&gt;2999,"suisse allemande",Sheet1!$F1246&gt;6500,"suisse italienne",Sheet1!$F1246&lt;7000, "suisse allemande")</f>
        <v>suisse romande</v>
      </c>
      <c r="H1246" s="17" t="str" cm="1">
        <f t="array" ref="H1246">IFERROR(INDEX(Tableau3[#Headers],SUMPRODUCT((Tableau3[]=Tableau6[[#This Row],[Zip]])*(COLUMN(Tableau3[])-11)/SUMPRODUCT(--(Tableau3[]=Tableau6[[#This Row],[Zip]])))),"")</f>
        <v/>
      </c>
      <c r="I1246" s="8"/>
    </row>
    <row r="1247" spans="1:9">
      <c r="A1247" s="14" t="s">
        <v>7695</v>
      </c>
      <c r="B1247" s="14">
        <v>1</v>
      </c>
      <c r="C1247" s="15" t="s">
        <v>4514</v>
      </c>
      <c r="D1247" s="15" t="s">
        <v>7013</v>
      </c>
      <c r="E1247" s="15" t="s">
        <v>7012</v>
      </c>
      <c r="F1247" s="15">
        <v>1200</v>
      </c>
      <c r="G1247" s="15" t="str" cm="1">
        <f t="array" ref="G1247">_xlfn.IFS(Sheet1!$F1247&lt;2999,"suisse romande",Sheet1!$F1247&gt;2999,"suisse allemande",Sheet1!$F1247&gt;6500,"suisse italienne",Sheet1!$F1247&lt;7000, "suisse allemande")</f>
        <v>suisse romande</v>
      </c>
      <c r="H1247" s="16" t="str" cm="1">
        <f t="array" ref="H1247">IFERROR(INDEX(Tableau3[#Headers],SUMPRODUCT((Tableau3[]=Tableau6[[#This Row],[Zip]])*(COLUMN(Tableau3[])-11)/SUMPRODUCT(--(Tableau3[]=Tableau6[[#This Row],[Zip]])))),"")</f>
        <v/>
      </c>
      <c r="I1247" s="8"/>
    </row>
    <row r="1248" spans="1:9">
      <c r="A1248" s="10" t="s">
        <v>7694</v>
      </c>
      <c r="B1248" s="10">
        <v>1</v>
      </c>
      <c r="C1248" s="12" t="s">
        <v>4514</v>
      </c>
      <c r="D1248" s="12" t="s">
        <v>7013</v>
      </c>
      <c r="E1248" s="12" t="s">
        <v>7012</v>
      </c>
      <c r="F1248" s="12">
        <v>1200</v>
      </c>
      <c r="G1248" s="12" t="str" cm="1">
        <f t="array" ref="G1248">_xlfn.IFS(Sheet1!$F1248&lt;2999,"suisse romande",Sheet1!$F1248&gt;2999,"suisse allemande",Sheet1!$F1248&gt;6500,"suisse italienne",Sheet1!$F1248&lt;7000, "suisse allemande")</f>
        <v>suisse romande</v>
      </c>
      <c r="H1248" s="17" t="str" cm="1">
        <f t="array" ref="H1248">IFERROR(INDEX(Tableau3[#Headers],SUMPRODUCT((Tableau3[]=Tableau6[[#This Row],[Zip]])*(COLUMN(Tableau3[])-11)/SUMPRODUCT(--(Tableau3[]=Tableau6[[#This Row],[Zip]])))),"")</f>
        <v/>
      </c>
      <c r="I1248" s="8"/>
    </row>
    <row r="1249" spans="1:9">
      <c r="A1249" s="14" t="s">
        <v>7693</v>
      </c>
      <c r="B1249" s="14">
        <v>1</v>
      </c>
      <c r="C1249" s="15" t="s">
        <v>4514</v>
      </c>
      <c r="D1249" s="15" t="s">
        <v>7013</v>
      </c>
      <c r="E1249" s="15" t="s">
        <v>7012</v>
      </c>
      <c r="F1249" s="15">
        <v>1200</v>
      </c>
      <c r="G1249" s="15" t="str" cm="1">
        <f t="array" ref="G1249">_xlfn.IFS(Sheet1!$F1249&lt;2999,"suisse romande",Sheet1!$F1249&gt;2999,"suisse allemande",Sheet1!$F1249&gt;6500,"suisse italienne",Sheet1!$F1249&lt;7000, "suisse allemande")</f>
        <v>suisse romande</v>
      </c>
      <c r="H1249" s="16" t="str" cm="1">
        <f t="array" ref="H1249">IFERROR(INDEX(Tableau3[#Headers],SUMPRODUCT((Tableau3[]=Tableau6[[#This Row],[Zip]])*(COLUMN(Tableau3[])-11)/SUMPRODUCT(--(Tableau3[]=Tableau6[[#This Row],[Zip]])))),"")</f>
        <v/>
      </c>
      <c r="I1249" s="8"/>
    </row>
    <row r="1250" spans="1:9">
      <c r="A1250" s="10" t="s">
        <v>7692</v>
      </c>
      <c r="B1250" s="10">
        <v>1</v>
      </c>
      <c r="C1250" s="12" t="s">
        <v>4514</v>
      </c>
      <c r="D1250" s="12" t="s">
        <v>7013</v>
      </c>
      <c r="E1250" s="12" t="s">
        <v>7012</v>
      </c>
      <c r="F1250" s="12">
        <v>1200</v>
      </c>
      <c r="G1250" s="12" t="str" cm="1">
        <f t="array" ref="G1250">_xlfn.IFS(Sheet1!$F1250&lt;2999,"suisse romande",Sheet1!$F1250&gt;2999,"suisse allemande",Sheet1!$F1250&gt;6500,"suisse italienne",Sheet1!$F1250&lt;7000, "suisse allemande")</f>
        <v>suisse romande</v>
      </c>
      <c r="H1250" s="17" t="str" cm="1">
        <f t="array" ref="H1250">IFERROR(INDEX(Tableau3[#Headers],SUMPRODUCT((Tableau3[]=Tableau6[[#This Row],[Zip]])*(COLUMN(Tableau3[])-11)/SUMPRODUCT(--(Tableau3[]=Tableau6[[#This Row],[Zip]])))),"")</f>
        <v/>
      </c>
      <c r="I1250" s="8"/>
    </row>
    <row r="1251" spans="1:9">
      <c r="A1251" s="14" t="s">
        <v>7691</v>
      </c>
      <c r="B1251" s="14">
        <v>2</v>
      </c>
      <c r="C1251" s="15" t="s">
        <v>4514</v>
      </c>
      <c r="D1251" s="15" t="s">
        <v>7013</v>
      </c>
      <c r="E1251" s="15" t="s">
        <v>7012</v>
      </c>
      <c r="F1251" s="15">
        <v>1200</v>
      </c>
      <c r="G1251" s="15" t="str" cm="1">
        <f t="array" ref="G1251">_xlfn.IFS(Sheet1!$F1251&lt;2999,"suisse romande",Sheet1!$F1251&gt;2999,"suisse allemande",Sheet1!$F1251&gt;6500,"suisse italienne",Sheet1!$F1251&lt;7000, "suisse allemande")</f>
        <v>suisse romande</v>
      </c>
      <c r="H1251" s="16" t="str" cm="1">
        <f t="array" ref="H1251">IFERROR(INDEX(Tableau3[#Headers],SUMPRODUCT((Tableau3[]=Tableau6[[#This Row],[Zip]])*(COLUMN(Tableau3[])-11)/SUMPRODUCT(--(Tableau3[]=Tableau6[[#This Row],[Zip]])))),"")</f>
        <v/>
      </c>
      <c r="I1251" s="8"/>
    </row>
    <row r="1252" spans="1:9">
      <c r="A1252" s="10" t="s">
        <v>7690</v>
      </c>
      <c r="B1252" s="10">
        <v>1</v>
      </c>
      <c r="C1252" s="12" t="s">
        <v>4514</v>
      </c>
      <c r="D1252" s="12" t="s">
        <v>7013</v>
      </c>
      <c r="E1252" s="12" t="s">
        <v>7012</v>
      </c>
      <c r="F1252" s="12">
        <v>1200</v>
      </c>
      <c r="G1252" s="12" t="str" cm="1">
        <f t="array" ref="G1252">_xlfn.IFS(Sheet1!$F1252&lt;2999,"suisse romande",Sheet1!$F1252&gt;2999,"suisse allemande",Sheet1!$F1252&gt;6500,"suisse italienne",Sheet1!$F1252&lt;7000, "suisse allemande")</f>
        <v>suisse romande</v>
      </c>
      <c r="H1252" s="17" t="str" cm="1">
        <f t="array" ref="H1252">IFERROR(INDEX(Tableau3[#Headers],SUMPRODUCT((Tableau3[]=Tableau6[[#This Row],[Zip]])*(COLUMN(Tableau3[])-11)/SUMPRODUCT(--(Tableau3[]=Tableau6[[#This Row],[Zip]])))),"")</f>
        <v/>
      </c>
      <c r="I1252" s="8"/>
    </row>
    <row r="1253" spans="1:9">
      <c r="A1253" s="14" t="s">
        <v>7689</v>
      </c>
      <c r="B1253" s="14">
        <v>1</v>
      </c>
      <c r="C1253" s="15" t="s">
        <v>4514</v>
      </c>
      <c r="D1253" s="15" t="s">
        <v>7013</v>
      </c>
      <c r="E1253" s="15" t="s">
        <v>7012</v>
      </c>
      <c r="F1253" s="15">
        <v>1200</v>
      </c>
      <c r="G1253" s="15" t="str" cm="1">
        <f t="array" ref="G1253">_xlfn.IFS(Sheet1!$F1253&lt;2999,"suisse romande",Sheet1!$F1253&gt;2999,"suisse allemande",Sheet1!$F1253&gt;6500,"suisse italienne",Sheet1!$F1253&lt;7000, "suisse allemande")</f>
        <v>suisse romande</v>
      </c>
      <c r="H1253" s="16" t="str" cm="1">
        <f t="array" ref="H1253">IFERROR(INDEX(Tableau3[#Headers],SUMPRODUCT((Tableau3[]=Tableau6[[#This Row],[Zip]])*(COLUMN(Tableau3[])-11)/SUMPRODUCT(--(Tableau3[]=Tableau6[[#This Row],[Zip]])))),"")</f>
        <v/>
      </c>
      <c r="I1253" s="8"/>
    </row>
    <row r="1254" spans="1:9">
      <c r="A1254" s="10" t="s">
        <v>7688</v>
      </c>
      <c r="B1254" s="10">
        <v>1</v>
      </c>
      <c r="C1254" s="12" t="s">
        <v>4514</v>
      </c>
      <c r="D1254" s="12" t="s">
        <v>7013</v>
      </c>
      <c r="E1254" s="12" t="s">
        <v>7012</v>
      </c>
      <c r="F1254" s="12">
        <v>1200</v>
      </c>
      <c r="G1254" s="12" t="str" cm="1">
        <f t="array" ref="G1254">_xlfn.IFS(Sheet1!$F1254&lt;2999,"suisse romande",Sheet1!$F1254&gt;2999,"suisse allemande",Sheet1!$F1254&gt;6500,"suisse italienne",Sheet1!$F1254&lt;7000, "suisse allemande")</f>
        <v>suisse romande</v>
      </c>
      <c r="H1254" s="17" t="str" cm="1">
        <f t="array" ref="H1254">IFERROR(INDEX(Tableau3[#Headers],SUMPRODUCT((Tableau3[]=Tableau6[[#This Row],[Zip]])*(COLUMN(Tableau3[])-11)/SUMPRODUCT(--(Tableau3[]=Tableau6[[#This Row],[Zip]])))),"")</f>
        <v/>
      </c>
      <c r="I1254" s="8"/>
    </row>
    <row r="1255" spans="1:9">
      <c r="A1255" s="14" t="s">
        <v>7687</v>
      </c>
      <c r="B1255" s="14">
        <v>2</v>
      </c>
      <c r="C1255" s="15" t="s">
        <v>4514</v>
      </c>
      <c r="D1255" s="15" t="s">
        <v>7013</v>
      </c>
      <c r="E1255" s="15" t="s">
        <v>7012</v>
      </c>
      <c r="F1255" s="15">
        <v>1200</v>
      </c>
      <c r="G1255" s="15" t="str" cm="1">
        <f t="array" ref="G1255">_xlfn.IFS(Sheet1!$F1255&lt;2999,"suisse romande",Sheet1!$F1255&gt;2999,"suisse allemande",Sheet1!$F1255&gt;6500,"suisse italienne",Sheet1!$F1255&lt;7000, "suisse allemande")</f>
        <v>suisse romande</v>
      </c>
      <c r="H1255" s="16" t="str" cm="1">
        <f t="array" ref="H1255">IFERROR(INDEX(Tableau3[#Headers],SUMPRODUCT((Tableau3[]=Tableau6[[#This Row],[Zip]])*(COLUMN(Tableau3[])-11)/SUMPRODUCT(--(Tableau3[]=Tableau6[[#This Row],[Zip]])))),"")</f>
        <v/>
      </c>
      <c r="I1255" s="8"/>
    </row>
    <row r="1256" spans="1:9">
      <c r="A1256" s="10" t="s">
        <v>7686</v>
      </c>
      <c r="B1256" s="10">
        <v>1</v>
      </c>
      <c r="C1256" s="12" t="s">
        <v>4554</v>
      </c>
      <c r="D1256" s="12" t="s">
        <v>4553</v>
      </c>
      <c r="E1256" s="12" t="s">
        <v>4659</v>
      </c>
      <c r="F1256" s="12">
        <v>93210</v>
      </c>
      <c r="G1256" s="12" t="str" cm="1">
        <f t="array" ref="G1256">_xlfn.IFS(Sheet1!$F1256&lt;2999,"suisse romande",Sheet1!$F1256&gt;2999,"suisse allemande",Sheet1!$F1256&gt;6500,"suisse italienne",Sheet1!$F1256&lt;7000, "suisse allemande")</f>
        <v>suisse allemande</v>
      </c>
      <c r="H1256" s="17" t="str" cm="1">
        <f t="array" ref="H1256">IFERROR(INDEX(Tableau3[#Headers],SUMPRODUCT((Tableau3[]=Tableau6[[#This Row],[Zip]])*(COLUMN(Tableau3[])-11)/SUMPRODUCT(--(Tableau3[]=Tableau6[[#This Row],[Zip]])))),"")</f>
        <v/>
      </c>
      <c r="I1256" s="8"/>
    </row>
    <row r="1257" spans="1:9">
      <c r="A1257" s="14" t="s">
        <v>7115</v>
      </c>
      <c r="B1257" s="14">
        <v>1</v>
      </c>
      <c r="C1257" s="15" t="s">
        <v>4514</v>
      </c>
      <c r="D1257" s="15" t="s">
        <v>7013</v>
      </c>
      <c r="E1257" s="15" t="s">
        <v>7012</v>
      </c>
      <c r="F1257" s="15">
        <v>1200</v>
      </c>
      <c r="G1257" s="15" t="str" cm="1">
        <f t="array" ref="G1257">_xlfn.IFS(Sheet1!$F1257&lt;2999,"suisse romande",Sheet1!$F1257&gt;2999,"suisse allemande",Sheet1!$F1257&gt;6500,"suisse italienne",Sheet1!$F1257&lt;7000, "suisse allemande")</f>
        <v>suisse romande</v>
      </c>
      <c r="H1257" s="16" t="str" cm="1">
        <f t="array" ref="H1257">IFERROR(INDEX(Tableau3[#Headers],SUMPRODUCT((Tableau3[]=Tableau6[[#This Row],[Zip]])*(COLUMN(Tableau3[])-11)/SUMPRODUCT(--(Tableau3[]=Tableau6[[#This Row],[Zip]])))),"")</f>
        <v/>
      </c>
      <c r="I1257" s="8"/>
    </row>
    <row r="1258" spans="1:9">
      <c r="A1258" s="10" t="s">
        <v>7685</v>
      </c>
      <c r="B1258" s="10">
        <v>1</v>
      </c>
      <c r="C1258" s="12" t="s">
        <v>4514</v>
      </c>
      <c r="D1258" s="12" t="s">
        <v>7013</v>
      </c>
      <c r="E1258" s="12" t="s">
        <v>7012</v>
      </c>
      <c r="F1258" s="12">
        <v>1200</v>
      </c>
      <c r="G1258" s="12" t="str" cm="1">
        <f t="array" ref="G1258">_xlfn.IFS(Sheet1!$F1258&lt;2999,"suisse romande",Sheet1!$F1258&gt;2999,"suisse allemande",Sheet1!$F1258&gt;6500,"suisse italienne",Sheet1!$F1258&lt;7000, "suisse allemande")</f>
        <v>suisse romande</v>
      </c>
      <c r="H1258" s="17" t="str" cm="1">
        <f t="array" ref="H1258">IFERROR(INDEX(Tableau3[#Headers],SUMPRODUCT((Tableau3[]=Tableau6[[#This Row],[Zip]])*(COLUMN(Tableau3[])-11)/SUMPRODUCT(--(Tableau3[]=Tableau6[[#This Row],[Zip]])))),"")</f>
        <v/>
      </c>
      <c r="I1258" s="8"/>
    </row>
    <row r="1259" spans="1:9">
      <c r="A1259" s="14" t="s">
        <v>7684</v>
      </c>
      <c r="B1259" s="14">
        <v>2</v>
      </c>
      <c r="C1259" s="15" t="s">
        <v>4514</v>
      </c>
      <c r="D1259" s="15" t="s">
        <v>7013</v>
      </c>
      <c r="E1259" s="15" t="s">
        <v>7012</v>
      </c>
      <c r="F1259" s="15">
        <v>1200</v>
      </c>
      <c r="G1259" s="15" t="str" cm="1">
        <f t="array" ref="G1259">_xlfn.IFS(Sheet1!$F1259&lt;2999,"suisse romande",Sheet1!$F1259&gt;2999,"suisse allemande",Sheet1!$F1259&gt;6500,"suisse italienne",Sheet1!$F1259&lt;7000, "suisse allemande")</f>
        <v>suisse romande</v>
      </c>
      <c r="H1259" s="16" t="str" cm="1">
        <f t="array" ref="H1259">IFERROR(INDEX(Tableau3[#Headers],SUMPRODUCT((Tableau3[]=Tableau6[[#This Row],[Zip]])*(COLUMN(Tableau3[])-11)/SUMPRODUCT(--(Tableau3[]=Tableau6[[#This Row],[Zip]])))),"")</f>
        <v/>
      </c>
      <c r="I1259" s="8"/>
    </row>
    <row r="1260" spans="1:9">
      <c r="A1260" s="10" t="s">
        <v>7683</v>
      </c>
      <c r="B1260" s="10">
        <v>1</v>
      </c>
      <c r="C1260" s="12" t="s">
        <v>4514</v>
      </c>
      <c r="D1260" s="12" t="s">
        <v>7013</v>
      </c>
      <c r="E1260" s="12" t="s">
        <v>7012</v>
      </c>
      <c r="F1260" s="12">
        <v>1200</v>
      </c>
      <c r="G1260" s="12" t="str" cm="1">
        <f t="array" ref="G1260">_xlfn.IFS(Sheet1!$F1260&lt;2999,"suisse romande",Sheet1!$F1260&gt;2999,"suisse allemande",Sheet1!$F1260&gt;6500,"suisse italienne",Sheet1!$F1260&lt;7000, "suisse allemande")</f>
        <v>suisse romande</v>
      </c>
      <c r="H1260" s="17" t="str" cm="1">
        <f t="array" ref="H1260">IFERROR(INDEX(Tableau3[#Headers],SUMPRODUCT((Tableau3[]=Tableau6[[#This Row],[Zip]])*(COLUMN(Tableau3[])-11)/SUMPRODUCT(--(Tableau3[]=Tableau6[[#This Row],[Zip]])))),"")</f>
        <v/>
      </c>
      <c r="I1260" s="8"/>
    </row>
    <row r="1261" spans="1:9">
      <c r="A1261" s="14" t="s">
        <v>7682</v>
      </c>
      <c r="B1261" s="14">
        <v>1</v>
      </c>
      <c r="C1261" s="15" t="s">
        <v>4514</v>
      </c>
      <c r="D1261" s="15" t="s">
        <v>7013</v>
      </c>
      <c r="E1261" s="15" t="s">
        <v>7012</v>
      </c>
      <c r="F1261" s="15">
        <v>1200</v>
      </c>
      <c r="G1261" s="15" t="str" cm="1">
        <f t="array" ref="G1261">_xlfn.IFS(Sheet1!$F1261&lt;2999,"suisse romande",Sheet1!$F1261&gt;2999,"suisse allemande",Sheet1!$F1261&gt;6500,"suisse italienne",Sheet1!$F1261&lt;7000, "suisse allemande")</f>
        <v>suisse romande</v>
      </c>
      <c r="H1261" s="16" t="str" cm="1">
        <f t="array" ref="H1261">IFERROR(INDEX(Tableau3[#Headers],SUMPRODUCT((Tableau3[]=Tableau6[[#This Row],[Zip]])*(COLUMN(Tableau3[])-11)/SUMPRODUCT(--(Tableau3[]=Tableau6[[#This Row],[Zip]])))),"")</f>
        <v/>
      </c>
      <c r="I1261" s="8"/>
    </row>
    <row r="1262" spans="1:9">
      <c r="A1262" s="10" t="s">
        <v>7681</v>
      </c>
      <c r="B1262" s="10">
        <v>1</v>
      </c>
      <c r="C1262" s="12" t="s">
        <v>4514</v>
      </c>
      <c r="D1262" s="12" t="s">
        <v>7013</v>
      </c>
      <c r="E1262" s="12" t="s">
        <v>7012</v>
      </c>
      <c r="F1262" s="12">
        <v>1200</v>
      </c>
      <c r="G1262" s="12" t="str" cm="1">
        <f t="array" ref="G1262">_xlfn.IFS(Sheet1!$F1262&lt;2999,"suisse romande",Sheet1!$F1262&gt;2999,"suisse allemande",Sheet1!$F1262&gt;6500,"suisse italienne",Sheet1!$F1262&lt;7000, "suisse allemande")</f>
        <v>suisse romande</v>
      </c>
      <c r="H1262" s="17" t="str" cm="1">
        <f t="array" ref="H1262">IFERROR(INDEX(Tableau3[#Headers],SUMPRODUCT((Tableau3[]=Tableau6[[#This Row],[Zip]])*(COLUMN(Tableau3[])-11)/SUMPRODUCT(--(Tableau3[]=Tableau6[[#This Row],[Zip]])))),"")</f>
        <v/>
      </c>
      <c r="I1262" s="8"/>
    </row>
    <row r="1263" spans="1:9">
      <c r="A1263" s="14" t="s">
        <v>7680</v>
      </c>
      <c r="B1263" s="14">
        <v>1</v>
      </c>
      <c r="C1263" s="15" t="s">
        <v>4514</v>
      </c>
      <c r="D1263" s="15" t="s">
        <v>7013</v>
      </c>
      <c r="E1263" s="15" t="s">
        <v>7012</v>
      </c>
      <c r="F1263" s="15">
        <v>1200</v>
      </c>
      <c r="G1263" s="15" t="str" cm="1">
        <f t="array" ref="G1263">_xlfn.IFS(Sheet1!$F1263&lt;2999,"suisse romande",Sheet1!$F1263&gt;2999,"suisse allemande",Sheet1!$F1263&gt;6500,"suisse italienne",Sheet1!$F1263&lt;7000, "suisse allemande")</f>
        <v>suisse romande</v>
      </c>
      <c r="H1263" s="16" t="str" cm="1">
        <f t="array" ref="H1263">IFERROR(INDEX(Tableau3[#Headers],SUMPRODUCT((Tableau3[]=Tableau6[[#This Row],[Zip]])*(COLUMN(Tableau3[])-11)/SUMPRODUCT(--(Tableau3[]=Tableau6[[#This Row],[Zip]])))),"")</f>
        <v/>
      </c>
      <c r="I1263" s="8"/>
    </row>
    <row r="1264" spans="1:9">
      <c r="A1264" s="10" t="s">
        <v>7679</v>
      </c>
      <c r="B1264" s="10">
        <v>1</v>
      </c>
      <c r="C1264" s="12" t="s">
        <v>4514</v>
      </c>
      <c r="D1264" s="12" t="s">
        <v>7013</v>
      </c>
      <c r="E1264" s="12" t="s">
        <v>7012</v>
      </c>
      <c r="F1264" s="12">
        <v>1200</v>
      </c>
      <c r="G1264" s="12" t="str" cm="1">
        <f t="array" ref="G1264">_xlfn.IFS(Sheet1!$F1264&lt;2999,"suisse romande",Sheet1!$F1264&gt;2999,"suisse allemande",Sheet1!$F1264&gt;6500,"suisse italienne",Sheet1!$F1264&lt;7000, "suisse allemande")</f>
        <v>suisse romande</v>
      </c>
      <c r="H1264" s="17" t="str" cm="1">
        <f t="array" ref="H1264">IFERROR(INDEX(Tableau3[#Headers],SUMPRODUCT((Tableau3[]=Tableau6[[#This Row],[Zip]])*(COLUMN(Tableau3[])-11)/SUMPRODUCT(--(Tableau3[]=Tableau6[[#This Row],[Zip]])))),"")</f>
        <v/>
      </c>
      <c r="I1264" s="8"/>
    </row>
    <row r="1265" spans="1:9">
      <c r="A1265" s="14" t="s">
        <v>7678</v>
      </c>
      <c r="B1265" s="14">
        <v>2</v>
      </c>
      <c r="C1265" s="15" t="s">
        <v>4514</v>
      </c>
      <c r="D1265" s="15" t="s">
        <v>7013</v>
      </c>
      <c r="E1265" s="15" t="s">
        <v>7012</v>
      </c>
      <c r="F1265" s="15">
        <v>1200</v>
      </c>
      <c r="G1265" s="15" t="str" cm="1">
        <f t="array" ref="G1265">_xlfn.IFS(Sheet1!$F1265&lt;2999,"suisse romande",Sheet1!$F1265&gt;2999,"suisse allemande",Sheet1!$F1265&gt;6500,"suisse italienne",Sheet1!$F1265&lt;7000, "suisse allemande")</f>
        <v>suisse romande</v>
      </c>
      <c r="H1265" s="16" t="str" cm="1">
        <f t="array" ref="H1265">IFERROR(INDEX(Tableau3[#Headers],SUMPRODUCT((Tableau3[]=Tableau6[[#This Row],[Zip]])*(COLUMN(Tableau3[])-11)/SUMPRODUCT(--(Tableau3[]=Tableau6[[#This Row],[Zip]])))),"")</f>
        <v/>
      </c>
      <c r="I1265" s="8"/>
    </row>
    <row r="1266" spans="1:9">
      <c r="A1266" s="10" t="s">
        <v>7677</v>
      </c>
      <c r="B1266" s="10">
        <v>1</v>
      </c>
      <c r="C1266" s="12" t="s">
        <v>4514</v>
      </c>
      <c r="D1266" s="12" t="s">
        <v>7013</v>
      </c>
      <c r="E1266" s="12" t="s">
        <v>7012</v>
      </c>
      <c r="F1266" s="12">
        <v>1200</v>
      </c>
      <c r="G1266" s="12" t="str" cm="1">
        <f t="array" ref="G1266">_xlfn.IFS(Sheet1!$F1266&lt;2999,"suisse romande",Sheet1!$F1266&gt;2999,"suisse allemande",Sheet1!$F1266&gt;6500,"suisse italienne",Sheet1!$F1266&lt;7000, "suisse allemande")</f>
        <v>suisse romande</v>
      </c>
      <c r="H1266" s="17" t="str" cm="1">
        <f t="array" ref="H1266">IFERROR(INDEX(Tableau3[#Headers],SUMPRODUCT((Tableau3[]=Tableau6[[#This Row],[Zip]])*(COLUMN(Tableau3[])-11)/SUMPRODUCT(--(Tableau3[]=Tableau6[[#This Row],[Zip]])))),"")</f>
        <v/>
      </c>
      <c r="I1266" s="8"/>
    </row>
    <row r="1267" spans="1:9">
      <c r="A1267" s="14" t="s">
        <v>7676</v>
      </c>
      <c r="B1267" s="14">
        <v>1</v>
      </c>
      <c r="C1267" s="15" t="s">
        <v>4514</v>
      </c>
      <c r="D1267" s="15" t="s">
        <v>7013</v>
      </c>
      <c r="E1267" s="15" t="s">
        <v>7012</v>
      </c>
      <c r="F1267" s="15">
        <v>1200</v>
      </c>
      <c r="G1267" s="15" t="str" cm="1">
        <f t="array" ref="G1267">_xlfn.IFS(Sheet1!$F1267&lt;2999,"suisse romande",Sheet1!$F1267&gt;2999,"suisse allemande",Sheet1!$F1267&gt;6500,"suisse italienne",Sheet1!$F1267&lt;7000, "suisse allemande")</f>
        <v>suisse romande</v>
      </c>
      <c r="H1267" s="16" t="str" cm="1">
        <f t="array" ref="H1267">IFERROR(INDEX(Tableau3[#Headers],SUMPRODUCT((Tableau3[]=Tableau6[[#This Row],[Zip]])*(COLUMN(Tableau3[])-11)/SUMPRODUCT(--(Tableau3[]=Tableau6[[#This Row],[Zip]])))),"")</f>
        <v/>
      </c>
      <c r="I1267" s="8"/>
    </row>
    <row r="1268" spans="1:9">
      <c r="A1268" s="10" t="s">
        <v>7675</v>
      </c>
      <c r="B1268" s="10">
        <v>1</v>
      </c>
      <c r="C1268" s="12" t="s">
        <v>4514</v>
      </c>
      <c r="D1268" s="12" t="s">
        <v>7013</v>
      </c>
      <c r="E1268" s="12" t="s">
        <v>7012</v>
      </c>
      <c r="F1268" s="12">
        <v>1200</v>
      </c>
      <c r="G1268" s="12" t="str" cm="1">
        <f t="array" ref="G1268">_xlfn.IFS(Sheet1!$F1268&lt;2999,"suisse romande",Sheet1!$F1268&gt;2999,"suisse allemande",Sheet1!$F1268&gt;6500,"suisse italienne",Sheet1!$F1268&lt;7000, "suisse allemande")</f>
        <v>suisse romande</v>
      </c>
      <c r="H1268" s="17" t="str" cm="1">
        <f t="array" ref="H1268">IFERROR(INDEX(Tableau3[#Headers],SUMPRODUCT((Tableau3[]=Tableau6[[#This Row],[Zip]])*(COLUMN(Tableau3[])-11)/SUMPRODUCT(--(Tableau3[]=Tableau6[[#This Row],[Zip]])))),"")</f>
        <v/>
      </c>
      <c r="I1268" s="8"/>
    </row>
    <row r="1269" spans="1:9">
      <c r="A1269" s="14" t="s">
        <v>7674</v>
      </c>
      <c r="B1269" s="14">
        <v>1</v>
      </c>
      <c r="C1269" s="15" t="s">
        <v>4514</v>
      </c>
      <c r="D1269" s="15" t="s">
        <v>7013</v>
      </c>
      <c r="E1269" s="15" t="s">
        <v>7012</v>
      </c>
      <c r="F1269" s="15">
        <v>1200</v>
      </c>
      <c r="G1269" s="15" t="str" cm="1">
        <f t="array" ref="G1269">_xlfn.IFS(Sheet1!$F1269&lt;2999,"suisse romande",Sheet1!$F1269&gt;2999,"suisse allemande",Sheet1!$F1269&gt;6500,"suisse italienne",Sheet1!$F1269&lt;7000, "suisse allemande")</f>
        <v>suisse romande</v>
      </c>
      <c r="H1269" s="16" t="str" cm="1">
        <f t="array" ref="H1269">IFERROR(INDEX(Tableau3[#Headers],SUMPRODUCT((Tableau3[]=Tableau6[[#This Row],[Zip]])*(COLUMN(Tableau3[])-11)/SUMPRODUCT(--(Tableau3[]=Tableau6[[#This Row],[Zip]])))),"")</f>
        <v/>
      </c>
      <c r="I1269" s="8"/>
    </row>
    <row r="1270" spans="1:9">
      <c r="A1270" s="10" t="s">
        <v>7673</v>
      </c>
      <c r="B1270" s="10">
        <v>2</v>
      </c>
      <c r="C1270" s="12" t="s">
        <v>4514</v>
      </c>
      <c r="D1270" s="12" t="s">
        <v>7013</v>
      </c>
      <c r="E1270" s="12" t="s">
        <v>7012</v>
      </c>
      <c r="F1270" s="12">
        <v>1200</v>
      </c>
      <c r="G1270" s="12" t="str" cm="1">
        <f t="array" ref="G1270">_xlfn.IFS(Sheet1!$F1270&lt;2999,"suisse romande",Sheet1!$F1270&gt;2999,"suisse allemande",Sheet1!$F1270&gt;6500,"suisse italienne",Sheet1!$F1270&lt;7000, "suisse allemande")</f>
        <v>suisse romande</v>
      </c>
      <c r="H1270" s="17" t="str" cm="1">
        <f t="array" ref="H1270">IFERROR(INDEX(Tableau3[#Headers],SUMPRODUCT((Tableau3[]=Tableau6[[#This Row],[Zip]])*(COLUMN(Tableau3[])-11)/SUMPRODUCT(--(Tableau3[]=Tableau6[[#This Row],[Zip]])))),"")</f>
        <v/>
      </c>
      <c r="I1270" s="8"/>
    </row>
    <row r="1271" spans="1:9">
      <c r="A1271" s="14" t="s">
        <v>7672</v>
      </c>
      <c r="B1271" s="14">
        <v>1</v>
      </c>
      <c r="C1271" s="15" t="s">
        <v>4514</v>
      </c>
      <c r="D1271" s="15" t="s">
        <v>7013</v>
      </c>
      <c r="E1271" s="15" t="s">
        <v>7012</v>
      </c>
      <c r="F1271" s="15">
        <v>1200</v>
      </c>
      <c r="G1271" s="15" t="str" cm="1">
        <f t="array" ref="G1271">_xlfn.IFS(Sheet1!$F1271&lt;2999,"suisse romande",Sheet1!$F1271&gt;2999,"suisse allemande",Sheet1!$F1271&gt;6500,"suisse italienne",Sheet1!$F1271&lt;7000, "suisse allemande")</f>
        <v>suisse romande</v>
      </c>
      <c r="H1271" s="16" t="str" cm="1">
        <f t="array" ref="H1271">IFERROR(INDEX(Tableau3[#Headers],SUMPRODUCT((Tableau3[]=Tableau6[[#This Row],[Zip]])*(COLUMN(Tableau3[])-11)/SUMPRODUCT(--(Tableau3[]=Tableau6[[#This Row],[Zip]])))),"")</f>
        <v/>
      </c>
      <c r="I1271" s="8"/>
    </row>
    <row r="1272" spans="1:9">
      <c r="A1272" s="10" t="s">
        <v>7671</v>
      </c>
      <c r="B1272" s="10">
        <v>1</v>
      </c>
      <c r="C1272" s="12" t="s">
        <v>4514</v>
      </c>
      <c r="D1272" s="12" t="s">
        <v>7013</v>
      </c>
      <c r="E1272" s="12" t="s">
        <v>7012</v>
      </c>
      <c r="F1272" s="12">
        <v>1200</v>
      </c>
      <c r="G1272" s="12" t="str" cm="1">
        <f t="array" ref="G1272">_xlfn.IFS(Sheet1!$F1272&lt;2999,"suisse romande",Sheet1!$F1272&gt;2999,"suisse allemande",Sheet1!$F1272&gt;6500,"suisse italienne",Sheet1!$F1272&lt;7000, "suisse allemande")</f>
        <v>suisse romande</v>
      </c>
      <c r="H1272" s="17" t="str" cm="1">
        <f t="array" ref="H1272">IFERROR(INDEX(Tableau3[#Headers],SUMPRODUCT((Tableau3[]=Tableau6[[#This Row],[Zip]])*(COLUMN(Tableau3[])-11)/SUMPRODUCT(--(Tableau3[]=Tableau6[[#This Row],[Zip]])))),"")</f>
        <v/>
      </c>
      <c r="I1272" s="8"/>
    </row>
    <row r="1273" spans="1:9">
      <c r="A1273" s="14" t="s">
        <v>7670</v>
      </c>
      <c r="B1273" s="14">
        <v>1</v>
      </c>
      <c r="C1273" s="15" t="s">
        <v>4514</v>
      </c>
      <c r="D1273" s="15" t="s">
        <v>7013</v>
      </c>
      <c r="E1273" s="15" t="s">
        <v>7012</v>
      </c>
      <c r="F1273" s="15">
        <v>1200</v>
      </c>
      <c r="G1273" s="15" t="str" cm="1">
        <f t="array" ref="G1273">_xlfn.IFS(Sheet1!$F1273&lt;2999,"suisse romande",Sheet1!$F1273&gt;2999,"suisse allemande",Sheet1!$F1273&gt;6500,"suisse italienne",Sheet1!$F1273&lt;7000, "suisse allemande")</f>
        <v>suisse romande</v>
      </c>
      <c r="H1273" s="16" t="str" cm="1">
        <f t="array" ref="H1273">IFERROR(INDEX(Tableau3[#Headers],SUMPRODUCT((Tableau3[]=Tableau6[[#This Row],[Zip]])*(COLUMN(Tableau3[])-11)/SUMPRODUCT(--(Tableau3[]=Tableau6[[#This Row],[Zip]])))),"")</f>
        <v/>
      </c>
      <c r="I1273" s="8"/>
    </row>
    <row r="1274" spans="1:9">
      <c r="A1274" s="10" t="s">
        <v>7669</v>
      </c>
      <c r="B1274" s="10">
        <v>1</v>
      </c>
      <c r="C1274" s="12" t="s">
        <v>4514</v>
      </c>
      <c r="D1274" s="12" t="s">
        <v>7013</v>
      </c>
      <c r="E1274" s="12" t="s">
        <v>7012</v>
      </c>
      <c r="F1274" s="12">
        <v>1200</v>
      </c>
      <c r="G1274" s="12" t="str" cm="1">
        <f t="array" ref="G1274">_xlfn.IFS(Sheet1!$F1274&lt;2999,"suisse romande",Sheet1!$F1274&gt;2999,"suisse allemande",Sheet1!$F1274&gt;6500,"suisse italienne",Sheet1!$F1274&lt;7000, "suisse allemande")</f>
        <v>suisse romande</v>
      </c>
      <c r="H1274" s="17" t="str" cm="1">
        <f t="array" ref="H1274">IFERROR(INDEX(Tableau3[#Headers],SUMPRODUCT((Tableau3[]=Tableau6[[#This Row],[Zip]])*(COLUMN(Tableau3[])-11)/SUMPRODUCT(--(Tableau3[]=Tableau6[[#This Row],[Zip]])))),"")</f>
        <v/>
      </c>
      <c r="I1274" s="8"/>
    </row>
    <row r="1275" spans="1:9">
      <c r="A1275" s="14" t="s">
        <v>7668</v>
      </c>
      <c r="B1275" s="14">
        <v>2</v>
      </c>
      <c r="C1275" s="15" t="s">
        <v>4514</v>
      </c>
      <c r="D1275" s="15" t="s">
        <v>7013</v>
      </c>
      <c r="E1275" s="15" t="s">
        <v>7012</v>
      </c>
      <c r="F1275" s="15">
        <v>1200</v>
      </c>
      <c r="G1275" s="15" t="str" cm="1">
        <f t="array" ref="G1275">_xlfn.IFS(Sheet1!$F1275&lt;2999,"suisse romande",Sheet1!$F1275&gt;2999,"suisse allemande",Sheet1!$F1275&gt;6500,"suisse italienne",Sheet1!$F1275&lt;7000, "suisse allemande")</f>
        <v>suisse romande</v>
      </c>
      <c r="H1275" s="16" t="str" cm="1">
        <f t="array" ref="H1275">IFERROR(INDEX(Tableau3[#Headers],SUMPRODUCT((Tableau3[]=Tableau6[[#This Row],[Zip]])*(COLUMN(Tableau3[])-11)/SUMPRODUCT(--(Tableau3[]=Tableau6[[#This Row],[Zip]])))),"")</f>
        <v/>
      </c>
      <c r="I1275" s="8"/>
    </row>
    <row r="1276" spans="1:9">
      <c r="A1276" s="10" t="s">
        <v>7667</v>
      </c>
      <c r="B1276" s="10">
        <v>1</v>
      </c>
      <c r="C1276" s="12" t="s">
        <v>4514</v>
      </c>
      <c r="D1276" s="12" t="s">
        <v>7013</v>
      </c>
      <c r="E1276" s="12" t="s">
        <v>7012</v>
      </c>
      <c r="F1276" s="12">
        <v>1200</v>
      </c>
      <c r="G1276" s="12" t="str" cm="1">
        <f t="array" ref="G1276">_xlfn.IFS(Sheet1!$F1276&lt;2999,"suisse romande",Sheet1!$F1276&gt;2999,"suisse allemande",Sheet1!$F1276&gt;6500,"suisse italienne",Sheet1!$F1276&lt;7000, "suisse allemande")</f>
        <v>suisse romande</v>
      </c>
      <c r="H1276" s="17" t="str" cm="1">
        <f t="array" ref="H1276">IFERROR(INDEX(Tableau3[#Headers],SUMPRODUCT((Tableau3[]=Tableau6[[#This Row],[Zip]])*(COLUMN(Tableau3[])-11)/SUMPRODUCT(--(Tableau3[]=Tableau6[[#This Row],[Zip]])))),"")</f>
        <v/>
      </c>
      <c r="I1276" s="8"/>
    </row>
    <row r="1277" spans="1:9">
      <c r="A1277" s="14" t="s">
        <v>7666</v>
      </c>
      <c r="B1277" s="14">
        <v>2</v>
      </c>
      <c r="C1277" s="15" t="s">
        <v>4514</v>
      </c>
      <c r="D1277" s="15" t="s">
        <v>7013</v>
      </c>
      <c r="E1277" s="15" t="s">
        <v>7012</v>
      </c>
      <c r="F1277" s="15">
        <v>1200</v>
      </c>
      <c r="G1277" s="15" t="str" cm="1">
        <f t="array" ref="G1277">_xlfn.IFS(Sheet1!$F1277&lt;2999,"suisse romande",Sheet1!$F1277&gt;2999,"suisse allemande",Sheet1!$F1277&gt;6500,"suisse italienne",Sheet1!$F1277&lt;7000, "suisse allemande")</f>
        <v>suisse romande</v>
      </c>
      <c r="H1277" s="16" t="str" cm="1">
        <f t="array" ref="H1277">IFERROR(INDEX(Tableau3[#Headers],SUMPRODUCT((Tableau3[]=Tableau6[[#This Row],[Zip]])*(COLUMN(Tableau3[])-11)/SUMPRODUCT(--(Tableau3[]=Tableau6[[#This Row],[Zip]])))),"")</f>
        <v/>
      </c>
      <c r="I1277" s="8"/>
    </row>
    <row r="1278" spans="1:9">
      <c r="A1278" s="10" t="s">
        <v>7665</v>
      </c>
      <c r="B1278" s="10">
        <v>1</v>
      </c>
      <c r="C1278" s="12" t="s">
        <v>4514</v>
      </c>
      <c r="D1278" s="12" t="s">
        <v>7013</v>
      </c>
      <c r="E1278" s="12" t="s">
        <v>7012</v>
      </c>
      <c r="F1278" s="12">
        <v>1200</v>
      </c>
      <c r="G1278" s="12" t="str" cm="1">
        <f t="array" ref="G1278">_xlfn.IFS(Sheet1!$F1278&lt;2999,"suisse romande",Sheet1!$F1278&gt;2999,"suisse allemande",Sheet1!$F1278&gt;6500,"suisse italienne",Sheet1!$F1278&lt;7000, "suisse allemande")</f>
        <v>suisse romande</v>
      </c>
      <c r="H1278" s="17" t="str" cm="1">
        <f t="array" ref="H1278">IFERROR(INDEX(Tableau3[#Headers],SUMPRODUCT((Tableau3[]=Tableau6[[#This Row],[Zip]])*(COLUMN(Tableau3[])-11)/SUMPRODUCT(--(Tableau3[]=Tableau6[[#This Row],[Zip]])))),"")</f>
        <v/>
      </c>
      <c r="I1278" s="8"/>
    </row>
    <row r="1279" spans="1:9">
      <c r="A1279" s="14" t="s">
        <v>7664</v>
      </c>
      <c r="B1279" s="14">
        <v>1</v>
      </c>
      <c r="C1279" s="15" t="s">
        <v>4514</v>
      </c>
      <c r="D1279" s="15" t="s">
        <v>7013</v>
      </c>
      <c r="E1279" s="15" t="s">
        <v>7012</v>
      </c>
      <c r="F1279" s="15">
        <v>1200</v>
      </c>
      <c r="G1279" s="15" t="str" cm="1">
        <f t="array" ref="G1279">_xlfn.IFS(Sheet1!$F1279&lt;2999,"suisse romande",Sheet1!$F1279&gt;2999,"suisse allemande",Sheet1!$F1279&gt;6500,"suisse italienne",Sheet1!$F1279&lt;7000, "suisse allemande")</f>
        <v>suisse romande</v>
      </c>
      <c r="H1279" s="16" t="str" cm="1">
        <f t="array" ref="H1279">IFERROR(INDEX(Tableau3[#Headers],SUMPRODUCT((Tableau3[]=Tableau6[[#This Row],[Zip]])*(COLUMN(Tableau3[])-11)/SUMPRODUCT(--(Tableau3[]=Tableau6[[#This Row],[Zip]])))),"")</f>
        <v/>
      </c>
      <c r="I1279" s="8"/>
    </row>
    <row r="1280" spans="1:9">
      <c r="A1280" s="10" t="s">
        <v>7663</v>
      </c>
      <c r="B1280" s="10">
        <v>1</v>
      </c>
      <c r="C1280" s="12" t="s">
        <v>4514</v>
      </c>
      <c r="D1280" s="12" t="s">
        <v>7013</v>
      </c>
      <c r="E1280" s="12" t="s">
        <v>7012</v>
      </c>
      <c r="F1280" s="12">
        <v>1200</v>
      </c>
      <c r="G1280" s="12" t="str" cm="1">
        <f t="array" ref="G1280">_xlfn.IFS(Sheet1!$F1280&lt;2999,"suisse romande",Sheet1!$F1280&gt;2999,"suisse allemande",Sheet1!$F1280&gt;6500,"suisse italienne",Sheet1!$F1280&lt;7000, "suisse allemande")</f>
        <v>suisse romande</v>
      </c>
      <c r="H1280" s="17" t="str" cm="1">
        <f t="array" ref="H1280">IFERROR(INDEX(Tableau3[#Headers],SUMPRODUCT((Tableau3[]=Tableau6[[#This Row],[Zip]])*(COLUMN(Tableau3[])-11)/SUMPRODUCT(--(Tableau3[]=Tableau6[[#This Row],[Zip]])))),"")</f>
        <v/>
      </c>
      <c r="I1280" s="8"/>
    </row>
    <row r="1281" spans="1:9">
      <c r="A1281" s="14" t="s">
        <v>7662</v>
      </c>
      <c r="B1281" s="14">
        <v>1</v>
      </c>
      <c r="C1281" s="15" t="s">
        <v>4514</v>
      </c>
      <c r="D1281" s="15" t="s">
        <v>7013</v>
      </c>
      <c r="E1281" s="15" t="s">
        <v>7012</v>
      </c>
      <c r="F1281" s="15">
        <v>1200</v>
      </c>
      <c r="G1281" s="15" t="str" cm="1">
        <f t="array" ref="G1281">_xlfn.IFS(Sheet1!$F1281&lt;2999,"suisse romande",Sheet1!$F1281&gt;2999,"suisse allemande",Sheet1!$F1281&gt;6500,"suisse italienne",Sheet1!$F1281&lt;7000, "suisse allemande")</f>
        <v>suisse romande</v>
      </c>
      <c r="H1281" s="16" t="str" cm="1">
        <f t="array" ref="H1281">IFERROR(INDEX(Tableau3[#Headers],SUMPRODUCT((Tableau3[]=Tableau6[[#This Row],[Zip]])*(COLUMN(Tableau3[])-11)/SUMPRODUCT(--(Tableau3[]=Tableau6[[#This Row],[Zip]])))),"")</f>
        <v/>
      </c>
      <c r="I1281" s="8"/>
    </row>
    <row r="1282" spans="1:9">
      <c r="A1282" s="10" t="s">
        <v>7661</v>
      </c>
      <c r="B1282" s="10">
        <v>1</v>
      </c>
      <c r="C1282" s="12" t="s">
        <v>4514</v>
      </c>
      <c r="D1282" s="12" t="s">
        <v>7013</v>
      </c>
      <c r="E1282" s="12" t="s">
        <v>7012</v>
      </c>
      <c r="F1282" s="12">
        <v>1200</v>
      </c>
      <c r="G1282" s="12" t="str" cm="1">
        <f t="array" ref="G1282">_xlfn.IFS(Sheet1!$F1282&lt;2999,"suisse romande",Sheet1!$F1282&gt;2999,"suisse allemande",Sheet1!$F1282&gt;6500,"suisse italienne",Sheet1!$F1282&lt;7000, "suisse allemande")</f>
        <v>suisse romande</v>
      </c>
      <c r="H1282" s="17" t="str" cm="1">
        <f t="array" ref="H1282">IFERROR(INDEX(Tableau3[#Headers],SUMPRODUCT((Tableau3[]=Tableau6[[#This Row],[Zip]])*(COLUMN(Tableau3[])-11)/SUMPRODUCT(--(Tableau3[]=Tableau6[[#This Row],[Zip]])))),"")</f>
        <v/>
      </c>
      <c r="I1282" s="8"/>
    </row>
    <row r="1283" spans="1:9">
      <c r="A1283" s="14" t="s">
        <v>7660</v>
      </c>
      <c r="B1283" s="14">
        <v>1</v>
      </c>
      <c r="C1283" s="15" t="s">
        <v>4554</v>
      </c>
      <c r="D1283" s="15" t="s">
        <v>6131</v>
      </c>
      <c r="E1283" s="15" t="s">
        <v>7659</v>
      </c>
      <c r="F1283" s="15">
        <v>39301</v>
      </c>
      <c r="G1283" s="15" t="str" cm="1">
        <f t="array" ref="G1283">_xlfn.IFS(Sheet1!$F1283&lt;2999,"suisse romande",Sheet1!$F1283&gt;2999,"suisse allemande",Sheet1!$F1283&gt;6500,"suisse italienne",Sheet1!$F1283&lt;7000, "suisse allemande")</f>
        <v>suisse allemande</v>
      </c>
      <c r="H1283" s="16" t="str" cm="1">
        <f t="array" ref="H1283">IFERROR(INDEX(Tableau3[#Headers],SUMPRODUCT((Tableau3[]=Tableau6[[#This Row],[Zip]])*(COLUMN(Tableau3[])-11)/SUMPRODUCT(--(Tableau3[]=Tableau6[[#This Row],[Zip]])))),"")</f>
        <v/>
      </c>
      <c r="I1283" s="8"/>
    </row>
    <row r="1284" spans="1:9">
      <c r="A1284" s="10" t="s">
        <v>7658</v>
      </c>
      <c r="B1284" s="10">
        <v>1</v>
      </c>
      <c r="C1284" s="12" t="s">
        <v>4514</v>
      </c>
      <c r="D1284" s="12" t="s">
        <v>7013</v>
      </c>
      <c r="E1284" s="12" t="s">
        <v>7012</v>
      </c>
      <c r="F1284" s="12">
        <v>1200</v>
      </c>
      <c r="G1284" s="12" t="str" cm="1">
        <f t="array" ref="G1284">_xlfn.IFS(Sheet1!$F1284&lt;2999,"suisse romande",Sheet1!$F1284&gt;2999,"suisse allemande",Sheet1!$F1284&gt;6500,"suisse italienne",Sheet1!$F1284&lt;7000, "suisse allemande")</f>
        <v>suisse romande</v>
      </c>
      <c r="H1284" s="17" t="str" cm="1">
        <f t="array" ref="H1284">IFERROR(INDEX(Tableau3[#Headers],SUMPRODUCT((Tableau3[]=Tableau6[[#This Row],[Zip]])*(COLUMN(Tableau3[])-11)/SUMPRODUCT(--(Tableau3[]=Tableau6[[#This Row],[Zip]])))),"")</f>
        <v/>
      </c>
      <c r="I1284" s="8"/>
    </row>
    <row r="1285" spans="1:9">
      <c r="A1285" s="14" t="s">
        <v>7657</v>
      </c>
      <c r="B1285" s="14">
        <v>1</v>
      </c>
      <c r="C1285" s="15" t="s">
        <v>4514</v>
      </c>
      <c r="D1285" s="15" t="s">
        <v>7013</v>
      </c>
      <c r="E1285" s="15" t="s">
        <v>7012</v>
      </c>
      <c r="F1285" s="15">
        <v>1200</v>
      </c>
      <c r="G1285" s="15" t="str" cm="1">
        <f t="array" ref="G1285">_xlfn.IFS(Sheet1!$F1285&lt;2999,"suisse romande",Sheet1!$F1285&gt;2999,"suisse allemande",Sheet1!$F1285&gt;6500,"suisse italienne",Sheet1!$F1285&lt;7000, "suisse allemande")</f>
        <v>suisse romande</v>
      </c>
      <c r="H1285" s="16" t="str" cm="1">
        <f t="array" ref="H1285">IFERROR(INDEX(Tableau3[#Headers],SUMPRODUCT((Tableau3[]=Tableau6[[#This Row],[Zip]])*(COLUMN(Tableau3[])-11)/SUMPRODUCT(--(Tableau3[]=Tableau6[[#This Row],[Zip]])))),"")</f>
        <v/>
      </c>
      <c r="I1285" s="8"/>
    </row>
    <row r="1286" spans="1:9">
      <c r="A1286" s="10" t="s">
        <v>7656</v>
      </c>
      <c r="B1286" s="10">
        <v>1</v>
      </c>
      <c r="C1286" s="12" t="s">
        <v>4514</v>
      </c>
      <c r="D1286" s="12" t="s">
        <v>7013</v>
      </c>
      <c r="E1286" s="12" t="s">
        <v>7012</v>
      </c>
      <c r="F1286" s="12">
        <v>1200</v>
      </c>
      <c r="G1286" s="12" t="str" cm="1">
        <f t="array" ref="G1286">_xlfn.IFS(Sheet1!$F1286&lt;2999,"suisse romande",Sheet1!$F1286&gt;2999,"suisse allemande",Sheet1!$F1286&gt;6500,"suisse italienne",Sheet1!$F1286&lt;7000, "suisse allemande")</f>
        <v>suisse romande</v>
      </c>
      <c r="H1286" s="17" t="str" cm="1">
        <f t="array" ref="H1286">IFERROR(INDEX(Tableau3[#Headers],SUMPRODUCT((Tableau3[]=Tableau6[[#This Row],[Zip]])*(COLUMN(Tableau3[])-11)/SUMPRODUCT(--(Tableau3[]=Tableau6[[#This Row],[Zip]])))),"")</f>
        <v/>
      </c>
      <c r="I1286" s="8"/>
    </row>
    <row r="1287" spans="1:9">
      <c r="A1287" s="14" t="s">
        <v>7655</v>
      </c>
      <c r="B1287" s="14">
        <v>1</v>
      </c>
      <c r="C1287" s="15" t="s">
        <v>4514</v>
      </c>
      <c r="D1287" s="15" t="s">
        <v>7013</v>
      </c>
      <c r="E1287" s="15" t="s">
        <v>7012</v>
      </c>
      <c r="F1287" s="15">
        <v>1200</v>
      </c>
      <c r="G1287" s="15" t="str" cm="1">
        <f t="array" ref="G1287">_xlfn.IFS(Sheet1!$F1287&lt;2999,"suisse romande",Sheet1!$F1287&gt;2999,"suisse allemande",Sheet1!$F1287&gt;6500,"suisse italienne",Sheet1!$F1287&lt;7000, "suisse allemande")</f>
        <v>suisse romande</v>
      </c>
      <c r="H1287" s="16" t="str" cm="1">
        <f t="array" ref="H1287">IFERROR(INDEX(Tableau3[#Headers],SUMPRODUCT((Tableau3[]=Tableau6[[#This Row],[Zip]])*(COLUMN(Tableau3[])-11)/SUMPRODUCT(--(Tableau3[]=Tableau6[[#This Row],[Zip]])))),"")</f>
        <v/>
      </c>
      <c r="I1287" s="8"/>
    </row>
    <row r="1288" spans="1:9">
      <c r="A1288" s="10" t="s">
        <v>7654</v>
      </c>
      <c r="B1288" s="10">
        <v>1</v>
      </c>
      <c r="C1288" s="12" t="s">
        <v>4514</v>
      </c>
      <c r="D1288" s="12" t="s">
        <v>7013</v>
      </c>
      <c r="E1288" s="12" t="s">
        <v>7012</v>
      </c>
      <c r="F1288" s="12">
        <v>1200</v>
      </c>
      <c r="G1288" s="12" t="str" cm="1">
        <f t="array" ref="G1288">_xlfn.IFS(Sheet1!$F1288&lt;2999,"suisse romande",Sheet1!$F1288&gt;2999,"suisse allemande",Sheet1!$F1288&gt;6500,"suisse italienne",Sheet1!$F1288&lt;7000, "suisse allemande")</f>
        <v>suisse romande</v>
      </c>
      <c r="H1288" s="17" t="str" cm="1">
        <f t="array" ref="H1288">IFERROR(INDEX(Tableau3[#Headers],SUMPRODUCT((Tableau3[]=Tableau6[[#This Row],[Zip]])*(COLUMN(Tableau3[])-11)/SUMPRODUCT(--(Tableau3[]=Tableau6[[#This Row],[Zip]])))),"")</f>
        <v/>
      </c>
      <c r="I1288" s="8"/>
    </row>
    <row r="1289" spans="1:9">
      <c r="A1289" s="14" t="s">
        <v>7653</v>
      </c>
      <c r="B1289" s="14">
        <v>1</v>
      </c>
      <c r="C1289" s="15" t="s">
        <v>4554</v>
      </c>
      <c r="D1289" s="15" t="s">
        <v>7652</v>
      </c>
      <c r="E1289" s="15" t="s">
        <v>7651</v>
      </c>
      <c r="F1289" s="15">
        <v>88600</v>
      </c>
      <c r="G1289" s="15" t="str" cm="1">
        <f t="array" ref="G1289">_xlfn.IFS(Sheet1!$F1289&lt;2999,"suisse romande",Sheet1!$F1289&gt;2999,"suisse allemande",Sheet1!$F1289&gt;6500,"suisse italienne",Sheet1!$F1289&lt;7000, "suisse allemande")</f>
        <v>suisse allemande</v>
      </c>
      <c r="H1289" s="16" t="str" cm="1">
        <f t="array" ref="H1289">IFERROR(INDEX(Tableau3[#Headers],SUMPRODUCT((Tableau3[]=Tableau6[[#This Row],[Zip]])*(COLUMN(Tableau3[])-11)/SUMPRODUCT(--(Tableau3[]=Tableau6[[#This Row],[Zip]])))),"")</f>
        <v/>
      </c>
      <c r="I1289" s="8"/>
    </row>
    <row r="1290" spans="1:9">
      <c r="A1290" s="10" t="s">
        <v>7650</v>
      </c>
      <c r="B1290" s="10">
        <v>1</v>
      </c>
      <c r="C1290" s="12" t="s">
        <v>4554</v>
      </c>
      <c r="D1290" s="12" t="s">
        <v>4696</v>
      </c>
      <c r="E1290" s="12" t="s">
        <v>4695</v>
      </c>
      <c r="F1290" s="12">
        <v>74140</v>
      </c>
      <c r="G1290" s="12" t="str" cm="1">
        <f t="array" ref="G1290">_xlfn.IFS(Sheet1!$F1290&lt;2999,"suisse romande",Sheet1!$F1290&gt;2999,"suisse allemande",Sheet1!$F1290&gt;6500,"suisse italienne",Sheet1!$F1290&lt;7000, "suisse allemande")</f>
        <v>suisse allemande</v>
      </c>
      <c r="H1290" s="17" t="str" cm="1">
        <f t="array" ref="H1290">IFERROR(INDEX(Tableau3[#Headers],SUMPRODUCT((Tableau3[]=Tableau6[[#This Row],[Zip]])*(COLUMN(Tableau3[])-11)/SUMPRODUCT(--(Tableau3[]=Tableau6[[#This Row],[Zip]])))),"")</f>
        <v/>
      </c>
      <c r="I1290" s="8"/>
    </row>
    <row r="1291" spans="1:9">
      <c r="A1291" s="14" t="s">
        <v>7649</v>
      </c>
      <c r="B1291" s="14">
        <v>1</v>
      </c>
      <c r="C1291" s="15" t="s">
        <v>4514</v>
      </c>
      <c r="D1291" s="15" t="s">
        <v>7013</v>
      </c>
      <c r="E1291" s="15" t="s">
        <v>7012</v>
      </c>
      <c r="F1291" s="15">
        <v>1200</v>
      </c>
      <c r="G1291" s="15" t="str" cm="1">
        <f t="array" ref="G1291">_xlfn.IFS(Sheet1!$F1291&lt;2999,"suisse romande",Sheet1!$F1291&gt;2999,"suisse allemande",Sheet1!$F1291&gt;6500,"suisse italienne",Sheet1!$F1291&lt;7000, "suisse allemande")</f>
        <v>suisse romande</v>
      </c>
      <c r="H1291" s="16" t="str" cm="1">
        <f t="array" ref="H1291">IFERROR(INDEX(Tableau3[#Headers],SUMPRODUCT((Tableau3[]=Tableau6[[#This Row],[Zip]])*(COLUMN(Tableau3[])-11)/SUMPRODUCT(--(Tableau3[]=Tableau6[[#This Row],[Zip]])))),"")</f>
        <v/>
      </c>
      <c r="I1291" s="8"/>
    </row>
    <row r="1292" spans="1:9">
      <c r="A1292" s="10" t="s">
        <v>7648</v>
      </c>
      <c r="B1292" s="10">
        <v>1</v>
      </c>
      <c r="C1292" s="12" t="s">
        <v>4514</v>
      </c>
      <c r="D1292" s="12" t="s">
        <v>7013</v>
      </c>
      <c r="E1292" s="12" t="s">
        <v>7012</v>
      </c>
      <c r="F1292" s="12">
        <v>1200</v>
      </c>
      <c r="G1292" s="12" t="str" cm="1">
        <f t="array" ref="G1292">_xlfn.IFS(Sheet1!$F1292&lt;2999,"suisse romande",Sheet1!$F1292&gt;2999,"suisse allemande",Sheet1!$F1292&gt;6500,"suisse italienne",Sheet1!$F1292&lt;7000, "suisse allemande")</f>
        <v>suisse romande</v>
      </c>
      <c r="H1292" s="17" t="str" cm="1">
        <f t="array" ref="H1292">IFERROR(INDEX(Tableau3[#Headers],SUMPRODUCT((Tableau3[]=Tableau6[[#This Row],[Zip]])*(COLUMN(Tableau3[])-11)/SUMPRODUCT(--(Tableau3[]=Tableau6[[#This Row],[Zip]])))),"")</f>
        <v/>
      </c>
      <c r="I1292" s="8"/>
    </row>
    <row r="1293" spans="1:9">
      <c r="A1293" s="14" t="s">
        <v>7647</v>
      </c>
      <c r="B1293" s="14">
        <v>1</v>
      </c>
      <c r="C1293" s="15" t="s">
        <v>4514</v>
      </c>
      <c r="D1293" s="15" t="s">
        <v>7013</v>
      </c>
      <c r="E1293" s="15" t="s">
        <v>7012</v>
      </c>
      <c r="F1293" s="15">
        <v>1200</v>
      </c>
      <c r="G1293" s="15" t="str" cm="1">
        <f t="array" ref="G1293">_xlfn.IFS(Sheet1!$F1293&lt;2999,"suisse romande",Sheet1!$F1293&gt;2999,"suisse allemande",Sheet1!$F1293&gt;6500,"suisse italienne",Sheet1!$F1293&lt;7000, "suisse allemande")</f>
        <v>suisse romande</v>
      </c>
      <c r="H1293" s="16" t="str" cm="1">
        <f t="array" ref="H1293">IFERROR(INDEX(Tableau3[#Headers],SUMPRODUCT((Tableau3[]=Tableau6[[#This Row],[Zip]])*(COLUMN(Tableau3[])-11)/SUMPRODUCT(--(Tableau3[]=Tableau6[[#This Row],[Zip]])))),"")</f>
        <v/>
      </c>
      <c r="I1293" s="8"/>
    </row>
    <row r="1294" spans="1:9">
      <c r="A1294" s="10" t="s">
        <v>7646</v>
      </c>
      <c r="B1294" s="10">
        <v>1</v>
      </c>
      <c r="C1294" s="12" t="s">
        <v>4514</v>
      </c>
      <c r="D1294" s="12" t="s">
        <v>7013</v>
      </c>
      <c r="E1294" s="12" t="s">
        <v>7012</v>
      </c>
      <c r="F1294" s="12">
        <v>1200</v>
      </c>
      <c r="G1294" s="12" t="str" cm="1">
        <f t="array" ref="G1294">_xlfn.IFS(Sheet1!$F1294&lt;2999,"suisse romande",Sheet1!$F1294&gt;2999,"suisse allemande",Sheet1!$F1294&gt;6500,"suisse italienne",Sheet1!$F1294&lt;7000, "suisse allemande")</f>
        <v>suisse romande</v>
      </c>
      <c r="H1294" s="17" t="str" cm="1">
        <f t="array" ref="H1294">IFERROR(INDEX(Tableau3[#Headers],SUMPRODUCT((Tableau3[]=Tableau6[[#This Row],[Zip]])*(COLUMN(Tableau3[])-11)/SUMPRODUCT(--(Tableau3[]=Tableau6[[#This Row],[Zip]])))),"")</f>
        <v/>
      </c>
      <c r="I1294" s="8"/>
    </row>
    <row r="1295" spans="1:9">
      <c r="A1295" s="14" t="s">
        <v>7645</v>
      </c>
      <c r="B1295" s="14">
        <v>2</v>
      </c>
      <c r="C1295" s="15" t="s">
        <v>4514</v>
      </c>
      <c r="D1295" s="15" t="s">
        <v>7013</v>
      </c>
      <c r="E1295" s="15" t="s">
        <v>7012</v>
      </c>
      <c r="F1295" s="15">
        <v>1200</v>
      </c>
      <c r="G1295" s="15" t="str" cm="1">
        <f t="array" ref="G1295">_xlfn.IFS(Sheet1!$F1295&lt;2999,"suisse romande",Sheet1!$F1295&gt;2999,"suisse allemande",Sheet1!$F1295&gt;6500,"suisse italienne",Sheet1!$F1295&lt;7000, "suisse allemande")</f>
        <v>suisse romande</v>
      </c>
      <c r="H1295" s="16" t="str" cm="1">
        <f t="array" ref="H1295">IFERROR(INDEX(Tableau3[#Headers],SUMPRODUCT((Tableau3[]=Tableau6[[#This Row],[Zip]])*(COLUMN(Tableau3[])-11)/SUMPRODUCT(--(Tableau3[]=Tableau6[[#This Row],[Zip]])))),"")</f>
        <v/>
      </c>
      <c r="I1295" s="8"/>
    </row>
    <row r="1296" spans="1:9">
      <c r="A1296" s="10" t="s">
        <v>7644</v>
      </c>
      <c r="B1296" s="10">
        <v>2</v>
      </c>
      <c r="C1296" s="12" t="s">
        <v>4514</v>
      </c>
      <c r="D1296" s="12" t="s">
        <v>7013</v>
      </c>
      <c r="E1296" s="12" t="s">
        <v>7012</v>
      </c>
      <c r="F1296" s="12">
        <v>1200</v>
      </c>
      <c r="G1296" s="12" t="str" cm="1">
        <f t="array" ref="G1296">_xlfn.IFS(Sheet1!$F1296&lt;2999,"suisse romande",Sheet1!$F1296&gt;2999,"suisse allemande",Sheet1!$F1296&gt;6500,"suisse italienne",Sheet1!$F1296&lt;7000, "suisse allemande")</f>
        <v>suisse romande</v>
      </c>
      <c r="H1296" s="17" t="str" cm="1">
        <f t="array" ref="H1296">IFERROR(INDEX(Tableau3[#Headers],SUMPRODUCT((Tableau3[]=Tableau6[[#This Row],[Zip]])*(COLUMN(Tableau3[])-11)/SUMPRODUCT(--(Tableau3[]=Tableau6[[#This Row],[Zip]])))),"")</f>
        <v/>
      </c>
      <c r="I1296" s="8"/>
    </row>
    <row r="1297" spans="1:9">
      <c r="A1297" s="14" t="s">
        <v>7643</v>
      </c>
      <c r="B1297" s="14">
        <v>1</v>
      </c>
      <c r="C1297" s="15" t="s">
        <v>4514</v>
      </c>
      <c r="D1297" s="15" t="s">
        <v>7013</v>
      </c>
      <c r="E1297" s="15" t="s">
        <v>7012</v>
      </c>
      <c r="F1297" s="15">
        <v>1200</v>
      </c>
      <c r="G1297" s="15" t="str" cm="1">
        <f t="array" ref="G1297">_xlfn.IFS(Sheet1!$F1297&lt;2999,"suisse romande",Sheet1!$F1297&gt;2999,"suisse allemande",Sheet1!$F1297&gt;6500,"suisse italienne",Sheet1!$F1297&lt;7000, "suisse allemande")</f>
        <v>suisse romande</v>
      </c>
      <c r="H1297" s="16" t="str" cm="1">
        <f t="array" ref="H1297">IFERROR(INDEX(Tableau3[#Headers],SUMPRODUCT((Tableau3[]=Tableau6[[#This Row],[Zip]])*(COLUMN(Tableau3[])-11)/SUMPRODUCT(--(Tableau3[]=Tableau6[[#This Row],[Zip]])))),"")</f>
        <v/>
      </c>
      <c r="I1297" s="8"/>
    </row>
    <row r="1298" spans="1:9">
      <c r="A1298" s="10" t="s">
        <v>7642</v>
      </c>
      <c r="B1298" s="10">
        <v>1</v>
      </c>
      <c r="C1298" s="12" t="s">
        <v>4514</v>
      </c>
      <c r="D1298" s="12" t="s">
        <v>7013</v>
      </c>
      <c r="E1298" s="12" t="s">
        <v>7012</v>
      </c>
      <c r="F1298" s="12">
        <v>1200</v>
      </c>
      <c r="G1298" s="12" t="str" cm="1">
        <f t="array" ref="G1298">_xlfn.IFS(Sheet1!$F1298&lt;2999,"suisse romande",Sheet1!$F1298&gt;2999,"suisse allemande",Sheet1!$F1298&gt;6500,"suisse italienne",Sheet1!$F1298&lt;7000, "suisse allemande")</f>
        <v>suisse romande</v>
      </c>
      <c r="H1298" s="17" t="str" cm="1">
        <f t="array" ref="H1298">IFERROR(INDEX(Tableau3[#Headers],SUMPRODUCT((Tableau3[]=Tableau6[[#This Row],[Zip]])*(COLUMN(Tableau3[])-11)/SUMPRODUCT(--(Tableau3[]=Tableau6[[#This Row],[Zip]])))),"")</f>
        <v/>
      </c>
      <c r="I1298" s="8"/>
    </row>
    <row r="1299" spans="1:9">
      <c r="A1299" s="14" t="s">
        <v>7641</v>
      </c>
      <c r="B1299" s="14">
        <v>2</v>
      </c>
      <c r="C1299" s="15" t="s">
        <v>4514</v>
      </c>
      <c r="D1299" s="15" t="s">
        <v>7013</v>
      </c>
      <c r="E1299" s="15" t="s">
        <v>7012</v>
      </c>
      <c r="F1299" s="15">
        <v>1200</v>
      </c>
      <c r="G1299" s="15" t="str" cm="1">
        <f t="array" ref="G1299">_xlfn.IFS(Sheet1!$F1299&lt;2999,"suisse romande",Sheet1!$F1299&gt;2999,"suisse allemande",Sheet1!$F1299&gt;6500,"suisse italienne",Sheet1!$F1299&lt;7000, "suisse allemande")</f>
        <v>suisse romande</v>
      </c>
      <c r="H1299" s="16" t="str" cm="1">
        <f t="array" ref="H1299">IFERROR(INDEX(Tableau3[#Headers],SUMPRODUCT((Tableau3[]=Tableau6[[#This Row],[Zip]])*(COLUMN(Tableau3[])-11)/SUMPRODUCT(--(Tableau3[]=Tableau6[[#This Row],[Zip]])))),"")</f>
        <v/>
      </c>
      <c r="I1299" s="8"/>
    </row>
    <row r="1300" spans="1:9">
      <c r="A1300" s="10" t="s">
        <v>7640</v>
      </c>
      <c r="B1300" s="10">
        <v>1</v>
      </c>
      <c r="C1300" s="12" t="s">
        <v>4514</v>
      </c>
      <c r="D1300" s="12" t="s">
        <v>7013</v>
      </c>
      <c r="E1300" s="12" t="s">
        <v>7012</v>
      </c>
      <c r="F1300" s="12">
        <v>1200</v>
      </c>
      <c r="G1300" s="12" t="str" cm="1">
        <f t="array" ref="G1300">_xlfn.IFS(Sheet1!$F1300&lt;2999,"suisse romande",Sheet1!$F1300&gt;2999,"suisse allemande",Sheet1!$F1300&gt;6500,"suisse italienne",Sheet1!$F1300&lt;7000, "suisse allemande")</f>
        <v>suisse romande</v>
      </c>
      <c r="H1300" s="17" t="str" cm="1">
        <f t="array" ref="H1300">IFERROR(INDEX(Tableau3[#Headers],SUMPRODUCT((Tableau3[]=Tableau6[[#This Row],[Zip]])*(COLUMN(Tableau3[])-11)/SUMPRODUCT(--(Tableau3[]=Tableau6[[#This Row],[Zip]])))),"")</f>
        <v/>
      </c>
      <c r="I1300" s="8"/>
    </row>
    <row r="1301" spans="1:9">
      <c r="A1301" s="14" t="s">
        <v>7639</v>
      </c>
      <c r="B1301" s="14">
        <v>1</v>
      </c>
      <c r="C1301" s="15" t="s">
        <v>4514</v>
      </c>
      <c r="D1301" s="15" t="s">
        <v>7013</v>
      </c>
      <c r="E1301" s="15" t="s">
        <v>7012</v>
      </c>
      <c r="F1301" s="15">
        <v>1200</v>
      </c>
      <c r="G1301" s="15" t="str" cm="1">
        <f t="array" ref="G1301">_xlfn.IFS(Sheet1!$F1301&lt;2999,"suisse romande",Sheet1!$F1301&gt;2999,"suisse allemande",Sheet1!$F1301&gt;6500,"suisse italienne",Sheet1!$F1301&lt;7000, "suisse allemande")</f>
        <v>suisse romande</v>
      </c>
      <c r="H1301" s="16" t="str" cm="1">
        <f t="array" ref="H1301">IFERROR(INDEX(Tableau3[#Headers],SUMPRODUCT((Tableau3[]=Tableau6[[#This Row],[Zip]])*(COLUMN(Tableau3[])-11)/SUMPRODUCT(--(Tableau3[]=Tableau6[[#This Row],[Zip]])))),"")</f>
        <v/>
      </c>
      <c r="I1301" s="8"/>
    </row>
    <row r="1302" spans="1:9">
      <c r="A1302" s="10" t="s">
        <v>7638</v>
      </c>
      <c r="B1302" s="10">
        <v>1</v>
      </c>
      <c r="C1302" s="12" t="s">
        <v>4514</v>
      </c>
      <c r="D1302" s="12" t="s">
        <v>7013</v>
      </c>
      <c r="E1302" s="12" t="s">
        <v>7012</v>
      </c>
      <c r="F1302" s="12">
        <v>1200</v>
      </c>
      <c r="G1302" s="12" t="str" cm="1">
        <f t="array" ref="G1302">_xlfn.IFS(Sheet1!$F1302&lt;2999,"suisse romande",Sheet1!$F1302&gt;2999,"suisse allemande",Sheet1!$F1302&gt;6500,"suisse italienne",Sheet1!$F1302&lt;7000, "suisse allemande")</f>
        <v>suisse romande</v>
      </c>
      <c r="H1302" s="17" t="str" cm="1">
        <f t="array" ref="H1302">IFERROR(INDEX(Tableau3[#Headers],SUMPRODUCT((Tableau3[]=Tableau6[[#This Row],[Zip]])*(COLUMN(Tableau3[])-11)/SUMPRODUCT(--(Tableau3[]=Tableau6[[#This Row],[Zip]])))),"")</f>
        <v/>
      </c>
      <c r="I1302" s="8"/>
    </row>
    <row r="1303" spans="1:9">
      <c r="A1303" s="14" t="s">
        <v>7637</v>
      </c>
      <c r="B1303" s="14">
        <v>1</v>
      </c>
      <c r="C1303" s="15" t="s">
        <v>4514</v>
      </c>
      <c r="D1303" s="15" t="s">
        <v>7013</v>
      </c>
      <c r="E1303" s="15" t="s">
        <v>7012</v>
      </c>
      <c r="F1303" s="15">
        <v>1200</v>
      </c>
      <c r="G1303" s="15" t="str" cm="1">
        <f t="array" ref="G1303">_xlfn.IFS(Sheet1!$F1303&lt;2999,"suisse romande",Sheet1!$F1303&gt;2999,"suisse allemande",Sheet1!$F1303&gt;6500,"suisse italienne",Sheet1!$F1303&lt;7000, "suisse allemande")</f>
        <v>suisse romande</v>
      </c>
      <c r="H1303" s="16" t="str" cm="1">
        <f t="array" ref="H1303">IFERROR(INDEX(Tableau3[#Headers],SUMPRODUCT((Tableau3[]=Tableau6[[#This Row],[Zip]])*(COLUMN(Tableau3[])-11)/SUMPRODUCT(--(Tableau3[]=Tableau6[[#This Row],[Zip]])))),"")</f>
        <v/>
      </c>
      <c r="I1303" s="8"/>
    </row>
    <row r="1304" spans="1:9">
      <c r="A1304" s="10" t="s">
        <v>7636</v>
      </c>
      <c r="B1304" s="10">
        <v>1</v>
      </c>
      <c r="C1304" s="12" t="s">
        <v>4514</v>
      </c>
      <c r="D1304" s="12" t="s">
        <v>7013</v>
      </c>
      <c r="E1304" s="12" t="s">
        <v>7012</v>
      </c>
      <c r="F1304" s="12">
        <v>1200</v>
      </c>
      <c r="G1304" s="12" t="str" cm="1">
        <f t="array" ref="G1304">_xlfn.IFS(Sheet1!$F1304&lt;2999,"suisse romande",Sheet1!$F1304&gt;2999,"suisse allemande",Sheet1!$F1304&gt;6500,"suisse italienne",Sheet1!$F1304&lt;7000, "suisse allemande")</f>
        <v>suisse romande</v>
      </c>
      <c r="H1304" s="17" t="str" cm="1">
        <f t="array" ref="H1304">IFERROR(INDEX(Tableau3[#Headers],SUMPRODUCT((Tableau3[]=Tableau6[[#This Row],[Zip]])*(COLUMN(Tableau3[])-11)/SUMPRODUCT(--(Tableau3[]=Tableau6[[#This Row],[Zip]])))),"")</f>
        <v/>
      </c>
      <c r="I1304" s="8"/>
    </row>
    <row r="1305" spans="1:9">
      <c r="A1305" s="14" t="s">
        <v>7635</v>
      </c>
      <c r="B1305" s="14">
        <v>2</v>
      </c>
      <c r="C1305" s="15" t="s">
        <v>4514</v>
      </c>
      <c r="D1305" s="15" t="s">
        <v>7013</v>
      </c>
      <c r="E1305" s="15" t="s">
        <v>7012</v>
      </c>
      <c r="F1305" s="15">
        <v>1200</v>
      </c>
      <c r="G1305" s="15" t="str" cm="1">
        <f t="array" ref="G1305">_xlfn.IFS(Sheet1!$F1305&lt;2999,"suisse romande",Sheet1!$F1305&gt;2999,"suisse allemande",Sheet1!$F1305&gt;6500,"suisse italienne",Sheet1!$F1305&lt;7000, "suisse allemande")</f>
        <v>suisse romande</v>
      </c>
      <c r="H1305" s="16" t="str" cm="1">
        <f t="array" ref="H1305">IFERROR(INDEX(Tableau3[#Headers],SUMPRODUCT((Tableau3[]=Tableau6[[#This Row],[Zip]])*(COLUMN(Tableau3[])-11)/SUMPRODUCT(--(Tableau3[]=Tableau6[[#This Row],[Zip]])))),"")</f>
        <v/>
      </c>
      <c r="I1305" s="8"/>
    </row>
    <row r="1306" spans="1:9">
      <c r="A1306" s="10" t="s">
        <v>7634</v>
      </c>
      <c r="B1306" s="10">
        <v>1</v>
      </c>
      <c r="C1306" s="12" t="s">
        <v>4514</v>
      </c>
      <c r="D1306" s="12" t="s">
        <v>7013</v>
      </c>
      <c r="E1306" s="12" t="s">
        <v>7012</v>
      </c>
      <c r="F1306" s="12">
        <v>1200</v>
      </c>
      <c r="G1306" s="12" t="str" cm="1">
        <f t="array" ref="G1306">_xlfn.IFS(Sheet1!$F1306&lt;2999,"suisse romande",Sheet1!$F1306&gt;2999,"suisse allemande",Sheet1!$F1306&gt;6500,"suisse italienne",Sheet1!$F1306&lt;7000, "suisse allemande")</f>
        <v>suisse romande</v>
      </c>
      <c r="H1306" s="17" t="str" cm="1">
        <f t="array" ref="H1306">IFERROR(INDEX(Tableau3[#Headers],SUMPRODUCT((Tableau3[]=Tableau6[[#This Row],[Zip]])*(COLUMN(Tableau3[])-11)/SUMPRODUCT(--(Tableau3[]=Tableau6[[#This Row],[Zip]])))),"")</f>
        <v/>
      </c>
      <c r="I1306" s="8"/>
    </row>
    <row r="1307" spans="1:9">
      <c r="A1307" s="14" t="s">
        <v>7633</v>
      </c>
      <c r="B1307" s="14">
        <v>1</v>
      </c>
      <c r="C1307" s="15" t="s">
        <v>4514</v>
      </c>
      <c r="D1307" s="15" t="s">
        <v>7013</v>
      </c>
      <c r="E1307" s="15" t="s">
        <v>7012</v>
      </c>
      <c r="F1307" s="15">
        <v>1200</v>
      </c>
      <c r="G1307" s="15" t="str" cm="1">
        <f t="array" ref="G1307">_xlfn.IFS(Sheet1!$F1307&lt;2999,"suisse romande",Sheet1!$F1307&gt;2999,"suisse allemande",Sheet1!$F1307&gt;6500,"suisse italienne",Sheet1!$F1307&lt;7000, "suisse allemande")</f>
        <v>suisse romande</v>
      </c>
      <c r="H1307" s="16" t="str" cm="1">
        <f t="array" ref="H1307">IFERROR(INDEX(Tableau3[#Headers],SUMPRODUCT((Tableau3[]=Tableau6[[#This Row],[Zip]])*(COLUMN(Tableau3[])-11)/SUMPRODUCT(--(Tableau3[]=Tableau6[[#This Row],[Zip]])))),"")</f>
        <v/>
      </c>
      <c r="I1307" s="8"/>
    </row>
    <row r="1308" spans="1:9">
      <c r="A1308" s="10" t="s">
        <v>7632</v>
      </c>
      <c r="B1308" s="10">
        <v>1</v>
      </c>
      <c r="C1308" s="12" t="s">
        <v>4514</v>
      </c>
      <c r="D1308" s="12" t="s">
        <v>7013</v>
      </c>
      <c r="E1308" s="12" t="s">
        <v>7012</v>
      </c>
      <c r="F1308" s="12">
        <v>1200</v>
      </c>
      <c r="G1308" s="12" t="str" cm="1">
        <f t="array" ref="G1308">_xlfn.IFS(Sheet1!$F1308&lt;2999,"suisse romande",Sheet1!$F1308&gt;2999,"suisse allemande",Sheet1!$F1308&gt;6500,"suisse italienne",Sheet1!$F1308&lt;7000, "suisse allemande")</f>
        <v>suisse romande</v>
      </c>
      <c r="H1308" s="17" t="str" cm="1">
        <f t="array" ref="H1308">IFERROR(INDEX(Tableau3[#Headers],SUMPRODUCT((Tableau3[]=Tableau6[[#This Row],[Zip]])*(COLUMN(Tableau3[])-11)/SUMPRODUCT(--(Tableau3[]=Tableau6[[#This Row],[Zip]])))),"")</f>
        <v/>
      </c>
      <c r="I1308" s="8"/>
    </row>
    <row r="1309" spans="1:9">
      <c r="A1309" s="14" t="s">
        <v>7631</v>
      </c>
      <c r="B1309" s="14">
        <v>1</v>
      </c>
      <c r="C1309" s="15" t="s">
        <v>4514</v>
      </c>
      <c r="D1309" s="15" t="s">
        <v>7013</v>
      </c>
      <c r="E1309" s="15" t="s">
        <v>7012</v>
      </c>
      <c r="F1309" s="15">
        <v>1200</v>
      </c>
      <c r="G1309" s="15" t="str" cm="1">
        <f t="array" ref="G1309">_xlfn.IFS(Sheet1!$F1309&lt;2999,"suisse romande",Sheet1!$F1309&gt;2999,"suisse allemande",Sheet1!$F1309&gt;6500,"suisse italienne",Sheet1!$F1309&lt;7000, "suisse allemande")</f>
        <v>suisse romande</v>
      </c>
      <c r="H1309" s="16" t="str" cm="1">
        <f t="array" ref="H1309">IFERROR(INDEX(Tableau3[#Headers],SUMPRODUCT((Tableau3[]=Tableau6[[#This Row],[Zip]])*(COLUMN(Tableau3[])-11)/SUMPRODUCT(--(Tableau3[]=Tableau6[[#This Row],[Zip]])))),"")</f>
        <v/>
      </c>
      <c r="I1309" s="8"/>
    </row>
    <row r="1310" spans="1:9">
      <c r="A1310" s="10" t="s">
        <v>7630</v>
      </c>
      <c r="B1310" s="10">
        <v>2</v>
      </c>
      <c r="C1310" s="12" t="s">
        <v>4514</v>
      </c>
      <c r="D1310" s="12" t="s">
        <v>7013</v>
      </c>
      <c r="E1310" s="12" t="s">
        <v>7012</v>
      </c>
      <c r="F1310" s="12">
        <v>1200</v>
      </c>
      <c r="G1310" s="12" t="str" cm="1">
        <f t="array" ref="G1310">_xlfn.IFS(Sheet1!$F1310&lt;2999,"suisse romande",Sheet1!$F1310&gt;2999,"suisse allemande",Sheet1!$F1310&gt;6500,"suisse italienne",Sheet1!$F1310&lt;7000, "suisse allemande")</f>
        <v>suisse romande</v>
      </c>
      <c r="H1310" s="17" t="str" cm="1">
        <f t="array" ref="H1310">IFERROR(INDEX(Tableau3[#Headers],SUMPRODUCT((Tableau3[]=Tableau6[[#This Row],[Zip]])*(COLUMN(Tableau3[])-11)/SUMPRODUCT(--(Tableau3[]=Tableau6[[#This Row],[Zip]])))),"")</f>
        <v/>
      </c>
      <c r="I1310" s="8"/>
    </row>
    <row r="1311" spans="1:9">
      <c r="A1311" s="14" t="s">
        <v>7629</v>
      </c>
      <c r="B1311" s="14">
        <v>1</v>
      </c>
      <c r="C1311" s="15" t="s">
        <v>4514</v>
      </c>
      <c r="D1311" s="15" t="s">
        <v>7013</v>
      </c>
      <c r="E1311" s="15" t="s">
        <v>7012</v>
      </c>
      <c r="F1311" s="15">
        <v>1200</v>
      </c>
      <c r="G1311" s="15" t="str" cm="1">
        <f t="array" ref="G1311">_xlfn.IFS(Sheet1!$F1311&lt;2999,"suisse romande",Sheet1!$F1311&gt;2999,"suisse allemande",Sheet1!$F1311&gt;6500,"suisse italienne",Sheet1!$F1311&lt;7000, "suisse allemande")</f>
        <v>suisse romande</v>
      </c>
      <c r="H1311" s="16" t="str" cm="1">
        <f t="array" ref="H1311">IFERROR(INDEX(Tableau3[#Headers],SUMPRODUCT((Tableau3[]=Tableau6[[#This Row],[Zip]])*(COLUMN(Tableau3[])-11)/SUMPRODUCT(--(Tableau3[]=Tableau6[[#This Row],[Zip]])))),"")</f>
        <v/>
      </c>
      <c r="I1311" s="8"/>
    </row>
    <row r="1312" spans="1:9">
      <c r="A1312" s="10" t="s">
        <v>7628</v>
      </c>
      <c r="B1312" s="10">
        <v>1</v>
      </c>
      <c r="C1312" s="12" t="s">
        <v>4514</v>
      </c>
      <c r="D1312" s="12" t="s">
        <v>7013</v>
      </c>
      <c r="E1312" s="12" t="s">
        <v>7012</v>
      </c>
      <c r="F1312" s="12">
        <v>1200</v>
      </c>
      <c r="G1312" s="12" t="str" cm="1">
        <f t="array" ref="G1312">_xlfn.IFS(Sheet1!$F1312&lt;2999,"suisse romande",Sheet1!$F1312&gt;2999,"suisse allemande",Sheet1!$F1312&gt;6500,"suisse italienne",Sheet1!$F1312&lt;7000, "suisse allemande")</f>
        <v>suisse romande</v>
      </c>
      <c r="H1312" s="17" t="str" cm="1">
        <f t="array" ref="H1312">IFERROR(INDEX(Tableau3[#Headers],SUMPRODUCT((Tableau3[]=Tableau6[[#This Row],[Zip]])*(COLUMN(Tableau3[])-11)/SUMPRODUCT(--(Tableau3[]=Tableau6[[#This Row],[Zip]])))),"")</f>
        <v/>
      </c>
      <c r="I1312" s="8"/>
    </row>
    <row r="1313" spans="1:9">
      <c r="A1313" s="14" t="s">
        <v>7627</v>
      </c>
      <c r="B1313" s="14">
        <v>1</v>
      </c>
      <c r="C1313" s="15" t="s">
        <v>4514</v>
      </c>
      <c r="D1313" s="15" t="s">
        <v>7013</v>
      </c>
      <c r="E1313" s="15" t="s">
        <v>7012</v>
      </c>
      <c r="F1313" s="15">
        <v>1200</v>
      </c>
      <c r="G1313" s="15" t="str" cm="1">
        <f t="array" ref="G1313">_xlfn.IFS(Sheet1!$F1313&lt;2999,"suisse romande",Sheet1!$F1313&gt;2999,"suisse allemande",Sheet1!$F1313&gt;6500,"suisse italienne",Sheet1!$F1313&lt;7000, "suisse allemande")</f>
        <v>suisse romande</v>
      </c>
      <c r="H1313" s="16" t="str" cm="1">
        <f t="array" ref="H1313">IFERROR(INDEX(Tableau3[#Headers],SUMPRODUCT((Tableau3[]=Tableau6[[#This Row],[Zip]])*(COLUMN(Tableau3[])-11)/SUMPRODUCT(--(Tableau3[]=Tableau6[[#This Row],[Zip]])))),"")</f>
        <v/>
      </c>
      <c r="I1313" s="8"/>
    </row>
    <row r="1314" spans="1:9">
      <c r="A1314" s="10" t="s">
        <v>7626</v>
      </c>
      <c r="B1314" s="10">
        <v>2</v>
      </c>
      <c r="C1314" s="12" t="s">
        <v>4514</v>
      </c>
      <c r="D1314" s="12" t="s">
        <v>7013</v>
      </c>
      <c r="E1314" s="12" t="s">
        <v>7012</v>
      </c>
      <c r="F1314" s="12">
        <v>1200</v>
      </c>
      <c r="G1314" s="12" t="str" cm="1">
        <f t="array" ref="G1314">_xlfn.IFS(Sheet1!$F1314&lt;2999,"suisse romande",Sheet1!$F1314&gt;2999,"suisse allemande",Sheet1!$F1314&gt;6500,"suisse italienne",Sheet1!$F1314&lt;7000, "suisse allemande")</f>
        <v>suisse romande</v>
      </c>
      <c r="H1314" s="17" t="str" cm="1">
        <f t="array" ref="H1314">IFERROR(INDEX(Tableau3[#Headers],SUMPRODUCT((Tableau3[]=Tableau6[[#This Row],[Zip]])*(COLUMN(Tableau3[])-11)/SUMPRODUCT(--(Tableau3[]=Tableau6[[#This Row],[Zip]])))),"")</f>
        <v/>
      </c>
      <c r="I1314" s="8"/>
    </row>
    <row r="1315" spans="1:9">
      <c r="A1315" s="14" t="s">
        <v>7625</v>
      </c>
      <c r="B1315" s="14">
        <v>1</v>
      </c>
      <c r="C1315" s="15" t="s">
        <v>4514</v>
      </c>
      <c r="D1315" s="15" t="s">
        <v>7013</v>
      </c>
      <c r="E1315" s="15" t="s">
        <v>7012</v>
      </c>
      <c r="F1315" s="15">
        <v>1200</v>
      </c>
      <c r="G1315" s="15" t="str" cm="1">
        <f t="array" ref="G1315">_xlfn.IFS(Sheet1!$F1315&lt;2999,"suisse romande",Sheet1!$F1315&gt;2999,"suisse allemande",Sheet1!$F1315&gt;6500,"suisse italienne",Sheet1!$F1315&lt;7000, "suisse allemande")</f>
        <v>suisse romande</v>
      </c>
      <c r="H1315" s="16" t="str" cm="1">
        <f t="array" ref="H1315">IFERROR(INDEX(Tableau3[#Headers],SUMPRODUCT((Tableau3[]=Tableau6[[#This Row],[Zip]])*(COLUMN(Tableau3[])-11)/SUMPRODUCT(--(Tableau3[]=Tableau6[[#This Row],[Zip]])))),"")</f>
        <v/>
      </c>
      <c r="I1315" s="8"/>
    </row>
    <row r="1316" spans="1:9">
      <c r="A1316" s="10" t="s">
        <v>7624</v>
      </c>
      <c r="B1316" s="10">
        <v>2</v>
      </c>
      <c r="C1316" s="12" t="s">
        <v>4514</v>
      </c>
      <c r="D1316" s="12" t="s">
        <v>7013</v>
      </c>
      <c r="E1316" s="12" t="s">
        <v>7012</v>
      </c>
      <c r="F1316" s="12">
        <v>1200</v>
      </c>
      <c r="G1316" s="12" t="str" cm="1">
        <f t="array" ref="G1316">_xlfn.IFS(Sheet1!$F1316&lt;2999,"suisse romande",Sheet1!$F1316&gt;2999,"suisse allemande",Sheet1!$F1316&gt;6500,"suisse italienne",Sheet1!$F1316&lt;7000, "suisse allemande")</f>
        <v>suisse romande</v>
      </c>
      <c r="H1316" s="17" t="str" cm="1">
        <f t="array" ref="H1316">IFERROR(INDEX(Tableau3[#Headers],SUMPRODUCT((Tableau3[]=Tableau6[[#This Row],[Zip]])*(COLUMN(Tableau3[])-11)/SUMPRODUCT(--(Tableau3[]=Tableau6[[#This Row],[Zip]])))),"")</f>
        <v/>
      </c>
      <c r="I1316" s="8"/>
    </row>
    <row r="1317" spans="1:9">
      <c r="A1317" s="14" t="s">
        <v>7623</v>
      </c>
      <c r="B1317" s="14">
        <v>2</v>
      </c>
      <c r="C1317" s="15" t="s">
        <v>4514</v>
      </c>
      <c r="D1317" s="15" t="s">
        <v>7013</v>
      </c>
      <c r="E1317" s="15" t="s">
        <v>7012</v>
      </c>
      <c r="F1317" s="15">
        <v>1200</v>
      </c>
      <c r="G1317" s="15" t="str" cm="1">
        <f t="array" ref="G1317">_xlfn.IFS(Sheet1!$F1317&lt;2999,"suisse romande",Sheet1!$F1317&gt;2999,"suisse allemande",Sheet1!$F1317&gt;6500,"suisse italienne",Sheet1!$F1317&lt;7000, "suisse allemande")</f>
        <v>suisse romande</v>
      </c>
      <c r="H1317" s="16" t="str" cm="1">
        <f t="array" ref="H1317">IFERROR(INDEX(Tableau3[#Headers],SUMPRODUCT((Tableau3[]=Tableau6[[#This Row],[Zip]])*(COLUMN(Tableau3[])-11)/SUMPRODUCT(--(Tableau3[]=Tableau6[[#This Row],[Zip]])))),"")</f>
        <v/>
      </c>
      <c r="I1317" s="8"/>
    </row>
    <row r="1318" spans="1:9">
      <c r="A1318" s="10" t="s">
        <v>7622</v>
      </c>
      <c r="B1318" s="10">
        <v>2</v>
      </c>
      <c r="C1318" s="12" t="s">
        <v>4514</v>
      </c>
      <c r="D1318" s="12" t="s">
        <v>7013</v>
      </c>
      <c r="E1318" s="12" t="s">
        <v>7012</v>
      </c>
      <c r="F1318" s="12">
        <v>1200</v>
      </c>
      <c r="G1318" s="12" t="str" cm="1">
        <f t="array" ref="G1318">_xlfn.IFS(Sheet1!$F1318&lt;2999,"suisse romande",Sheet1!$F1318&gt;2999,"suisse allemande",Sheet1!$F1318&gt;6500,"suisse italienne",Sheet1!$F1318&lt;7000, "suisse allemande")</f>
        <v>suisse romande</v>
      </c>
      <c r="H1318" s="17" t="str" cm="1">
        <f t="array" ref="H1318">IFERROR(INDEX(Tableau3[#Headers],SUMPRODUCT((Tableau3[]=Tableau6[[#This Row],[Zip]])*(COLUMN(Tableau3[])-11)/SUMPRODUCT(--(Tableau3[]=Tableau6[[#This Row],[Zip]])))),"")</f>
        <v/>
      </c>
      <c r="I1318" s="8"/>
    </row>
    <row r="1319" spans="1:9">
      <c r="A1319" s="14" t="s">
        <v>7621</v>
      </c>
      <c r="B1319" s="14">
        <v>1</v>
      </c>
      <c r="C1319" s="15" t="s">
        <v>4514</v>
      </c>
      <c r="D1319" s="15" t="s">
        <v>7013</v>
      </c>
      <c r="E1319" s="15" t="s">
        <v>7012</v>
      </c>
      <c r="F1319" s="15">
        <v>1200</v>
      </c>
      <c r="G1319" s="15" t="str" cm="1">
        <f t="array" ref="G1319">_xlfn.IFS(Sheet1!$F1319&lt;2999,"suisse romande",Sheet1!$F1319&gt;2999,"suisse allemande",Sheet1!$F1319&gt;6500,"suisse italienne",Sheet1!$F1319&lt;7000, "suisse allemande")</f>
        <v>suisse romande</v>
      </c>
      <c r="H1319" s="16" t="str" cm="1">
        <f t="array" ref="H1319">IFERROR(INDEX(Tableau3[#Headers],SUMPRODUCT((Tableau3[]=Tableau6[[#This Row],[Zip]])*(COLUMN(Tableau3[])-11)/SUMPRODUCT(--(Tableau3[]=Tableau6[[#This Row],[Zip]])))),"")</f>
        <v/>
      </c>
      <c r="I1319" s="8"/>
    </row>
    <row r="1320" spans="1:9">
      <c r="A1320" s="10" t="s">
        <v>7620</v>
      </c>
      <c r="B1320" s="10">
        <v>2</v>
      </c>
      <c r="C1320" s="12" t="s">
        <v>4554</v>
      </c>
      <c r="D1320" s="12" t="s">
        <v>4696</v>
      </c>
      <c r="E1320" s="12" t="s">
        <v>6835</v>
      </c>
      <c r="F1320" s="12">
        <v>74000</v>
      </c>
      <c r="G1320" s="12" t="str" cm="1">
        <f t="array" ref="G1320">_xlfn.IFS(Sheet1!$F1320&lt;2999,"suisse romande",Sheet1!$F1320&gt;2999,"suisse allemande",Sheet1!$F1320&gt;6500,"suisse italienne",Sheet1!$F1320&lt;7000, "suisse allemande")</f>
        <v>suisse allemande</v>
      </c>
      <c r="H1320" s="17" t="str" cm="1">
        <f t="array" ref="H1320">IFERROR(INDEX(Tableau3[#Headers],SUMPRODUCT((Tableau3[]=Tableau6[[#This Row],[Zip]])*(COLUMN(Tableau3[])-11)/SUMPRODUCT(--(Tableau3[]=Tableau6[[#This Row],[Zip]])))),"")</f>
        <v/>
      </c>
      <c r="I1320" s="8"/>
    </row>
    <row r="1321" spans="1:9">
      <c r="A1321" s="14" t="s">
        <v>7619</v>
      </c>
      <c r="B1321" s="14">
        <v>1</v>
      </c>
      <c r="C1321" s="15" t="s">
        <v>4514</v>
      </c>
      <c r="D1321" s="15" t="s">
        <v>7013</v>
      </c>
      <c r="E1321" s="15" t="s">
        <v>7012</v>
      </c>
      <c r="F1321" s="15">
        <v>1200</v>
      </c>
      <c r="G1321" s="15" t="str" cm="1">
        <f t="array" ref="G1321">_xlfn.IFS(Sheet1!$F1321&lt;2999,"suisse romande",Sheet1!$F1321&gt;2999,"suisse allemande",Sheet1!$F1321&gt;6500,"suisse italienne",Sheet1!$F1321&lt;7000, "suisse allemande")</f>
        <v>suisse romande</v>
      </c>
      <c r="H1321" s="16" t="str" cm="1">
        <f t="array" ref="H1321">IFERROR(INDEX(Tableau3[#Headers],SUMPRODUCT((Tableau3[]=Tableau6[[#This Row],[Zip]])*(COLUMN(Tableau3[])-11)/SUMPRODUCT(--(Tableau3[]=Tableau6[[#This Row],[Zip]])))),"")</f>
        <v/>
      </c>
      <c r="I1321" s="8"/>
    </row>
    <row r="1322" spans="1:9">
      <c r="A1322" s="10" t="s">
        <v>7618</v>
      </c>
      <c r="B1322" s="10">
        <v>1</v>
      </c>
      <c r="C1322" s="12" t="s">
        <v>4514</v>
      </c>
      <c r="D1322" s="12" t="s">
        <v>7013</v>
      </c>
      <c r="E1322" s="12" t="s">
        <v>7012</v>
      </c>
      <c r="F1322" s="12">
        <v>1200</v>
      </c>
      <c r="G1322" s="12" t="str" cm="1">
        <f t="array" ref="G1322">_xlfn.IFS(Sheet1!$F1322&lt;2999,"suisse romande",Sheet1!$F1322&gt;2999,"suisse allemande",Sheet1!$F1322&gt;6500,"suisse italienne",Sheet1!$F1322&lt;7000, "suisse allemande")</f>
        <v>suisse romande</v>
      </c>
      <c r="H1322" s="17" t="str" cm="1">
        <f t="array" ref="H1322">IFERROR(INDEX(Tableau3[#Headers],SUMPRODUCT((Tableau3[]=Tableau6[[#This Row],[Zip]])*(COLUMN(Tableau3[])-11)/SUMPRODUCT(--(Tableau3[]=Tableau6[[#This Row],[Zip]])))),"")</f>
        <v/>
      </c>
      <c r="I1322" s="8"/>
    </row>
    <row r="1323" spans="1:9">
      <c r="A1323" s="14" t="s">
        <v>7617</v>
      </c>
      <c r="B1323" s="14">
        <v>2</v>
      </c>
      <c r="C1323" s="15" t="s">
        <v>4514</v>
      </c>
      <c r="D1323" s="15" t="s">
        <v>7013</v>
      </c>
      <c r="E1323" s="15" t="s">
        <v>7012</v>
      </c>
      <c r="F1323" s="15">
        <v>1200</v>
      </c>
      <c r="G1323" s="15" t="str" cm="1">
        <f t="array" ref="G1323">_xlfn.IFS(Sheet1!$F1323&lt;2999,"suisse romande",Sheet1!$F1323&gt;2999,"suisse allemande",Sheet1!$F1323&gt;6500,"suisse italienne",Sheet1!$F1323&lt;7000, "suisse allemande")</f>
        <v>suisse romande</v>
      </c>
      <c r="H1323" s="16" t="str" cm="1">
        <f t="array" ref="H1323">IFERROR(INDEX(Tableau3[#Headers],SUMPRODUCT((Tableau3[]=Tableau6[[#This Row],[Zip]])*(COLUMN(Tableau3[])-11)/SUMPRODUCT(--(Tableau3[]=Tableau6[[#This Row],[Zip]])))),"")</f>
        <v/>
      </c>
      <c r="I1323" s="8"/>
    </row>
    <row r="1324" spans="1:9">
      <c r="A1324" s="10" t="s">
        <v>7616</v>
      </c>
      <c r="B1324" s="10">
        <v>2</v>
      </c>
      <c r="C1324" s="12" t="s">
        <v>4514</v>
      </c>
      <c r="D1324" s="12" t="s">
        <v>7013</v>
      </c>
      <c r="E1324" s="12" t="s">
        <v>7012</v>
      </c>
      <c r="F1324" s="12">
        <v>1200</v>
      </c>
      <c r="G1324" s="12" t="str" cm="1">
        <f t="array" ref="G1324">_xlfn.IFS(Sheet1!$F1324&lt;2999,"suisse romande",Sheet1!$F1324&gt;2999,"suisse allemande",Sheet1!$F1324&gt;6500,"suisse italienne",Sheet1!$F1324&lt;7000, "suisse allemande")</f>
        <v>suisse romande</v>
      </c>
      <c r="H1324" s="17" t="str" cm="1">
        <f t="array" ref="H1324">IFERROR(INDEX(Tableau3[#Headers],SUMPRODUCT((Tableau3[]=Tableau6[[#This Row],[Zip]])*(COLUMN(Tableau3[])-11)/SUMPRODUCT(--(Tableau3[]=Tableau6[[#This Row],[Zip]])))),"")</f>
        <v/>
      </c>
      <c r="I1324" s="8"/>
    </row>
    <row r="1325" spans="1:9">
      <c r="A1325" s="14" t="s">
        <v>7615</v>
      </c>
      <c r="B1325" s="14">
        <v>1</v>
      </c>
      <c r="C1325" s="15" t="s">
        <v>4514</v>
      </c>
      <c r="D1325" s="15" t="s">
        <v>7013</v>
      </c>
      <c r="E1325" s="15" t="s">
        <v>7012</v>
      </c>
      <c r="F1325" s="15">
        <v>1200</v>
      </c>
      <c r="G1325" s="15" t="str" cm="1">
        <f t="array" ref="G1325">_xlfn.IFS(Sheet1!$F1325&lt;2999,"suisse romande",Sheet1!$F1325&gt;2999,"suisse allemande",Sheet1!$F1325&gt;6500,"suisse italienne",Sheet1!$F1325&lt;7000, "suisse allemande")</f>
        <v>suisse romande</v>
      </c>
      <c r="H1325" s="16" t="str" cm="1">
        <f t="array" ref="H1325">IFERROR(INDEX(Tableau3[#Headers],SUMPRODUCT((Tableau3[]=Tableau6[[#This Row],[Zip]])*(COLUMN(Tableau3[])-11)/SUMPRODUCT(--(Tableau3[]=Tableau6[[#This Row],[Zip]])))),"")</f>
        <v/>
      </c>
      <c r="I1325" s="8"/>
    </row>
    <row r="1326" spans="1:9">
      <c r="A1326" s="10" t="s">
        <v>7614</v>
      </c>
      <c r="B1326" s="10">
        <v>1</v>
      </c>
      <c r="C1326" s="12" t="s">
        <v>4514</v>
      </c>
      <c r="D1326" s="12" t="s">
        <v>7013</v>
      </c>
      <c r="E1326" s="12" t="s">
        <v>7012</v>
      </c>
      <c r="F1326" s="12">
        <v>1200</v>
      </c>
      <c r="G1326" s="12" t="str" cm="1">
        <f t="array" ref="G1326">_xlfn.IFS(Sheet1!$F1326&lt;2999,"suisse romande",Sheet1!$F1326&gt;2999,"suisse allemande",Sheet1!$F1326&gt;6500,"suisse italienne",Sheet1!$F1326&lt;7000, "suisse allemande")</f>
        <v>suisse romande</v>
      </c>
      <c r="H1326" s="17" t="str" cm="1">
        <f t="array" ref="H1326">IFERROR(INDEX(Tableau3[#Headers],SUMPRODUCT((Tableau3[]=Tableau6[[#This Row],[Zip]])*(COLUMN(Tableau3[])-11)/SUMPRODUCT(--(Tableau3[]=Tableau6[[#This Row],[Zip]])))),"")</f>
        <v/>
      </c>
      <c r="I1326" s="8"/>
    </row>
    <row r="1327" spans="1:9">
      <c r="A1327" s="14" t="s">
        <v>7613</v>
      </c>
      <c r="B1327" s="14">
        <v>2</v>
      </c>
      <c r="C1327" s="15" t="s">
        <v>4514</v>
      </c>
      <c r="D1327" s="15" t="s">
        <v>7013</v>
      </c>
      <c r="E1327" s="15" t="s">
        <v>7012</v>
      </c>
      <c r="F1327" s="15">
        <v>1200</v>
      </c>
      <c r="G1327" s="15" t="str" cm="1">
        <f t="array" ref="G1327">_xlfn.IFS(Sheet1!$F1327&lt;2999,"suisse romande",Sheet1!$F1327&gt;2999,"suisse allemande",Sheet1!$F1327&gt;6500,"suisse italienne",Sheet1!$F1327&lt;7000, "suisse allemande")</f>
        <v>suisse romande</v>
      </c>
      <c r="H1327" s="16" t="str" cm="1">
        <f t="array" ref="H1327">IFERROR(INDEX(Tableau3[#Headers],SUMPRODUCT((Tableau3[]=Tableau6[[#This Row],[Zip]])*(COLUMN(Tableau3[])-11)/SUMPRODUCT(--(Tableau3[]=Tableau6[[#This Row],[Zip]])))),"")</f>
        <v/>
      </c>
      <c r="I1327" s="8"/>
    </row>
    <row r="1328" spans="1:9">
      <c r="A1328" s="10" t="s">
        <v>7612</v>
      </c>
      <c r="B1328" s="10">
        <v>1</v>
      </c>
      <c r="C1328" s="12" t="s">
        <v>4514</v>
      </c>
      <c r="D1328" s="12" t="s">
        <v>7013</v>
      </c>
      <c r="E1328" s="12" t="s">
        <v>7012</v>
      </c>
      <c r="F1328" s="12">
        <v>1200</v>
      </c>
      <c r="G1328" s="12" t="str" cm="1">
        <f t="array" ref="G1328">_xlfn.IFS(Sheet1!$F1328&lt;2999,"suisse romande",Sheet1!$F1328&gt;2999,"suisse allemande",Sheet1!$F1328&gt;6500,"suisse italienne",Sheet1!$F1328&lt;7000, "suisse allemande")</f>
        <v>suisse romande</v>
      </c>
      <c r="H1328" s="17" t="str" cm="1">
        <f t="array" ref="H1328">IFERROR(INDEX(Tableau3[#Headers],SUMPRODUCT((Tableau3[]=Tableau6[[#This Row],[Zip]])*(COLUMN(Tableau3[])-11)/SUMPRODUCT(--(Tableau3[]=Tableau6[[#This Row],[Zip]])))),"")</f>
        <v/>
      </c>
      <c r="I1328" s="8"/>
    </row>
    <row r="1329" spans="1:9">
      <c r="A1329" s="14" t="s">
        <v>7611</v>
      </c>
      <c r="B1329" s="14">
        <v>1</v>
      </c>
      <c r="C1329" s="15" t="s">
        <v>4514</v>
      </c>
      <c r="D1329" s="15" t="s">
        <v>7013</v>
      </c>
      <c r="E1329" s="15" t="s">
        <v>7012</v>
      </c>
      <c r="F1329" s="15">
        <v>1200</v>
      </c>
      <c r="G1329" s="15" t="str" cm="1">
        <f t="array" ref="G1329">_xlfn.IFS(Sheet1!$F1329&lt;2999,"suisse romande",Sheet1!$F1329&gt;2999,"suisse allemande",Sheet1!$F1329&gt;6500,"suisse italienne",Sheet1!$F1329&lt;7000, "suisse allemande")</f>
        <v>suisse romande</v>
      </c>
      <c r="H1329" s="16" t="str" cm="1">
        <f t="array" ref="H1329">IFERROR(INDEX(Tableau3[#Headers],SUMPRODUCT((Tableau3[]=Tableau6[[#This Row],[Zip]])*(COLUMN(Tableau3[])-11)/SUMPRODUCT(--(Tableau3[]=Tableau6[[#This Row],[Zip]])))),"")</f>
        <v/>
      </c>
      <c r="I1329" s="8"/>
    </row>
    <row r="1330" spans="1:9">
      <c r="A1330" s="10" t="s">
        <v>7610</v>
      </c>
      <c r="B1330" s="10">
        <v>2</v>
      </c>
      <c r="C1330" s="12" t="s">
        <v>4514</v>
      </c>
      <c r="D1330" s="12" t="s">
        <v>7013</v>
      </c>
      <c r="E1330" s="12" t="s">
        <v>7012</v>
      </c>
      <c r="F1330" s="12">
        <v>1200</v>
      </c>
      <c r="G1330" s="12" t="str" cm="1">
        <f t="array" ref="G1330">_xlfn.IFS(Sheet1!$F1330&lt;2999,"suisse romande",Sheet1!$F1330&gt;2999,"suisse allemande",Sheet1!$F1330&gt;6500,"suisse italienne",Sheet1!$F1330&lt;7000, "suisse allemande")</f>
        <v>suisse romande</v>
      </c>
      <c r="H1330" s="17" t="str" cm="1">
        <f t="array" ref="H1330">IFERROR(INDEX(Tableau3[#Headers],SUMPRODUCT((Tableau3[]=Tableau6[[#This Row],[Zip]])*(COLUMN(Tableau3[])-11)/SUMPRODUCT(--(Tableau3[]=Tableau6[[#This Row],[Zip]])))),"")</f>
        <v/>
      </c>
      <c r="I1330" s="8"/>
    </row>
    <row r="1331" spans="1:9">
      <c r="A1331" s="14" t="s">
        <v>7609</v>
      </c>
      <c r="B1331" s="14">
        <v>1</v>
      </c>
      <c r="C1331" s="15" t="s">
        <v>4514</v>
      </c>
      <c r="D1331" s="15" t="s">
        <v>7013</v>
      </c>
      <c r="E1331" s="15" t="s">
        <v>7012</v>
      </c>
      <c r="F1331" s="15">
        <v>1200</v>
      </c>
      <c r="G1331" s="15" t="str" cm="1">
        <f t="array" ref="G1331">_xlfn.IFS(Sheet1!$F1331&lt;2999,"suisse romande",Sheet1!$F1331&gt;2999,"suisse allemande",Sheet1!$F1331&gt;6500,"suisse italienne",Sheet1!$F1331&lt;7000, "suisse allemande")</f>
        <v>suisse romande</v>
      </c>
      <c r="H1331" s="16" t="str" cm="1">
        <f t="array" ref="H1331">IFERROR(INDEX(Tableau3[#Headers],SUMPRODUCT((Tableau3[]=Tableau6[[#This Row],[Zip]])*(COLUMN(Tableau3[])-11)/SUMPRODUCT(--(Tableau3[]=Tableau6[[#This Row],[Zip]])))),"")</f>
        <v/>
      </c>
      <c r="I1331" s="8"/>
    </row>
    <row r="1332" spans="1:9">
      <c r="A1332" s="10" t="s">
        <v>7608</v>
      </c>
      <c r="B1332" s="10">
        <v>1</v>
      </c>
      <c r="C1332" s="12" t="s">
        <v>4514</v>
      </c>
      <c r="D1332" s="12" t="s">
        <v>7013</v>
      </c>
      <c r="E1332" s="12" t="s">
        <v>7012</v>
      </c>
      <c r="F1332" s="12">
        <v>1200</v>
      </c>
      <c r="G1332" s="12" t="str" cm="1">
        <f t="array" ref="G1332">_xlfn.IFS(Sheet1!$F1332&lt;2999,"suisse romande",Sheet1!$F1332&gt;2999,"suisse allemande",Sheet1!$F1332&gt;6500,"suisse italienne",Sheet1!$F1332&lt;7000, "suisse allemande")</f>
        <v>suisse romande</v>
      </c>
      <c r="H1332" s="17" t="str" cm="1">
        <f t="array" ref="H1332">IFERROR(INDEX(Tableau3[#Headers],SUMPRODUCT((Tableau3[]=Tableau6[[#This Row],[Zip]])*(COLUMN(Tableau3[])-11)/SUMPRODUCT(--(Tableau3[]=Tableau6[[#This Row],[Zip]])))),"")</f>
        <v/>
      </c>
      <c r="I1332" s="8"/>
    </row>
    <row r="1333" spans="1:9">
      <c r="A1333" s="14" t="s">
        <v>7607</v>
      </c>
      <c r="B1333" s="14">
        <v>1</v>
      </c>
      <c r="C1333" s="15" t="s">
        <v>4514</v>
      </c>
      <c r="D1333" s="15" t="s">
        <v>7013</v>
      </c>
      <c r="E1333" s="15" t="s">
        <v>7012</v>
      </c>
      <c r="F1333" s="15">
        <v>1200</v>
      </c>
      <c r="G1333" s="15" t="str" cm="1">
        <f t="array" ref="G1333">_xlfn.IFS(Sheet1!$F1333&lt;2999,"suisse romande",Sheet1!$F1333&gt;2999,"suisse allemande",Sheet1!$F1333&gt;6500,"suisse italienne",Sheet1!$F1333&lt;7000, "suisse allemande")</f>
        <v>suisse romande</v>
      </c>
      <c r="H1333" s="16" t="str" cm="1">
        <f t="array" ref="H1333">IFERROR(INDEX(Tableau3[#Headers],SUMPRODUCT((Tableau3[]=Tableau6[[#This Row],[Zip]])*(COLUMN(Tableau3[])-11)/SUMPRODUCT(--(Tableau3[]=Tableau6[[#This Row],[Zip]])))),"")</f>
        <v/>
      </c>
      <c r="I1333" s="8"/>
    </row>
    <row r="1334" spans="1:9">
      <c r="A1334" s="10" t="s">
        <v>7606</v>
      </c>
      <c r="B1334" s="10">
        <v>2</v>
      </c>
      <c r="C1334" s="12" t="s">
        <v>4514</v>
      </c>
      <c r="D1334" s="12" t="s">
        <v>7013</v>
      </c>
      <c r="E1334" s="12" t="s">
        <v>7012</v>
      </c>
      <c r="F1334" s="12">
        <v>1200</v>
      </c>
      <c r="G1334" s="12" t="str" cm="1">
        <f t="array" ref="G1334">_xlfn.IFS(Sheet1!$F1334&lt;2999,"suisse romande",Sheet1!$F1334&gt;2999,"suisse allemande",Sheet1!$F1334&gt;6500,"suisse italienne",Sheet1!$F1334&lt;7000, "suisse allemande")</f>
        <v>suisse romande</v>
      </c>
      <c r="H1334" s="17" t="str" cm="1">
        <f t="array" ref="H1334">IFERROR(INDEX(Tableau3[#Headers],SUMPRODUCT((Tableau3[]=Tableau6[[#This Row],[Zip]])*(COLUMN(Tableau3[])-11)/SUMPRODUCT(--(Tableau3[]=Tableau6[[#This Row],[Zip]])))),"")</f>
        <v/>
      </c>
      <c r="I1334" s="8"/>
    </row>
    <row r="1335" spans="1:9">
      <c r="A1335" s="14" t="s">
        <v>7605</v>
      </c>
      <c r="B1335" s="14">
        <v>2</v>
      </c>
      <c r="C1335" s="15" t="s">
        <v>4514</v>
      </c>
      <c r="D1335" s="15" t="s">
        <v>7013</v>
      </c>
      <c r="E1335" s="15" t="s">
        <v>7012</v>
      </c>
      <c r="F1335" s="15">
        <v>1200</v>
      </c>
      <c r="G1335" s="15" t="str" cm="1">
        <f t="array" ref="G1335">_xlfn.IFS(Sheet1!$F1335&lt;2999,"suisse romande",Sheet1!$F1335&gt;2999,"suisse allemande",Sheet1!$F1335&gt;6500,"suisse italienne",Sheet1!$F1335&lt;7000, "suisse allemande")</f>
        <v>suisse romande</v>
      </c>
      <c r="H1335" s="16" t="str" cm="1">
        <f t="array" ref="H1335">IFERROR(INDEX(Tableau3[#Headers],SUMPRODUCT((Tableau3[]=Tableau6[[#This Row],[Zip]])*(COLUMN(Tableau3[])-11)/SUMPRODUCT(--(Tableau3[]=Tableau6[[#This Row],[Zip]])))),"")</f>
        <v/>
      </c>
      <c r="I1335" s="8"/>
    </row>
    <row r="1336" spans="1:9">
      <c r="A1336" s="10" t="s">
        <v>7604</v>
      </c>
      <c r="B1336" s="10">
        <v>1</v>
      </c>
      <c r="C1336" s="12" t="s">
        <v>4514</v>
      </c>
      <c r="D1336" s="12" t="s">
        <v>7013</v>
      </c>
      <c r="E1336" s="12" t="s">
        <v>7012</v>
      </c>
      <c r="F1336" s="12">
        <v>1200</v>
      </c>
      <c r="G1336" s="12" t="str" cm="1">
        <f t="array" ref="G1336">_xlfn.IFS(Sheet1!$F1336&lt;2999,"suisse romande",Sheet1!$F1336&gt;2999,"suisse allemande",Sheet1!$F1336&gt;6500,"suisse italienne",Sheet1!$F1336&lt;7000, "suisse allemande")</f>
        <v>suisse romande</v>
      </c>
      <c r="H1336" s="17" t="str" cm="1">
        <f t="array" ref="H1336">IFERROR(INDEX(Tableau3[#Headers],SUMPRODUCT((Tableau3[]=Tableau6[[#This Row],[Zip]])*(COLUMN(Tableau3[])-11)/SUMPRODUCT(--(Tableau3[]=Tableau6[[#This Row],[Zip]])))),"")</f>
        <v/>
      </c>
      <c r="I1336" s="8"/>
    </row>
    <row r="1337" spans="1:9">
      <c r="A1337" s="14" t="s">
        <v>7603</v>
      </c>
      <c r="B1337" s="14">
        <v>1</v>
      </c>
      <c r="C1337" s="15" t="s">
        <v>4514</v>
      </c>
      <c r="D1337" s="15" t="s">
        <v>7013</v>
      </c>
      <c r="E1337" s="15" t="s">
        <v>7012</v>
      </c>
      <c r="F1337" s="15">
        <v>1200</v>
      </c>
      <c r="G1337" s="15" t="str" cm="1">
        <f t="array" ref="G1337">_xlfn.IFS(Sheet1!$F1337&lt;2999,"suisse romande",Sheet1!$F1337&gt;2999,"suisse allemande",Sheet1!$F1337&gt;6500,"suisse italienne",Sheet1!$F1337&lt;7000, "suisse allemande")</f>
        <v>suisse romande</v>
      </c>
      <c r="H1337" s="16" t="str" cm="1">
        <f t="array" ref="H1337">IFERROR(INDEX(Tableau3[#Headers],SUMPRODUCT((Tableau3[]=Tableau6[[#This Row],[Zip]])*(COLUMN(Tableau3[])-11)/SUMPRODUCT(--(Tableau3[]=Tableau6[[#This Row],[Zip]])))),"")</f>
        <v/>
      </c>
      <c r="I1337" s="8"/>
    </row>
    <row r="1338" spans="1:9">
      <c r="A1338" s="10" t="s">
        <v>7602</v>
      </c>
      <c r="B1338" s="10">
        <v>1</v>
      </c>
      <c r="C1338" s="12" t="s">
        <v>4514</v>
      </c>
      <c r="D1338" s="12" t="s">
        <v>7013</v>
      </c>
      <c r="E1338" s="12" t="s">
        <v>7012</v>
      </c>
      <c r="F1338" s="12">
        <v>1200</v>
      </c>
      <c r="G1338" s="12" t="str" cm="1">
        <f t="array" ref="G1338">_xlfn.IFS(Sheet1!$F1338&lt;2999,"suisse romande",Sheet1!$F1338&gt;2999,"suisse allemande",Sheet1!$F1338&gt;6500,"suisse italienne",Sheet1!$F1338&lt;7000, "suisse allemande")</f>
        <v>suisse romande</v>
      </c>
      <c r="H1338" s="17" t="str" cm="1">
        <f t="array" ref="H1338">IFERROR(INDEX(Tableau3[#Headers],SUMPRODUCT((Tableau3[]=Tableau6[[#This Row],[Zip]])*(COLUMN(Tableau3[])-11)/SUMPRODUCT(--(Tableau3[]=Tableau6[[#This Row],[Zip]])))),"")</f>
        <v/>
      </c>
      <c r="I1338" s="8"/>
    </row>
    <row r="1339" spans="1:9">
      <c r="A1339" s="14" t="s">
        <v>7601</v>
      </c>
      <c r="B1339" s="14">
        <v>1</v>
      </c>
      <c r="C1339" s="15" t="s">
        <v>4514</v>
      </c>
      <c r="D1339" s="15" t="s">
        <v>7013</v>
      </c>
      <c r="E1339" s="15" t="s">
        <v>7012</v>
      </c>
      <c r="F1339" s="15">
        <v>1200</v>
      </c>
      <c r="G1339" s="15" t="str" cm="1">
        <f t="array" ref="G1339">_xlfn.IFS(Sheet1!$F1339&lt;2999,"suisse romande",Sheet1!$F1339&gt;2999,"suisse allemande",Sheet1!$F1339&gt;6500,"suisse italienne",Sheet1!$F1339&lt;7000, "suisse allemande")</f>
        <v>suisse romande</v>
      </c>
      <c r="H1339" s="16" t="str" cm="1">
        <f t="array" ref="H1339">IFERROR(INDEX(Tableau3[#Headers],SUMPRODUCT((Tableau3[]=Tableau6[[#This Row],[Zip]])*(COLUMN(Tableau3[])-11)/SUMPRODUCT(--(Tableau3[]=Tableau6[[#This Row],[Zip]])))),"")</f>
        <v/>
      </c>
      <c r="I1339" s="8"/>
    </row>
    <row r="1340" spans="1:9">
      <c r="A1340" s="10" t="s">
        <v>7600</v>
      </c>
      <c r="B1340" s="10">
        <v>2</v>
      </c>
      <c r="C1340" s="12" t="s">
        <v>4514</v>
      </c>
      <c r="D1340" s="12" t="s">
        <v>7013</v>
      </c>
      <c r="E1340" s="12" t="s">
        <v>7012</v>
      </c>
      <c r="F1340" s="12">
        <v>1200</v>
      </c>
      <c r="G1340" s="12" t="str" cm="1">
        <f t="array" ref="G1340">_xlfn.IFS(Sheet1!$F1340&lt;2999,"suisse romande",Sheet1!$F1340&gt;2999,"suisse allemande",Sheet1!$F1340&gt;6500,"suisse italienne",Sheet1!$F1340&lt;7000, "suisse allemande")</f>
        <v>suisse romande</v>
      </c>
      <c r="H1340" s="17" t="str" cm="1">
        <f t="array" ref="H1340">IFERROR(INDEX(Tableau3[#Headers],SUMPRODUCT((Tableau3[]=Tableau6[[#This Row],[Zip]])*(COLUMN(Tableau3[])-11)/SUMPRODUCT(--(Tableau3[]=Tableau6[[#This Row],[Zip]])))),"")</f>
        <v/>
      </c>
      <c r="I1340" s="8"/>
    </row>
    <row r="1341" spans="1:9">
      <c r="A1341" s="14" t="s">
        <v>7599</v>
      </c>
      <c r="B1341" s="14">
        <v>1</v>
      </c>
      <c r="C1341" s="15" t="s">
        <v>4514</v>
      </c>
      <c r="D1341" s="15" t="s">
        <v>7013</v>
      </c>
      <c r="E1341" s="15" t="s">
        <v>7012</v>
      </c>
      <c r="F1341" s="15">
        <v>1200</v>
      </c>
      <c r="G1341" s="15" t="str" cm="1">
        <f t="array" ref="G1341">_xlfn.IFS(Sheet1!$F1341&lt;2999,"suisse romande",Sheet1!$F1341&gt;2999,"suisse allemande",Sheet1!$F1341&gt;6500,"suisse italienne",Sheet1!$F1341&lt;7000, "suisse allemande")</f>
        <v>suisse romande</v>
      </c>
      <c r="H1341" s="16" t="str" cm="1">
        <f t="array" ref="H1341">IFERROR(INDEX(Tableau3[#Headers],SUMPRODUCT((Tableau3[]=Tableau6[[#This Row],[Zip]])*(COLUMN(Tableau3[])-11)/SUMPRODUCT(--(Tableau3[]=Tableau6[[#This Row],[Zip]])))),"")</f>
        <v/>
      </c>
      <c r="I1341" s="8"/>
    </row>
    <row r="1342" spans="1:9">
      <c r="A1342" s="10" t="s">
        <v>7598</v>
      </c>
      <c r="B1342" s="10">
        <v>1</v>
      </c>
      <c r="C1342" s="12" t="s">
        <v>4514</v>
      </c>
      <c r="D1342" s="12" t="s">
        <v>7013</v>
      </c>
      <c r="E1342" s="12" t="s">
        <v>7012</v>
      </c>
      <c r="F1342" s="12">
        <v>1200</v>
      </c>
      <c r="G1342" s="12" t="str" cm="1">
        <f t="array" ref="G1342">_xlfn.IFS(Sheet1!$F1342&lt;2999,"suisse romande",Sheet1!$F1342&gt;2999,"suisse allemande",Sheet1!$F1342&gt;6500,"suisse italienne",Sheet1!$F1342&lt;7000, "suisse allemande")</f>
        <v>suisse romande</v>
      </c>
      <c r="H1342" s="17" t="str" cm="1">
        <f t="array" ref="H1342">IFERROR(INDEX(Tableau3[#Headers],SUMPRODUCT((Tableau3[]=Tableau6[[#This Row],[Zip]])*(COLUMN(Tableau3[])-11)/SUMPRODUCT(--(Tableau3[]=Tableau6[[#This Row],[Zip]])))),"")</f>
        <v/>
      </c>
      <c r="I1342" s="8"/>
    </row>
    <row r="1343" spans="1:9">
      <c r="A1343" s="14" t="s">
        <v>7597</v>
      </c>
      <c r="B1343" s="14">
        <v>2</v>
      </c>
      <c r="C1343" s="15" t="s">
        <v>4514</v>
      </c>
      <c r="D1343" s="15" t="s">
        <v>7013</v>
      </c>
      <c r="E1343" s="15" t="s">
        <v>7012</v>
      </c>
      <c r="F1343" s="15">
        <v>1200</v>
      </c>
      <c r="G1343" s="15" t="str" cm="1">
        <f t="array" ref="G1343">_xlfn.IFS(Sheet1!$F1343&lt;2999,"suisse romande",Sheet1!$F1343&gt;2999,"suisse allemande",Sheet1!$F1343&gt;6500,"suisse italienne",Sheet1!$F1343&lt;7000, "suisse allemande")</f>
        <v>suisse romande</v>
      </c>
      <c r="H1343" s="16" t="str" cm="1">
        <f t="array" ref="H1343">IFERROR(INDEX(Tableau3[#Headers],SUMPRODUCT((Tableau3[]=Tableau6[[#This Row],[Zip]])*(COLUMN(Tableau3[])-11)/SUMPRODUCT(--(Tableau3[]=Tableau6[[#This Row],[Zip]])))),"")</f>
        <v/>
      </c>
      <c r="I1343" s="8"/>
    </row>
    <row r="1344" spans="1:9">
      <c r="A1344" s="10" t="s">
        <v>7596</v>
      </c>
      <c r="B1344" s="10">
        <v>1</v>
      </c>
      <c r="C1344" s="12" t="s">
        <v>4514</v>
      </c>
      <c r="D1344" s="12" t="s">
        <v>7013</v>
      </c>
      <c r="E1344" s="12" t="s">
        <v>7012</v>
      </c>
      <c r="F1344" s="12">
        <v>1200</v>
      </c>
      <c r="G1344" s="12" t="str" cm="1">
        <f t="array" ref="G1344">_xlfn.IFS(Sheet1!$F1344&lt;2999,"suisse romande",Sheet1!$F1344&gt;2999,"suisse allemande",Sheet1!$F1344&gt;6500,"suisse italienne",Sheet1!$F1344&lt;7000, "suisse allemande")</f>
        <v>suisse romande</v>
      </c>
      <c r="H1344" s="17" t="str" cm="1">
        <f t="array" ref="H1344">IFERROR(INDEX(Tableau3[#Headers],SUMPRODUCT((Tableau3[]=Tableau6[[#This Row],[Zip]])*(COLUMN(Tableau3[])-11)/SUMPRODUCT(--(Tableau3[]=Tableau6[[#This Row],[Zip]])))),"")</f>
        <v/>
      </c>
      <c r="I1344" s="8"/>
    </row>
    <row r="1345" spans="1:9">
      <c r="A1345" s="14" t="s">
        <v>7595</v>
      </c>
      <c r="B1345" s="14">
        <v>2</v>
      </c>
      <c r="C1345" s="15" t="s">
        <v>4514</v>
      </c>
      <c r="D1345" s="15" t="s">
        <v>7013</v>
      </c>
      <c r="E1345" s="15" t="s">
        <v>7012</v>
      </c>
      <c r="F1345" s="15">
        <v>1200</v>
      </c>
      <c r="G1345" s="15" t="str" cm="1">
        <f t="array" ref="G1345">_xlfn.IFS(Sheet1!$F1345&lt;2999,"suisse romande",Sheet1!$F1345&gt;2999,"suisse allemande",Sheet1!$F1345&gt;6500,"suisse italienne",Sheet1!$F1345&lt;7000, "suisse allemande")</f>
        <v>suisse romande</v>
      </c>
      <c r="H1345" s="16" t="str" cm="1">
        <f t="array" ref="H1345">IFERROR(INDEX(Tableau3[#Headers],SUMPRODUCT((Tableau3[]=Tableau6[[#This Row],[Zip]])*(COLUMN(Tableau3[])-11)/SUMPRODUCT(--(Tableau3[]=Tableau6[[#This Row],[Zip]])))),"")</f>
        <v/>
      </c>
      <c r="I1345" s="8"/>
    </row>
    <row r="1346" spans="1:9">
      <c r="A1346" s="10" t="s">
        <v>7594</v>
      </c>
      <c r="B1346" s="10">
        <v>2</v>
      </c>
      <c r="C1346" s="12" t="s">
        <v>4514</v>
      </c>
      <c r="D1346" s="12" t="s">
        <v>7013</v>
      </c>
      <c r="E1346" s="12" t="s">
        <v>7012</v>
      </c>
      <c r="F1346" s="12">
        <v>1200</v>
      </c>
      <c r="G1346" s="12" t="str" cm="1">
        <f t="array" ref="G1346">_xlfn.IFS(Sheet1!$F1346&lt;2999,"suisse romande",Sheet1!$F1346&gt;2999,"suisse allemande",Sheet1!$F1346&gt;6500,"suisse italienne",Sheet1!$F1346&lt;7000, "suisse allemande")</f>
        <v>suisse romande</v>
      </c>
      <c r="H1346" s="17" t="str" cm="1">
        <f t="array" ref="H1346">IFERROR(INDEX(Tableau3[#Headers],SUMPRODUCT((Tableau3[]=Tableau6[[#This Row],[Zip]])*(COLUMN(Tableau3[])-11)/SUMPRODUCT(--(Tableau3[]=Tableau6[[#This Row],[Zip]])))),"")</f>
        <v/>
      </c>
      <c r="I1346" s="8"/>
    </row>
    <row r="1347" spans="1:9">
      <c r="A1347" s="14" t="s">
        <v>7593</v>
      </c>
      <c r="B1347" s="14">
        <v>1</v>
      </c>
      <c r="C1347" s="15" t="s">
        <v>4514</v>
      </c>
      <c r="D1347" s="15" t="s">
        <v>7013</v>
      </c>
      <c r="E1347" s="15" t="s">
        <v>7012</v>
      </c>
      <c r="F1347" s="15">
        <v>1200</v>
      </c>
      <c r="G1347" s="15" t="str" cm="1">
        <f t="array" ref="G1347">_xlfn.IFS(Sheet1!$F1347&lt;2999,"suisse romande",Sheet1!$F1347&gt;2999,"suisse allemande",Sheet1!$F1347&gt;6500,"suisse italienne",Sheet1!$F1347&lt;7000, "suisse allemande")</f>
        <v>suisse romande</v>
      </c>
      <c r="H1347" s="16" t="str" cm="1">
        <f t="array" ref="H1347">IFERROR(INDEX(Tableau3[#Headers],SUMPRODUCT((Tableau3[]=Tableau6[[#This Row],[Zip]])*(COLUMN(Tableau3[])-11)/SUMPRODUCT(--(Tableau3[]=Tableau6[[#This Row],[Zip]])))),"")</f>
        <v/>
      </c>
      <c r="I1347" s="8"/>
    </row>
    <row r="1348" spans="1:9">
      <c r="A1348" s="10" t="s">
        <v>7592</v>
      </c>
      <c r="B1348" s="10">
        <v>1</v>
      </c>
      <c r="C1348" s="12" t="s">
        <v>4514</v>
      </c>
      <c r="D1348" s="12" t="s">
        <v>7013</v>
      </c>
      <c r="E1348" s="12" t="s">
        <v>7012</v>
      </c>
      <c r="F1348" s="12">
        <v>1200</v>
      </c>
      <c r="G1348" s="12" t="str" cm="1">
        <f t="array" ref="G1348">_xlfn.IFS(Sheet1!$F1348&lt;2999,"suisse romande",Sheet1!$F1348&gt;2999,"suisse allemande",Sheet1!$F1348&gt;6500,"suisse italienne",Sheet1!$F1348&lt;7000, "suisse allemande")</f>
        <v>suisse romande</v>
      </c>
      <c r="H1348" s="17" t="str" cm="1">
        <f t="array" ref="H1348">IFERROR(INDEX(Tableau3[#Headers],SUMPRODUCT((Tableau3[]=Tableau6[[#This Row],[Zip]])*(COLUMN(Tableau3[])-11)/SUMPRODUCT(--(Tableau3[]=Tableau6[[#This Row],[Zip]])))),"")</f>
        <v/>
      </c>
      <c r="I1348" s="8"/>
    </row>
    <row r="1349" spans="1:9">
      <c r="A1349" s="14" t="s">
        <v>7591</v>
      </c>
      <c r="B1349" s="14">
        <v>1</v>
      </c>
      <c r="C1349" s="15" t="s">
        <v>4514</v>
      </c>
      <c r="D1349" s="15" t="s">
        <v>7013</v>
      </c>
      <c r="E1349" s="15" t="s">
        <v>7012</v>
      </c>
      <c r="F1349" s="15">
        <v>1200</v>
      </c>
      <c r="G1349" s="15" t="str" cm="1">
        <f t="array" ref="G1349">_xlfn.IFS(Sheet1!$F1349&lt;2999,"suisse romande",Sheet1!$F1349&gt;2999,"suisse allemande",Sheet1!$F1349&gt;6500,"suisse italienne",Sheet1!$F1349&lt;7000, "suisse allemande")</f>
        <v>suisse romande</v>
      </c>
      <c r="H1349" s="16" t="str" cm="1">
        <f t="array" ref="H1349">IFERROR(INDEX(Tableau3[#Headers],SUMPRODUCT((Tableau3[]=Tableau6[[#This Row],[Zip]])*(COLUMN(Tableau3[])-11)/SUMPRODUCT(--(Tableau3[]=Tableau6[[#This Row],[Zip]])))),"")</f>
        <v/>
      </c>
      <c r="I1349" s="8"/>
    </row>
    <row r="1350" spans="1:9">
      <c r="A1350" s="10" t="s">
        <v>7590</v>
      </c>
      <c r="B1350" s="10">
        <v>1</v>
      </c>
      <c r="C1350" s="12" t="s">
        <v>4514</v>
      </c>
      <c r="D1350" s="12" t="s">
        <v>7013</v>
      </c>
      <c r="E1350" s="12" t="s">
        <v>7012</v>
      </c>
      <c r="F1350" s="12">
        <v>1200</v>
      </c>
      <c r="G1350" s="12" t="str" cm="1">
        <f t="array" ref="G1350">_xlfn.IFS(Sheet1!$F1350&lt;2999,"suisse romande",Sheet1!$F1350&gt;2999,"suisse allemande",Sheet1!$F1350&gt;6500,"suisse italienne",Sheet1!$F1350&lt;7000, "suisse allemande")</f>
        <v>suisse romande</v>
      </c>
      <c r="H1350" s="17" t="str" cm="1">
        <f t="array" ref="H1350">IFERROR(INDEX(Tableau3[#Headers],SUMPRODUCT((Tableau3[]=Tableau6[[#This Row],[Zip]])*(COLUMN(Tableau3[])-11)/SUMPRODUCT(--(Tableau3[]=Tableau6[[#This Row],[Zip]])))),"")</f>
        <v/>
      </c>
      <c r="I1350" s="8"/>
    </row>
    <row r="1351" spans="1:9">
      <c r="A1351" s="14" t="s">
        <v>7589</v>
      </c>
      <c r="B1351" s="14">
        <v>1</v>
      </c>
      <c r="C1351" s="15" t="s">
        <v>4514</v>
      </c>
      <c r="D1351" s="15" t="s">
        <v>7013</v>
      </c>
      <c r="E1351" s="15" t="s">
        <v>7012</v>
      </c>
      <c r="F1351" s="15">
        <v>1200</v>
      </c>
      <c r="G1351" s="15" t="str" cm="1">
        <f t="array" ref="G1351">_xlfn.IFS(Sheet1!$F1351&lt;2999,"suisse romande",Sheet1!$F1351&gt;2999,"suisse allemande",Sheet1!$F1351&gt;6500,"suisse italienne",Sheet1!$F1351&lt;7000, "suisse allemande")</f>
        <v>suisse romande</v>
      </c>
      <c r="H1351" s="16" t="str" cm="1">
        <f t="array" ref="H1351">IFERROR(INDEX(Tableau3[#Headers],SUMPRODUCT((Tableau3[]=Tableau6[[#This Row],[Zip]])*(COLUMN(Tableau3[])-11)/SUMPRODUCT(--(Tableau3[]=Tableau6[[#This Row],[Zip]])))),"")</f>
        <v/>
      </c>
      <c r="I1351" s="8"/>
    </row>
    <row r="1352" spans="1:9">
      <c r="A1352" s="10" t="s">
        <v>7588</v>
      </c>
      <c r="B1352" s="10">
        <v>1</v>
      </c>
      <c r="C1352" s="12" t="s">
        <v>4514</v>
      </c>
      <c r="D1352" s="12" t="s">
        <v>7013</v>
      </c>
      <c r="E1352" s="12" t="s">
        <v>7012</v>
      </c>
      <c r="F1352" s="12">
        <v>1200</v>
      </c>
      <c r="G1352" s="12" t="str" cm="1">
        <f t="array" ref="G1352">_xlfn.IFS(Sheet1!$F1352&lt;2999,"suisse romande",Sheet1!$F1352&gt;2999,"suisse allemande",Sheet1!$F1352&gt;6500,"suisse italienne",Sheet1!$F1352&lt;7000, "suisse allemande")</f>
        <v>suisse romande</v>
      </c>
      <c r="H1352" s="17" t="str" cm="1">
        <f t="array" ref="H1352">IFERROR(INDEX(Tableau3[#Headers],SUMPRODUCT((Tableau3[]=Tableau6[[#This Row],[Zip]])*(COLUMN(Tableau3[])-11)/SUMPRODUCT(--(Tableau3[]=Tableau6[[#This Row],[Zip]])))),"")</f>
        <v/>
      </c>
      <c r="I1352" s="8"/>
    </row>
    <row r="1353" spans="1:9">
      <c r="A1353" s="14" t="s">
        <v>7587</v>
      </c>
      <c r="B1353" s="14">
        <v>1</v>
      </c>
      <c r="C1353" s="15" t="s">
        <v>4514</v>
      </c>
      <c r="D1353" s="15" t="s">
        <v>7013</v>
      </c>
      <c r="E1353" s="15" t="s">
        <v>7012</v>
      </c>
      <c r="F1353" s="15">
        <v>1200</v>
      </c>
      <c r="G1353" s="15" t="str" cm="1">
        <f t="array" ref="G1353">_xlfn.IFS(Sheet1!$F1353&lt;2999,"suisse romande",Sheet1!$F1353&gt;2999,"suisse allemande",Sheet1!$F1353&gt;6500,"suisse italienne",Sheet1!$F1353&lt;7000, "suisse allemande")</f>
        <v>suisse romande</v>
      </c>
      <c r="H1353" s="16" t="str" cm="1">
        <f t="array" ref="H1353">IFERROR(INDEX(Tableau3[#Headers],SUMPRODUCT((Tableau3[]=Tableau6[[#This Row],[Zip]])*(COLUMN(Tableau3[])-11)/SUMPRODUCT(--(Tableau3[]=Tableau6[[#This Row],[Zip]])))),"")</f>
        <v/>
      </c>
      <c r="I1353" s="8"/>
    </row>
    <row r="1354" spans="1:9">
      <c r="A1354" s="10" t="s">
        <v>7586</v>
      </c>
      <c r="B1354" s="10">
        <v>1</v>
      </c>
      <c r="C1354" s="12" t="s">
        <v>4514</v>
      </c>
      <c r="D1354" s="12" t="s">
        <v>7013</v>
      </c>
      <c r="E1354" s="12" t="s">
        <v>7012</v>
      </c>
      <c r="F1354" s="12">
        <v>1200</v>
      </c>
      <c r="G1354" s="12" t="str" cm="1">
        <f t="array" ref="G1354">_xlfn.IFS(Sheet1!$F1354&lt;2999,"suisse romande",Sheet1!$F1354&gt;2999,"suisse allemande",Sheet1!$F1354&gt;6500,"suisse italienne",Sheet1!$F1354&lt;7000, "suisse allemande")</f>
        <v>suisse romande</v>
      </c>
      <c r="H1354" s="17" t="str" cm="1">
        <f t="array" ref="H1354">IFERROR(INDEX(Tableau3[#Headers],SUMPRODUCT((Tableau3[]=Tableau6[[#This Row],[Zip]])*(COLUMN(Tableau3[])-11)/SUMPRODUCT(--(Tableau3[]=Tableau6[[#This Row],[Zip]])))),"")</f>
        <v/>
      </c>
      <c r="I1354" s="8"/>
    </row>
    <row r="1355" spans="1:9">
      <c r="A1355" s="14" t="s">
        <v>7585</v>
      </c>
      <c r="B1355" s="14">
        <v>1</v>
      </c>
      <c r="C1355" s="15" t="s">
        <v>4514</v>
      </c>
      <c r="D1355" s="15" t="s">
        <v>7013</v>
      </c>
      <c r="E1355" s="15" t="s">
        <v>7012</v>
      </c>
      <c r="F1355" s="15">
        <v>1202</v>
      </c>
      <c r="G1355" s="15" t="str" cm="1">
        <f t="array" ref="G1355">_xlfn.IFS(Sheet1!$F1355&lt;2999,"suisse romande",Sheet1!$F1355&gt;2999,"suisse allemande",Sheet1!$F1355&gt;6500,"suisse italienne",Sheet1!$F1355&lt;7000, "suisse allemande")</f>
        <v>suisse romande</v>
      </c>
      <c r="H1355" s="16" t="str" cm="1">
        <f t="array" ref="H1355">IFERROR(INDEX(Tableau3[#Headers],SUMPRODUCT((Tableau3[]=Tableau6[[#This Row],[Zip]])*(COLUMN(Tableau3[])-11)/SUMPRODUCT(--(Tableau3[]=Tableau6[[#This Row],[Zip]])))),"")</f>
        <v>Genève</v>
      </c>
      <c r="I1355" s="8"/>
    </row>
    <row r="1356" spans="1:9">
      <c r="A1356" s="10" t="s">
        <v>7584</v>
      </c>
      <c r="B1356" s="10">
        <v>1</v>
      </c>
      <c r="C1356" s="12" t="s">
        <v>4514</v>
      </c>
      <c r="D1356" s="12" t="s">
        <v>7013</v>
      </c>
      <c r="E1356" s="12" t="s">
        <v>7012</v>
      </c>
      <c r="F1356" s="12">
        <v>1202</v>
      </c>
      <c r="G1356" s="12" t="str" cm="1">
        <f t="array" ref="G1356">_xlfn.IFS(Sheet1!$F1356&lt;2999,"suisse romande",Sheet1!$F1356&gt;2999,"suisse allemande",Sheet1!$F1356&gt;6500,"suisse italienne",Sheet1!$F1356&lt;7000, "suisse allemande")</f>
        <v>suisse romande</v>
      </c>
      <c r="H1356" s="17" t="str" cm="1">
        <f t="array" ref="H1356">IFERROR(INDEX(Tableau3[#Headers],SUMPRODUCT((Tableau3[]=Tableau6[[#This Row],[Zip]])*(COLUMN(Tableau3[])-11)/SUMPRODUCT(--(Tableau3[]=Tableau6[[#This Row],[Zip]])))),"")</f>
        <v>Genève</v>
      </c>
      <c r="I1356" s="8"/>
    </row>
    <row r="1357" spans="1:9">
      <c r="A1357" s="14" t="s">
        <v>7583</v>
      </c>
      <c r="B1357" s="14">
        <v>1</v>
      </c>
      <c r="C1357" s="15" t="s">
        <v>4514</v>
      </c>
      <c r="D1357" s="15" t="s">
        <v>7013</v>
      </c>
      <c r="E1357" s="15" t="s">
        <v>7012</v>
      </c>
      <c r="F1357" s="15">
        <v>1202</v>
      </c>
      <c r="G1357" s="15" t="str" cm="1">
        <f t="array" ref="G1357">_xlfn.IFS(Sheet1!$F1357&lt;2999,"suisse romande",Sheet1!$F1357&gt;2999,"suisse allemande",Sheet1!$F1357&gt;6500,"suisse italienne",Sheet1!$F1357&lt;7000, "suisse allemande")</f>
        <v>suisse romande</v>
      </c>
      <c r="H1357" s="16" t="str" cm="1">
        <f t="array" ref="H1357">IFERROR(INDEX(Tableau3[#Headers],SUMPRODUCT((Tableau3[]=Tableau6[[#This Row],[Zip]])*(COLUMN(Tableau3[])-11)/SUMPRODUCT(--(Tableau3[]=Tableau6[[#This Row],[Zip]])))),"")</f>
        <v>Genève</v>
      </c>
      <c r="I1357" s="8"/>
    </row>
    <row r="1358" spans="1:9">
      <c r="A1358" s="10" t="s">
        <v>7582</v>
      </c>
      <c r="B1358" s="10">
        <v>1</v>
      </c>
      <c r="C1358" s="12" t="s">
        <v>6198</v>
      </c>
      <c r="D1358" s="12" t="s">
        <v>6197</v>
      </c>
      <c r="E1358" s="12" t="s">
        <v>7581</v>
      </c>
      <c r="F1358" s="12" t="s">
        <v>7580</v>
      </c>
      <c r="G1358" s="12" t="str" cm="1">
        <f t="array" ref="G1358">_xlfn.IFS(Sheet1!$F1358&lt;2999,"suisse romande",Sheet1!$F1358&gt;2999,"suisse allemande",Sheet1!$F1358&gt;6500,"suisse italienne",Sheet1!$F1358&lt;7000, "suisse allemande")</f>
        <v>suisse allemande</v>
      </c>
      <c r="H1358" s="17" t="str" cm="1">
        <f t="array" ref="H1358">IFERROR(INDEX(Tableau3[#Headers],SUMPRODUCT((Tableau3[]=Tableau6[[#This Row],[Zip]])*(COLUMN(Tableau3[])-11)/SUMPRODUCT(--(Tableau3[]=Tableau6[[#This Row],[Zip]])))),"")</f>
        <v/>
      </c>
      <c r="I1358" s="8"/>
    </row>
    <row r="1359" spans="1:9">
      <c r="A1359" s="14" t="s">
        <v>7579</v>
      </c>
      <c r="B1359" s="14">
        <v>1</v>
      </c>
      <c r="C1359" s="15" t="s">
        <v>4514</v>
      </c>
      <c r="D1359" s="15" t="s">
        <v>7013</v>
      </c>
      <c r="E1359" s="15" t="s">
        <v>7012</v>
      </c>
      <c r="F1359" s="15">
        <v>1203</v>
      </c>
      <c r="G1359" s="15" t="str" cm="1">
        <f t="array" ref="G1359">_xlfn.IFS(Sheet1!$F1359&lt;2999,"suisse romande",Sheet1!$F1359&gt;2999,"suisse allemande",Sheet1!$F1359&gt;6500,"suisse italienne",Sheet1!$F1359&lt;7000, "suisse allemande")</f>
        <v>suisse romande</v>
      </c>
      <c r="H1359" s="16" t="str" cm="1">
        <f t="array" ref="H1359">IFERROR(INDEX(Tableau3[#Headers],SUMPRODUCT((Tableau3[]=Tableau6[[#This Row],[Zip]])*(COLUMN(Tableau3[])-11)/SUMPRODUCT(--(Tableau3[]=Tableau6[[#This Row],[Zip]])))),"")</f>
        <v>Genève</v>
      </c>
      <c r="I1359" s="8"/>
    </row>
    <row r="1360" spans="1:9">
      <c r="A1360" s="10" t="s">
        <v>7578</v>
      </c>
      <c r="B1360" s="10">
        <v>3</v>
      </c>
      <c r="C1360" s="12" t="s">
        <v>4514</v>
      </c>
      <c r="D1360" s="12" t="s">
        <v>7013</v>
      </c>
      <c r="E1360" s="12" t="s">
        <v>7012</v>
      </c>
      <c r="F1360" s="12">
        <v>1203</v>
      </c>
      <c r="G1360" s="12" t="str" cm="1">
        <f t="array" ref="G1360">_xlfn.IFS(Sheet1!$F1360&lt;2999,"suisse romande",Sheet1!$F1360&gt;2999,"suisse allemande",Sheet1!$F1360&gt;6500,"suisse italienne",Sheet1!$F1360&lt;7000, "suisse allemande")</f>
        <v>suisse romande</v>
      </c>
      <c r="H1360" s="17" t="str" cm="1">
        <f t="array" ref="H1360">IFERROR(INDEX(Tableau3[#Headers],SUMPRODUCT((Tableau3[]=Tableau6[[#This Row],[Zip]])*(COLUMN(Tableau3[])-11)/SUMPRODUCT(--(Tableau3[]=Tableau6[[#This Row],[Zip]])))),"")</f>
        <v>Genève</v>
      </c>
      <c r="I1360" s="8"/>
    </row>
    <row r="1361" spans="1:9">
      <c r="A1361" s="14" t="s">
        <v>7577</v>
      </c>
      <c r="B1361" s="14">
        <v>5</v>
      </c>
      <c r="C1361" s="15" t="s">
        <v>4514</v>
      </c>
      <c r="D1361" s="15" t="s">
        <v>7013</v>
      </c>
      <c r="E1361" s="15" t="s">
        <v>7012</v>
      </c>
      <c r="F1361" s="15">
        <v>1204</v>
      </c>
      <c r="G1361" s="15" t="str" cm="1">
        <f t="array" ref="G1361">_xlfn.IFS(Sheet1!$F1361&lt;2999,"suisse romande",Sheet1!$F1361&gt;2999,"suisse allemande",Sheet1!$F1361&gt;6500,"suisse italienne",Sheet1!$F1361&lt;7000, "suisse allemande")</f>
        <v>suisse romande</v>
      </c>
      <c r="H1361" s="16" t="str" cm="1">
        <f t="array" ref="H1361">IFERROR(INDEX(Tableau3[#Headers],SUMPRODUCT((Tableau3[]=Tableau6[[#This Row],[Zip]])*(COLUMN(Tableau3[])-11)/SUMPRODUCT(--(Tableau3[]=Tableau6[[#This Row],[Zip]])))),"")</f>
        <v>Genève</v>
      </c>
      <c r="I1361" s="8"/>
    </row>
    <row r="1362" spans="1:9">
      <c r="A1362" s="10" t="s">
        <v>7576</v>
      </c>
      <c r="B1362" s="10">
        <v>2</v>
      </c>
      <c r="C1362" s="12" t="s">
        <v>4514</v>
      </c>
      <c r="D1362" s="12" t="s">
        <v>7013</v>
      </c>
      <c r="E1362" s="12" t="s">
        <v>7012</v>
      </c>
      <c r="F1362" s="12">
        <v>1204</v>
      </c>
      <c r="G1362" s="12" t="str" cm="1">
        <f t="array" ref="G1362">_xlfn.IFS(Sheet1!$F1362&lt;2999,"suisse romande",Sheet1!$F1362&gt;2999,"suisse allemande",Sheet1!$F1362&gt;6500,"suisse italienne",Sheet1!$F1362&lt;7000, "suisse allemande")</f>
        <v>suisse romande</v>
      </c>
      <c r="H1362" s="17" t="str" cm="1">
        <f t="array" ref="H1362">IFERROR(INDEX(Tableau3[#Headers],SUMPRODUCT((Tableau3[]=Tableau6[[#This Row],[Zip]])*(COLUMN(Tableau3[])-11)/SUMPRODUCT(--(Tableau3[]=Tableau6[[#This Row],[Zip]])))),"")</f>
        <v>Genève</v>
      </c>
      <c r="I1362" s="8"/>
    </row>
    <row r="1363" spans="1:9">
      <c r="A1363" s="14" t="s">
        <v>7575</v>
      </c>
      <c r="B1363" s="14">
        <v>2</v>
      </c>
      <c r="C1363" s="15" t="s">
        <v>4514</v>
      </c>
      <c r="D1363" s="15" t="s">
        <v>7013</v>
      </c>
      <c r="E1363" s="15" t="s">
        <v>7012</v>
      </c>
      <c r="F1363" s="15">
        <v>1204</v>
      </c>
      <c r="G1363" s="15" t="str" cm="1">
        <f t="array" ref="G1363">_xlfn.IFS(Sheet1!$F1363&lt;2999,"suisse romande",Sheet1!$F1363&gt;2999,"suisse allemande",Sheet1!$F1363&gt;6500,"suisse italienne",Sheet1!$F1363&lt;7000, "suisse allemande")</f>
        <v>suisse romande</v>
      </c>
      <c r="H1363" s="16" t="str" cm="1">
        <f t="array" ref="H1363">IFERROR(INDEX(Tableau3[#Headers],SUMPRODUCT((Tableau3[]=Tableau6[[#This Row],[Zip]])*(COLUMN(Tableau3[])-11)/SUMPRODUCT(--(Tableau3[]=Tableau6[[#This Row],[Zip]])))),"")</f>
        <v>Genève</v>
      </c>
      <c r="I1363" s="8"/>
    </row>
    <row r="1364" spans="1:9">
      <c r="A1364" s="10" t="s">
        <v>7574</v>
      </c>
      <c r="B1364" s="10">
        <v>2</v>
      </c>
      <c r="C1364" s="12" t="s">
        <v>4514</v>
      </c>
      <c r="D1364" s="12" t="s">
        <v>7013</v>
      </c>
      <c r="E1364" s="12" t="s">
        <v>7012</v>
      </c>
      <c r="F1364" s="12">
        <v>1204</v>
      </c>
      <c r="G1364" s="12" t="str" cm="1">
        <f t="array" ref="G1364">_xlfn.IFS(Sheet1!$F1364&lt;2999,"suisse romande",Sheet1!$F1364&gt;2999,"suisse allemande",Sheet1!$F1364&gt;6500,"suisse italienne",Sheet1!$F1364&lt;7000, "suisse allemande")</f>
        <v>suisse romande</v>
      </c>
      <c r="H1364" s="17" t="str" cm="1">
        <f t="array" ref="H1364">IFERROR(INDEX(Tableau3[#Headers],SUMPRODUCT((Tableau3[]=Tableau6[[#This Row],[Zip]])*(COLUMN(Tableau3[])-11)/SUMPRODUCT(--(Tableau3[]=Tableau6[[#This Row],[Zip]])))),"")</f>
        <v>Genève</v>
      </c>
      <c r="I1364" s="8"/>
    </row>
    <row r="1365" spans="1:9">
      <c r="A1365" s="14" t="s">
        <v>7573</v>
      </c>
      <c r="B1365" s="14">
        <v>3</v>
      </c>
      <c r="C1365" s="15" t="s">
        <v>4514</v>
      </c>
      <c r="D1365" s="15" t="s">
        <v>7013</v>
      </c>
      <c r="E1365" s="15" t="s">
        <v>7012</v>
      </c>
      <c r="F1365" s="15">
        <v>1204</v>
      </c>
      <c r="G1365" s="15" t="str" cm="1">
        <f t="array" ref="G1365">_xlfn.IFS(Sheet1!$F1365&lt;2999,"suisse romande",Sheet1!$F1365&gt;2999,"suisse allemande",Sheet1!$F1365&gt;6500,"suisse italienne",Sheet1!$F1365&lt;7000, "suisse allemande")</f>
        <v>suisse romande</v>
      </c>
      <c r="H1365" s="16" t="str" cm="1">
        <f t="array" ref="H1365">IFERROR(INDEX(Tableau3[#Headers],SUMPRODUCT((Tableau3[]=Tableau6[[#This Row],[Zip]])*(COLUMN(Tableau3[])-11)/SUMPRODUCT(--(Tableau3[]=Tableau6[[#This Row],[Zip]])))),"")</f>
        <v>Genève</v>
      </c>
      <c r="I1365" s="8"/>
    </row>
    <row r="1366" spans="1:9">
      <c r="A1366" s="10" t="s">
        <v>7572</v>
      </c>
      <c r="B1366" s="10">
        <v>1</v>
      </c>
      <c r="C1366" s="12" t="s">
        <v>4514</v>
      </c>
      <c r="D1366" s="12" t="s">
        <v>7013</v>
      </c>
      <c r="E1366" s="12" t="s">
        <v>7012</v>
      </c>
      <c r="F1366" s="12">
        <v>1204</v>
      </c>
      <c r="G1366" s="12" t="str" cm="1">
        <f t="array" ref="G1366">_xlfn.IFS(Sheet1!$F1366&lt;2999,"suisse romande",Sheet1!$F1366&gt;2999,"suisse allemande",Sheet1!$F1366&gt;6500,"suisse italienne",Sheet1!$F1366&lt;7000, "suisse allemande")</f>
        <v>suisse romande</v>
      </c>
      <c r="H1366" s="17" t="str" cm="1">
        <f t="array" ref="H1366">IFERROR(INDEX(Tableau3[#Headers],SUMPRODUCT((Tableau3[]=Tableau6[[#This Row],[Zip]])*(COLUMN(Tableau3[])-11)/SUMPRODUCT(--(Tableau3[]=Tableau6[[#This Row],[Zip]])))),"")</f>
        <v>Genève</v>
      </c>
      <c r="I1366" s="8"/>
    </row>
    <row r="1367" spans="1:9">
      <c r="A1367" s="14" t="s">
        <v>7571</v>
      </c>
      <c r="B1367" s="14">
        <v>2</v>
      </c>
      <c r="C1367" s="15" t="s">
        <v>4514</v>
      </c>
      <c r="D1367" s="15" t="s">
        <v>7013</v>
      </c>
      <c r="E1367" s="15" t="s">
        <v>7012</v>
      </c>
      <c r="F1367" s="15">
        <v>1204</v>
      </c>
      <c r="G1367" s="15" t="str" cm="1">
        <f t="array" ref="G1367">_xlfn.IFS(Sheet1!$F1367&lt;2999,"suisse romande",Sheet1!$F1367&gt;2999,"suisse allemande",Sheet1!$F1367&gt;6500,"suisse italienne",Sheet1!$F1367&lt;7000, "suisse allemande")</f>
        <v>suisse romande</v>
      </c>
      <c r="H1367" s="16" t="str" cm="1">
        <f t="array" ref="H1367">IFERROR(INDEX(Tableau3[#Headers],SUMPRODUCT((Tableau3[]=Tableau6[[#This Row],[Zip]])*(COLUMN(Tableau3[])-11)/SUMPRODUCT(--(Tableau3[]=Tableau6[[#This Row],[Zip]])))),"")</f>
        <v>Genève</v>
      </c>
      <c r="I1367" s="8"/>
    </row>
    <row r="1368" spans="1:9">
      <c r="A1368" s="10" t="s">
        <v>7570</v>
      </c>
      <c r="B1368" s="10">
        <v>1</v>
      </c>
      <c r="C1368" s="12" t="s">
        <v>4514</v>
      </c>
      <c r="D1368" s="12" t="s">
        <v>7013</v>
      </c>
      <c r="E1368" s="12" t="s">
        <v>7012</v>
      </c>
      <c r="F1368" s="12">
        <v>1204</v>
      </c>
      <c r="G1368" s="12" t="str" cm="1">
        <f t="array" ref="G1368">_xlfn.IFS(Sheet1!$F1368&lt;2999,"suisse romande",Sheet1!$F1368&gt;2999,"suisse allemande",Sheet1!$F1368&gt;6500,"suisse italienne",Sheet1!$F1368&lt;7000, "suisse allemande")</f>
        <v>suisse romande</v>
      </c>
      <c r="H1368" s="17" t="str" cm="1">
        <f t="array" ref="H1368">IFERROR(INDEX(Tableau3[#Headers],SUMPRODUCT((Tableau3[]=Tableau6[[#This Row],[Zip]])*(COLUMN(Tableau3[])-11)/SUMPRODUCT(--(Tableau3[]=Tableau6[[#This Row],[Zip]])))),"")</f>
        <v>Genève</v>
      </c>
      <c r="I1368" s="8"/>
    </row>
    <row r="1369" spans="1:9">
      <c r="A1369" s="14" t="s">
        <v>7569</v>
      </c>
      <c r="B1369" s="14">
        <v>1</v>
      </c>
      <c r="C1369" s="15" t="s">
        <v>4514</v>
      </c>
      <c r="D1369" s="15" t="s">
        <v>7013</v>
      </c>
      <c r="E1369" s="15" t="s">
        <v>7012</v>
      </c>
      <c r="F1369" s="15">
        <v>1204</v>
      </c>
      <c r="G1369" s="15" t="str" cm="1">
        <f t="array" ref="G1369">_xlfn.IFS(Sheet1!$F1369&lt;2999,"suisse romande",Sheet1!$F1369&gt;2999,"suisse allemande",Sheet1!$F1369&gt;6500,"suisse italienne",Sheet1!$F1369&lt;7000, "suisse allemande")</f>
        <v>suisse romande</v>
      </c>
      <c r="H1369" s="16" t="str" cm="1">
        <f t="array" ref="H1369">IFERROR(INDEX(Tableau3[#Headers],SUMPRODUCT((Tableau3[]=Tableau6[[#This Row],[Zip]])*(COLUMN(Tableau3[])-11)/SUMPRODUCT(--(Tableau3[]=Tableau6[[#This Row],[Zip]])))),"")</f>
        <v>Genève</v>
      </c>
      <c r="I1369" s="8"/>
    </row>
    <row r="1370" spans="1:9">
      <c r="A1370" s="10" t="s">
        <v>7568</v>
      </c>
      <c r="B1370" s="10">
        <v>1</v>
      </c>
      <c r="C1370" s="12" t="s">
        <v>4514</v>
      </c>
      <c r="D1370" s="12" t="s">
        <v>7013</v>
      </c>
      <c r="E1370" s="12" t="s">
        <v>7012</v>
      </c>
      <c r="F1370" s="12">
        <v>1204</v>
      </c>
      <c r="G1370" s="12" t="str" cm="1">
        <f t="array" ref="G1370">_xlfn.IFS(Sheet1!$F1370&lt;2999,"suisse romande",Sheet1!$F1370&gt;2999,"suisse allemande",Sheet1!$F1370&gt;6500,"suisse italienne",Sheet1!$F1370&lt;7000, "suisse allemande")</f>
        <v>suisse romande</v>
      </c>
      <c r="H1370" s="17" t="str" cm="1">
        <f t="array" ref="H1370">IFERROR(INDEX(Tableau3[#Headers],SUMPRODUCT((Tableau3[]=Tableau6[[#This Row],[Zip]])*(COLUMN(Tableau3[])-11)/SUMPRODUCT(--(Tableau3[]=Tableau6[[#This Row],[Zip]])))),"")</f>
        <v>Genève</v>
      </c>
      <c r="I1370" s="8"/>
    </row>
    <row r="1371" spans="1:9">
      <c r="A1371" s="14" t="s">
        <v>7567</v>
      </c>
      <c r="B1371" s="14">
        <v>1</v>
      </c>
      <c r="C1371" s="15" t="s">
        <v>4514</v>
      </c>
      <c r="D1371" s="15" t="s">
        <v>7013</v>
      </c>
      <c r="E1371" s="15" t="s">
        <v>7012</v>
      </c>
      <c r="F1371" s="15">
        <v>1204</v>
      </c>
      <c r="G1371" s="15" t="str" cm="1">
        <f t="array" ref="G1371">_xlfn.IFS(Sheet1!$F1371&lt;2999,"suisse romande",Sheet1!$F1371&gt;2999,"suisse allemande",Sheet1!$F1371&gt;6500,"suisse italienne",Sheet1!$F1371&lt;7000, "suisse allemande")</f>
        <v>suisse romande</v>
      </c>
      <c r="H1371" s="16" t="str" cm="1">
        <f t="array" ref="H1371">IFERROR(INDEX(Tableau3[#Headers],SUMPRODUCT((Tableau3[]=Tableau6[[#This Row],[Zip]])*(COLUMN(Tableau3[])-11)/SUMPRODUCT(--(Tableau3[]=Tableau6[[#This Row],[Zip]])))),"")</f>
        <v>Genève</v>
      </c>
      <c r="I1371" s="8"/>
    </row>
    <row r="1372" spans="1:9">
      <c r="A1372" s="10" t="s">
        <v>7566</v>
      </c>
      <c r="B1372" s="10">
        <v>2</v>
      </c>
      <c r="C1372" s="12" t="s">
        <v>4514</v>
      </c>
      <c r="D1372" s="12" t="s">
        <v>7013</v>
      </c>
      <c r="E1372" s="12" t="s">
        <v>7012</v>
      </c>
      <c r="F1372" s="12">
        <v>1204</v>
      </c>
      <c r="G1372" s="12" t="str" cm="1">
        <f t="array" ref="G1372">_xlfn.IFS(Sheet1!$F1372&lt;2999,"suisse romande",Sheet1!$F1372&gt;2999,"suisse allemande",Sheet1!$F1372&gt;6500,"suisse italienne",Sheet1!$F1372&lt;7000, "suisse allemande")</f>
        <v>suisse romande</v>
      </c>
      <c r="H1372" s="17" t="str" cm="1">
        <f t="array" ref="H1372">IFERROR(INDEX(Tableau3[#Headers],SUMPRODUCT((Tableau3[]=Tableau6[[#This Row],[Zip]])*(COLUMN(Tableau3[])-11)/SUMPRODUCT(--(Tableau3[]=Tableau6[[#This Row],[Zip]])))),"")</f>
        <v>Genève</v>
      </c>
      <c r="I1372" s="8"/>
    </row>
    <row r="1373" spans="1:9">
      <c r="A1373" s="14" t="s">
        <v>7565</v>
      </c>
      <c r="B1373" s="14">
        <v>2</v>
      </c>
      <c r="C1373" s="15" t="s">
        <v>4514</v>
      </c>
      <c r="D1373" s="15" t="s">
        <v>7013</v>
      </c>
      <c r="E1373" s="15" t="s">
        <v>7012</v>
      </c>
      <c r="F1373" s="15">
        <v>1204</v>
      </c>
      <c r="G1373" s="15" t="str" cm="1">
        <f t="array" ref="G1373">_xlfn.IFS(Sheet1!$F1373&lt;2999,"suisse romande",Sheet1!$F1373&gt;2999,"suisse allemande",Sheet1!$F1373&gt;6500,"suisse italienne",Sheet1!$F1373&lt;7000, "suisse allemande")</f>
        <v>suisse romande</v>
      </c>
      <c r="H1373" s="16" t="str" cm="1">
        <f t="array" ref="H1373">IFERROR(INDEX(Tableau3[#Headers],SUMPRODUCT((Tableau3[]=Tableau6[[#This Row],[Zip]])*(COLUMN(Tableau3[])-11)/SUMPRODUCT(--(Tableau3[]=Tableau6[[#This Row],[Zip]])))),"")</f>
        <v>Genève</v>
      </c>
      <c r="I1373" s="8"/>
    </row>
    <row r="1374" spans="1:9">
      <c r="A1374" s="10" t="s">
        <v>7564</v>
      </c>
      <c r="B1374" s="10">
        <v>2</v>
      </c>
      <c r="C1374" s="12" t="s">
        <v>4514</v>
      </c>
      <c r="D1374" s="12" t="s">
        <v>7013</v>
      </c>
      <c r="E1374" s="12" t="s">
        <v>7012</v>
      </c>
      <c r="F1374" s="12">
        <v>1204</v>
      </c>
      <c r="G1374" s="12" t="str" cm="1">
        <f t="array" ref="G1374">_xlfn.IFS(Sheet1!$F1374&lt;2999,"suisse romande",Sheet1!$F1374&gt;2999,"suisse allemande",Sheet1!$F1374&gt;6500,"suisse italienne",Sheet1!$F1374&lt;7000, "suisse allemande")</f>
        <v>suisse romande</v>
      </c>
      <c r="H1374" s="17" t="str" cm="1">
        <f t="array" ref="H1374">IFERROR(INDEX(Tableau3[#Headers],SUMPRODUCT((Tableau3[]=Tableau6[[#This Row],[Zip]])*(COLUMN(Tableau3[])-11)/SUMPRODUCT(--(Tableau3[]=Tableau6[[#This Row],[Zip]])))),"")</f>
        <v>Genève</v>
      </c>
      <c r="I1374" s="8"/>
    </row>
    <row r="1375" spans="1:9">
      <c r="A1375" s="14" t="s">
        <v>7563</v>
      </c>
      <c r="B1375" s="14">
        <v>1</v>
      </c>
      <c r="C1375" s="15" t="s">
        <v>4514</v>
      </c>
      <c r="D1375" s="15" t="s">
        <v>7013</v>
      </c>
      <c r="E1375" s="15" t="s">
        <v>7012</v>
      </c>
      <c r="F1375" s="15">
        <v>1204</v>
      </c>
      <c r="G1375" s="15" t="str" cm="1">
        <f t="array" ref="G1375">_xlfn.IFS(Sheet1!$F1375&lt;2999,"suisse romande",Sheet1!$F1375&gt;2999,"suisse allemande",Sheet1!$F1375&gt;6500,"suisse italienne",Sheet1!$F1375&lt;7000, "suisse allemande")</f>
        <v>suisse romande</v>
      </c>
      <c r="H1375" s="16" t="str" cm="1">
        <f t="array" ref="H1375">IFERROR(INDEX(Tableau3[#Headers],SUMPRODUCT((Tableau3[]=Tableau6[[#This Row],[Zip]])*(COLUMN(Tableau3[])-11)/SUMPRODUCT(--(Tableau3[]=Tableau6[[#This Row],[Zip]])))),"")</f>
        <v>Genève</v>
      </c>
      <c r="I1375" s="8"/>
    </row>
    <row r="1376" spans="1:9">
      <c r="A1376" s="10" t="s">
        <v>7562</v>
      </c>
      <c r="B1376" s="10">
        <v>1</v>
      </c>
      <c r="C1376" s="12" t="s">
        <v>4514</v>
      </c>
      <c r="D1376" s="12" t="s">
        <v>7013</v>
      </c>
      <c r="E1376" s="12" t="s">
        <v>7012</v>
      </c>
      <c r="F1376" s="12">
        <v>1204</v>
      </c>
      <c r="G1376" s="12" t="str" cm="1">
        <f t="array" ref="G1376">_xlfn.IFS(Sheet1!$F1376&lt;2999,"suisse romande",Sheet1!$F1376&gt;2999,"suisse allemande",Sheet1!$F1376&gt;6500,"suisse italienne",Sheet1!$F1376&lt;7000, "suisse allemande")</f>
        <v>suisse romande</v>
      </c>
      <c r="H1376" s="17" t="str" cm="1">
        <f t="array" ref="H1376">IFERROR(INDEX(Tableau3[#Headers],SUMPRODUCT((Tableau3[]=Tableau6[[#This Row],[Zip]])*(COLUMN(Tableau3[])-11)/SUMPRODUCT(--(Tableau3[]=Tableau6[[#This Row],[Zip]])))),"")</f>
        <v>Genève</v>
      </c>
      <c r="I1376" s="8"/>
    </row>
    <row r="1377" spans="1:9">
      <c r="A1377" s="14" t="s">
        <v>7561</v>
      </c>
      <c r="B1377" s="14">
        <v>1</v>
      </c>
      <c r="C1377" s="15" t="s">
        <v>4514</v>
      </c>
      <c r="D1377" s="15" t="s">
        <v>7013</v>
      </c>
      <c r="E1377" s="15" t="s">
        <v>7012</v>
      </c>
      <c r="F1377" s="15">
        <v>1204</v>
      </c>
      <c r="G1377" s="15" t="str" cm="1">
        <f t="array" ref="G1377">_xlfn.IFS(Sheet1!$F1377&lt;2999,"suisse romande",Sheet1!$F1377&gt;2999,"suisse allemande",Sheet1!$F1377&gt;6500,"suisse italienne",Sheet1!$F1377&lt;7000, "suisse allemande")</f>
        <v>suisse romande</v>
      </c>
      <c r="H1377" s="16" t="str" cm="1">
        <f t="array" ref="H1377">IFERROR(INDEX(Tableau3[#Headers],SUMPRODUCT((Tableau3[]=Tableau6[[#This Row],[Zip]])*(COLUMN(Tableau3[])-11)/SUMPRODUCT(--(Tableau3[]=Tableau6[[#This Row],[Zip]])))),"")</f>
        <v>Genève</v>
      </c>
      <c r="I1377" s="8"/>
    </row>
    <row r="1378" spans="1:9">
      <c r="A1378" s="10" t="s">
        <v>7560</v>
      </c>
      <c r="B1378" s="10">
        <v>2</v>
      </c>
      <c r="C1378" s="12" t="s">
        <v>4514</v>
      </c>
      <c r="D1378" s="12" t="s">
        <v>7013</v>
      </c>
      <c r="E1378" s="12" t="s">
        <v>7012</v>
      </c>
      <c r="F1378" s="12">
        <v>1204</v>
      </c>
      <c r="G1378" s="12" t="str" cm="1">
        <f t="array" ref="G1378">_xlfn.IFS(Sheet1!$F1378&lt;2999,"suisse romande",Sheet1!$F1378&gt;2999,"suisse allemande",Sheet1!$F1378&gt;6500,"suisse italienne",Sheet1!$F1378&lt;7000, "suisse allemande")</f>
        <v>suisse romande</v>
      </c>
      <c r="H1378" s="17" t="str" cm="1">
        <f t="array" ref="H1378">IFERROR(INDEX(Tableau3[#Headers],SUMPRODUCT((Tableau3[]=Tableau6[[#This Row],[Zip]])*(COLUMN(Tableau3[])-11)/SUMPRODUCT(--(Tableau3[]=Tableau6[[#This Row],[Zip]])))),"")</f>
        <v>Genève</v>
      </c>
      <c r="I1378" s="8"/>
    </row>
    <row r="1379" spans="1:9">
      <c r="A1379" s="14" t="s">
        <v>7559</v>
      </c>
      <c r="B1379" s="14">
        <v>1</v>
      </c>
      <c r="C1379" s="15" t="s">
        <v>6014</v>
      </c>
      <c r="D1379" s="15" t="s">
        <v>6013</v>
      </c>
      <c r="E1379" s="15" t="s">
        <v>6012</v>
      </c>
      <c r="F1379" s="15">
        <v>60311</v>
      </c>
      <c r="G1379" s="15" t="str" cm="1">
        <f t="array" ref="G1379">_xlfn.IFS(Sheet1!$F1379&lt;2999,"suisse romande",Sheet1!$F1379&gt;2999,"suisse allemande",Sheet1!$F1379&gt;6500,"suisse italienne",Sheet1!$F1379&lt;7000, "suisse allemande")</f>
        <v>suisse allemande</v>
      </c>
      <c r="H1379" s="16" t="str" cm="1">
        <f t="array" ref="H1379">IFERROR(INDEX(Tableau3[#Headers],SUMPRODUCT((Tableau3[]=Tableau6[[#This Row],[Zip]])*(COLUMN(Tableau3[])-11)/SUMPRODUCT(--(Tableau3[]=Tableau6[[#This Row],[Zip]])))),"")</f>
        <v/>
      </c>
      <c r="I1379" s="8"/>
    </row>
    <row r="1380" spans="1:9">
      <c r="A1380" s="10" t="s">
        <v>7558</v>
      </c>
      <c r="B1380" s="10">
        <v>1</v>
      </c>
      <c r="C1380" s="12" t="s">
        <v>4514</v>
      </c>
      <c r="D1380" s="12" t="s">
        <v>7013</v>
      </c>
      <c r="E1380" s="12" t="s">
        <v>7012</v>
      </c>
      <c r="F1380" s="12">
        <v>1204</v>
      </c>
      <c r="G1380" s="12" t="str" cm="1">
        <f t="array" ref="G1380">_xlfn.IFS(Sheet1!$F1380&lt;2999,"suisse romande",Sheet1!$F1380&gt;2999,"suisse allemande",Sheet1!$F1380&gt;6500,"suisse italienne",Sheet1!$F1380&lt;7000, "suisse allemande")</f>
        <v>suisse romande</v>
      </c>
      <c r="H1380" s="17" t="str" cm="1">
        <f t="array" ref="H1380">IFERROR(INDEX(Tableau3[#Headers],SUMPRODUCT((Tableau3[]=Tableau6[[#This Row],[Zip]])*(COLUMN(Tableau3[])-11)/SUMPRODUCT(--(Tableau3[]=Tableau6[[#This Row],[Zip]])))),"")</f>
        <v>Genève</v>
      </c>
      <c r="I1380" s="8"/>
    </row>
    <row r="1381" spans="1:9">
      <c r="A1381" s="14" t="s">
        <v>7557</v>
      </c>
      <c r="B1381" s="14">
        <v>1</v>
      </c>
      <c r="C1381" s="15" t="s">
        <v>4514</v>
      </c>
      <c r="D1381" s="15" t="s">
        <v>7013</v>
      </c>
      <c r="E1381" s="15" t="s">
        <v>7012</v>
      </c>
      <c r="F1381" s="15">
        <v>1204</v>
      </c>
      <c r="G1381" s="15" t="str" cm="1">
        <f t="array" ref="G1381">_xlfn.IFS(Sheet1!$F1381&lt;2999,"suisse romande",Sheet1!$F1381&gt;2999,"suisse allemande",Sheet1!$F1381&gt;6500,"suisse italienne",Sheet1!$F1381&lt;7000, "suisse allemande")</f>
        <v>suisse romande</v>
      </c>
      <c r="H1381" s="16" t="str" cm="1">
        <f t="array" ref="H1381">IFERROR(INDEX(Tableau3[#Headers],SUMPRODUCT((Tableau3[]=Tableau6[[#This Row],[Zip]])*(COLUMN(Tableau3[])-11)/SUMPRODUCT(--(Tableau3[]=Tableau6[[#This Row],[Zip]])))),"")</f>
        <v>Genève</v>
      </c>
      <c r="I1381" s="8"/>
    </row>
    <row r="1382" spans="1:9">
      <c r="A1382" s="10" t="s">
        <v>7556</v>
      </c>
      <c r="B1382" s="10">
        <v>1</v>
      </c>
      <c r="C1382" s="12" t="s">
        <v>4514</v>
      </c>
      <c r="D1382" s="12" t="s">
        <v>7013</v>
      </c>
      <c r="E1382" s="12" t="s">
        <v>7012</v>
      </c>
      <c r="F1382" s="12">
        <v>1204</v>
      </c>
      <c r="G1382" s="12" t="str" cm="1">
        <f t="array" ref="G1382">_xlfn.IFS(Sheet1!$F1382&lt;2999,"suisse romande",Sheet1!$F1382&gt;2999,"suisse allemande",Sheet1!$F1382&gt;6500,"suisse italienne",Sheet1!$F1382&lt;7000, "suisse allemande")</f>
        <v>suisse romande</v>
      </c>
      <c r="H1382" s="17" t="str" cm="1">
        <f t="array" ref="H1382">IFERROR(INDEX(Tableau3[#Headers],SUMPRODUCT((Tableau3[]=Tableau6[[#This Row],[Zip]])*(COLUMN(Tableau3[])-11)/SUMPRODUCT(--(Tableau3[]=Tableau6[[#This Row],[Zip]])))),"")</f>
        <v>Genève</v>
      </c>
      <c r="I1382" s="8"/>
    </row>
    <row r="1383" spans="1:9">
      <c r="A1383" s="14" t="s">
        <v>7555</v>
      </c>
      <c r="B1383" s="14">
        <v>2</v>
      </c>
      <c r="C1383" s="15" t="s">
        <v>4514</v>
      </c>
      <c r="D1383" s="15" t="s">
        <v>7013</v>
      </c>
      <c r="E1383" s="15" t="s">
        <v>7012</v>
      </c>
      <c r="F1383" s="15">
        <v>1204</v>
      </c>
      <c r="G1383" s="15" t="str" cm="1">
        <f t="array" ref="G1383">_xlfn.IFS(Sheet1!$F1383&lt;2999,"suisse romande",Sheet1!$F1383&gt;2999,"suisse allemande",Sheet1!$F1383&gt;6500,"suisse italienne",Sheet1!$F1383&lt;7000, "suisse allemande")</f>
        <v>suisse romande</v>
      </c>
      <c r="H1383" s="16" t="str" cm="1">
        <f t="array" ref="H1383">IFERROR(INDEX(Tableau3[#Headers],SUMPRODUCT((Tableau3[]=Tableau6[[#This Row],[Zip]])*(COLUMN(Tableau3[])-11)/SUMPRODUCT(--(Tableau3[]=Tableau6[[#This Row],[Zip]])))),"")</f>
        <v>Genève</v>
      </c>
      <c r="I1383" s="8"/>
    </row>
    <row r="1384" spans="1:9">
      <c r="A1384" s="10" t="s">
        <v>7554</v>
      </c>
      <c r="B1384" s="10">
        <v>1</v>
      </c>
      <c r="C1384" s="12" t="s">
        <v>4514</v>
      </c>
      <c r="D1384" s="12" t="s">
        <v>7013</v>
      </c>
      <c r="E1384" s="12" t="s">
        <v>7012</v>
      </c>
      <c r="F1384" s="12">
        <v>1204</v>
      </c>
      <c r="G1384" s="12" t="str" cm="1">
        <f t="array" ref="G1384">_xlfn.IFS(Sheet1!$F1384&lt;2999,"suisse romande",Sheet1!$F1384&gt;2999,"suisse allemande",Sheet1!$F1384&gt;6500,"suisse italienne",Sheet1!$F1384&lt;7000, "suisse allemande")</f>
        <v>suisse romande</v>
      </c>
      <c r="H1384" s="17" t="str" cm="1">
        <f t="array" ref="H1384">IFERROR(INDEX(Tableau3[#Headers],SUMPRODUCT((Tableau3[]=Tableau6[[#This Row],[Zip]])*(COLUMN(Tableau3[])-11)/SUMPRODUCT(--(Tableau3[]=Tableau6[[#This Row],[Zip]])))),"")</f>
        <v>Genève</v>
      </c>
      <c r="I1384" s="8"/>
    </row>
    <row r="1385" spans="1:9">
      <c r="A1385" s="14" t="s">
        <v>7553</v>
      </c>
      <c r="B1385" s="14">
        <v>2</v>
      </c>
      <c r="C1385" s="15" t="s">
        <v>4514</v>
      </c>
      <c r="D1385" s="15" t="s">
        <v>7013</v>
      </c>
      <c r="E1385" s="15" t="s">
        <v>7012</v>
      </c>
      <c r="F1385" s="15">
        <v>1204</v>
      </c>
      <c r="G1385" s="15" t="str" cm="1">
        <f t="array" ref="G1385">_xlfn.IFS(Sheet1!$F1385&lt;2999,"suisse romande",Sheet1!$F1385&gt;2999,"suisse allemande",Sheet1!$F1385&gt;6500,"suisse italienne",Sheet1!$F1385&lt;7000, "suisse allemande")</f>
        <v>suisse romande</v>
      </c>
      <c r="H1385" s="16" t="str" cm="1">
        <f t="array" ref="H1385">IFERROR(INDEX(Tableau3[#Headers],SUMPRODUCT((Tableau3[]=Tableau6[[#This Row],[Zip]])*(COLUMN(Tableau3[])-11)/SUMPRODUCT(--(Tableau3[]=Tableau6[[#This Row],[Zip]])))),"")</f>
        <v>Genève</v>
      </c>
      <c r="I1385" s="8"/>
    </row>
    <row r="1386" spans="1:9">
      <c r="A1386" s="10" t="s">
        <v>7552</v>
      </c>
      <c r="B1386" s="10">
        <v>2</v>
      </c>
      <c r="C1386" s="12" t="s">
        <v>4514</v>
      </c>
      <c r="D1386" s="12" t="s">
        <v>7013</v>
      </c>
      <c r="E1386" s="12" t="s">
        <v>7012</v>
      </c>
      <c r="F1386" s="12">
        <v>1204</v>
      </c>
      <c r="G1386" s="12" t="str" cm="1">
        <f t="array" ref="G1386">_xlfn.IFS(Sheet1!$F1386&lt;2999,"suisse romande",Sheet1!$F1386&gt;2999,"suisse allemande",Sheet1!$F1386&gt;6500,"suisse italienne",Sheet1!$F1386&lt;7000, "suisse allemande")</f>
        <v>suisse romande</v>
      </c>
      <c r="H1386" s="17" t="str" cm="1">
        <f t="array" ref="H1386">IFERROR(INDEX(Tableau3[#Headers],SUMPRODUCT((Tableau3[]=Tableau6[[#This Row],[Zip]])*(COLUMN(Tableau3[])-11)/SUMPRODUCT(--(Tableau3[]=Tableau6[[#This Row],[Zip]])))),"")</f>
        <v>Genève</v>
      </c>
      <c r="I1386" s="8"/>
    </row>
    <row r="1387" spans="1:9">
      <c r="A1387" s="14" t="s">
        <v>7551</v>
      </c>
      <c r="B1387" s="14">
        <v>1</v>
      </c>
      <c r="C1387" s="15" t="s">
        <v>4514</v>
      </c>
      <c r="D1387" s="15" t="s">
        <v>7013</v>
      </c>
      <c r="E1387" s="15" t="s">
        <v>7012</v>
      </c>
      <c r="F1387" s="15">
        <v>1204</v>
      </c>
      <c r="G1387" s="15" t="str" cm="1">
        <f t="array" ref="G1387">_xlfn.IFS(Sheet1!$F1387&lt;2999,"suisse romande",Sheet1!$F1387&gt;2999,"suisse allemande",Sheet1!$F1387&gt;6500,"suisse italienne",Sheet1!$F1387&lt;7000, "suisse allemande")</f>
        <v>suisse romande</v>
      </c>
      <c r="H1387" s="16" t="str" cm="1">
        <f t="array" ref="H1387">IFERROR(INDEX(Tableau3[#Headers],SUMPRODUCT((Tableau3[]=Tableau6[[#This Row],[Zip]])*(COLUMN(Tableau3[])-11)/SUMPRODUCT(--(Tableau3[]=Tableau6[[#This Row],[Zip]])))),"")</f>
        <v>Genève</v>
      </c>
      <c r="I1387" s="8"/>
    </row>
    <row r="1388" spans="1:9">
      <c r="A1388" s="10" t="s">
        <v>7550</v>
      </c>
      <c r="B1388" s="10">
        <v>2</v>
      </c>
      <c r="C1388" s="12" t="s">
        <v>4554</v>
      </c>
      <c r="D1388" s="12" t="s">
        <v>4696</v>
      </c>
      <c r="E1388" s="12" t="s">
        <v>6835</v>
      </c>
      <c r="F1388" s="12">
        <v>74000</v>
      </c>
      <c r="G1388" s="12" t="str" cm="1">
        <f t="array" ref="G1388">_xlfn.IFS(Sheet1!$F1388&lt;2999,"suisse romande",Sheet1!$F1388&gt;2999,"suisse allemande",Sheet1!$F1388&gt;6500,"suisse italienne",Sheet1!$F1388&lt;7000, "suisse allemande")</f>
        <v>suisse allemande</v>
      </c>
      <c r="H1388" s="17" t="str" cm="1">
        <f t="array" ref="H1388">IFERROR(INDEX(Tableau3[#Headers],SUMPRODUCT((Tableau3[]=Tableau6[[#This Row],[Zip]])*(COLUMN(Tableau3[])-11)/SUMPRODUCT(--(Tableau3[]=Tableau6[[#This Row],[Zip]])))),"")</f>
        <v/>
      </c>
      <c r="I1388" s="8"/>
    </row>
    <row r="1389" spans="1:9">
      <c r="A1389" s="14" t="s">
        <v>7549</v>
      </c>
      <c r="B1389" s="14">
        <v>2</v>
      </c>
      <c r="C1389" s="15" t="s">
        <v>4514</v>
      </c>
      <c r="D1389" s="15" t="s">
        <v>7013</v>
      </c>
      <c r="E1389" s="15" t="s">
        <v>7012</v>
      </c>
      <c r="F1389" s="15">
        <v>1204</v>
      </c>
      <c r="G1389" s="15" t="str" cm="1">
        <f t="array" ref="G1389">_xlfn.IFS(Sheet1!$F1389&lt;2999,"suisse romande",Sheet1!$F1389&gt;2999,"suisse allemande",Sheet1!$F1389&gt;6500,"suisse italienne",Sheet1!$F1389&lt;7000, "suisse allemande")</f>
        <v>suisse romande</v>
      </c>
      <c r="H1389" s="16" t="str" cm="1">
        <f t="array" ref="H1389">IFERROR(INDEX(Tableau3[#Headers],SUMPRODUCT((Tableau3[]=Tableau6[[#This Row],[Zip]])*(COLUMN(Tableau3[])-11)/SUMPRODUCT(--(Tableau3[]=Tableau6[[#This Row],[Zip]])))),"")</f>
        <v>Genève</v>
      </c>
      <c r="I1389" s="8"/>
    </row>
    <row r="1390" spans="1:9">
      <c r="A1390" s="10" t="s">
        <v>7548</v>
      </c>
      <c r="B1390" s="10">
        <v>1</v>
      </c>
      <c r="C1390" s="12" t="s">
        <v>4514</v>
      </c>
      <c r="D1390" s="12" t="s">
        <v>7013</v>
      </c>
      <c r="E1390" s="12" t="s">
        <v>7012</v>
      </c>
      <c r="F1390" s="12">
        <v>1204</v>
      </c>
      <c r="G1390" s="12" t="str" cm="1">
        <f t="array" ref="G1390">_xlfn.IFS(Sheet1!$F1390&lt;2999,"suisse romande",Sheet1!$F1390&gt;2999,"suisse allemande",Sheet1!$F1390&gt;6500,"suisse italienne",Sheet1!$F1390&lt;7000, "suisse allemande")</f>
        <v>suisse romande</v>
      </c>
      <c r="H1390" s="17" t="str" cm="1">
        <f t="array" ref="H1390">IFERROR(INDEX(Tableau3[#Headers],SUMPRODUCT((Tableau3[]=Tableau6[[#This Row],[Zip]])*(COLUMN(Tableau3[])-11)/SUMPRODUCT(--(Tableau3[]=Tableau6[[#This Row],[Zip]])))),"")</f>
        <v>Genève</v>
      </c>
      <c r="I1390" s="8"/>
    </row>
    <row r="1391" spans="1:9">
      <c r="A1391" s="14" t="s">
        <v>7547</v>
      </c>
      <c r="B1391" s="14">
        <v>3</v>
      </c>
      <c r="C1391" s="15" t="s">
        <v>4514</v>
      </c>
      <c r="D1391" s="15" t="s">
        <v>7013</v>
      </c>
      <c r="E1391" s="15" t="s">
        <v>7012</v>
      </c>
      <c r="F1391" s="15">
        <v>1204</v>
      </c>
      <c r="G1391" s="15" t="str" cm="1">
        <f t="array" ref="G1391">_xlfn.IFS(Sheet1!$F1391&lt;2999,"suisse romande",Sheet1!$F1391&gt;2999,"suisse allemande",Sheet1!$F1391&gt;6500,"suisse italienne",Sheet1!$F1391&lt;7000, "suisse allemande")</f>
        <v>suisse romande</v>
      </c>
      <c r="H1391" s="16" t="str" cm="1">
        <f t="array" ref="H1391">IFERROR(INDEX(Tableau3[#Headers],SUMPRODUCT((Tableau3[]=Tableau6[[#This Row],[Zip]])*(COLUMN(Tableau3[])-11)/SUMPRODUCT(--(Tableau3[]=Tableau6[[#This Row],[Zip]])))),"")</f>
        <v>Genève</v>
      </c>
      <c r="I1391" s="8"/>
    </row>
    <row r="1392" spans="1:9">
      <c r="A1392" s="10" t="s">
        <v>7546</v>
      </c>
      <c r="B1392" s="10">
        <v>1</v>
      </c>
      <c r="C1392" s="12" t="s">
        <v>4514</v>
      </c>
      <c r="D1392" s="12" t="s">
        <v>7013</v>
      </c>
      <c r="E1392" s="12" t="s">
        <v>7012</v>
      </c>
      <c r="F1392" s="12">
        <v>1204</v>
      </c>
      <c r="G1392" s="12" t="str" cm="1">
        <f t="array" ref="G1392">_xlfn.IFS(Sheet1!$F1392&lt;2999,"suisse romande",Sheet1!$F1392&gt;2999,"suisse allemande",Sheet1!$F1392&gt;6500,"suisse italienne",Sheet1!$F1392&lt;7000, "suisse allemande")</f>
        <v>suisse romande</v>
      </c>
      <c r="H1392" s="17" t="str" cm="1">
        <f t="array" ref="H1392">IFERROR(INDEX(Tableau3[#Headers],SUMPRODUCT((Tableau3[]=Tableau6[[#This Row],[Zip]])*(COLUMN(Tableau3[])-11)/SUMPRODUCT(--(Tableau3[]=Tableau6[[#This Row],[Zip]])))),"")</f>
        <v>Genève</v>
      </c>
      <c r="I1392" s="8"/>
    </row>
    <row r="1393" spans="1:9">
      <c r="A1393" s="14" t="s">
        <v>7545</v>
      </c>
      <c r="B1393" s="14">
        <v>1</v>
      </c>
      <c r="C1393" s="15" t="s">
        <v>4514</v>
      </c>
      <c r="D1393" s="15" t="s">
        <v>7013</v>
      </c>
      <c r="E1393" s="15" t="s">
        <v>7012</v>
      </c>
      <c r="F1393" s="15">
        <v>1204</v>
      </c>
      <c r="G1393" s="15" t="str" cm="1">
        <f t="array" ref="G1393">_xlfn.IFS(Sheet1!$F1393&lt;2999,"suisse romande",Sheet1!$F1393&gt;2999,"suisse allemande",Sheet1!$F1393&gt;6500,"suisse italienne",Sheet1!$F1393&lt;7000, "suisse allemande")</f>
        <v>suisse romande</v>
      </c>
      <c r="H1393" s="16" t="str" cm="1">
        <f t="array" ref="H1393">IFERROR(INDEX(Tableau3[#Headers],SUMPRODUCT((Tableau3[]=Tableau6[[#This Row],[Zip]])*(COLUMN(Tableau3[])-11)/SUMPRODUCT(--(Tableau3[]=Tableau6[[#This Row],[Zip]])))),"")</f>
        <v>Genève</v>
      </c>
      <c r="I1393" s="8"/>
    </row>
    <row r="1394" spans="1:9">
      <c r="A1394" s="10" t="s">
        <v>7544</v>
      </c>
      <c r="B1394" s="10">
        <v>2</v>
      </c>
      <c r="C1394" s="12" t="s">
        <v>4514</v>
      </c>
      <c r="D1394" s="12" t="s">
        <v>7013</v>
      </c>
      <c r="E1394" s="12" t="s">
        <v>7012</v>
      </c>
      <c r="F1394" s="12">
        <v>1204</v>
      </c>
      <c r="G1394" s="12" t="str" cm="1">
        <f t="array" ref="G1394">_xlfn.IFS(Sheet1!$F1394&lt;2999,"suisse romande",Sheet1!$F1394&gt;2999,"suisse allemande",Sheet1!$F1394&gt;6500,"suisse italienne",Sheet1!$F1394&lt;7000, "suisse allemande")</f>
        <v>suisse romande</v>
      </c>
      <c r="H1394" s="17" t="str" cm="1">
        <f t="array" ref="H1394">IFERROR(INDEX(Tableau3[#Headers],SUMPRODUCT((Tableau3[]=Tableau6[[#This Row],[Zip]])*(COLUMN(Tableau3[])-11)/SUMPRODUCT(--(Tableau3[]=Tableau6[[#This Row],[Zip]])))),"")</f>
        <v>Genève</v>
      </c>
      <c r="I1394" s="8"/>
    </row>
    <row r="1395" spans="1:9">
      <c r="A1395" s="14" t="s">
        <v>7543</v>
      </c>
      <c r="B1395" s="14">
        <v>2</v>
      </c>
      <c r="C1395" s="15" t="s">
        <v>4514</v>
      </c>
      <c r="D1395" s="15" t="s">
        <v>7013</v>
      </c>
      <c r="E1395" s="15" t="s">
        <v>7012</v>
      </c>
      <c r="F1395" s="15">
        <v>1204</v>
      </c>
      <c r="G1395" s="15" t="str" cm="1">
        <f t="array" ref="G1395">_xlfn.IFS(Sheet1!$F1395&lt;2999,"suisse romande",Sheet1!$F1395&gt;2999,"suisse allemande",Sheet1!$F1395&gt;6500,"suisse italienne",Sheet1!$F1395&lt;7000, "suisse allemande")</f>
        <v>suisse romande</v>
      </c>
      <c r="H1395" s="16" t="str" cm="1">
        <f t="array" ref="H1395">IFERROR(INDEX(Tableau3[#Headers],SUMPRODUCT((Tableau3[]=Tableau6[[#This Row],[Zip]])*(COLUMN(Tableau3[])-11)/SUMPRODUCT(--(Tableau3[]=Tableau6[[#This Row],[Zip]])))),"")</f>
        <v>Genève</v>
      </c>
      <c r="I1395" s="8"/>
    </row>
    <row r="1396" spans="1:9">
      <c r="A1396" s="10" t="s">
        <v>7542</v>
      </c>
      <c r="B1396" s="10">
        <v>1</v>
      </c>
      <c r="C1396" s="12" t="s">
        <v>4554</v>
      </c>
      <c r="D1396" s="12" t="s">
        <v>4696</v>
      </c>
      <c r="E1396" s="12" t="s">
        <v>6835</v>
      </c>
      <c r="F1396" s="12">
        <v>74000</v>
      </c>
      <c r="G1396" s="12" t="str" cm="1">
        <f t="array" ref="G1396">_xlfn.IFS(Sheet1!$F1396&lt;2999,"suisse romande",Sheet1!$F1396&gt;2999,"suisse allemande",Sheet1!$F1396&gt;6500,"suisse italienne",Sheet1!$F1396&lt;7000, "suisse allemande")</f>
        <v>suisse allemande</v>
      </c>
      <c r="H1396" s="17" t="str" cm="1">
        <f t="array" ref="H1396">IFERROR(INDEX(Tableau3[#Headers],SUMPRODUCT((Tableau3[]=Tableau6[[#This Row],[Zip]])*(COLUMN(Tableau3[])-11)/SUMPRODUCT(--(Tableau3[]=Tableau6[[#This Row],[Zip]])))),"")</f>
        <v/>
      </c>
      <c r="I1396" s="8"/>
    </row>
    <row r="1397" spans="1:9">
      <c r="A1397" s="14" t="s">
        <v>7541</v>
      </c>
      <c r="B1397" s="14">
        <v>1</v>
      </c>
      <c r="C1397" s="15" t="s">
        <v>4514</v>
      </c>
      <c r="D1397" s="15" t="s">
        <v>7013</v>
      </c>
      <c r="E1397" s="15" t="s">
        <v>7012</v>
      </c>
      <c r="F1397" s="15">
        <v>1204</v>
      </c>
      <c r="G1397" s="15" t="str" cm="1">
        <f t="array" ref="G1397">_xlfn.IFS(Sheet1!$F1397&lt;2999,"suisse romande",Sheet1!$F1397&gt;2999,"suisse allemande",Sheet1!$F1397&gt;6500,"suisse italienne",Sheet1!$F1397&lt;7000, "suisse allemande")</f>
        <v>suisse romande</v>
      </c>
      <c r="H1397" s="16" t="str" cm="1">
        <f t="array" ref="H1397">IFERROR(INDEX(Tableau3[#Headers],SUMPRODUCT((Tableau3[]=Tableau6[[#This Row],[Zip]])*(COLUMN(Tableau3[])-11)/SUMPRODUCT(--(Tableau3[]=Tableau6[[#This Row],[Zip]])))),"")</f>
        <v>Genève</v>
      </c>
      <c r="I1397" s="8"/>
    </row>
    <row r="1398" spans="1:9">
      <c r="A1398" s="10" t="s">
        <v>7540</v>
      </c>
      <c r="B1398" s="10">
        <v>1</v>
      </c>
      <c r="C1398" s="12" t="s">
        <v>4514</v>
      </c>
      <c r="D1398" s="12" t="s">
        <v>7013</v>
      </c>
      <c r="E1398" s="12" t="s">
        <v>7012</v>
      </c>
      <c r="F1398" s="12">
        <v>1204</v>
      </c>
      <c r="G1398" s="12" t="str" cm="1">
        <f t="array" ref="G1398">_xlfn.IFS(Sheet1!$F1398&lt;2999,"suisse romande",Sheet1!$F1398&gt;2999,"suisse allemande",Sheet1!$F1398&gt;6500,"suisse italienne",Sheet1!$F1398&lt;7000, "suisse allemande")</f>
        <v>suisse romande</v>
      </c>
      <c r="H1398" s="17" t="str" cm="1">
        <f t="array" ref="H1398">IFERROR(INDEX(Tableau3[#Headers],SUMPRODUCT((Tableau3[]=Tableau6[[#This Row],[Zip]])*(COLUMN(Tableau3[])-11)/SUMPRODUCT(--(Tableau3[]=Tableau6[[#This Row],[Zip]])))),"")</f>
        <v>Genève</v>
      </c>
      <c r="I1398" s="8"/>
    </row>
    <row r="1399" spans="1:9">
      <c r="A1399" s="14" t="s">
        <v>7539</v>
      </c>
      <c r="B1399" s="14">
        <v>1</v>
      </c>
      <c r="C1399" s="15" t="s">
        <v>4514</v>
      </c>
      <c r="D1399" s="15" t="s">
        <v>7013</v>
      </c>
      <c r="E1399" s="15" t="s">
        <v>7012</v>
      </c>
      <c r="F1399" s="15">
        <v>1204</v>
      </c>
      <c r="G1399" s="15" t="str" cm="1">
        <f t="array" ref="G1399">_xlfn.IFS(Sheet1!$F1399&lt;2999,"suisse romande",Sheet1!$F1399&gt;2999,"suisse allemande",Sheet1!$F1399&gt;6500,"suisse italienne",Sheet1!$F1399&lt;7000, "suisse allemande")</f>
        <v>suisse romande</v>
      </c>
      <c r="H1399" s="16" t="str" cm="1">
        <f t="array" ref="H1399">IFERROR(INDEX(Tableau3[#Headers],SUMPRODUCT((Tableau3[]=Tableau6[[#This Row],[Zip]])*(COLUMN(Tableau3[])-11)/SUMPRODUCT(--(Tableau3[]=Tableau6[[#This Row],[Zip]])))),"")</f>
        <v>Genève</v>
      </c>
      <c r="I1399" s="8"/>
    </row>
    <row r="1400" spans="1:9">
      <c r="A1400" s="10" t="s">
        <v>7538</v>
      </c>
      <c r="B1400" s="10">
        <v>2</v>
      </c>
      <c r="C1400" s="12" t="s">
        <v>4514</v>
      </c>
      <c r="D1400" s="12" t="s">
        <v>7013</v>
      </c>
      <c r="E1400" s="12" t="s">
        <v>7012</v>
      </c>
      <c r="F1400" s="12">
        <v>1204</v>
      </c>
      <c r="G1400" s="12" t="str" cm="1">
        <f t="array" ref="G1400">_xlfn.IFS(Sheet1!$F1400&lt;2999,"suisse romande",Sheet1!$F1400&gt;2999,"suisse allemande",Sheet1!$F1400&gt;6500,"suisse italienne",Sheet1!$F1400&lt;7000, "suisse allemande")</f>
        <v>suisse romande</v>
      </c>
      <c r="H1400" s="17" t="str" cm="1">
        <f t="array" ref="H1400">IFERROR(INDEX(Tableau3[#Headers],SUMPRODUCT((Tableau3[]=Tableau6[[#This Row],[Zip]])*(COLUMN(Tableau3[])-11)/SUMPRODUCT(--(Tableau3[]=Tableau6[[#This Row],[Zip]])))),"")</f>
        <v>Genève</v>
      </c>
      <c r="I1400" s="8"/>
    </row>
    <row r="1401" spans="1:9">
      <c r="A1401" s="14" t="s">
        <v>7537</v>
      </c>
      <c r="B1401" s="14">
        <v>2</v>
      </c>
      <c r="C1401" s="15" t="s">
        <v>4514</v>
      </c>
      <c r="D1401" s="15" t="s">
        <v>7013</v>
      </c>
      <c r="E1401" s="15" t="s">
        <v>7012</v>
      </c>
      <c r="F1401" s="15">
        <v>1204</v>
      </c>
      <c r="G1401" s="15" t="str" cm="1">
        <f t="array" ref="G1401">_xlfn.IFS(Sheet1!$F1401&lt;2999,"suisse romande",Sheet1!$F1401&gt;2999,"suisse allemande",Sheet1!$F1401&gt;6500,"suisse italienne",Sheet1!$F1401&lt;7000, "suisse allemande")</f>
        <v>suisse romande</v>
      </c>
      <c r="H1401" s="16" t="str" cm="1">
        <f t="array" ref="H1401">IFERROR(INDEX(Tableau3[#Headers],SUMPRODUCT((Tableau3[]=Tableau6[[#This Row],[Zip]])*(COLUMN(Tableau3[])-11)/SUMPRODUCT(--(Tableau3[]=Tableau6[[#This Row],[Zip]])))),"")</f>
        <v>Genève</v>
      </c>
      <c r="I1401" s="8"/>
    </row>
    <row r="1402" spans="1:9">
      <c r="A1402" s="10" t="s">
        <v>7536</v>
      </c>
      <c r="B1402" s="10">
        <v>2</v>
      </c>
      <c r="C1402" s="12" t="s">
        <v>4514</v>
      </c>
      <c r="D1402" s="12" t="s">
        <v>7013</v>
      </c>
      <c r="E1402" s="12" t="s">
        <v>7012</v>
      </c>
      <c r="F1402" s="12">
        <v>1204</v>
      </c>
      <c r="G1402" s="12" t="str" cm="1">
        <f t="array" ref="G1402">_xlfn.IFS(Sheet1!$F1402&lt;2999,"suisse romande",Sheet1!$F1402&gt;2999,"suisse allemande",Sheet1!$F1402&gt;6500,"suisse italienne",Sheet1!$F1402&lt;7000, "suisse allemande")</f>
        <v>suisse romande</v>
      </c>
      <c r="H1402" s="17" t="str" cm="1">
        <f t="array" ref="H1402">IFERROR(INDEX(Tableau3[#Headers],SUMPRODUCT((Tableau3[]=Tableau6[[#This Row],[Zip]])*(COLUMN(Tableau3[])-11)/SUMPRODUCT(--(Tableau3[]=Tableau6[[#This Row],[Zip]])))),"")</f>
        <v>Genève</v>
      </c>
      <c r="I1402" s="8"/>
    </row>
    <row r="1403" spans="1:9">
      <c r="A1403" s="14" t="s">
        <v>7535</v>
      </c>
      <c r="B1403" s="14">
        <v>1</v>
      </c>
      <c r="C1403" s="15" t="s">
        <v>4514</v>
      </c>
      <c r="D1403" s="15" t="s">
        <v>7013</v>
      </c>
      <c r="E1403" s="15" t="s">
        <v>7012</v>
      </c>
      <c r="F1403" s="15">
        <v>1204</v>
      </c>
      <c r="G1403" s="15" t="str" cm="1">
        <f t="array" ref="G1403">_xlfn.IFS(Sheet1!$F1403&lt;2999,"suisse romande",Sheet1!$F1403&gt;2999,"suisse allemande",Sheet1!$F1403&gt;6500,"suisse italienne",Sheet1!$F1403&lt;7000, "suisse allemande")</f>
        <v>suisse romande</v>
      </c>
      <c r="H1403" s="16" t="str" cm="1">
        <f t="array" ref="H1403">IFERROR(INDEX(Tableau3[#Headers],SUMPRODUCT((Tableau3[]=Tableau6[[#This Row],[Zip]])*(COLUMN(Tableau3[])-11)/SUMPRODUCT(--(Tableau3[]=Tableau6[[#This Row],[Zip]])))),"")</f>
        <v>Genève</v>
      </c>
      <c r="I1403" s="8"/>
    </row>
    <row r="1404" spans="1:9">
      <c r="A1404" s="10" t="s">
        <v>7534</v>
      </c>
      <c r="B1404" s="10">
        <v>2</v>
      </c>
      <c r="C1404" s="12" t="s">
        <v>4514</v>
      </c>
      <c r="D1404" s="12" t="s">
        <v>7013</v>
      </c>
      <c r="E1404" s="12" t="s">
        <v>7012</v>
      </c>
      <c r="F1404" s="12">
        <v>1204</v>
      </c>
      <c r="G1404" s="12" t="str" cm="1">
        <f t="array" ref="G1404">_xlfn.IFS(Sheet1!$F1404&lt;2999,"suisse romande",Sheet1!$F1404&gt;2999,"suisse allemande",Sheet1!$F1404&gt;6500,"suisse italienne",Sheet1!$F1404&lt;7000, "suisse allemande")</f>
        <v>suisse romande</v>
      </c>
      <c r="H1404" s="17" t="str" cm="1">
        <f t="array" ref="H1404">IFERROR(INDEX(Tableau3[#Headers],SUMPRODUCT((Tableau3[]=Tableau6[[#This Row],[Zip]])*(COLUMN(Tableau3[])-11)/SUMPRODUCT(--(Tableau3[]=Tableau6[[#This Row],[Zip]])))),"")</f>
        <v>Genève</v>
      </c>
      <c r="I1404" s="8"/>
    </row>
    <row r="1405" spans="1:9">
      <c r="A1405" s="14" t="s">
        <v>7533</v>
      </c>
      <c r="B1405" s="14">
        <v>1</v>
      </c>
      <c r="C1405" s="15" t="s">
        <v>4514</v>
      </c>
      <c r="D1405" s="15" t="s">
        <v>7013</v>
      </c>
      <c r="E1405" s="15" t="s">
        <v>7012</v>
      </c>
      <c r="F1405" s="15">
        <v>1204</v>
      </c>
      <c r="G1405" s="15" t="str" cm="1">
        <f t="array" ref="G1405">_xlfn.IFS(Sheet1!$F1405&lt;2999,"suisse romande",Sheet1!$F1405&gt;2999,"suisse allemande",Sheet1!$F1405&gt;6500,"suisse italienne",Sheet1!$F1405&lt;7000, "suisse allemande")</f>
        <v>suisse romande</v>
      </c>
      <c r="H1405" s="16" t="str" cm="1">
        <f t="array" ref="H1405">IFERROR(INDEX(Tableau3[#Headers],SUMPRODUCT((Tableau3[]=Tableau6[[#This Row],[Zip]])*(COLUMN(Tableau3[])-11)/SUMPRODUCT(--(Tableau3[]=Tableau6[[#This Row],[Zip]])))),"")</f>
        <v>Genève</v>
      </c>
      <c r="I1405" s="8"/>
    </row>
    <row r="1406" spans="1:9">
      <c r="A1406" s="10" t="s">
        <v>7532</v>
      </c>
      <c r="B1406" s="10">
        <v>1</v>
      </c>
      <c r="C1406" s="12" t="s">
        <v>4514</v>
      </c>
      <c r="D1406" s="12" t="s">
        <v>7013</v>
      </c>
      <c r="E1406" s="12" t="s">
        <v>7012</v>
      </c>
      <c r="F1406" s="12">
        <v>1204</v>
      </c>
      <c r="G1406" s="12" t="str" cm="1">
        <f t="array" ref="G1406">_xlfn.IFS(Sheet1!$F1406&lt;2999,"suisse romande",Sheet1!$F1406&gt;2999,"suisse allemande",Sheet1!$F1406&gt;6500,"suisse italienne",Sheet1!$F1406&lt;7000, "suisse allemande")</f>
        <v>suisse romande</v>
      </c>
      <c r="H1406" s="17" t="str" cm="1">
        <f t="array" ref="H1406">IFERROR(INDEX(Tableau3[#Headers],SUMPRODUCT((Tableau3[]=Tableau6[[#This Row],[Zip]])*(COLUMN(Tableau3[])-11)/SUMPRODUCT(--(Tableau3[]=Tableau6[[#This Row],[Zip]])))),"")</f>
        <v>Genève</v>
      </c>
      <c r="I1406" s="8"/>
    </row>
    <row r="1407" spans="1:9">
      <c r="A1407" s="14" t="s">
        <v>7531</v>
      </c>
      <c r="B1407" s="14">
        <v>1</v>
      </c>
      <c r="C1407" s="15" t="s">
        <v>4514</v>
      </c>
      <c r="D1407" s="15" t="s">
        <v>7013</v>
      </c>
      <c r="E1407" s="15" t="s">
        <v>7012</v>
      </c>
      <c r="F1407" s="15">
        <v>1205</v>
      </c>
      <c r="G1407" s="15" t="str" cm="1">
        <f t="array" ref="G1407">_xlfn.IFS(Sheet1!$F1407&lt;2999,"suisse romande",Sheet1!$F1407&gt;2999,"suisse allemande",Sheet1!$F1407&gt;6500,"suisse italienne",Sheet1!$F1407&lt;7000, "suisse allemande")</f>
        <v>suisse romande</v>
      </c>
      <c r="H1407" s="16" t="str" cm="1">
        <f t="array" ref="H1407">IFERROR(INDEX(Tableau3[#Headers],SUMPRODUCT((Tableau3[]=Tableau6[[#This Row],[Zip]])*(COLUMN(Tableau3[])-11)/SUMPRODUCT(--(Tableau3[]=Tableau6[[#This Row],[Zip]])))),"")</f>
        <v>Genève</v>
      </c>
      <c r="I1407" s="8"/>
    </row>
    <row r="1408" spans="1:9">
      <c r="A1408" s="10" t="s">
        <v>7530</v>
      </c>
      <c r="B1408" s="10">
        <v>1</v>
      </c>
      <c r="C1408" s="12" t="s">
        <v>4514</v>
      </c>
      <c r="D1408" s="12" t="s">
        <v>7013</v>
      </c>
      <c r="E1408" s="12" t="s">
        <v>7012</v>
      </c>
      <c r="F1408" s="12">
        <v>1205</v>
      </c>
      <c r="G1408" s="12" t="str" cm="1">
        <f t="array" ref="G1408">_xlfn.IFS(Sheet1!$F1408&lt;2999,"suisse romande",Sheet1!$F1408&gt;2999,"suisse allemande",Sheet1!$F1408&gt;6500,"suisse italienne",Sheet1!$F1408&lt;7000, "suisse allemande")</f>
        <v>suisse romande</v>
      </c>
      <c r="H1408" s="17" t="str" cm="1">
        <f t="array" ref="H1408">IFERROR(INDEX(Tableau3[#Headers],SUMPRODUCT((Tableau3[]=Tableau6[[#This Row],[Zip]])*(COLUMN(Tableau3[])-11)/SUMPRODUCT(--(Tableau3[]=Tableau6[[#This Row],[Zip]])))),"")</f>
        <v>Genève</v>
      </c>
      <c r="I1408" s="8"/>
    </row>
    <row r="1409" spans="1:9">
      <c r="A1409" s="14" t="s">
        <v>7529</v>
      </c>
      <c r="B1409" s="14">
        <v>1</v>
      </c>
      <c r="C1409" s="15" t="s">
        <v>4514</v>
      </c>
      <c r="D1409" s="15" t="s">
        <v>7013</v>
      </c>
      <c r="E1409" s="15" t="s">
        <v>7012</v>
      </c>
      <c r="F1409" s="15">
        <v>1205</v>
      </c>
      <c r="G1409" s="15" t="str" cm="1">
        <f t="array" ref="G1409">_xlfn.IFS(Sheet1!$F1409&lt;2999,"suisse romande",Sheet1!$F1409&gt;2999,"suisse allemande",Sheet1!$F1409&gt;6500,"suisse italienne",Sheet1!$F1409&lt;7000, "suisse allemande")</f>
        <v>suisse romande</v>
      </c>
      <c r="H1409" s="16" t="str" cm="1">
        <f t="array" ref="H1409">IFERROR(INDEX(Tableau3[#Headers],SUMPRODUCT((Tableau3[]=Tableau6[[#This Row],[Zip]])*(COLUMN(Tableau3[])-11)/SUMPRODUCT(--(Tableau3[]=Tableau6[[#This Row],[Zip]])))),"")</f>
        <v>Genève</v>
      </c>
      <c r="I1409" s="8"/>
    </row>
    <row r="1410" spans="1:9">
      <c r="A1410" s="10" t="s">
        <v>7528</v>
      </c>
      <c r="B1410" s="10">
        <v>1</v>
      </c>
      <c r="C1410" s="12" t="s">
        <v>4514</v>
      </c>
      <c r="D1410" s="12" t="s">
        <v>7013</v>
      </c>
      <c r="E1410" s="12" t="s">
        <v>7012</v>
      </c>
      <c r="F1410" s="12">
        <v>1205</v>
      </c>
      <c r="G1410" s="12" t="str" cm="1">
        <f t="array" ref="G1410">_xlfn.IFS(Sheet1!$F1410&lt;2999,"suisse romande",Sheet1!$F1410&gt;2999,"suisse allemande",Sheet1!$F1410&gt;6500,"suisse italienne",Sheet1!$F1410&lt;7000, "suisse allemande")</f>
        <v>suisse romande</v>
      </c>
      <c r="H1410" s="17" t="str" cm="1">
        <f t="array" ref="H1410">IFERROR(INDEX(Tableau3[#Headers],SUMPRODUCT((Tableau3[]=Tableau6[[#This Row],[Zip]])*(COLUMN(Tableau3[])-11)/SUMPRODUCT(--(Tableau3[]=Tableau6[[#This Row],[Zip]])))),"")</f>
        <v>Genève</v>
      </c>
      <c r="I1410" s="8"/>
    </row>
    <row r="1411" spans="1:9">
      <c r="A1411" s="14" t="s">
        <v>7527</v>
      </c>
      <c r="B1411" s="14">
        <v>4</v>
      </c>
      <c r="C1411" s="15" t="s">
        <v>4514</v>
      </c>
      <c r="D1411" s="15" t="s">
        <v>7013</v>
      </c>
      <c r="E1411" s="15" t="s">
        <v>7012</v>
      </c>
      <c r="F1411" s="15">
        <v>1205</v>
      </c>
      <c r="G1411" s="15" t="str" cm="1">
        <f t="array" ref="G1411">_xlfn.IFS(Sheet1!$F1411&lt;2999,"suisse romande",Sheet1!$F1411&gt;2999,"suisse allemande",Sheet1!$F1411&gt;6500,"suisse italienne",Sheet1!$F1411&lt;7000, "suisse allemande")</f>
        <v>suisse romande</v>
      </c>
      <c r="H1411" s="16" t="str" cm="1">
        <f t="array" ref="H1411">IFERROR(INDEX(Tableau3[#Headers],SUMPRODUCT((Tableau3[]=Tableau6[[#This Row],[Zip]])*(COLUMN(Tableau3[])-11)/SUMPRODUCT(--(Tableau3[]=Tableau6[[#This Row],[Zip]])))),"")</f>
        <v>Genève</v>
      </c>
      <c r="I1411" s="8"/>
    </row>
    <row r="1412" spans="1:9">
      <c r="A1412" s="10" t="s">
        <v>7526</v>
      </c>
      <c r="B1412" s="10">
        <v>2</v>
      </c>
      <c r="C1412" s="12" t="s">
        <v>4514</v>
      </c>
      <c r="D1412" s="12" t="s">
        <v>7013</v>
      </c>
      <c r="E1412" s="12" t="s">
        <v>7012</v>
      </c>
      <c r="F1412" s="12">
        <v>1205</v>
      </c>
      <c r="G1412" s="12" t="str" cm="1">
        <f t="array" ref="G1412">_xlfn.IFS(Sheet1!$F1412&lt;2999,"suisse romande",Sheet1!$F1412&gt;2999,"suisse allemande",Sheet1!$F1412&gt;6500,"suisse italienne",Sheet1!$F1412&lt;7000, "suisse allemande")</f>
        <v>suisse romande</v>
      </c>
      <c r="H1412" s="17" t="str" cm="1">
        <f t="array" ref="H1412">IFERROR(INDEX(Tableau3[#Headers],SUMPRODUCT((Tableau3[]=Tableau6[[#This Row],[Zip]])*(COLUMN(Tableau3[])-11)/SUMPRODUCT(--(Tableau3[]=Tableau6[[#This Row],[Zip]])))),"")</f>
        <v>Genève</v>
      </c>
      <c r="I1412" s="8"/>
    </row>
    <row r="1413" spans="1:9">
      <c r="A1413" s="14" t="s">
        <v>7525</v>
      </c>
      <c r="B1413" s="14">
        <v>2</v>
      </c>
      <c r="C1413" s="15" t="s">
        <v>4514</v>
      </c>
      <c r="D1413" s="15" t="s">
        <v>7013</v>
      </c>
      <c r="E1413" s="15" t="s">
        <v>7012</v>
      </c>
      <c r="F1413" s="15">
        <v>1205</v>
      </c>
      <c r="G1413" s="15" t="str" cm="1">
        <f t="array" ref="G1413">_xlfn.IFS(Sheet1!$F1413&lt;2999,"suisse romande",Sheet1!$F1413&gt;2999,"suisse allemande",Sheet1!$F1413&gt;6500,"suisse italienne",Sheet1!$F1413&lt;7000, "suisse allemande")</f>
        <v>suisse romande</v>
      </c>
      <c r="H1413" s="16" t="str" cm="1">
        <f t="array" ref="H1413">IFERROR(INDEX(Tableau3[#Headers],SUMPRODUCT((Tableau3[]=Tableau6[[#This Row],[Zip]])*(COLUMN(Tableau3[])-11)/SUMPRODUCT(--(Tableau3[]=Tableau6[[#This Row],[Zip]])))),"")</f>
        <v>Genève</v>
      </c>
      <c r="I1413" s="8"/>
    </row>
    <row r="1414" spans="1:9">
      <c r="A1414" s="10" t="s">
        <v>7524</v>
      </c>
      <c r="B1414" s="10">
        <v>2</v>
      </c>
      <c r="C1414" s="12" t="s">
        <v>4514</v>
      </c>
      <c r="D1414" s="12" t="s">
        <v>7013</v>
      </c>
      <c r="E1414" s="12" t="s">
        <v>7012</v>
      </c>
      <c r="F1414" s="12">
        <v>1205</v>
      </c>
      <c r="G1414" s="12" t="str" cm="1">
        <f t="array" ref="G1414">_xlfn.IFS(Sheet1!$F1414&lt;2999,"suisse romande",Sheet1!$F1414&gt;2999,"suisse allemande",Sheet1!$F1414&gt;6500,"suisse italienne",Sheet1!$F1414&lt;7000, "suisse allemande")</f>
        <v>suisse romande</v>
      </c>
      <c r="H1414" s="17" t="str" cm="1">
        <f t="array" ref="H1414">IFERROR(INDEX(Tableau3[#Headers],SUMPRODUCT((Tableau3[]=Tableau6[[#This Row],[Zip]])*(COLUMN(Tableau3[])-11)/SUMPRODUCT(--(Tableau3[]=Tableau6[[#This Row],[Zip]])))),"")</f>
        <v>Genève</v>
      </c>
      <c r="I1414" s="8"/>
    </row>
    <row r="1415" spans="1:9">
      <c r="A1415" s="14" t="s">
        <v>7523</v>
      </c>
      <c r="B1415" s="14">
        <v>1</v>
      </c>
      <c r="C1415" s="15" t="s">
        <v>4514</v>
      </c>
      <c r="D1415" s="15" t="s">
        <v>7013</v>
      </c>
      <c r="E1415" s="15" t="s">
        <v>7012</v>
      </c>
      <c r="F1415" s="15">
        <v>1205</v>
      </c>
      <c r="G1415" s="15" t="str" cm="1">
        <f t="array" ref="G1415">_xlfn.IFS(Sheet1!$F1415&lt;2999,"suisse romande",Sheet1!$F1415&gt;2999,"suisse allemande",Sheet1!$F1415&gt;6500,"suisse italienne",Sheet1!$F1415&lt;7000, "suisse allemande")</f>
        <v>suisse romande</v>
      </c>
      <c r="H1415" s="16" t="str" cm="1">
        <f t="array" ref="H1415">IFERROR(INDEX(Tableau3[#Headers],SUMPRODUCT((Tableau3[]=Tableau6[[#This Row],[Zip]])*(COLUMN(Tableau3[])-11)/SUMPRODUCT(--(Tableau3[]=Tableau6[[#This Row],[Zip]])))),"")</f>
        <v>Genève</v>
      </c>
      <c r="I1415" s="8"/>
    </row>
    <row r="1416" spans="1:9">
      <c r="A1416" s="10" t="s">
        <v>7522</v>
      </c>
      <c r="B1416" s="10">
        <v>2</v>
      </c>
      <c r="C1416" s="12" t="s">
        <v>4514</v>
      </c>
      <c r="D1416" s="12" t="s">
        <v>7013</v>
      </c>
      <c r="E1416" s="12" t="s">
        <v>7012</v>
      </c>
      <c r="F1416" s="12">
        <v>1205</v>
      </c>
      <c r="G1416" s="12" t="str" cm="1">
        <f t="array" ref="G1416">_xlfn.IFS(Sheet1!$F1416&lt;2999,"suisse romande",Sheet1!$F1416&gt;2999,"suisse allemande",Sheet1!$F1416&gt;6500,"suisse italienne",Sheet1!$F1416&lt;7000, "suisse allemande")</f>
        <v>suisse romande</v>
      </c>
      <c r="H1416" s="17" t="str" cm="1">
        <f t="array" ref="H1416">IFERROR(INDEX(Tableau3[#Headers],SUMPRODUCT((Tableau3[]=Tableau6[[#This Row],[Zip]])*(COLUMN(Tableau3[])-11)/SUMPRODUCT(--(Tableau3[]=Tableau6[[#This Row],[Zip]])))),"")</f>
        <v>Genève</v>
      </c>
      <c r="I1416" s="8"/>
    </row>
    <row r="1417" spans="1:9">
      <c r="A1417" s="14" t="s">
        <v>7521</v>
      </c>
      <c r="B1417" s="14">
        <v>1</v>
      </c>
      <c r="C1417" s="15" t="s">
        <v>4514</v>
      </c>
      <c r="D1417" s="15" t="s">
        <v>7013</v>
      </c>
      <c r="E1417" s="15" t="s">
        <v>7012</v>
      </c>
      <c r="F1417" s="15">
        <v>1205</v>
      </c>
      <c r="G1417" s="15" t="str" cm="1">
        <f t="array" ref="G1417">_xlfn.IFS(Sheet1!$F1417&lt;2999,"suisse romande",Sheet1!$F1417&gt;2999,"suisse allemande",Sheet1!$F1417&gt;6500,"suisse italienne",Sheet1!$F1417&lt;7000, "suisse allemande")</f>
        <v>suisse romande</v>
      </c>
      <c r="H1417" s="16" t="str" cm="1">
        <f t="array" ref="H1417">IFERROR(INDEX(Tableau3[#Headers],SUMPRODUCT((Tableau3[]=Tableau6[[#This Row],[Zip]])*(COLUMN(Tableau3[])-11)/SUMPRODUCT(--(Tableau3[]=Tableau6[[#This Row],[Zip]])))),"")</f>
        <v>Genève</v>
      </c>
      <c r="I1417" s="8"/>
    </row>
    <row r="1418" spans="1:9">
      <c r="A1418" s="10" t="s">
        <v>7520</v>
      </c>
      <c r="B1418" s="10">
        <v>2</v>
      </c>
      <c r="C1418" s="12" t="s">
        <v>4514</v>
      </c>
      <c r="D1418" s="12" t="s">
        <v>7013</v>
      </c>
      <c r="E1418" s="12" t="s">
        <v>7012</v>
      </c>
      <c r="F1418" s="12">
        <v>1205</v>
      </c>
      <c r="G1418" s="12" t="str" cm="1">
        <f t="array" ref="G1418">_xlfn.IFS(Sheet1!$F1418&lt;2999,"suisse romande",Sheet1!$F1418&gt;2999,"suisse allemande",Sheet1!$F1418&gt;6500,"suisse italienne",Sheet1!$F1418&lt;7000, "suisse allemande")</f>
        <v>suisse romande</v>
      </c>
      <c r="H1418" s="17" t="str" cm="1">
        <f t="array" ref="H1418">IFERROR(INDEX(Tableau3[#Headers],SUMPRODUCT((Tableau3[]=Tableau6[[#This Row],[Zip]])*(COLUMN(Tableau3[])-11)/SUMPRODUCT(--(Tableau3[]=Tableau6[[#This Row],[Zip]])))),"")</f>
        <v>Genève</v>
      </c>
      <c r="I1418" s="8"/>
    </row>
    <row r="1419" spans="1:9">
      <c r="A1419" s="14" t="s">
        <v>7519</v>
      </c>
      <c r="B1419" s="14">
        <v>1</v>
      </c>
      <c r="C1419" s="15" t="s">
        <v>4514</v>
      </c>
      <c r="D1419" s="15" t="s">
        <v>7013</v>
      </c>
      <c r="E1419" s="15" t="s">
        <v>7012</v>
      </c>
      <c r="F1419" s="15">
        <v>1205</v>
      </c>
      <c r="G1419" s="15" t="str" cm="1">
        <f t="array" ref="G1419">_xlfn.IFS(Sheet1!$F1419&lt;2999,"suisse romande",Sheet1!$F1419&gt;2999,"suisse allemande",Sheet1!$F1419&gt;6500,"suisse italienne",Sheet1!$F1419&lt;7000, "suisse allemande")</f>
        <v>suisse romande</v>
      </c>
      <c r="H1419" s="16" t="str" cm="1">
        <f t="array" ref="H1419">IFERROR(INDEX(Tableau3[#Headers],SUMPRODUCT((Tableau3[]=Tableau6[[#This Row],[Zip]])*(COLUMN(Tableau3[])-11)/SUMPRODUCT(--(Tableau3[]=Tableau6[[#This Row],[Zip]])))),"")</f>
        <v>Genève</v>
      </c>
      <c r="I1419" s="8"/>
    </row>
    <row r="1420" spans="1:9">
      <c r="A1420" s="10" t="s">
        <v>7518</v>
      </c>
      <c r="B1420" s="10">
        <v>2</v>
      </c>
      <c r="C1420" s="12" t="s">
        <v>4514</v>
      </c>
      <c r="D1420" s="12" t="s">
        <v>7013</v>
      </c>
      <c r="E1420" s="12" t="s">
        <v>7012</v>
      </c>
      <c r="F1420" s="12">
        <v>1205</v>
      </c>
      <c r="G1420" s="12" t="str" cm="1">
        <f t="array" ref="G1420">_xlfn.IFS(Sheet1!$F1420&lt;2999,"suisse romande",Sheet1!$F1420&gt;2999,"suisse allemande",Sheet1!$F1420&gt;6500,"suisse italienne",Sheet1!$F1420&lt;7000, "suisse allemande")</f>
        <v>suisse romande</v>
      </c>
      <c r="H1420" s="17" t="str" cm="1">
        <f t="array" ref="H1420">IFERROR(INDEX(Tableau3[#Headers],SUMPRODUCT((Tableau3[]=Tableau6[[#This Row],[Zip]])*(COLUMN(Tableau3[])-11)/SUMPRODUCT(--(Tableau3[]=Tableau6[[#This Row],[Zip]])))),"")</f>
        <v>Genève</v>
      </c>
      <c r="I1420" s="8"/>
    </row>
    <row r="1421" spans="1:9">
      <c r="A1421" s="14" t="s">
        <v>7517</v>
      </c>
      <c r="B1421" s="14">
        <v>1</v>
      </c>
      <c r="C1421" s="15" t="s">
        <v>4514</v>
      </c>
      <c r="D1421" s="15" t="s">
        <v>7013</v>
      </c>
      <c r="E1421" s="15" t="s">
        <v>7012</v>
      </c>
      <c r="F1421" s="15">
        <v>1205</v>
      </c>
      <c r="G1421" s="15" t="str" cm="1">
        <f t="array" ref="G1421">_xlfn.IFS(Sheet1!$F1421&lt;2999,"suisse romande",Sheet1!$F1421&gt;2999,"suisse allemande",Sheet1!$F1421&gt;6500,"suisse italienne",Sheet1!$F1421&lt;7000, "suisse allemande")</f>
        <v>suisse romande</v>
      </c>
      <c r="H1421" s="16" t="str" cm="1">
        <f t="array" ref="H1421">IFERROR(INDEX(Tableau3[#Headers],SUMPRODUCT((Tableau3[]=Tableau6[[#This Row],[Zip]])*(COLUMN(Tableau3[])-11)/SUMPRODUCT(--(Tableau3[]=Tableau6[[#This Row],[Zip]])))),"")</f>
        <v>Genève</v>
      </c>
      <c r="I1421" s="8"/>
    </row>
    <row r="1422" spans="1:9">
      <c r="A1422" s="10" t="s">
        <v>7516</v>
      </c>
      <c r="B1422" s="10">
        <v>1</v>
      </c>
      <c r="C1422" s="12" t="s">
        <v>4514</v>
      </c>
      <c r="D1422" s="12" t="s">
        <v>7013</v>
      </c>
      <c r="E1422" s="12" t="s">
        <v>7012</v>
      </c>
      <c r="F1422" s="12">
        <v>1205</v>
      </c>
      <c r="G1422" s="12" t="str" cm="1">
        <f t="array" ref="G1422">_xlfn.IFS(Sheet1!$F1422&lt;2999,"suisse romande",Sheet1!$F1422&gt;2999,"suisse allemande",Sheet1!$F1422&gt;6500,"suisse italienne",Sheet1!$F1422&lt;7000, "suisse allemande")</f>
        <v>suisse romande</v>
      </c>
      <c r="H1422" s="17" t="str" cm="1">
        <f t="array" ref="H1422">IFERROR(INDEX(Tableau3[#Headers],SUMPRODUCT((Tableau3[]=Tableau6[[#This Row],[Zip]])*(COLUMN(Tableau3[])-11)/SUMPRODUCT(--(Tableau3[]=Tableau6[[#This Row],[Zip]])))),"")</f>
        <v>Genève</v>
      </c>
      <c r="I1422" s="8"/>
    </row>
    <row r="1423" spans="1:9">
      <c r="A1423" s="14" t="s">
        <v>7515</v>
      </c>
      <c r="B1423" s="14">
        <v>1</v>
      </c>
      <c r="C1423" s="15" t="s">
        <v>4514</v>
      </c>
      <c r="D1423" s="15" t="s">
        <v>7013</v>
      </c>
      <c r="E1423" s="15" t="s">
        <v>7012</v>
      </c>
      <c r="F1423" s="15">
        <v>1205</v>
      </c>
      <c r="G1423" s="15" t="str" cm="1">
        <f t="array" ref="G1423">_xlfn.IFS(Sheet1!$F1423&lt;2999,"suisse romande",Sheet1!$F1423&gt;2999,"suisse allemande",Sheet1!$F1423&gt;6500,"suisse italienne",Sheet1!$F1423&lt;7000, "suisse allemande")</f>
        <v>suisse romande</v>
      </c>
      <c r="H1423" s="16" t="str" cm="1">
        <f t="array" ref="H1423">IFERROR(INDEX(Tableau3[#Headers],SUMPRODUCT((Tableau3[]=Tableau6[[#This Row],[Zip]])*(COLUMN(Tableau3[])-11)/SUMPRODUCT(--(Tableau3[]=Tableau6[[#This Row],[Zip]])))),"")</f>
        <v>Genève</v>
      </c>
      <c r="I1423" s="8"/>
    </row>
    <row r="1424" spans="1:9">
      <c r="A1424" s="10" t="s">
        <v>7514</v>
      </c>
      <c r="B1424" s="10">
        <v>2</v>
      </c>
      <c r="C1424" s="12" t="s">
        <v>6198</v>
      </c>
      <c r="D1424" s="12" t="s">
        <v>6197</v>
      </c>
      <c r="E1424" s="12" t="s">
        <v>7513</v>
      </c>
      <c r="F1424" s="12" t="s">
        <v>7512</v>
      </c>
      <c r="G1424" s="12" t="str" cm="1">
        <f t="array" ref="G1424">_xlfn.IFS(Sheet1!$F1424&lt;2999,"suisse romande",Sheet1!$F1424&gt;2999,"suisse allemande",Sheet1!$F1424&gt;6500,"suisse italienne",Sheet1!$F1424&lt;7000, "suisse allemande")</f>
        <v>suisse allemande</v>
      </c>
      <c r="H1424" s="17" t="str" cm="1">
        <f t="array" ref="H1424">IFERROR(INDEX(Tableau3[#Headers],SUMPRODUCT((Tableau3[]=Tableau6[[#This Row],[Zip]])*(COLUMN(Tableau3[])-11)/SUMPRODUCT(--(Tableau3[]=Tableau6[[#This Row],[Zip]])))),"")</f>
        <v/>
      </c>
      <c r="I1424" s="8"/>
    </row>
    <row r="1425" spans="1:9">
      <c r="A1425" s="14" t="s">
        <v>7511</v>
      </c>
      <c r="B1425" s="14">
        <v>1</v>
      </c>
      <c r="C1425" s="15" t="s">
        <v>4514</v>
      </c>
      <c r="D1425" s="15" t="s">
        <v>7013</v>
      </c>
      <c r="E1425" s="15" t="s">
        <v>7012</v>
      </c>
      <c r="F1425" s="15">
        <v>1205</v>
      </c>
      <c r="G1425" s="15" t="str" cm="1">
        <f t="array" ref="G1425">_xlfn.IFS(Sheet1!$F1425&lt;2999,"suisse romande",Sheet1!$F1425&gt;2999,"suisse allemande",Sheet1!$F1425&gt;6500,"suisse italienne",Sheet1!$F1425&lt;7000, "suisse allemande")</f>
        <v>suisse romande</v>
      </c>
      <c r="H1425" s="16" t="str" cm="1">
        <f t="array" ref="H1425">IFERROR(INDEX(Tableau3[#Headers],SUMPRODUCT((Tableau3[]=Tableau6[[#This Row],[Zip]])*(COLUMN(Tableau3[])-11)/SUMPRODUCT(--(Tableau3[]=Tableau6[[#This Row],[Zip]])))),"")</f>
        <v>Genève</v>
      </c>
      <c r="I1425" s="8"/>
    </row>
    <row r="1426" spans="1:9">
      <c r="A1426" s="10" t="s">
        <v>7510</v>
      </c>
      <c r="B1426" s="10">
        <v>2</v>
      </c>
      <c r="C1426" s="12" t="s">
        <v>4514</v>
      </c>
      <c r="D1426" s="12" t="s">
        <v>7013</v>
      </c>
      <c r="E1426" s="12" t="s">
        <v>7012</v>
      </c>
      <c r="F1426" s="12">
        <v>1205</v>
      </c>
      <c r="G1426" s="12" t="str" cm="1">
        <f t="array" ref="G1426">_xlfn.IFS(Sheet1!$F1426&lt;2999,"suisse romande",Sheet1!$F1426&gt;2999,"suisse allemande",Sheet1!$F1426&gt;6500,"suisse italienne",Sheet1!$F1426&lt;7000, "suisse allemande")</f>
        <v>suisse romande</v>
      </c>
      <c r="H1426" s="17" t="str" cm="1">
        <f t="array" ref="H1426">IFERROR(INDEX(Tableau3[#Headers],SUMPRODUCT((Tableau3[]=Tableau6[[#This Row],[Zip]])*(COLUMN(Tableau3[])-11)/SUMPRODUCT(--(Tableau3[]=Tableau6[[#This Row],[Zip]])))),"")</f>
        <v>Genève</v>
      </c>
      <c r="I1426" s="8"/>
    </row>
    <row r="1427" spans="1:9">
      <c r="A1427" s="14" t="s">
        <v>7509</v>
      </c>
      <c r="B1427" s="14">
        <v>2</v>
      </c>
      <c r="C1427" s="15" t="s">
        <v>4514</v>
      </c>
      <c r="D1427" s="15" t="s">
        <v>7013</v>
      </c>
      <c r="E1427" s="15" t="s">
        <v>7012</v>
      </c>
      <c r="F1427" s="15">
        <v>1205</v>
      </c>
      <c r="G1427" s="15" t="str" cm="1">
        <f t="array" ref="G1427">_xlfn.IFS(Sheet1!$F1427&lt;2999,"suisse romande",Sheet1!$F1427&gt;2999,"suisse allemande",Sheet1!$F1427&gt;6500,"suisse italienne",Sheet1!$F1427&lt;7000, "suisse allemande")</f>
        <v>suisse romande</v>
      </c>
      <c r="H1427" s="16" t="str" cm="1">
        <f t="array" ref="H1427">IFERROR(INDEX(Tableau3[#Headers],SUMPRODUCT((Tableau3[]=Tableau6[[#This Row],[Zip]])*(COLUMN(Tableau3[])-11)/SUMPRODUCT(--(Tableau3[]=Tableau6[[#This Row],[Zip]])))),"")</f>
        <v>Genève</v>
      </c>
      <c r="I1427" s="8"/>
    </row>
    <row r="1428" spans="1:9">
      <c r="A1428" s="10" t="s">
        <v>7508</v>
      </c>
      <c r="B1428" s="10">
        <v>1</v>
      </c>
      <c r="C1428" s="12" t="s">
        <v>4514</v>
      </c>
      <c r="D1428" s="12" t="s">
        <v>7013</v>
      </c>
      <c r="E1428" s="12" t="s">
        <v>7012</v>
      </c>
      <c r="F1428" s="12">
        <v>1205</v>
      </c>
      <c r="G1428" s="12" t="str" cm="1">
        <f t="array" ref="G1428">_xlfn.IFS(Sheet1!$F1428&lt;2999,"suisse romande",Sheet1!$F1428&gt;2999,"suisse allemande",Sheet1!$F1428&gt;6500,"suisse italienne",Sheet1!$F1428&lt;7000, "suisse allemande")</f>
        <v>suisse romande</v>
      </c>
      <c r="H1428" s="17" t="str" cm="1">
        <f t="array" ref="H1428">IFERROR(INDEX(Tableau3[#Headers],SUMPRODUCT((Tableau3[]=Tableau6[[#This Row],[Zip]])*(COLUMN(Tableau3[])-11)/SUMPRODUCT(--(Tableau3[]=Tableau6[[#This Row],[Zip]])))),"")</f>
        <v>Genève</v>
      </c>
      <c r="I1428" s="8"/>
    </row>
    <row r="1429" spans="1:9">
      <c r="A1429" s="14" t="s">
        <v>7507</v>
      </c>
      <c r="B1429" s="14">
        <v>1</v>
      </c>
      <c r="C1429" s="15" t="s">
        <v>4514</v>
      </c>
      <c r="D1429" s="15" t="s">
        <v>7013</v>
      </c>
      <c r="E1429" s="15" t="s">
        <v>7012</v>
      </c>
      <c r="F1429" s="15">
        <v>1205</v>
      </c>
      <c r="G1429" s="15" t="str" cm="1">
        <f t="array" ref="G1429">_xlfn.IFS(Sheet1!$F1429&lt;2999,"suisse romande",Sheet1!$F1429&gt;2999,"suisse allemande",Sheet1!$F1429&gt;6500,"suisse italienne",Sheet1!$F1429&lt;7000, "suisse allemande")</f>
        <v>suisse romande</v>
      </c>
      <c r="H1429" s="16" t="str" cm="1">
        <f t="array" ref="H1429">IFERROR(INDEX(Tableau3[#Headers],SUMPRODUCT((Tableau3[]=Tableau6[[#This Row],[Zip]])*(COLUMN(Tableau3[])-11)/SUMPRODUCT(--(Tableau3[]=Tableau6[[#This Row],[Zip]])))),"")</f>
        <v>Genève</v>
      </c>
      <c r="I1429" s="8"/>
    </row>
    <row r="1430" spans="1:9">
      <c r="A1430" s="10" t="s">
        <v>7506</v>
      </c>
      <c r="B1430" s="10">
        <v>1</v>
      </c>
      <c r="C1430" s="12" t="s">
        <v>4514</v>
      </c>
      <c r="D1430" s="12" t="s">
        <v>7013</v>
      </c>
      <c r="E1430" s="12" t="s">
        <v>7012</v>
      </c>
      <c r="F1430" s="12">
        <v>1205</v>
      </c>
      <c r="G1430" s="12" t="str" cm="1">
        <f t="array" ref="G1430">_xlfn.IFS(Sheet1!$F1430&lt;2999,"suisse romande",Sheet1!$F1430&gt;2999,"suisse allemande",Sheet1!$F1430&gt;6500,"suisse italienne",Sheet1!$F1430&lt;7000, "suisse allemande")</f>
        <v>suisse romande</v>
      </c>
      <c r="H1430" s="17" t="str" cm="1">
        <f t="array" ref="H1430">IFERROR(INDEX(Tableau3[#Headers],SUMPRODUCT((Tableau3[]=Tableau6[[#This Row],[Zip]])*(COLUMN(Tableau3[])-11)/SUMPRODUCT(--(Tableau3[]=Tableau6[[#This Row],[Zip]])))),"")</f>
        <v>Genève</v>
      </c>
      <c r="I1430" s="8"/>
    </row>
    <row r="1431" spans="1:9">
      <c r="A1431" s="14" t="s">
        <v>7505</v>
      </c>
      <c r="B1431" s="14">
        <v>1</v>
      </c>
      <c r="C1431" s="15" t="s">
        <v>4514</v>
      </c>
      <c r="D1431" s="15" t="s">
        <v>7013</v>
      </c>
      <c r="E1431" s="15" t="s">
        <v>7012</v>
      </c>
      <c r="F1431" s="15">
        <v>1205</v>
      </c>
      <c r="G1431" s="15" t="str" cm="1">
        <f t="array" ref="G1431">_xlfn.IFS(Sheet1!$F1431&lt;2999,"suisse romande",Sheet1!$F1431&gt;2999,"suisse allemande",Sheet1!$F1431&gt;6500,"suisse italienne",Sheet1!$F1431&lt;7000, "suisse allemande")</f>
        <v>suisse romande</v>
      </c>
      <c r="H1431" s="16" t="str" cm="1">
        <f t="array" ref="H1431">IFERROR(INDEX(Tableau3[#Headers],SUMPRODUCT((Tableau3[]=Tableau6[[#This Row],[Zip]])*(COLUMN(Tableau3[])-11)/SUMPRODUCT(--(Tableau3[]=Tableau6[[#This Row],[Zip]])))),"")</f>
        <v>Genève</v>
      </c>
      <c r="I1431" s="8"/>
    </row>
    <row r="1432" spans="1:9">
      <c r="A1432" s="10" t="s">
        <v>7504</v>
      </c>
      <c r="B1432" s="10">
        <v>1</v>
      </c>
      <c r="C1432" s="12" t="s">
        <v>4514</v>
      </c>
      <c r="D1432" s="12" t="s">
        <v>7013</v>
      </c>
      <c r="E1432" s="12" t="s">
        <v>7012</v>
      </c>
      <c r="F1432" s="12">
        <v>1205</v>
      </c>
      <c r="G1432" s="12" t="str" cm="1">
        <f t="array" ref="G1432">_xlfn.IFS(Sheet1!$F1432&lt;2999,"suisse romande",Sheet1!$F1432&gt;2999,"suisse allemande",Sheet1!$F1432&gt;6500,"suisse italienne",Sheet1!$F1432&lt;7000, "suisse allemande")</f>
        <v>suisse romande</v>
      </c>
      <c r="H1432" s="17" t="str" cm="1">
        <f t="array" ref="H1432">IFERROR(INDEX(Tableau3[#Headers],SUMPRODUCT((Tableau3[]=Tableau6[[#This Row],[Zip]])*(COLUMN(Tableau3[])-11)/SUMPRODUCT(--(Tableau3[]=Tableau6[[#This Row],[Zip]])))),"")</f>
        <v>Genève</v>
      </c>
      <c r="I1432" s="8"/>
    </row>
    <row r="1433" spans="1:9">
      <c r="A1433" s="14" t="s">
        <v>7503</v>
      </c>
      <c r="B1433" s="14">
        <v>1</v>
      </c>
      <c r="C1433" s="15" t="s">
        <v>4514</v>
      </c>
      <c r="D1433" s="15" t="s">
        <v>7013</v>
      </c>
      <c r="E1433" s="15" t="s">
        <v>7012</v>
      </c>
      <c r="F1433" s="15">
        <v>1205</v>
      </c>
      <c r="G1433" s="15" t="str" cm="1">
        <f t="array" ref="G1433">_xlfn.IFS(Sheet1!$F1433&lt;2999,"suisse romande",Sheet1!$F1433&gt;2999,"suisse allemande",Sheet1!$F1433&gt;6500,"suisse italienne",Sheet1!$F1433&lt;7000, "suisse allemande")</f>
        <v>suisse romande</v>
      </c>
      <c r="H1433" s="16" t="str" cm="1">
        <f t="array" ref="H1433">IFERROR(INDEX(Tableau3[#Headers],SUMPRODUCT((Tableau3[]=Tableau6[[#This Row],[Zip]])*(COLUMN(Tableau3[])-11)/SUMPRODUCT(--(Tableau3[]=Tableau6[[#This Row],[Zip]])))),"")</f>
        <v>Genève</v>
      </c>
      <c r="I1433" s="8"/>
    </row>
    <row r="1434" spans="1:9">
      <c r="A1434" s="10" t="s">
        <v>7502</v>
      </c>
      <c r="B1434" s="10">
        <v>1</v>
      </c>
      <c r="C1434" s="12" t="s">
        <v>4514</v>
      </c>
      <c r="D1434" s="12" t="s">
        <v>7013</v>
      </c>
      <c r="E1434" s="12" t="s">
        <v>7012</v>
      </c>
      <c r="F1434" s="12">
        <v>1205</v>
      </c>
      <c r="G1434" s="12" t="str" cm="1">
        <f t="array" ref="G1434">_xlfn.IFS(Sheet1!$F1434&lt;2999,"suisse romande",Sheet1!$F1434&gt;2999,"suisse allemande",Sheet1!$F1434&gt;6500,"suisse italienne",Sheet1!$F1434&lt;7000, "suisse allemande")</f>
        <v>suisse romande</v>
      </c>
      <c r="H1434" s="17" t="str" cm="1">
        <f t="array" ref="H1434">IFERROR(INDEX(Tableau3[#Headers],SUMPRODUCT((Tableau3[]=Tableau6[[#This Row],[Zip]])*(COLUMN(Tableau3[])-11)/SUMPRODUCT(--(Tableau3[]=Tableau6[[#This Row],[Zip]])))),"")</f>
        <v>Genève</v>
      </c>
      <c r="I1434" s="8"/>
    </row>
    <row r="1435" spans="1:9">
      <c r="A1435" s="14" t="s">
        <v>7501</v>
      </c>
      <c r="B1435" s="14">
        <v>1</v>
      </c>
      <c r="C1435" s="15" t="s">
        <v>4514</v>
      </c>
      <c r="D1435" s="15" t="s">
        <v>7013</v>
      </c>
      <c r="E1435" s="15" t="s">
        <v>7012</v>
      </c>
      <c r="F1435" s="15">
        <v>1205</v>
      </c>
      <c r="G1435" s="15" t="str" cm="1">
        <f t="array" ref="G1435">_xlfn.IFS(Sheet1!$F1435&lt;2999,"suisse romande",Sheet1!$F1435&gt;2999,"suisse allemande",Sheet1!$F1435&gt;6500,"suisse italienne",Sheet1!$F1435&lt;7000, "suisse allemande")</f>
        <v>suisse romande</v>
      </c>
      <c r="H1435" s="16" t="str" cm="1">
        <f t="array" ref="H1435">IFERROR(INDEX(Tableau3[#Headers],SUMPRODUCT((Tableau3[]=Tableau6[[#This Row],[Zip]])*(COLUMN(Tableau3[])-11)/SUMPRODUCT(--(Tableau3[]=Tableau6[[#This Row],[Zip]])))),"")</f>
        <v>Genève</v>
      </c>
      <c r="I1435" s="8"/>
    </row>
    <row r="1436" spans="1:9">
      <c r="A1436" s="10" t="s">
        <v>7500</v>
      </c>
      <c r="B1436" s="10">
        <v>1</v>
      </c>
      <c r="C1436" s="12" t="s">
        <v>4514</v>
      </c>
      <c r="D1436" s="12" t="s">
        <v>7013</v>
      </c>
      <c r="E1436" s="12" t="s">
        <v>7012</v>
      </c>
      <c r="F1436" s="12">
        <v>1205</v>
      </c>
      <c r="G1436" s="12" t="str" cm="1">
        <f t="array" ref="G1436">_xlfn.IFS(Sheet1!$F1436&lt;2999,"suisse romande",Sheet1!$F1436&gt;2999,"suisse allemande",Sheet1!$F1436&gt;6500,"suisse italienne",Sheet1!$F1436&lt;7000, "suisse allemande")</f>
        <v>suisse romande</v>
      </c>
      <c r="H1436" s="17" t="str" cm="1">
        <f t="array" ref="H1436">IFERROR(INDEX(Tableau3[#Headers],SUMPRODUCT((Tableau3[]=Tableau6[[#This Row],[Zip]])*(COLUMN(Tableau3[])-11)/SUMPRODUCT(--(Tableau3[]=Tableau6[[#This Row],[Zip]])))),"")</f>
        <v>Genève</v>
      </c>
      <c r="I1436" s="8"/>
    </row>
    <row r="1437" spans="1:9">
      <c r="A1437" s="14" t="s">
        <v>7499</v>
      </c>
      <c r="B1437" s="14">
        <v>1</v>
      </c>
      <c r="C1437" s="15" t="s">
        <v>4514</v>
      </c>
      <c r="D1437" s="15" t="s">
        <v>7013</v>
      </c>
      <c r="E1437" s="15" t="s">
        <v>7012</v>
      </c>
      <c r="F1437" s="15">
        <v>1205</v>
      </c>
      <c r="G1437" s="15" t="str" cm="1">
        <f t="array" ref="G1437">_xlfn.IFS(Sheet1!$F1437&lt;2999,"suisse romande",Sheet1!$F1437&gt;2999,"suisse allemande",Sheet1!$F1437&gt;6500,"suisse italienne",Sheet1!$F1437&lt;7000, "suisse allemande")</f>
        <v>suisse romande</v>
      </c>
      <c r="H1437" s="16" t="str" cm="1">
        <f t="array" ref="H1437">IFERROR(INDEX(Tableau3[#Headers],SUMPRODUCT((Tableau3[]=Tableau6[[#This Row],[Zip]])*(COLUMN(Tableau3[])-11)/SUMPRODUCT(--(Tableau3[]=Tableau6[[#This Row],[Zip]])))),"")</f>
        <v>Genève</v>
      </c>
      <c r="I1437" s="8"/>
    </row>
    <row r="1438" spans="1:9">
      <c r="A1438" s="10" t="s">
        <v>7498</v>
      </c>
      <c r="B1438" s="10">
        <v>1</v>
      </c>
      <c r="C1438" s="12" t="s">
        <v>4514</v>
      </c>
      <c r="D1438" s="12" t="s">
        <v>7013</v>
      </c>
      <c r="E1438" s="12" t="s">
        <v>7012</v>
      </c>
      <c r="F1438" s="12">
        <v>1205</v>
      </c>
      <c r="G1438" s="12" t="str" cm="1">
        <f t="array" ref="G1438">_xlfn.IFS(Sheet1!$F1438&lt;2999,"suisse romande",Sheet1!$F1438&gt;2999,"suisse allemande",Sheet1!$F1438&gt;6500,"suisse italienne",Sheet1!$F1438&lt;7000, "suisse allemande")</f>
        <v>suisse romande</v>
      </c>
      <c r="H1438" s="17" t="str" cm="1">
        <f t="array" ref="H1438">IFERROR(INDEX(Tableau3[#Headers],SUMPRODUCT((Tableau3[]=Tableau6[[#This Row],[Zip]])*(COLUMN(Tableau3[])-11)/SUMPRODUCT(--(Tableau3[]=Tableau6[[#This Row],[Zip]])))),"")</f>
        <v>Genève</v>
      </c>
      <c r="I1438" s="8"/>
    </row>
    <row r="1439" spans="1:9">
      <c r="A1439" s="14" t="s">
        <v>7497</v>
      </c>
      <c r="B1439" s="14">
        <v>1</v>
      </c>
      <c r="C1439" s="15" t="s">
        <v>4514</v>
      </c>
      <c r="D1439" s="15" t="s">
        <v>7013</v>
      </c>
      <c r="E1439" s="15" t="s">
        <v>7012</v>
      </c>
      <c r="F1439" s="15">
        <v>1205</v>
      </c>
      <c r="G1439" s="15" t="str" cm="1">
        <f t="array" ref="G1439">_xlfn.IFS(Sheet1!$F1439&lt;2999,"suisse romande",Sheet1!$F1439&gt;2999,"suisse allemande",Sheet1!$F1439&gt;6500,"suisse italienne",Sheet1!$F1439&lt;7000, "suisse allemande")</f>
        <v>suisse romande</v>
      </c>
      <c r="H1439" s="16" t="str" cm="1">
        <f t="array" ref="H1439">IFERROR(INDEX(Tableau3[#Headers],SUMPRODUCT((Tableau3[]=Tableau6[[#This Row],[Zip]])*(COLUMN(Tableau3[])-11)/SUMPRODUCT(--(Tableau3[]=Tableau6[[#This Row],[Zip]])))),"")</f>
        <v>Genève</v>
      </c>
      <c r="I1439" s="8"/>
    </row>
    <row r="1440" spans="1:9">
      <c r="A1440" s="10" t="s">
        <v>7496</v>
      </c>
      <c r="B1440" s="10">
        <v>1</v>
      </c>
      <c r="C1440" s="12" t="s">
        <v>4514</v>
      </c>
      <c r="D1440" s="12" t="s">
        <v>7013</v>
      </c>
      <c r="E1440" s="12" t="s">
        <v>7012</v>
      </c>
      <c r="F1440" s="12">
        <v>1205</v>
      </c>
      <c r="G1440" s="12" t="str" cm="1">
        <f t="array" ref="G1440">_xlfn.IFS(Sheet1!$F1440&lt;2999,"suisse romande",Sheet1!$F1440&gt;2999,"suisse allemande",Sheet1!$F1440&gt;6500,"suisse italienne",Sheet1!$F1440&lt;7000, "suisse allemande")</f>
        <v>suisse romande</v>
      </c>
      <c r="H1440" s="17" t="str" cm="1">
        <f t="array" ref="H1440">IFERROR(INDEX(Tableau3[#Headers],SUMPRODUCT((Tableau3[]=Tableau6[[#This Row],[Zip]])*(COLUMN(Tableau3[])-11)/SUMPRODUCT(--(Tableau3[]=Tableau6[[#This Row],[Zip]])))),"")</f>
        <v>Genève</v>
      </c>
      <c r="I1440" s="8"/>
    </row>
    <row r="1441" spans="1:9">
      <c r="A1441" s="14" t="s">
        <v>7495</v>
      </c>
      <c r="B1441" s="14">
        <v>1</v>
      </c>
      <c r="C1441" s="15" t="s">
        <v>4514</v>
      </c>
      <c r="D1441" s="15" t="s">
        <v>7013</v>
      </c>
      <c r="E1441" s="15" t="s">
        <v>7012</v>
      </c>
      <c r="F1441" s="15">
        <v>1205</v>
      </c>
      <c r="G1441" s="15" t="str" cm="1">
        <f t="array" ref="G1441">_xlfn.IFS(Sheet1!$F1441&lt;2999,"suisse romande",Sheet1!$F1441&gt;2999,"suisse allemande",Sheet1!$F1441&gt;6500,"suisse italienne",Sheet1!$F1441&lt;7000, "suisse allemande")</f>
        <v>suisse romande</v>
      </c>
      <c r="H1441" s="16" t="str" cm="1">
        <f t="array" ref="H1441">IFERROR(INDEX(Tableau3[#Headers],SUMPRODUCT((Tableau3[]=Tableau6[[#This Row],[Zip]])*(COLUMN(Tableau3[])-11)/SUMPRODUCT(--(Tableau3[]=Tableau6[[#This Row],[Zip]])))),"")</f>
        <v>Genève</v>
      </c>
      <c r="I1441" s="8"/>
    </row>
    <row r="1442" spans="1:9">
      <c r="A1442" s="10" t="s">
        <v>7494</v>
      </c>
      <c r="B1442" s="10">
        <v>1</v>
      </c>
      <c r="C1442" s="12" t="s">
        <v>4514</v>
      </c>
      <c r="D1442" s="12" t="s">
        <v>7013</v>
      </c>
      <c r="E1442" s="12" t="s">
        <v>7012</v>
      </c>
      <c r="F1442" s="12">
        <v>1205</v>
      </c>
      <c r="G1442" s="12" t="str" cm="1">
        <f t="array" ref="G1442">_xlfn.IFS(Sheet1!$F1442&lt;2999,"suisse romande",Sheet1!$F1442&gt;2999,"suisse allemande",Sheet1!$F1442&gt;6500,"suisse italienne",Sheet1!$F1442&lt;7000, "suisse allemande")</f>
        <v>suisse romande</v>
      </c>
      <c r="H1442" s="17" t="str" cm="1">
        <f t="array" ref="H1442">IFERROR(INDEX(Tableau3[#Headers],SUMPRODUCT((Tableau3[]=Tableau6[[#This Row],[Zip]])*(COLUMN(Tableau3[])-11)/SUMPRODUCT(--(Tableau3[]=Tableau6[[#This Row],[Zip]])))),"")</f>
        <v>Genève</v>
      </c>
      <c r="I1442" s="8"/>
    </row>
    <row r="1443" spans="1:9">
      <c r="A1443" s="14" t="s">
        <v>7493</v>
      </c>
      <c r="B1443" s="14">
        <v>1</v>
      </c>
      <c r="C1443" s="15" t="s">
        <v>4514</v>
      </c>
      <c r="D1443" s="15" t="s">
        <v>7013</v>
      </c>
      <c r="E1443" s="15" t="s">
        <v>7012</v>
      </c>
      <c r="F1443" s="15">
        <v>1205</v>
      </c>
      <c r="G1443" s="15" t="str" cm="1">
        <f t="array" ref="G1443">_xlfn.IFS(Sheet1!$F1443&lt;2999,"suisse romande",Sheet1!$F1443&gt;2999,"suisse allemande",Sheet1!$F1443&gt;6500,"suisse italienne",Sheet1!$F1443&lt;7000, "suisse allemande")</f>
        <v>suisse romande</v>
      </c>
      <c r="H1443" s="16" t="str" cm="1">
        <f t="array" ref="H1443">IFERROR(INDEX(Tableau3[#Headers],SUMPRODUCT((Tableau3[]=Tableau6[[#This Row],[Zip]])*(COLUMN(Tableau3[])-11)/SUMPRODUCT(--(Tableau3[]=Tableau6[[#This Row],[Zip]])))),"")</f>
        <v>Genève</v>
      </c>
      <c r="I1443" s="8"/>
    </row>
    <row r="1444" spans="1:9">
      <c r="A1444" s="10" t="s">
        <v>7492</v>
      </c>
      <c r="B1444" s="10">
        <v>1</v>
      </c>
      <c r="C1444" s="12" t="s">
        <v>4514</v>
      </c>
      <c r="D1444" s="12" t="s">
        <v>7013</v>
      </c>
      <c r="E1444" s="12" t="s">
        <v>7012</v>
      </c>
      <c r="F1444" s="12">
        <v>1205</v>
      </c>
      <c r="G1444" s="12" t="str" cm="1">
        <f t="array" ref="G1444">_xlfn.IFS(Sheet1!$F1444&lt;2999,"suisse romande",Sheet1!$F1444&gt;2999,"suisse allemande",Sheet1!$F1444&gt;6500,"suisse italienne",Sheet1!$F1444&lt;7000, "suisse allemande")</f>
        <v>suisse romande</v>
      </c>
      <c r="H1444" s="17" t="str" cm="1">
        <f t="array" ref="H1444">IFERROR(INDEX(Tableau3[#Headers],SUMPRODUCT((Tableau3[]=Tableau6[[#This Row],[Zip]])*(COLUMN(Tableau3[])-11)/SUMPRODUCT(--(Tableau3[]=Tableau6[[#This Row],[Zip]])))),"")</f>
        <v>Genève</v>
      </c>
      <c r="I1444" s="8"/>
    </row>
    <row r="1445" spans="1:9">
      <c r="A1445" s="14" t="s">
        <v>7491</v>
      </c>
      <c r="B1445" s="14">
        <v>1</v>
      </c>
      <c r="C1445" s="15" t="s">
        <v>4514</v>
      </c>
      <c r="D1445" s="15" t="s">
        <v>7013</v>
      </c>
      <c r="E1445" s="15" t="s">
        <v>7012</v>
      </c>
      <c r="F1445" s="15">
        <v>1207</v>
      </c>
      <c r="G1445" s="15" t="str" cm="1">
        <f t="array" ref="G1445">_xlfn.IFS(Sheet1!$F1445&lt;2999,"suisse romande",Sheet1!$F1445&gt;2999,"suisse allemande",Sheet1!$F1445&gt;6500,"suisse italienne",Sheet1!$F1445&lt;7000, "suisse allemande")</f>
        <v>suisse romande</v>
      </c>
      <c r="H1445" s="16" t="str" cm="1">
        <f t="array" ref="H1445">IFERROR(INDEX(Tableau3[#Headers],SUMPRODUCT((Tableau3[]=Tableau6[[#This Row],[Zip]])*(COLUMN(Tableau3[])-11)/SUMPRODUCT(--(Tableau3[]=Tableau6[[#This Row],[Zip]])))),"")</f>
        <v>Genève</v>
      </c>
      <c r="I1445" s="8"/>
    </row>
    <row r="1446" spans="1:9">
      <c r="A1446" s="10" t="s">
        <v>7490</v>
      </c>
      <c r="B1446" s="10">
        <v>1</v>
      </c>
      <c r="C1446" s="12" t="s">
        <v>4514</v>
      </c>
      <c r="D1446" s="12" t="s">
        <v>7013</v>
      </c>
      <c r="E1446" s="12" t="s">
        <v>7012</v>
      </c>
      <c r="F1446" s="12">
        <v>1207</v>
      </c>
      <c r="G1446" s="12" t="str" cm="1">
        <f t="array" ref="G1446">_xlfn.IFS(Sheet1!$F1446&lt;2999,"suisse romande",Sheet1!$F1446&gt;2999,"suisse allemande",Sheet1!$F1446&gt;6500,"suisse italienne",Sheet1!$F1446&lt;7000, "suisse allemande")</f>
        <v>suisse romande</v>
      </c>
      <c r="H1446" s="17" t="str" cm="1">
        <f t="array" ref="H1446">IFERROR(INDEX(Tableau3[#Headers],SUMPRODUCT((Tableau3[]=Tableau6[[#This Row],[Zip]])*(COLUMN(Tableau3[])-11)/SUMPRODUCT(--(Tableau3[]=Tableau6[[#This Row],[Zip]])))),"")</f>
        <v>Genève</v>
      </c>
      <c r="I1446" s="8"/>
    </row>
    <row r="1447" spans="1:9">
      <c r="A1447" s="14" t="s">
        <v>7489</v>
      </c>
      <c r="B1447" s="14">
        <v>1</v>
      </c>
      <c r="C1447" s="15" t="s">
        <v>4514</v>
      </c>
      <c r="D1447" s="15" t="s">
        <v>7013</v>
      </c>
      <c r="E1447" s="15" t="s">
        <v>7012</v>
      </c>
      <c r="F1447" s="15">
        <v>1207</v>
      </c>
      <c r="G1447" s="15" t="str" cm="1">
        <f t="array" ref="G1447">_xlfn.IFS(Sheet1!$F1447&lt;2999,"suisse romande",Sheet1!$F1447&gt;2999,"suisse allemande",Sheet1!$F1447&gt;6500,"suisse italienne",Sheet1!$F1447&lt;7000, "suisse allemande")</f>
        <v>suisse romande</v>
      </c>
      <c r="H1447" s="16" t="str" cm="1">
        <f t="array" ref="H1447">IFERROR(INDEX(Tableau3[#Headers],SUMPRODUCT((Tableau3[]=Tableau6[[#This Row],[Zip]])*(COLUMN(Tableau3[])-11)/SUMPRODUCT(--(Tableau3[]=Tableau6[[#This Row],[Zip]])))),"")</f>
        <v>Genève</v>
      </c>
      <c r="I1447" s="8"/>
    </row>
    <row r="1448" spans="1:9">
      <c r="A1448" s="10" t="s">
        <v>7488</v>
      </c>
      <c r="B1448" s="10">
        <v>1</v>
      </c>
      <c r="C1448" s="12" t="s">
        <v>4514</v>
      </c>
      <c r="D1448" s="12" t="s">
        <v>7013</v>
      </c>
      <c r="E1448" s="12" t="s">
        <v>7012</v>
      </c>
      <c r="F1448" s="12">
        <v>1207</v>
      </c>
      <c r="G1448" s="12" t="str" cm="1">
        <f t="array" ref="G1448">_xlfn.IFS(Sheet1!$F1448&lt;2999,"suisse romande",Sheet1!$F1448&gt;2999,"suisse allemande",Sheet1!$F1448&gt;6500,"suisse italienne",Sheet1!$F1448&lt;7000, "suisse allemande")</f>
        <v>suisse romande</v>
      </c>
      <c r="H1448" s="17" t="str" cm="1">
        <f t="array" ref="H1448">IFERROR(INDEX(Tableau3[#Headers],SUMPRODUCT((Tableau3[]=Tableau6[[#This Row],[Zip]])*(COLUMN(Tableau3[])-11)/SUMPRODUCT(--(Tableau3[]=Tableau6[[#This Row],[Zip]])))),"")</f>
        <v>Genève</v>
      </c>
      <c r="I1448" s="8"/>
    </row>
    <row r="1449" spans="1:9">
      <c r="A1449" s="14" t="s">
        <v>7487</v>
      </c>
      <c r="B1449" s="14">
        <v>1</v>
      </c>
      <c r="C1449" s="15" t="s">
        <v>4514</v>
      </c>
      <c r="D1449" s="15" t="s">
        <v>7013</v>
      </c>
      <c r="E1449" s="15" t="s">
        <v>7012</v>
      </c>
      <c r="F1449" s="15">
        <v>1211</v>
      </c>
      <c r="G1449" s="15" t="str" cm="1">
        <f t="array" ref="G1449">_xlfn.IFS(Sheet1!$F1449&lt;2999,"suisse romande",Sheet1!$F1449&gt;2999,"suisse allemande",Sheet1!$F1449&gt;6500,"suisse italienne",Sheet1!$F1449&lt;7000, "suisse allemande")</f>
        <v>suisse romande</v>
      </c>
      <c r="H1449" s="16" t="str" cm="1">
        <f t="array" ref="H1449">IFERROR(INDEX(Tableau3[#Headers],SUMPRODUCT((Tableau3[]=Tableau6[[#This Row],[Zip]])*(COLUMN(Tableau3[])-11)/SUMPRODUCT(--(Tableau3[]=Tableau6[[#This Row],[Zip]])))),"")</f>
        <v/>
      </c>
      <c r="I1449" s="8"/>
    </row>
    <row r="1450" spans="1:9">
      <c r="A1450" s="10" t="s">
        <v>7486</v>
      </c>
      <c r="B1450" s="10">
        <v>1</v>
      </c>
      <c r="C1450" s="12" t="s">
        <v>4514</v>
      </c>
      <c r="D1450" s="12" t="s">
        <v>7013</v>
      </c>
      <c r="E1450" s="12" t="s">
        <v>7012</v>
      </c>
      <c r="F1450" s="12">
        <v>1211</v>
      </c>
      <c r="G1450" s="12" t="str" cm="1">
        <f t="array" ref="G1450">_xlfn.IFS(Sheet1!$F1450&lt;2999,"suisse romande",Sheet1!$F1450&gt;2999,"suisse allemande",Sheet1!$F1450&gt;6500,"suisse italienne",Sheet1!$F1450&lt;7000, "suisse allemande")</f>
        <v>suisse romande</v>
      </c>
      <c r="H1450" s="17" t="str" cm="1">
        <f t="array" ref="H1450">IFERROR(INDEX(Tableau3[#Headers],SUMPRODUCT((Tableau3[]=Tableau6[[#This Row],[Zip]])*(COLUMN(Tableau3[])-11)/SUMPRODUCT(--(Tableau3[]=Tableau6[[#This Row],[Zip]])))),"")</f>
        <v/>
      </c>
      <c r="I1450" s="8"/>
    </row>
    <row r="1451" spans="1:9">
      <c r="A1451" s="14" t="s">
        <v>7485</v>
      </c>
      <c r="B1451" s="14">
        <v>1</v>
      </c>
      <c r="C1451" s="15" t="s">
        <v>4514</v>
      </c>
      <c r="D1451" s="15" t="s">
        <v>7013</v>
      </c>
      <c r="E1451" s="15" t="s">
        <v>7012</v>
      </c>
      <c r="F1451" s="15">
        <v>1211</v>
      </c>
      <c r="G1451" s="15" t="str" cm="1">
        <f t="array" ref="G1451">_xlfn.IFS(Sheet1!$F1451&lt;2999,"suisse romande",Sheet1!$F1451&gt;2999,"suisse allemande",Sheet1!$F1451&gt;6500,"suisse italienne",Sheet1!$F1451&lt;7000, "suisse allemande")</f>
        <v>suisse romande</v>
      </c>
      <c r="H1451" s="16" t="str" cm="1">
        <f t="array" ref="H1451">IFERROR(INDEX(Tableau3[#Headers],SUMPRODUCT((Tableau3[]=Tableau6[[#This Row],[Zip]])*(COLUMN(Tableau3[])-11)/SUMPRODUCT(--(Tableau3[]=Tableau6[[#This Row],[Zip]])))),"")</f>
        <v/>
      </c>
      <c r="I1451" s="8"/>
    </row>
    <row r="1452" spans="1:9">
      <c r="A1452" s="10" t="s">
        <v>7484</v>
      </c>
      <c r="B1452" s="10">
        <v>2</v>
      </c>
      <c r="C1452" s="12" t="s">
        <v>4514</v>
      </c>
      <c r="D1452" s="12" t="s">
        <v>7013</v>
      </c>
      <c r="E1452" s="12" t="s">
        <v>7424</v>
      </c>
      <c r="F1452" s="12">
        <v>1212</v>
      </c>
      <c r="G1452" s="12" t="str" cm="1">
        <f t="array" ref="G1452">_xlfn.IFS(Sheet1!$F1452&lt;2999,"suisse romande",Sheet1!$F1452&gt;2999,"suisse allemande",Sheet1!$F1452&gt;6500,"suisse italienne",Sheet1!$F1452&lt;7000, "suisse allemande")</f>
        <v>suisse romande</v>
      </c>
      <c r="H1452" s="17" t="str" cm="1">
        <f t="array" ref="H1452">IFERROR(INDEX(Tableau3[#Headers],SUMPRODUCT((Tableau3[]=Tableau6[[#This Row],[Zip]])*(COLUMN(Tableau3[])-11)/SUMPRODUCT(--(Tableau3[]=Tableau6[[#This Row],[Zip]])))),"")</f>
        <v>Genève</v>
      </c>
      <c r="I1452" s="8"/>
    </row>
    <row r="1453" spans="1:9">
      <c r="A1453" s="14" t="s">
        <v>7483</v>
      </c>
      <c r="B1453" s="14">
        <v>3</v>
      </c>
      <c r="C1453" s="15" t="s">
        <v>4514</v>
      </c>
      <c r="D1453" s="15" t="s">
        <v>7013</v>
      </c>
      <c r="E1453" s="15" t="s">
        <v>7424</v>
      </c>
      <c r="F1453" s="15">
        <v>1212</v>
      </c>
      <c r="G1453" s="15" t="str" cm="1">
        <f t="array" ref="G1453">_xlfn.IFS(Sheet1!$F1453&lt;2999,"suisse romande",Sheet1!$F1453&gt;2999,"suisse allemande",Sheet1!$F1453&gt;6500,"suisse italienne",Sheet1!$F1453&lt;7000, "suisse allemande")</f>
        <v>suisse romande</v>
      </c>
      <c r="H1453" s="16" t="str" cm="1">
        <f t="array" ref="H1453">IFERROR(INDEX(Tableau3[#Headers],SUMPRODUCT((Tableau3[]=Tableau6[[#This Row],[Zip]])*(COLUMN(Tableau3[])-11)/SUMPRODUCT(--(Tableau3[]=Tableau6[[#This Row],[Zip]])))),"")</f>
        <v>Genève</v>
      </c>
      <c r="I1453" s="8"/>
    </row>
    <row r="1454" spans="1:9">
      <c r="A1454" s="10" t="s">
        <v>7482</v>
      </c>
      <c r="B1454" s="10">
        <v>1</v>
      </c>
      <c r="C1454" s="12" t="s">
        <v>4514</v>
      </c>
      <c r="D1454" s="12" t="s">
        <v>7013</v>
      </c>
      <c r="E1454" s="12" t="s">
        <v>7424</v>
      </c>
      <c r="F1454" s="12">
        <v>1212</v>
      </c>
      <c r="G1454" s="12" t="str" cm="1">
        <f t="array" ref="G1454">_xlfn.IFS(Sheet1!$F1454&lt;2999,"suisse romande",Sheet1!$F1454&gt;2999,"suisse allemande",Sheet1!$F1454&gt;6500,"suisse italienne",Sheet1!$F1454&lt;7000, "suisse allemande")</f>
        <v>suisse romande</v>
      </c>
      <c r="H1454" s="17" t="str" cm="1">
        <f t="array" ref="H1454">IFERROR(INDEX(Tableau3[#Headers],SUMPRODUCT((Tableau3[]=Tableau6[[#This Row],[Zip]])*(COLUMN(Tableau3[])-11)/SUMPRODUCT(--(Tableau3[]=Tableau6[[#This Row],[Zip]])))),"")</f>
        <v>Genève</v>
      </c>
      <c r="I1454" s="8"/>
    </row>
    <row r="1455" spans="1:9">
      <c r="A1455" s="14" t="s">
        <v>7481</v>
      </c>
      <c r="B1455" s="14">
        <v>2</v>
      </c>
      <c r="C1455" s="15" t="s">
        <v>4514</v>
      </c>
      <c r="D1455" s="15" t="s">
        <v>7013</v>
      </c>
      <c r="E1455" s="15" t="s">
        <v>7424</v>
      </c>
      <c r="F1455" s="15">
        <v>1212</v>
      </c>
      <c r="G1455" s="15" t="str" cm="1">
        <f t="array" ref="G1455">_xlfn.IFS(Sheet1!$F1455&lt;2999,"suisse romande",Sheet1!$F1455&gt;2999,"suisse allemande",Sheet1!$F1455&gt;6500,"suisse italienne",Sheet1!$F1455&lt;7000, "suisse allemande")</f>
        <v>suisse romande</v>
      </c>
      <c r="H1455" s="16" t="str" cm="1">
        <f t="array" ref="H1455">IFERROR(INDEX(Tableau3[#Headers],SUMPRODUCT((Tableau3[]=Tableau6[[#This Row],[Zip]])*(COLUMN(Tableau3[])-11)/SUMPRODUCT(--(Tableau3[]=Tableau6[[#This Row],[Zip]])))),"")</f>
        <v>Genève</v>
      </c>
      <c r="I1455" s="8"/>
    </row>
    <row r="1456" spans="1:9">
      <c r="A1456" s="10" t="s">
        <v>7480</v>
      </c>
      <c r="B1456" s="10">
        <v>2</v>
      </c>
      <c r="C1456" s="12" t="s">
        <v>4514</v>
      </c>
      <c r="D1456" s="12" t="s">
        <v>7013</v>
      </c>
      <c r="E1456" s="12" t="s">
        <v>7424</v>
      </c>
      <c r="F1456" s="12">
        <v>1212</v>
      </c>
      <c r="G1456" s="12" t="str" cm="1">
        <f t="array" ref="G1456">_xlfn.IFS(Sheet1!$F1456&lt;2999,"suisse romande",Sheet1!$F1456&gt;2999,"suisse allemande",Sheet1!$F1456&gt;6500,"suisse italienne",Sheet1!$F1456&lt;7000, "suisse allemande")</f>
        <v>suisse romande</v>
      </c>
      <c r="H1456" s="17" t="str" cm="1">
        <f t="array" ref="H1456">IFERROR(INDEX(Tableau3[#Headers],SUMPRODUCT((Tableau3[]=Tableau6[[#This Row],[Zip]])*(COLUMN(Tableau3[])-11)/SUMPRODUCT(--(Tableau3[]=Tableau6[[#This Row],[Zip]])))),"")</f>
        <v>Genève</v>
      </c>
      <c r="I1456" s="8"/>
    </row>
    <row r="1457" spans="1:9">
      <c r="A1457" s="14" t="s">
        <v>7479</v>
      </c>
      <c r="B1457" s="14">
        <v>1</v>
      </c>
      <c r="C1457" s="15" t="s">
        <v>4514</v>
      </c>
      <c r="D1457" s="15" t="s">
        <v>7013</v>
      </c>
      <c r="E1457" s="15" t="s">
        <v>7424</v>
      </c>
      <c r="F1457" s="15">
        <v>1212</v>
      </c>
      <c r="G1457" s="15" t="str" cm="1">
        <f t="array" ref="G1457">_xlfn.IFS(Sheet1!$F1457&lt;2999,"suisse romande",Sheet1!$F1457&gt;2999,"suisse allemande",Sheet1!$F1457&gt;6500,"suisse italienne",Sheet1!$F1457&lt;7000, "suisse allemande")</f>
        <v>suisse romande</v>
      </c>
      <c r="H1457" s="16" t="str" cm="1">
        <f t="array" ref="H1457">IFERROR(INDEX(Tableau3[#Headers],SUMPRODUCT((Tableau3[]=Tableau6[[#This Row],[Zip]])*(COLUMN(Tableau3[])-11)/SUMPRODUCT(--(Tableau3[]=Tableau6[[#This Row],[Zip]])))),"")</f>
        <v>Genève</v>
      </c>
      <c r="I1457" s="8"/>
    </row>
    <row r="1458" spans="1:9">
      <c r="A1458" s="10" t="s">
        <v>7478</v>
      </c>
      <c r="B1458" s="10">
        <v>3</v>
      </c>
      <c r="C1458" s="12" t="s">
        <v>4514</v>
      </c>
      <c r="D1458" s="12" t="s">
        <v>7013</v>
      </c>
      <c r="E1458" s="12" t="s">
        <v>7424</v>
      </c>
      <c r="F1458" s="12">
        <v>1212</v>
      </c>
      <c r="G1458" s="12" t="str" cm="1">
        <f t="array" ref="G1458">_xlfn.IFS(Sheet1!$F1458&lt;2999,"suisse romande",Sheet1!$F1458&gt;2999,"suisse allemande",Sheet1!$F1458&gt;6500,"suisse italienne",Sheet1!$F1458&lt;7000, "suisse allemande")</f>
        <v>suisse romande</v>
      </c>
      <c r="H1458" s="17" t="str" cm="1">
        <f t="array" ref="H1458">IFERROR(INDEX(Tableau3[#Headers],SUMPRODUCT((Tableau3[]=Tableau6[[#This Row],[Zip]])*(COLUMN(Tableau3[])-11)/SUMPRODUCT(--(Tableau3[]=Tableau6[[#This Row],[Zip]])))),"")</f>
        <v>Genève</v>
      </c>
      <c r="I1458" s="8"/>
    </row>
    <row r="1459" spans="1:9">
      <c r="A1459" s="14" t="s">
        <v>7477</v>
      </c>
      <c r="B1459" s="14">
        <v>2</v>
      </c>
      <c r="C1459" s="15" t="s">
        <v>4514</v>
      </c>
      <c r="D1459" s="15" t="s">
        <v>7013</v>
      </c>
      <c r="E1459" s="15" t="s">
        <v>7424</v>
      </c>
      <c r="F1459" s="15">
        <v>1212</v>
      </c>
      <c r="G1459" s="15" t="str" cm="1">
        <f t="array" ref="G1459">_xlfn.IFS(Sheet1!$F1459&lt;2999,"suisse romande",Sheet1!$F1459&gt;2999,"suisse allemande",Sheet1!$F1459&gt;6500,"suisse italienne",Sheet1!$F1459&lt;7000, "suisse allemande")</f>
        <v>suisse romande</v>
      </c>
      <c r="H1459" s="16" t="str" cm="1">
        <f t="array" ref="H1459">IFERROR(INDEX(Tableau3[#Headers],SUMPRODUCT((Tableau3[]=Tableau6[[#This Row],[Zip]])*(COLUMN(Tableau3[])-11)/SUMPRODUCT(--(Tableau3[]=Tableau6[[#This Row],[Zip]])))),"")</f>
        <v>Genève</v>
      </c>
      <c r="I1459" s="8"/>
    </row>
    <row r="1460" spans="1:9">
      <c r="A1460" s="10" t="s">
        <v>7476</v>
      </c>
      <c r="B1460" s="10">
        <v>1</v>
      </c>
      <c r="C1460" s="12" t="s">
        <v>4514</v>
      </c>
      <c r="D1460" s="12" t="s">
        <v>7013</v>
      </c>
      <c r="E1460" s="12" t="s">
        <v>7424</v>
      </c>
      <c r="F1460" s="12">
        <v>1212</v>
      </c>
      <c r="G1460" s="12" t="str" cm="1">
        <f t="array" ref="G1460">_xlfn.IFS(Sheet1!$F1460&lt;2999,"suisse romande",Sheet1!$F1460&gt;2999,"suisse allemande",Sheet1!$F1460&gt;6500,"suisse italienne",Sheet1!$F1460&lt;7000, "suisse allemande")</f>
        <v>suisse romande</v>
      </c>
      <c r="H1460" s="17" t="str" cm="1">
        <f t="array" ref="H1460">IFERROR(INDEX(Tableau3[#Headers],SUMPRODUCT((Tableau3[]=Tableau6[[#This Row],[Zip]])*(COLUMN(Tableau3[])-11)/SUMPRODUCT(--(Tableau3[]=Tableau6[[#This Row],[Zip]])))),"")</f>
        <v>Genève</v>
      </c>
      <c r="I1460" s="8"/>
    </row>
    <row r="1461" spans="1:9">
      <c r="A1461" s="14" t="s">
        <v>7475</v>
      </c>
      <c r="B1461" s="14">
        <v>2</v>
      </c>
      <c r="C1461" s="15" t="s">
        <v>4514</v>
      </c>
      <c r="D1461" s="15" t="s">
        <v>7013</v>
      </c>
      <c r="E1461" s="15" t="s">
        <v>7424</v>
      </c>
      <c r="F1461" s="15">
        <v>1212</v>
      </c>
      <c r="G1461" s="15" t="str" cm="1">
        <f t="array" ref="G1461">_xlfn.IFS(Sheet1!$F1461&lt;2999,"suisse romande",Sheet1!$F1461&gt;2999,"suisse allemande",Sheet1!$F1461&gt;6500,"suisse italienne",Sheet1!$F1461&lt;7000, "suisse allemande")</f>
        <v>suisse romande</v>
      </c>
      <c r="H1461" s="16" t="str" cm="1">
        <f t="array" ref="H1461">IFERROR(INDEX(Tableau3[#Headers],SUMPRODUCT((Tableau3[]=Tableau6[[#This Row],[Zip]])*(COLUMN(Tableau3[])-11)/SUMPRODUCT(--(Tableau3[]=Tableau6[[#This Row],[Zip]])))),"")</f>
        <v>Genève</v>
      </c>
      <c r="I1461" s="8"/>
    </row>
    <row r="1462" spans="1:9">
      <c r="A1462" s="10" t="s">
        <v>7474</v>
      </c>
      <c r="B1462" s="10">
        <v>1</v>
      </c>
      <c r="C1462" s="12" t="s">
        <v>4514</v>
      </c>
      <c r="D1462" s="12" t="s">
        <v>7013</v>
      </c>
      <c r="E1462" s="12" t="s">
        <v>7424</v>
      </c>
      <c r="F1462" s="12">
        <v>1212</v>
      </c>
      <c r="G1462" s="12" t="str" cm="1">
        <f t="array" ref="G1462">_xlfn.IFS(Sheet1!$F1462&lt;2999,"suisse romande",Sheet1!$F1462&gt;2999,"suisse allemande",Sheet1!$F1462&gt;6500,"suisse italienne",Sheet1!$F1462&lt;7000, "suisse allemande")</f>
        <v>suisse romande</v>
      </c>
      <c r="H1462" s="17" t="str" cm="1">
        <f t="array" ref="H1462">IFERROR(INDEX(Tableau3[#Headers],SUMPRODUCT((Tableau3[]=Tableau6[[#This Row],[Zip]])*(COLUMN(Tableau3[])-11)/SUMPRODUCT(--(Tableau3[]=Tableau6[[#This Row],[Zip]])))),"")</f>
        <v>Genève</v>
      </c>
      <c r="I1462" s="8"/>
    </row>
    <row r="1463" spans="1:9">
      <c r="A1463" s="14" t="s">
        <v>7473</v>
      </c>
      <c r="B1463" s="14">
        <v>2</v>
      </c>
      <c r="C1463" s="15" t="s">
        <v>4514</v>
      </c>
      <c r="D1463" s="15" t="s">
        <v>7013</v>
      </c>
      <c r="E1463" s="15" t="s">
        <v>7424</v>
      </c>
      <c r="F1463" s="15">
        <v>1212</v>
      </c>
      <c r="G1463" s="15" t="str" cm="1">
        <f t="array" ref="G1463">_xlfn.IFS(Sheet1!$F1463&lt;2999,"suisse romande",Sheet1!$F1463&gt;2999,"suisse allemande",Sheet1!$F1463&gt;6500,"suisse italienne",Sheet1!$F1463&lt;7000, "suisse allemande")</f>
        <v>suisse romande</v>
      </c>
      <c r="H1463" s="16" t="str" cm="1">
        <f t="array" ref="H1463">IFERROR(INDEX(Tableau3[#Headers],SUMPRODUCT((Tableau3[]=Tableau6[[#This Row],[Zip]])*(COLUMN(Tableau3[])-11)/SUMPRODUCT(--(Tableau3[]=Tableau6[[#This Row],[Zip]])))),"")</f>
        <v>Genève</v>
      </c>
      <c r="I1463" s="8"/>
    </row>
    <row r="1464" spans="1:9">
      <c r="A1464" s="10" t="s">
        <v>7472</v>
      </c>
      <c r="B1464" s="10">
        <v>1</v>
      </c>
      <c r="C1464" s="12" t="s">
        <v>4514</v>
      </c>
      <c r="D1464" s="12" t="s">
        <v>7013</v>
      </c>
      <c r="E1464" s="12" t="s">
        <v>7424</v>
      </c>
      <c r="F1464" s="12">
        <v>1212</v>
      </c>
      <c r="G1464" s="12" t="str" cm="1">
        <f t="array" ref="G1464">_xlfn.IFS(Sheet1!$F1464&lt;2999,"suisse romande",Sheet1!$F1464&gt;2999,"suisse allemande",Sheet1!$F1464&gt;6500,"suisse italienne",Sheet1!$F1464&lt;7000, "suisse allemande")</f>
        <v>suisse romande</v>
      </c>
      <c r="H1464" s="17" t="str" cm="1">
        <f t="array" ref="H1464">IFERROR(INDEX(Tableau3[#Headers],SUMPRODUCT((Tableau3[]=Tableau6[[#This Row],[Zip]])*(COLUMN(Tableau3[])-11)/SUMPRODUCT(--(Tableau3[]=Tableau6[[#This Row],[Zip]])))),"")</f>
        <v>Genève</v>
      </c>
      <c r="I1464" s="8"/>
    </row>
    <row r="1465" spans="1:9">
      <c r="A1465" s="14" t="s">
        <v>7471</v>
      </c>
      <c r="B1465" s="14">
        <v>2</v>
      </c>
      <c r="C1465" s="15" t="s">
        <v>4514</v>
      </c>
      <c r="D1465" s="15" t="s">
        <v>7013</v>
      </c>
      <c r="E1465" s="15" t="s">
        <v>7424</v>
      </c>
      <c r="F1465" s="15">
        <v>1212</v>
      </c>
      <c r="G1465" s="15" t="str" cm="1">
        <f t="array" ref="G1465">_xlfn.IFS(Sheet1!$F1465&lt;2999,"suisse romande",Sheet1!$F1465&gt;2999,"suisse allemande",Sheet1!$F1465&gt;6500,"suisse italienne",Sheet1!$F1465&lt;7000, "suisse allemande")</f>
        <v>suisse romande</v>
      </c>
      <c r="H1465" s="16" t="str" cm="1">
        <f t="array" ref="H1465">IFERROR(INDEX(Tableau3[#Headers],SUMPRODUCT((Tableau3[]=Tableau6[[#This Row],[Zip]])*(COLUMN(Tableau3[])-11)/SUMPRODUCT(--(Tableau3[]=Tableau6[[#This Row],[Zip]])))),"")</f>
        <v>Genève</v>
      </c>
      <c r="I1465" s="8"/>
    </row>
    <row r="1466" spans="1:9">
      <c r="A1466" s="10" t="s">
        <v>7470</v>
      </c>
      <c r="B1466" s="10">
        <v>1</v>
      </c>
      <c r="C1466" s="12" t="s">
        <v>4514</v>
      </c>
      <c r="D1466" s="12" t="s">
        <v>7013</v>
      </c>
      <c r="E1466" s="12" t="s">
        <v>7424</v>
      </c>
      <c r="F1466" s="12">
        <v>1212</v>
      </c>
      <c r="G1466" s="12" t="str" cm="1">
        <f t="array" ref="G1466">_xlfn.IFS(Sheet1!$F1466&lt;2999,"suisse romande",Sheet1!$F1466&gt;2999,"suisse allemande",Sheet1!$F1466&gt;6500,"suisse italienne",Sheet1!$F1466&lt;7000, "suisse allemande")</f>
        <v>suisse romande</v>
      </c>
      <c r="H1466" s="17" t="str" cm="1">
        <f t="array" ref="H1466">IFERROR(INDEX(Tableau3[#Headers],SUMPRODUCT((Tableau3[]=Tableau6[[#This Row],[Zip]])*(COLUMN(Tableau3[])-11)/SUMPRODUCT(--(Tableau3[]=Tableau6[[#This Row],[Zip]])))),"")</f>
        <v>Genève</v>
      </c>
      <c r="I1466" s="8"/>
    </row>
    <row r="1467" spans="1:9">
      <c r="A1467" s="14" t="s">
        <v>7469</v>
      </c>
      <c r="B1467" s="14">
        <v>1</v>
      </c>
      <c r="C1467" s="15" t="s">
        <v>4514</v>
      </c>
      <c r="D1467" s="15" t="s">
        <v>7013</v>
      </c>
      <c r="E1467" s="15" t="s">
        <v>7424</v>
      </c>
      <c r="F1467" s="15">
        <v>1212</v>
      </c>
      <c r="G1467" s="15" t="str" cm="1">
        <f t="array" ref="G1467">_xlfn.IFS(Sheet1!$F1467&lt;2999,"suisse romande",Sheet1!$F1467&gt;2999,"suisse allemande",Sheet1!$F1467&gt;6500,"suisse italienne",Sheet1!$F1467&lt;7000, "suisse allemande")</f>
        <v>suisse romande</v>
      </c>
      <c r="H1467" s="16" t="str" cm="1">
        <f t="array" ref="H1467">IFERROR(INDEX(Tableau3[#Headers],SUMPRODUCT((Tableau3[]=Tableau6[[#This Row],[Zip]])*(COLUMN(Tableau3[])-11)/SUMPRODUCT(--(Tableau3[]=Tableau6[[#This Row],[Zip]])))),"")</f>
        <v>Genève</v>
      </c>
      <c r="I1467" s="8"/>
    </row>
    <row r="1468" spans="1:9">
      <c r="A1468" s="10" t="s">
        <v>7468</v>
      </c>
      <c r="B1468" s="10">
        <v>1</v>
      </c>
      <c r="C1468" s="12" t="s">
        <v>4514</v>
      </c>
      <c r="D1468" s="12" t="s">
        <v>7013</v>
      </c>
      <c r="E1468" s="12" t="s">
        <v>7424</v>
      </c>
      <c r="F1468" s="12">
        <v>1212</v>
      </c>
      <c r="G1468" s="12" t="str" cm="1">
        <f t="array" ref="G1468">_xlfn.IFS(Sheet1!$F1468&lt;2999,"suisse romande",Sheet1!$F1468&gt;2999,"suisse allemande",Sheet1!$F1468&gt;6500,"suisse italienne",Sheet1!$F1468&lt;7000, "suisse allemande")</f>
        <v>suisse romande</v>
      </c>
      <c r="H1468" s="17" t="str" cm="1">
        <f t="array" ref="H1468">IFERROR(INDEX(Tableau3[#Headers],SUMPRODUCT((Tableau3[]=Tableau6[[#This Row],[Zip]])*(COLUMN(Tableau3[])-11)/SUMPRODUCT(--(Tableau3[]=Tableau6[[#This Row],[Zip]])))),"")</f>
        <v>Genève</v>
      </c>
      <c r="I1468" s="8"/>
    </row>
    <row r="1469" spans="1:9">
      <c r="A1469" s="14" t="s">
        <v>7467</v>
      </c>
      <c r="B1469" s="14">
        <v>2</v>
      </c>
      <c r="C1469" s="15" t="s">
        <v>4514</v>
      </c>
      <c r="D1469" s="15" t="s">
        <v>7013</v>
      </c>
      <c r="E1469" s="15" t="s">
        <v>7424</v>
      </c>
      <c r="F1469" s="15">
        <v>1212</v>
      </c>
      <c r="G1469" s="15" t="str" cm="1">
        <f t="array" ref="G1469">_xlfn.IFS(Sheet1!$F1469&lt;2999,"suisse romande",Sheet1!$F1469&gt;2999,"suisse allemande",Sheet1!$F1469&gt;6500,"suisse italienne",Sheet1!$F1469&lt;7000, "suisse allemande")</f>
        <v>suisse romande</v>
      </c>
      <c r="H1469" s="16" t="str" cm="1">
        <f t="array" ref="H1469">IFERROR(INDEX(Tableau3[#Headers],SUMPRODUCT((Tableau3[]=Tableau6[[#This Row],[Zip]])*(COLUMN(Tableau3[])-11)/SUMPRODUCT(--(Tableau3[]=Tableau6[[#This Row],[Zip]])))),"")</f>
        <v>Genève</v>
      </c>
      <c r="I1469" s="8"/>
    </row>
    <row r="1470" spans="1:9">
      <c r="A1470" s="10" t="s">
        <v>7466</v>
      </c>
      <c r="B1470" s="10">
        <v>1</v>
      </c>
      <c r="C1470" s="12" t="s">
        <v>4514</v>
      </c>
      <c r="D1470" s="12" t="s">
        <v>7013</v>
      </c>
      <c r="E1470" s="12" t="s">
        <v>7424</v>
      </c>
      <c r="F1470" s="12">
        <v>1212</v>
      </c>
      <c r="G1470" s="12" t="str" cm="1">
        <f t="array" ref="G1470">_xlfn.IFS(Sheet1!$F1470&lt;2999,"suisse romande",Sheet1!$F1470&gt;2999,"suisse allemande",Sheet1!$F1470&gt;6500,"suisse italienne",Sheet1!$F1470&lt;7000, "suisse allemande")</f>
        <v>suisse romande</v>
      </c>
      <c r="H1470" s="17" t="str" cm="1">
        <f t="array" ref="H1470">IFERROR(INDEX(Tableau3[#Headers],SUMPRODUCT((Tableau3[]=Tableau6[[#This Row],[Zip]])*(COLUMN(Tableau3[])-11)/SUMPRODUCT(--(Tableau3[]=Tableau6[[#This Row],[Zip]])))),"")</f>
        <v>Genève</v>
      </c>
      <c r="I1470" s="8"/>
    </row>
    <row r="1471" spans="1:9">
      <c r="A1471" s="14" t="s">
        <v>7465</v>
      </c>
      <c r="B1471" s="14">
        <v>1</v>
      </c>
      <c r="C1471" s="15" t="s">
        <v>4514</v>
      </c>
      <c r="D1471" s="15" t="s">
        <v>7013</v>
      </c>
      <c r="E1471" s="15" t="s">
        <v>7424</v>
      </c>
      <c r="F1471" s="15">
        <v>1212</v>
      </c>
      <c r="G1471" s="15" t="str" cm="1">
        <f t="array" ref="G1471">_xlfn.IFS(Sheet1!$F1471&lt;2999,"suisse romande",Sheet1!$F1471&gt;2999,"suisse allemande",Sheet1!$F1471&gt;6500,"suisse italienne",Sheet1!$F1471&lt;7000, "suisse allemande")</f>
        <v>suisse romande</v>
      </c>
      <c r="H1471" s="16" t="str" cm="1">
        <f t="array" ref="H1471">IFERROR(INDEX(Tableau3[#Headers],SUMPRODUCT((Tableau3[]=Tableau6[[#This Row],[Zip]])*(COLUMN(Tableau3[])-11)/SUMPRODUCT(--(Tableau3[]=Tableau6[[#This Row],[Zip]])))),"")</f>
        <v>Genève</v>
      </c>
      <c r="I1471" s="8"/>
    </row>
    <row r="1472" spans="1:9">
      <c r="A1472" s="10" t="s">
        <v>7464</v>
      </c>
      <c r="B1472" s="10">
        <v>1</v>
      </c>
      <c r="C1472" s="12" t="s">
        <v>4554</v>
      </c>
      <c r="D1472" s="12" t="s">
        <v>4553</v>
      </c>
      <c r="E1472" s="12" t="s">
        <v>7463</v>
      </c>
      <c r="F1472" s="12">
        <v>77210</v>
      </c>
      <c r="G1472" s="12" t="str" cm="1">
        <f t="array" ref="G1472">_xlfn.IFS(Sheet1!$F1472&lt;2999,"suisse romande",Sheet1!$F1472&gt;2999,"suisse allemande",Sheet1!$F1472&gt;6500,"suisse italienne",Sheet1!$F1472&lt;7000, "suisse allemande")</f>
        <v>suisse allemande</v>
      </c>
      <c r="H1472" s="17" t="str" cm="1">
        <f t="array" ref="H1472">IFERROR(INDEX(Tableau3[#Headers],SUMPRODUCT((Tableau3[]=Tableau6[[#This Row],[Zip]])*(COLUMN(Tableau3[])-11)/SUMPRODUCT(--(Tableau3[]=Tableau6[[#This Row],[Zip]])))),"")</f>
        <v/>
      </c>
      <c r="I1472" s="8"/>
    </row>
    <row r="1473" spans="1:9">
      <c r="A1473" s="14" t="s">
        <v>7462</v>
      </c>
      <c r="B1473" s="14">
        <v>1</v>
      </c>
      <c r="C1473" s="15" t="s">
        <v>4514</v>
      </c>
      <c r="D1473" s="15" t="s">
        <v>7013</v>
      </c>
      <c r="E1473" s="15" t="s">
        <v>7424</v>
      </c>
      <c r="F1473" s="15">
        <v>1212</v>
      </c>
      <c r="G1473" s="15" t="str" cm="1">
        <f t="array" ref="G1473">_xlfn.IFS(Sheet1!$F1473&lt;2999,"suisse romande",Sheet1!$F1473&gt;2999,"suisse allemande",Sheet1!$F1473&gt;6500,"suisse italienne",Sheet1!$F1473&lt;7000, "suisse allemande")</f>
        <v>suisse romande</v>
      </c>
      <c r="H1473" s="16" t="str" cm="1">
        <f t="array" ref="H1473">IFERROR(INDEX(Tableau3[#Headers],SUMPRODUCT((Tableau3[]=Tableau6[[#This Row],[Zip]])*(COLUMN(Tableau3[])-11)/SUMPRODUCT(--(Tableau3[]=Tableau6[[#This Row],[Zip]])))),"")</f>
        <v>Genève</v>
      </c>
      <c r="I1473" s="8"/>
    </row>
    <row r="1474" spans="1:9">
      <c r="A1474" s="10" t="s">
        <v>7461</v>
      </c>
      <c r="B1474" s="10">
        <v>1</v>
      </c>
      <c r="C1474" s="12" t="s">
        <v>4514</v>
      </c>
      <c r="D1474" s="12" t="s">
        <v>7013</v>
      </c>
      <c r="E1474" s="12" t="s">
        <v>7424</v>
      </c>
      <c r="F1474" s="12">
        <v>1212</v>
      </c>
      <c r="G1474" s="12" t="str" cm="1">
        <f t="array" ref="G1474">_xlfn.IFS(Sheet1!$F1474&lt;2999,"suisse romande",Sheet1!$F1474&gt;2999,"suisse allemande",Sheet1!$F1474&gt;6500,"suisse italienne",Sheet1!$F1474&lt;7000, "suisse allemande")</f>
        <v>suisse romande</v>
      </c>
      <c r="H1474" s="17" t="str" cm="1">
        <f t="array" ref="H1474">IFERROR(INDEX(Tableau3[#Headers],SUMPRODUCT((Tableau3[]=Tableau6[[#This Row],[Zip]])*(COLUMN(Tableau3[])-11)/SUMPRODUCT(--(Tableau3[]=Tableau6[[#This Row],[Zip]])))),"")</f>
        <v>Genève</v>
      </c>
      <c r="I1474" s="8"/>
    </row>
    <row r="1475" spans="1:9">
      <c r="A1475" s="14" t="s">
        <v>7460</v>
      </c>
      <c r="B1475" s="14">
        <v>1</v>
      </c>
      <c r="C1475" s="15" t="s">
        <v>4514</v>
      </c>
      <c r="D1475" s="15" t="s">
        <v>7013</v>
      </c>
      <c r="E1475" s="15" t="s">
        <v>7424</v>
      </c>
      <c r="F1475" s="15">
        <v>1212</v>
      </c>
      <c r="G1475" s="15" t="str" cm="1">
        <f t="array" ref="G1475">_xlfn.IFS(Sheet1!$F1475&lt;2999,"suisse romande",Sheet1!$F1475&gt;2999,"suisse allemande",Sheet1!$F1475&gt;6500,"suisse italienne",Sheet1!$F1475&lt;7000, "suisse allemande")</f>
        <v>suisse romande</v>
      </c>
      <c r="H1475" s="16" t="str" cm="1">
        <f t="array" ref="H1475">IFERROR(INDEX(Tableau3[#Headers],SUMPRODUCT((Tableau3[]=Tableau6[[#This Row],[Zip]])*(COLUMN(Tableau3[])-11)/SUMPRODUCT(--(Tableau3[]=Tableau6[[#This Row],[Zip]])))),"")</f>
        <v>Genève</v>
      </c>
      <c r="I1475" s="8"/>
    </row>
    <row r="1476" spans="1:9">
      <c r="A1476" s="10" t="s">
        <v>7459</v>
      </c>
      <c r="B1476" s="10">
        <v>2</v>
      </c>
      <c r="C1476" s="12" t="s">
        <v>4514</v>
      </c>
      <c r="D1476" s="12" t="s">
        <v>7013</v>
      </c>
      <c r="E1476" s="12" t="s">
        <v>7424</v>
      </c>
      <c r="F1476" s="12">
        <v>1212</v>
      </c>
      <c r="G1476" s="12" t="str" cm="1">
        <f t="array" ref="G1476">_xlfn.IFS(Sheet1!$F1476&lt;2999,"suisse romande",Sheet1!$F1476&gt;2999,"suisse allemande",Sheet1!$F1476&gt;6500,"suisse italienne",Sheet1!$F1476&lt;7000, "suisse allemande")</f>
        <v>suisse romande</v>
      </c>
      <c r="H1476" s="17" t="str" cm="1">
        <f t="array" ref="H1476">IFERROR(INDEX(Tableau3[#Headers],SUMPRODUCT((Tableau3[]=Tableau6[[#This Row],[Zip]])*(COLUMN(Tableau3[])-11)/SUMPRODUCT(--(Tableau3[]=Tableau6[[#This Row],[Zip]])))),"")</f>
        <v>Genève</v>
      </c>
      <c r="I1476" s="8"/>
    </row>
    <row r="1477" spans="1:9">
      <c r="A1477" s="14" t="s">
        <v>7458</v>
      </c>
      <c r="B1477" s="14">
        <v>1</v>
      </c>
      <c r="C1477" s="15" t="s">
        <v>4514</v>
      </c>
      <c r="D1477" s="15" t="s">
        <v>7013</v>
      </c>
      <c r="E1477" s="15" t="s">
        <v>7424</v>
      </c>
      <c r="F1477" s="15">
        <v>1212</v>
      </c>
      <c r="G1477" s="15" t="str" cm="1">
        <f t="array" ref="G1477">_xlfn.IFS(Sheet1!$F1477&lt;2999,"suisse romande",Sheet1!$F1477&gt;2999,"suisse allemande",Sheet1!$F1477&gt;6500,"suisse italienne",Sheet1!$F1477&lt;7000, "suisse allemande")</f>
        <v>suisse romande</v>
      </c>
      <c r="H1477" s="16" t="str" cm="1">
        <f t="array" ref="H1477">IFERROR(INDEX(Tableau3[#Headers],SUMPRODUCT((Tableau3[]=Tableau6[[#This Row],[Zip]])*(COLUMN(Tableau3[])-11)/SUMPRODUCT(--(Tableau3[]=Tableau6[[#This Row],[Zip]])))),"")</f>
        <v>Genève</v>
      </c>
      <c r="I1477" s="8"/>
    </row>
    <row r="1478" spans="1:9">
      <c r="A1478" s="10" t="s">
        <v>7457</v>
      </c>
      <c r="B1478" s="10">
        <v>1</v>
      </c>
      <c r="C1478" s="12" t="s">
        <v>4514</v>
      </c>
      <c r="D1478" s="12" t="s">
        <v>7013</v>
      </c>
      <c r="E1478" s="12" t="s">
        <v>7424</v>
      </c>
      <c r="F1478" s="12">
        <v>1212</v>
      </c>
      <c r="G1478" s="12" t="str" cm="1">
        <f t="array" ref="G1478">_xlfn.IFS(Sheet1!$F1478&lt;2999,"suisse romande",Sheet1!$F1478&gt;2999,"suisse allemande",Sheet1!$F1478&gt;6500,"suisse italienne",Sheet1!$F1478&lt;7000, "suisse allemande")</f>
        <v>suisse romande</v>
      </c>
      <c r="H1478" s="17" t="str" cm="1">
        <f t="array" ref="H1478">IFERROR(INDEX(Tableau3[#Headers],SUMPRODUCT((Tableau3[]=Tableau6[[#This Row],[Zip]])*(COLUMN(Tableau3[])-11)/SUMPRODUCT(--(Tableau3[]=Tableau6[[#This Row],[Zip]])))),"")</f>
        <v>Genève</v>
      </c>
      <c r="I1478" s="8"/>
    </row>
    <row r="1479" spans="1:9">
      <c r="A1479" s="14" t="s">
        <v>7456</v>
      </c>
      <c r="B1479" s="14">
        <v>2</v>
      </c>
      <c r="C1479" s="15" t="s">
        <v>4514</v>
      </c>
      <c r="D1479" s="15" t="s">
        <v>7013</v>
      </c>
      <c r="E1479" s="15" t="s">
        <v>7424</v>
      </c>
      <c r="F1479" s="15">
        <v>1212</v>
      </c>
      <c r="G1479" s="15" t="str" cm="1">
        <f t="array" ref="G1479">_xlfn.IFS(Sheet1!$F1479&lt;2999,"suisse romande",Sheet1!$F1479&gt;2999,"suisse allemande",Sheet1!$F1479&gt;6500,"suisse italienne",Sheet1!$F1479&lt;7000, "suisse allemande")</f>
        <v>suisse romande</v>
      </c>
      <c r="H1479" s="16" t="str" cm="1">
        <f t="array" ref="H1479">IFERROR(INDEX(Tableau3[#Headers],SUMPRODUCT((Tableau3[]=Tableau6[[#This Row],[Zip]])*(COLUMN(Tableau3[])-11)/SUMPRODUCT(--(Tableau3[]=Tableau6[[#This Row],[Zip]])))),"")</f>
        <v>Genève</v>
      </c>
      <c r="I1479" s="8"/>
    </row>
    <row r="1480" spans="1:9">
      <c r="A1480" s="10" t="s">
        <v>7455</v>
      </c>
      <c r="B1480" s="10">
        <v>2</v>
      </c>
      <c r="C1480" s="12" t="s">
        <v>4514</v>
      </c>
      <c r="D1480" s="12" t="s">
        <v>7013</v>
      </c>
      <c r="E1480" s="12" t="s">
        <v>7424</v>
      </c>
      <c r="F1480" s="12">
        <v>1212</v>
      </c>
      <c r="G1480" s="12" t="str" cm="1">
        <f t="array" ref="G1480">_xlfn.IFS(Sheet1!$F1480&lt;2999,"suisse romande",Sheet1!$F1480&gt;2999,"suisse allemande",Sheet1!$F1480&gt;6500,"suisse italienne",Sheet1!$F1480&lt;7000, "suisse allemande")</f>
        <v>suisse romande</v>
      </c>
      <c r="H1480" s="17" t="str" cm="1">
        <f t="array" ref="H1480">IFERROR(INDEX(Tableau3[#Headers],SUMPRODUCT((Tableau3[]=Tableau6[[#This Row],[Zip]])*(COLUMN(Tableau3[])-11)/SUMPRODUCT(--(Tableau3[]=Tableau6[[#This Row],[Zip]])))),"")</f>
        <v>Genève</v>
      </c>
      <c r="I1480" s="8"/>
    </row>
    <row r="1481" spans="1:9">
      <c r="A1481" s="14" t="s">
        <v>7454</v>
      </c>
      <c r="B1481" s="14">
        <v>1</v>
      </c>
      <c r="C1481" s="15" t="s">
        <v>4514</v>
      </c>
      <c r="D1481" s="15" t="s">
        <v>7013</v>
      </c>
      <c r="E1481" s="15" t="s">
        <v>7424</v>
      </c>
      <c r="F1481" s="15">
        <v>1212</v>
      </c>
      <c r="G1481" s="15" t="str" cm="1">
        <f t="array" ref="G1481">_xlfn.IFS(Sheet1!$F1481&lt;2999,"suisse romande",Sheet1!$F1481&gt;2999,"suisse allemande",Sheet1!$F1481&gt;6500,"suisse italienne",Sheet1!$F1481&lt;7000, "suisse allemande")</f>
        <v>suisse romande</v>
      </c>
      <c r="H1481" s="16" t="str" cm="1">
        <f t="array" ref="H1481">IFERROR(INDEX(Tableau3[#Headers],SUMPRODUCT((Tableau3[]=Tableau6[[#This Row],[Zip]])*(COLUMN(Tableau3[])-11)/SUMPRODUCT(--(Tableau3[]=Tableau6[[#This Row],[Zip]])))),"")</f>
        <v>Genève</v>
      </c>
      <c r="I1481" s="8"/>
    </row>
    <row r="1482" spans="1:9">
      <c r="A1482" s="10" t="s">
        <v>7453</v>
      </c>
      <c r="B1482" s="10">
        <v>3</v>
      </c>
      <c r="C1482" s="12" t="s">
        <v>4514</v>
      </c>
      <c r="D1482" s="12" t="s">
        <v>7013</v>
      </c>
      <c r="E1482" s="12" t="s">
        <v>7424</v>
      </c>
      <c r="F1482" s="12">
        <v>1212</v>
      </c>
      <c r="G1482" s="12" t="str" cm="1">
        <f t="array" ref="G1482">_xlfn.IFS(Sheet1!$F1482&lt;2999,"suisse romande",Sheet1!$F1482&gt;2999,"suisse allemande",Sheet1!$F1482&gt;6500,"suisse italienne",Sheet1!$F1482&lt;7000, "suisse allemande")</f>
        <v>suisse romande</v>
      </c>
      <c r="H1482" s="17" t="str" cm="1">
        <f t="array" ref="H1482">IFERROR(INDEX(Tableau3[#Headers],SUMPRODUCT((Tableau3[]=Tableau6[[#This Row],[Zip]])*(COLUMN(Tableau3[])-11)/SUMPRODUCT(--(Tableau3[]=Tableau6[[#This Row],[Zip]])))),"")</f>
        <v>Genève</v>
      </c>
      <c r="I1482" s="8"/>
    </row>
    <row r="1483" spans="1:9">
      <c r="A1483" s="14" t="s">
        <v>7452</v>
      </c>
      <c r="B1483" s="14">
        <v>1</v>
      </c>
      <c r="C1483" s="15" t="s">
        <v>4514</v>
      </c>
      <c r="D1483" s="15" t="s">
        <v>7013</v>
      </c>
      <c r="E1483" s="15" t="s">
        <v>7424</v>
      </c>
      <c r="F1483" s="15">
        <v>1212</v>
      </c>
      <c r="G1483" s="15" t="str" cm="1">
        <f t="array" ref="G1483">_xlfn.IFS(Sheet1!$F1483&lt;2999,"suisse romande",Sheet1!$F1483&gt;2999,"suisse allemande",Sheet1!$F1483&gt;6500,"suisse italienne",Sheet1!$F1483&lt;7000, "suisse allemande")</f>
        <v>suisse romande</v>
      </c>
      <c r="H1483" s="16" t="str" cm="1">
        <f t="array" ref="H1483">IFERROR(INDEX(Tableau3[#Headers],SUMPRODUCT((Tableau3[]=Tableau6[[#This Row],[Zip]])*(COLUMN(Tableau3[])-11)/SUMPRODUCT(--(Tableau3[]=Tableau6[[#This Row],[Zip]])))),"")</f>
        <v>Genève</v>
      </c>
      <c r="I1483" s="8"/>
    </row>
    <row r="1484" spans="1:9">
      <c r="A1484" s="10" t="s">
        <v>7451</v>
      </c>
      <c r="B1484" s="10">
        <v>2</v>
      </c>
      <c r="C1484" s="12" t="s">
        <v>4514</v>
      </c>
      <c r="D1484" s="12" t="s">
        <v>7013</v>
      </c>
      <c r="E1484" s="12" t="s">
        <v>7424</v>
      </c>
      <c r="F1484" s="12">
        <v>1212</v>
      </c>
      <c r="G1484" s="12" t="str" cm="1">
        <f t="array" ref="G1484">_xlfn.IFS(Sheet1!$F1484&lt;2999,"suisse romande",Sheet1!$F1484&gt;2999,"suisse allemande",Sheet1!$F1484&gt;6500,"suisse italienne",Sheet1!$F1484&lt;7000, "suisse allemande")</f>
        <v>suisse romande</v>
      </c>
      <c r="H1484" s="17" t="str" cm="1">
        <f t="array" ref="H1484">IFERROR(INDEX(Tableau3[#Headers],SUMPRODUCT((Tableau3[]=Tableau6[[#This Row],[Zip]])*(COLUMN(Tableau3[])-11)/SUMPRODUCT(--(Tableau3[]=Tableau6[[#This Row],[Zip]])))),"")</f>
        <v>Genève</v>
      </c>
      <c r="I1484" s="8"/>
    </row>
    <row r="1485" spans="1:9">
      <c r="A1485" s="14" t="s">
        <v>7450</v>
      </c>
      <c r="B1485" s="14">
        <v>1</v>
      </c>
      <c r="C1485" s="15" t="s">
        <v>4514</v>
      </c>
      <c r="D1485" s="15" t="s">
        <v>7013</v>
      </c>
      <c r="E1485" s="15" t="s">
        <v>7424</v>
      </c>
      <c r="F1485" s="15">
        <v>1212</v>
      </c>
      <c r="G1485" s="15" t="str" cm="1">
        <f t="array" ref="G1485">_xlfn.IFS(Sheet1!$F1485&lt;2999,"suisse romande",Sheet1!$F1485&gt;2999,"suisse allemande",Sheet1!$F1485&gt;6500,"suisse italienne",Sheet1!$F1485&lt;7000, "suisse allemande")</f>
        <v>suisse romande</v>
      </c>
      <c r="H1485" s="16" t="str" cm="1">
        <f t="array" ref="H1485">IFERROR(INDEX(Tableau3[#Headers],SUMPRODUCT((Tableau3[]=Tableau6[[#This Row],[Zip]])*(COLUMN(Tableau3[])-11)/SUMPRODUCT(--(Tableau3[]=Tableau6[[#This Row],[Zip]])))),"")</f>
        <v>Genève</v>
      </c>
      <c r="I1485" s="8"/>
    </row>
    <row r="1486" spans="1:9">
      <c r="A1486" s="10" t="s">
        <v>7449</v>
      </c>
      <c r="B1486" s="10">
        <v>1</v>
      </c>
      <c r="C1486" s="12" t="s">
        <v>4514</v>
      </c>
      <c r="D1486" s="12" t="s">
        <v>7013</v>
      </c>
      <c r="E1486" s="12" t="s">
        <v>7424</v>
      </c>
      <c r="F1486" s="12">
        <v>1212</v>
      </c>
      <c r="G1486" s="12" t="str" cm="1">
        <f t="array" ref="G1486">_xlfn.IFS(Sheet1!$F1486&lt;2999,"suisse romande",Sheet1!$F1486&gt;2999,"suisse allemande",Sheet1!$F1486&gt;6500,"suisse italienne",Sheet1!$F1486&lt;7000, "suisse allemande")</f>
        <v>suisse romande</v>
      </c>
      <c r="H1486" s="17" t="str" cm="1">
        <f t="array" ref="H1486">IFERROR(INDEX(Tableau3[#Headers],SUMPRODUCT((Tableau3[]=Tableau6[[#This Row],[Zip]])*(COLUMN(Tableau3[])-11)/SUMPRODUCT(--(Tableau3[]=Tableau6[[#This Row],[Zip]])))),"")</f>
        <v>Genève</v>
      </c>
      <c r="I1486" s="8"/>
    </row>
    <row r="1487" spans="1:9">
      <c r="A1487" s="14" t="s">
        <v>7448</v>
      </c>
      <c r="B1487" s="14">
        <v>2</v>
      </c>
      <c r="C1487" s="15" t="s">
        <v>4514</v>
      </c>
      <c r="D1487" s="15" t="s">
        <v>7013</v>
      </c>
      <c r="E1487" s="15" t="s">
        <v>7016</v>
      </c>
      <c r="F1487" s="15">
        <v>1214</v>
      </c>
      <c r="G1487" s="15" t="str" cm="1">
        <f t="array" ref="G1487">_xlfn.IFS(Sheet1!$F1487&lt;2999,"suisse romande",Sheet1!$F1487&gt;2999,"suisse allemande",Sheet1!$F1487&gt;6500,"suisse italienne",Sheet1!$F1487&lt;7000, "suisse allemande")</f>
        <v>suisse romande</v>
      </c>
      <c r="H1487" s="16" t="str" cm="1">
        <f t="array" ref="H1487">IFERROR(INDEX(Tableau3[#Headers],SUMPRODUCT((Tableau3[]=Tableau6[[#This Row],[Zip]])*(COLUMN(Tableau3[])-11)/SUMPRODUCT(--(Tableau3[]=Tableau6[[#This Row],[Zip]])))),"")</f>
        <v>Genève</v>
      </c>
      <c r="I1487" s="8"/>
    </row>
    <row r="1488" spans="1:9">
      <c r="A1488" s="10" t="s">
        <v>7447</v>
      </c>
      <c r="B1488" s="10">
        <v>1</v>
      </c>
      <c r="C1488" s="12" t="s">
        <v>4514</v>
      </c>
      <c r="D1488" s="12" t="s">
        <v>7013</v>
      </c>
      <c r="E1488" s="12" t="s">
        <v>7016</v>
      </c>
      <c r="F1488" s="12">
        <v>1214</v>
      </c>
      <c r="G1488" s="12" t="str" cm="1">
        <f t="array" ref="G1488">_xlfn.IFS(Sheet1!$F1488&lt;2999,"suisse romande",Sheet1!$F1488&gt;2999,"suisse allemande",Sheet1!$F1488&gt;6500,"suisse italienne",Sheet1!$F1488&lt;7000, "suisse allemande")</f>
        <v>suisse romande</v>
      </c>
      <c r="H1488" s="17" t="str" cm="1">
        <f t="array" ref="H1488">IFERROR(INDEX(Tableau3[#Headers],SUMPRODUCT((Tableau3[]=Tableau6[[#This Row],[Zip]])*(COLUMN(Tableau3[])-11)/SUMPRODUCT(--(Tableau3[]=Tableau6[[#This Row],[Zip]])))),"")</f>
        <v>Genève</v>
      </c>
      <c r="I1488" s="8"/>
    </row>
    <row r="1489" spans="1:9">
      <c r="A1489" s="14" t="s">
        <v>7446</v>
      </c>
      <c r="B1489" s="14">
        <v>2</v>
      </c>
      <c r="C1489" s="15" t="s">
        <v>4514</v>
      </c>
      <c r="D1489" s="15" t="s">
        <v>7013</v>
      </c>
      <c r="E1489" s="15" t="s">
        <v>7012</v>
      </c>
      <c r="F1489" s="15">
        <v>1215</v>
      </c>
      <c r="G1489" s="15" t="str" cm="1">
        <f t="array" ref="G1489">_xlfn.IFS(Sheet1!$F1489&lt;2999,"suisse romande",Sheet1!$F1489&gt;2999,"suisse allemande",Sheet1!$F1489&gt;6500,"suisse italienne",Sheet1!$F1489&lt;7000, "suisse allemande")</f>
        <v>suisse romande</v>
      </c>
      <c r="H1489" s="16" t="str" cm="1">
        <f t="array" ref="H1489">IFERROR(INDEX(Tableau3[#Headers],SUMPRODUCT((Tableau3[]=Tableau6[[#This Row],[Zip]])*(COLUMN(Tableau3[])-11)/SUMPRODUCT(--(Tableau3[]=Tableau6[[#This Row],[Zip]])))),"")</f>
        <v>Genève</v>
      </c>
      <c r="I1489" s="8"/>
    </row>
    <row r="1490" spans="1:9">
      <c r="A1490" s="10" t="s">
        <v>7445</v>
      </c>
      <c r="B1490" s="10">
        <v>1</v>
      </c>
      <c r="C1490" s="12" t="s">
        <v>4514</v>
      </c>
      <c r="D1490" s="12" t="s">
        <v>7013</v>
      </c>
      <c r="E1490" s="12" t="s">
        <v>7012</v>
      </c>
      <c r="F1490" s="12">
        <v>1215</v>
      </c>
      <c r="G1490" s="12" t="str" cm="1">
        <f t="array" ref="G1490">_xlfn.IFS(Sheet1!$F1490&lt;2999,"suisse romande",Sheet1!$F1490&gt;2999,"suisse allemande",Sheet1!$F1490&gt;6500,"suisse italienne",Sheet1!$F1490&lt;7000, "suisse allemande")</f>
        <v>suisse romande</v>
      </c>
      <c r="H1490" s="17" t="str" cm="1">
        <f t="array" ref="H1490">IFERROR(INDEX(Tableau3[#Headers],SUMPRODUCT((Tableau3[]=Tableau6[[#This Row],[Zip]])*(COLUMN(Tableau3[])-11)/SUMPRODUCT(--(Tableau3[]=Tableau6[[#This Row],[Zip]])))),"")</f>
        <v>Genève</v>
      </c>
      <c r="I1490" s="8"/>
    </row>
    <row r="1491" spans="1:9">
      <c r="A1491" s="14" t="s">
        <v>7444</v>
      </c>
      <c r="B1491" s="14">
        <v>1</v>
      </c>
      <c r="C1491" s="15" t="s">
        <v>4514</v>
      </c>
      <c r="D1491" s="15" t="s">
        <v>7013</v>
      </c>
      <c r="E1491" s="15" t="s">
        <v>5475</v>
      </c>
      <c r="F1491" s="15">
        <v>1217</v>
      </c>
      <c r="G1491" s="15" t="str" cm="1">
        <f t="array" ref="G1491">_xlfn.IFS(Sheet1!$F1491&lt;2999,"suisse romande",Sheet1!$F1491&gt;2999,"suisse allemande",Sheet1!$F1491&gt;6500,"suisse italienne",Sheet1!$F1491&lt;7000, "suisse allemande")</f>
        <v>suisse romande</v>
      </c>
      <c r="H1491" s="16" t="str" cm="1">
        <f t="array" ref="H1491">IFERROR(INDEX(Tableau3[#Headers],SUMPRODUCT((Tableau3[]=Tableau6[[#This Row],[Zip]])*(COLUMN(Tableau3[])-11)/SUMPRODUCT(--(Tableau3[]=Tableau6[[#This Row],[Zip]])))),"")</f>
        <v>Genève</v>
      </c>
      <c r="I1491" s="8"/>
    </row>
    <row r="1492" spans="1:9">
      <c r="A1492" s="10" t="s">
        <v>7443</v>
      </c>
      <c r="B1492" s="10">
        <v>1</v>
      </c>
      <c r="C1492" s="12" t="s">
        <v>4514</v>
      </c>
      <c r="D1492" s="12" t="s">
        <v>7013</v>
      </c>
      <c r="E1492" s="12" t="s">
        <v>5475</v>
      </c>
      <c r="F1492" s="12">
        <v>1217</v>
      </c>
      <c r="G1492" s="12" t="str" cm="1">
        <f t="array" ref="G1492">_xlfn.IFS(Sheet1!$F1492&lt;2999,"suisse romande",Sheet1!$F1492&gt;2999,"suisse allemande",Sheet1!$F1492&gt;6500,"suisse italienne",Sheet1!$F1492&lt;7000, "suisse allemande")</f>
        <v>suisse romande</v>
      </c>
      <c r="H1492" s="17" t="str" cm="1">
        <f t="array" ref="H1492">IFERROR(INDEX(Tableau3[#Headers],SUMPRODUCT((Tableau3[]=Tableau6[[#This Row],[Zip]])*(COLUMN(Tableau3[])-11)/SUMPRODUCT(--(Tableau3[]=Tableau6[[#This Row],[Zip]])))),"")</f>
        <v>Genève</v>
      </c>
      <c r="I1492" s="8"/>
    </row>
    <row r="1493" spans="1:9">
      <c r="A1493" s="14" t="s">
        <v>7442</v>
      </c>
      <c r="B1493" s="14">
        <v>1</v>
      </c>
      <c r="C1493" s="15" t="s">
        <v>4514</v>
      </c>
      <c r="D1493" s="15" t="s">
        <v>7013</v>
      </c>
      <c r="E1493" s="15" t="s">
        <v>5475</v>
      </c>
      <c r="F1493" s="15">
        <v>1217</v>
      </c>
      <c r="G1493" s="15" t="str" cm="1">
        <f t="array" ref="G1493">_xlfn.IFS(Sheet1!$F1493&lt;2999,"suisse romande",Sheet1!$F1493&gt;2999,"suisse allemande",Sheet1!$F1493&gt;6500,"suisse italienne",Sheet1!$F1493&lt;7000, "suisse allemande")</f>
        <v>suisse romande</v>
      </c>
      <c r="H1493" s="16" t="str" cm="1">
        <f t="array" ref="H1493">IFERROR(INDEX(Tableau3[#Headers],SUMPRODUCT((Tableau3[]=Tableau6[[#This Row],[Zip]])*(COLUMN(Tableau3[])-11)/SUMPRODUCT(--(Tableau3[]=Tableau6[[#This Row],[Zip]])))),"")</f>
        <v>Genève</v>
      </c>
      <c r="I1493" s="8"/>
    </row>
    <row r="1494" spans="1:9">
      <c r="A1494" s="10" t="s">
        <v>6962</v>
      </c>
      <c r="B1494" s="10">
        <v>2</v>
      </c>
      <c r="C1494" s="12" t="s">
        <v>4899</v>
      </c>
      <c r="D1494" s="12" t="s">
        <v>4898</v>
      </c>
      <c r="E1494" s="12" t="s">
        <v>4897</v>
      </c>
      <c r="F1494" s="12">
        <v>2000</v>
      </c>
      <c r="G1494" s="12" t="str" cm="1">
        <f t="array" ref="G1494">_xlfn.IFS(Sheet1!$F1494&lt;2999,"suisse romande",Sheet1!$F1494&gt;2999,"suisse allemande",Sheet1!$F1494&gt;6500,"suisse italienne",Sheet1!$F1494&lt;7000, "suisse allemande")</f>
        <v>suisse romande</v>
      </c>
      <c r="H1494" s="17" t="str" cm="1">
        <f t="array" ref="H1494">IFERROR(INDEX(Tableau3[#Headers],SUMPRODUCT((Tableau3[]=Tableau6[[#This Row],[Zip]])*(COLUMN(Tableau3[])-11)/SUMPRODUCT(--(Tableau3[]=Tableau6[[#This Row],[Zip]])))),"")</f>
        <v>CH-Romande</v>
      </c>
      <c r="I1494" s="8"/>
    </row>
    <row r="1495" spans="1:9">
      <c r="A1495" s="14" t="s">
        <v>7441</v>
      </c>
      <c r="B1495" s="14">
        <v>4</v>
      </c>
      <c r="C1495" s="15" t="s">
        <v>4514</v>
      </c>
      <c r="D1495" s="15" t="s">
        <v>7013</v>
      </c>
      <c r="E1495" s="15" t="s">
        <v>4695</v>
      </c>
      <c r="F1495" s="15">
        <v>1226</v>
      </c>
      <c r="G1495" s="15" t="str" cm="1">
        <f t="array" ref="G1495">_xlfn.IFS(Sheet1!$F1495&lt;2999,"suisse romande",Sheet1!$F1495&gt;2999,"suisse allemande",Sheet1!$F1495&gt;6500,"suisse italienne",Sheet1!$F1495&lt;7000, "suisse allemande")</f>
        <v>suisse romande</v>
      </c>
      <c r="H1495" s="16" t="str" cm="1">
        <f t="array" ref="H1495">IFERROR(INDEX(Tableau3[#Headers],SUMPRODUCT((Tableau3[]=Tableau6[[#This Row],[Zip]])*(COLUMN(Tableau3[])-11)/SUMPRODUCT(--(Tableau3[]=Tableau6[[#This Row],[Zip]])))),"")</f>
        <v>Genève</v>
      </c>
      <c r="I1495" s="8"/>
    </row>
    <row r="1496" spans="1:9">
      <c r="A1496" s="10" t="s">
        <v>7440</v>
      </c>
      <c r="B1496" s="10">
        <v>2</v>
      </c>
      <c r="C1496" s="12" t="s">
        <v>4514</v>
      </c>
      <c r="D1496" s="12" t="s">
        <v>7013</v>
      </c>
      <c r="E1496" s="12" t="s">
        <v>7438</v>
      </c>
      <c r="F1496" s="12">
        <v>1227</v>
      </c>
      <c r="G1496" s="12" t="str" cm="1">
        <f t="array" ref="G1496">_xlfn.IFS(Sheet1!$F1496&lt;2999,"suisse romande",Sheet1!$F1496&gt;2999,"suisse allemande",Sheet1!$F1496&gt;6500,"suisse italienne",Sheet1!$F1496&lt;7000, "suisse allemande")</f>
        <v>suisse romande</v>
      </c>
      <c r="H1496" s="17" t="str" cm="1">
        <f t="array" ref="H1496">IFERROR(INDEX(Tableau3[#Headers],SUMPRODUCT((Tableau3[]=Tableau6[[#This Row],[Zip]])*(COLUMN(Tableau3[])-11)/SUMPRODUCT(--(Tableau3[]=Tableau6[[#This Row],[Zip]])))),"")</f>
        <v>Genève</v>
      </c>
      <c r="I1496" s="8"/>
    </row>
    <row r="1497" spans="1:9">
      <c r="A1497" s="14" t="s">
        <v>7439</v>
      </c>
      <c r="B1497" s="14">
        <v>2</v>
      </c>
      <c r="C1497" s="15" t="s">
        <v>4514</v>
      </c>
      <c r="D1497" s="15" t="s">
        <v>7013</v>
      </c>
      <c r="E1497" s="15" t="s">
        <v>7438</v>
      </c>
      <c r="F1497" s="15">
        <v>1227</v>
      </c>
      <c r="G1497" s="15" t="str" cm="1">
        <f t="array" ref="G1497">_xlfn.IFS(Sheet1!$F1497&lt;2999,"suisse romande",Sheet1!$F1497&gt;2999,"suisse allemande",Sheet1!$F1497&gt;6500,"suisse italienne",Sheet1!$F1497&lt;7000, "suisse allemande")</f>
        <v>suisse romande</v>
      </c>
      <c r="H1497" s="16" t="str" cm="1">
        <f t="array" ref="H1497">IFERROR(INDEX(Tableau3[#Headers],SUMPRODUCT((Tableau3[]=Tableau6[[#This Row],[Zip]])*(COLUMN(Tableau3[])-11)/SUMPRODUCT(--(Tableau3[]=Tableau6[[#This Row],[Zip]])))),"")</f>
        <v>Genève</v>
      </c>
      <c r="I1497" s="8"/>
    </row>
    <row r="1498" spans="1:9">
      <c r="A1498" s="10" t="s">
        <v>7437</v>
      </c>
      <c r="B1498" s="10">
        <v>1</v>
      </c>
      <c r="C1498" s="12" t="s">
        <v>4514</v>
      </c>
      <c r="D1498" s="12" t="s">
        <v>7013</v>
      </c>
      <c r="E1498" s="12" t="s">
        <v>7424</v>
      </c>
      <c r="F1498" s="12">
        <v>1228</v>
      </c>
      <c r="G1498" s="12" t="str" cm="1">
        <f t="array" ref="G1498">_xlfn.IFS(Sheet1!$F1498&lt;2999,"suisse romande",Sheet1!$F1498&gt;2999,"suisse allemande",Sheet1!$F1498&gt;6500,"suisse italienne",Sheet1!$F1498&lt;7000, "suisse allemande")</f>
        <v>suisse romande</v>
      </c>
      <c r="H1498" s="17" t="str" cm="1">
        <f t="array" ref="H1498">IFERROR(INDEX(Tableau3[#Headers],SUMPRODUCT((Tableau3[]=Tableau6[[#This Row],[Zip]])*(COLUMN(Tableau3[])-11)/SUMPRODUCT(--(Tableau3[]=Tableau6[[#This Row],[Zip]])))),"")</f>
        <v>Genève</v>
      </c>
      <c r="I1498" s="8"/>
    </row>
    <row r="1499" spans="1:9">
      <c r="A1499" s="14" t="s">
        <v>7436</v>
      </c>
      <c r="B1499" s="14">
        <v>1</v>
      </c>
      <c r="C1499" s="15" t="s">
        <v>4514</v>
      </c>
      <c r="D1499" s="15" t="s">
        <v>7013</v>
      </c>
      <c r="E1499" s="15" t="s">
        <v>7424</v>
      </c>
      <c r="F1499" s="15">
        <v>1228</v>
      </c>
      <c r="G1499" s="15" t="str" cm="1">
        <f t="array" ref="G1499">_xlfn.IFS(Sheet1!$F1499&lt;2999,"suisse romande",Sheet1!$F1499&gt;2999,"suisse allemande",Sheet1!$F1499&gt;6500,"suisse italienne",Sheet1!$F1499&lt;7000, "suisse allemande")</f>
        <v>suisse romande</v>
      </c>
      <c r="H1499" s="16" t="str" cm="1">
        <f t="array" ref="H1499">IFERROR(INDEX(Tableau3[#Headers],SUMPRODUCT((Tableau3[]=Tableau6[[#This Row],[Zip]])*(COLUMN(Tableau3[])-11)/SUMPRODUCT(--(Tableau3[]=Tableau6[[#This Row],[Zip]])))),"")</f>
        <v>Genève</v>
      </c>
      <c r="I1499" s="8"/>
    </row>
    <row r="1500" spans="1:9">
      <c r="A1500" s="10" t="s">
        <v>7435</v>
      </c>
      <c r="B1500" s="10">
        <v>1</v>
      </c>
      <c r="C1500" s="12" t="s">
        <v>4514</v>
      </c>
      <c r="D1500" s="12" t="s">
        <v>7013</v>
      </c>
      <c r="E1500" s="12" t="s">
        <v>7424</v>
      </c>
      <c r="F1500" s="12">
        <v>1228</v>
      </c>
      <c r="G1500" s="12" t="str" cm="1">
        <f t="array" ref="G1500">_xlfn.IFS(Sheet1!$F1500&lt;2999,"suisse romande",Sheet1!$F1500&gt;2999,"suisse allemande",Sheet1!$F1500&gt;6500,"suisse italienne",Sheet1!$F1500&lt;7000, "suisse allemande")</f>
        <v>suisse romande</v>
      </c>
      <c r="H1500" s="17" t="str" cm="1">
        <f t="array" ref="H1500">IFERROR(INDEX(Tableau3[#Headers],SUMPRODUCT((Tableau3[]=Tableau6[[#This Row],[Zip]])*(COLUMN(Tableau3[])-11)/SUMPRODUCT(--(Tableau3[]=Tableau6[[#This Row],[Zip]])))),"")</f>
        <v>Genève</v>
      </c>
      <c r="I1500" s="8"/>
    </row>
    <row r="1501" spans="1:9">
      <c r="A1501" s="14" t="s">
        <v>7434</v>
      </c>
      <c r="B1501" s="14">
        <v>2</v>
      </c>
      <c r="C1501" s="15" t="s">
        <v>4514</v>
      </c>
      <c r="D1501" s="15" t="s">
        <v>7013</v>
      </c>
      <c r="E1501" s="15" t="s">
        <v>7424</v>
      </c>
      <c r="F1501" s="15">
        <v>1228</v>
      </c>
      <c r="G1501" s="15" t="str" cm="1">
        <f t="array" ref="G1501">_xlfn.IFS(Sheet1!$F1501&lt;2999,"suisse romande",Sheet1!$F1501&gt;2999,"suisse allemande",Sheet1!$F1501&gt;6500,"suisse italienne",Sheet1!$F1501&lt;7000, "suisse allemande")</f>
        <v>suisse romande</v>
      </c>
      <c r="H1501" s="16" t="str" cm="1">
        <f t="array" ref="H1501">IFERROR(INDEX(Tableau3[#Headers],SUMPRODUCT((Tableau3[]=Tableau6[[#This Row],[Zip]])*(COLUMN(Tableau3[])-11)/SUMPRODUCT(--(Tableau3[]=Tableau6[[#This Row],[Zip]])))),"")</f>
        <v>Genève</v>
      </c>
      <c r="I1501" s="8"/>
    </row>
    <row r="1502" spans="1:9">
      <c r="A1502" s="10" t="s">
        <v>7433</v>
      </c>
      <c r="B1502" s="10">
        <v>1</v>
      </c>
      <c r="C1502" s="12" t="s">
        <v>4514</v>
      </c>
      <c r="D1502" s="12" t="s">
        <v>7013</v>
      </c>
      <c r="E1502" s="12" t="s">
        <v>7424</v>
      </c>
      <c r="F1502" s="12">
        <v>1237</v>
      </c>
      <c r="G1502" s="12" t="str" cm="1">
        <f t="array" ref="G1502">_xlfn.IFS(Sheet1!$F1502&lt;2999,"suisse romande",Sheet1!$F1502&gt;2999,"suisse allemande",Sheet1!$F1502&gt;6500,"suisse italienne",Sheet1!$F1502&lt;7000, "suisse allemande")</f>
        <v>suisse romande</v>
      </c>
      <c r="H1502" s="17" t="str" cm="1">
        <f t="array" ref="H1502">IFERROR(INDEX(Tableau3[#Headers],SUMPRODUCT((Tableau3[]=Tableau6[[#This Row],[Zip]])*(COLUMN(Tableau3[])-11)/SUMPRODUCT(--(Tableau3[]=Tableau6[[#This Row],[Zip]])))),"")</f>
        <v>Genève</v>
      </c>
      <c r="I1502" s="8"/>
    </row>
    <row r="1503" spans="1:9">
      <c r="A1503" s="14" t="s">
        <v>7432</v>
      </c>
      <c r="B1503" s="14">
        <v>1</v>
      </c>
      <c r="C1503" s="15" t="s">
        <v>4514</v>
      </c>
      <c r="D1503" s="15" t="s">
        <v>7013</v>
      </c>
      <c r="E1503" s="15" t="s">
        <v>4695</v>
      </c>
      <c r="F1503" s="15">
        <v>1251</v>
      </c>
      <c r="G1503" s="15" t="str" cm="1">
        <f t="array" ref="G1503">_xlfn.IFS(Sheet1!$F1503&lt;2999,"suisse romande",Sheet1!$F1503&gt;2999,"suisse allemande",Sheet1!$F1503&gt;6500,"suisse italienne",Sheet1!$F1503&lt;7000, "suisse allemande")</f>
        <v>suisse romande</v>
      </c>
      <c r="H1503" s="16" t="str" cm="1">
        <f t="array" ref="H1503">IFERROR(INDEX(Tableau3[#Headers],SUMPRODUCT((Tableau3[]=Tableau6[[#This Row],[Zip]])*(COLUMN(Tableau3[])-11)/SUMPRODUCT(--(Tableau3[]=Tableau6[[#This Row],[Zip]])))),"")</f>
        <v>Genève</v>
      </c>
      <c r="I1503" s="8"/>
    </row>
    <row r="1504" spans="1:9">
      <c r="A1504" s="10" t="s">
        <v>7431</v>
      </c>
      <c r="B1504" s="10">
        <v>1</v>
      </c>
      <c r="C1504" s="12" t="s">
        <v>4514</v>
      </c>
      <c r="D1504" s="12" t="s">
        <v>7013</v>
      </c>
      <c r="E1504" s="12" t="s">
        <v>4695</v>
      </c>
      <c r="F1504" s="12">
        <v>1251</v>
      </c>
      <c r="G1504" s="12" t="str" cm="1">
        <f t="array" ref="G1504">_xlfn.IFS(Sheet1!$F1504&lt;2999,"suisse romande",Sheet1!$F1504&gt;2999,"suisse allemande",Sheet1!$F1504&gt;6500,"suisse italienne",Sheet1!$F1504&lt;7000, "suisse allemande")</f>
        <v>suisse romande</v>
      </c>
      <c r="H1504" s="17" t="str" cm="1">
        <f t="array" ref="H1504">IFERROR(INDEX(Tableau3[#Headers],SUMPRODUCT((Tableau3[]=Tableau6[[#This Row],[Zip]])*(COLUMN(Tableau3[])-11)/SUMPRODUCT(--(Tableau3[]=Tableau6[[#This Row],[Zip]])))),"")</f>
        <v>Genève</v>
      </c>
      <c r="I1504" s="8"/>
    </row>
    <row r="1505" spans="1:9">
      <c r="A1505" s="14" t="s">
        <v>7430</v>
      </c>
      <c r="B1505" s="14">
        <v>1</v>
      </c>
      <c r="C1505" s="15" t="s">
        <v>4514</v>
      </c>
      <c r="D1505" s="15" t="s">
        <v>7013</v>
      </c>
      <c r="E1505" s="15" t="s">
        <v>4695</v>
      </c>
      <c r="F1505" s="15">
        <v>1251</v>
      </c>
      <c r="G1505" s="15" t="str" cm="1">
        <f t="array" ref="G1505">_xlfn.IFS(Sheet1!$F1505&lt;2999,"suisse romande",Sheet1!$F1505&gt;2999,"suisse allemande",Sheet1!$F1505&gt;6500,"suisse italienne",Sheet1!$F1505&lt;7000, "suisse allemande")</f>
        <v>suisse romande</v>
      </c>
      <c r="H1505" s="16" t="str" cm="1">
        <f t="array" ref="H1505">IFERROR(INDEX(Tableau3[#Headers],SUMPRODUCT((Tableau3[]=Tableau6[[#This Row],[Zip]])*(COLUMN(Tableau3[])-11)/SUMPRODUCT(--(Tableau3[]=Tableau6[[#This Row],[Zip]])))),"")</f>
        <v>Genève</v>
      </c>
      <c r="I1505" s="8"/>
    </row>
    <row r="1506" spans="1:9">
      <c r="A1506" s="10" t="s">
        <v>7429</v>
      </c>
      <c r="B1506" s="10">
        <v>2</v>
      </c>
      <c r="C1506" s="12" t="s">
        <v>4514</v>
      </c>
      <c r="D1506" s="12" t="s">
        <v>7013</v>
      </c>
      <c r="E1506" s="12" t="s">
        <v>4695</v>
      </c>
      <c r="F1506" s="12">
        <v>1251</v>
      </c>
      <c r="G1506" s="12" t="str" cm="1">
        <f t="array" ref="G1506">_xlfn.IFS(Sheet1!$F1506&lt;2999,"suisse romande",Sheet1!$F1506&gt;2999,"suisse allemande",Sheet1!$F1506&gt;6500,"suisse italienne",Sheet1!$F1506&lt;7000, "suisse allemande")</f>
        <v>suisse romande</v>
      </c>
      <c r="H1506" s="17" t="str" cm="1">
        <f t="array" ref="H1506">IFERROR(INDEX(Tableau3[#Headers],SUMPRODUCT((Tableau3[]=Tableau6[[#This Row],[Zip]])*(COLUMN(Tableau3[])-11)/SUMPRODUCT(--(Tableau3[]=Tableau6[[#This Row],[Zip]])))),"")</f>
        <v>Genève</v>
      </c>
      <c r="I1506" s="8"/>
    </row>
    <row r="1507" spans="1:9">
      <c r="A1507" s="14" t="s">
        <v>7428</v>
      </c>
      <c r="B1507" s="14">
        <v>2</v>
      </c>
      <c r="C1507" s="15" t="s">
        <v>4514</v>
      </c>
      <c r="D1507" s="15" t="s">
        <v>7013</v>
      </c>
      <c r="E1507" s="15" t="s">
        <v>4695</v>
      </c>
      <c r="F1507" s="15">
        <v>1251</v>
      </c>
      <c r="G1507" s="15" t="str" cm="1">
        <f t="array" ref="G1507">_xlfn.IFS(Sheet1!$F1507&lt;2999,"suisse romande",Sheet1!$F1507&gt;2999,"suisse allemande",Sheet1!$F1507&gt;6500,"suisse italienne",Sheet1!$F1507&lt;7000, "suisse allemande")</f>
        <v>suisse romande</v>
      </c>
      <c r="H1507" s="16" t="str" cm="1">
        <f t="array" ref="H1507">IFERROR(INDEX(Tableau3[#Headers],SUMPRODUCT((Tableau3[]=Tableau6[[#This Row],[Zip]])*(COLUMN(Tableau3[])-11)/SUMPRODUCT(--(Tableau3[]=Tableau6[[#This Row],[Zip]])))),"")</f>
        <v>Genève</v>
      </c>
      <c r="I1507" s="8"/>
    </row>
    <row r="1508" spans="1:9">
      <c r="A1508" s="10" t="s">
        <v>7427</v>
      </c>
      <c r="B1508" s="10">
        <v>1</v>
      </c>
      <c r="C1508" s="12" t="s">
        <v>4514</v>
      </c>
      <c r="D1508" s="12" t="s">
        <v>7013</v>
      </c>
      <c r="E1508" s="12" t="s">
        <v>7424</v>
      </c>
      <c r="F1508" s="12">
        <v>1258</v>
      </c>
      <c r="G1508" s="12" t="str" cm="1">
        <f t="array" ref="G1508">_xlfn.IFS(Sheet1!$F1508&lt;2999,"suisse romande",Sheet1!$F1508&gt;2999,"suisse allemande",Sheet1!$F1508&gt;6500,"suisse italienne",Sheet1!$F1508&lt;7000, "suisse allemande")</f>
        <v>suisse romande</v>
      </c>
      <c r="H1508" s="17" t="str" cm="1">
        <f t="array" ref="H1508">IFERROR(INDEX(Tableau3[#Headers],SUMPRODUCT((Tableau3[]=Tableau6[[#This Row],[Zip]])*(COLUMN(Tableau3[])-11)/SUMPRODUCT(--(Tableau3[]=Tableau6[[#This Row],[Zip]])))),"")</f>
        <v>Genève</v>
      </c>
      <c r="I1508" s="8"/>
    </row>
    <row r="1509" spans="1:9">
      <c r="A1509" s="14" t="s">
        <v>7426</v>
      </c>
      <c r="B1509" s="14">
        <v>1</v>
      </c>
      <c r="C1509" s="15" t="s">
        <v>4514</v>
      </c>
      <c r="D1509" s="15" t="s">
        <v>7013</v>
      </c>
      <c r="E1509" s="15" t="s">
        <v>7424</v>
      </c>
      <c r="F1509" s="15">
        <v>1258</v>
      </c>
      <c r="G1509" s="15" t="str" cm="1">
        <f t="array" ref="G1509">_xlfn.IFS(Sheet1!$F1509&lt;2999,"suisse romande",Sheet1!$F1509&gt;2999,"suisse allemande",Sheet1!$F1509&gt;6500,"suisse italienne",Sheet1!$F1509&lt;7000, "suisse allemande")</f>
        <v>suisse romande</v>
      </c>
      <c r="H1509" s="16" t="str" cm="1">
        <f t="array" ref="H1509">IFERROR(INDEX(Tableau3[#Headers],SUMPRODUCT((Tableau3[]=Tableau6[[#This Row],[Zip]])*(COLUMN(Tableau3[])-11)/SUMPRODUCT(--(Tableau3[]=Tableau6[[#This Row],[Zip]])))),"")</f>
        <v>Genève</v>
      </c>
      <c r="I1509" s="8"/>
    </row>
    <row r="1510" spans="1:9">
      <c r="A1510" s="10" t="s">
        <v>7425</v>
      </c>
      <c r="B1510" s="10">
        <v>1</v>
      </c>
      <c r="C1510" s="12" t="s">
        <v>4514</v>
      </c>
      <c r="D1510" s="12" t="s">
        <v>7013</v>
      </c>
      <c r="E1510" s="12" t="s">
        <v>7424</v>
      </c>
      <c r="F1510" s="12">
        <v>1258</v>
      </c>
      <c r="G1510" s="12" t="str" cm="1">
        <f t="array" ref="G1510">_xlfn.IFS(Sheet1!$F1510&lt;2999,"suisse romande",Sheet1!$F1510&gt;2999,"suisse allemande",Sheet1!$F1510&gt;6500,"suisse italienne",Sheet1!$F1510&lt;7000, "suisse allemande")</f>
        <v>suisse romande</v>
      </c>
      <c r="H1510" s="17" t="str" cm="1">
        <f t="array" ref="H1510">IFERROR(INDEX(Tableau3[#Headers],SUMPRODUCT((Tableau3[]=Tableau6[[#This Row],[Zip]])*(COLUMN(Tableau3[])-11)/SUMPRODUCT(--(Tableau3[]=Tableau6[[#This Row],[Zip]])))),"")</f>
        <v>Genève</v>
      </c>
      <c r="I1510" s="8"/>
    </row>
    <row r="1511" spans="1:9">
      <c r="A1511" s="14" t="s">
        <v>7423</v>
      </c>
      <c r="B1511" s="14">
        <v>1</v>
      </c>
      <c r="C1511" s="15" t="s">
        <v>4514</v>
      </c>
      <c r="D1511" s="15" t="s">
        <v>5361</v>
      </c>
      <c r="E1511" s="15" t="s">
        <v>7010</v>
      </c>
      <c r="F1511" s="15">
        <v>1260</v>
      </c>
      <c r="G1511" s="15" t="str" cm="1">
        <f t="array" ref="G1511">_xlfn.IFS(Sheet1!$F1511&lt;2999,"suisse romande",Sheet1!$F1511&gt;2999,"suisse allemande",Sheet1!$F1511&gt;6500,"suisse italienne",Sheet1!$F1511&lt;7000, "suisse allemande")</f>
        <v>suisse romande</v>
      </c>
      <c r="H1511" s="16" t="str" cm="1">
        <f t="array" ref="H1511">IFERROR(INDEX(Tableau3[#Headers],SUMPRODUCT((Tableau3[]=Tableau6[[#This Row],[Zip]])*(COLUMN(Tableau3[])-11)/SUMPRODUCT(--(Tableau3[]=Tableau6[[#This Row],[Zip]])))),"")</f>
        <v>Nyon</v>
      </c>
      <c r="I1511" s="8"/>
    </row>
    <row r="1512" spans="1:9">
      <c r="A1512" s="10" t="s">
        <v>7422</v>
      </c>
      <c r="B1512" s="10">
        <v>1</v>
      </c>
      <c r="C1512" s="12" t="s">
        <v>4514</v>
      </c>
      <c r="D1512" s="12" t="s">
        <v>5361</v>
      </c>
      <c r="E1512" s="12" t="s">
        <v>7010</v>
      </c>
      <c r="F1512" s="12">
        <v>1260</v>
      </c>
      <c r="G1512" s="12" t="str" cm="1">
        <f t="array" ref="G1512">_xlfn.IFS(Sheet1!$F1512&lt;2999,"suisse romande",Sheet1!$F1512&gt;2999,"suisse allemande",Sheet1!$F1512&gt;6500,"suisse italienne",Sheet1!$F1512&lt;7000, "suisse allemande")</f>
        <v>suisse romande</v>
      </c>
      <c r="H1512" s="17" t="str" cm="1">
        <f t="array" ref="H1512">IFERROR(INDEX(Tableau3[#Headers],SUMPRODUCT((Tableau3[]=Tableau6[[#This Row],[Zip]])*(COLUMN(Tableau3[])-11)/SUMPRODUCT(--(Tableau3[]=Tableau6[[#This Row],[Zip]])))),"")</f>
        <v>Nyon</v>
      </c>
      <c r="I1512" s="8"/>
    </row>
    <row r="1513" spans="1:9">
      <c r="A1513" s="14" t="s">
        <v>7421</v>
      </c>
      <c r="B1513" s="14">
        <v>1</v>
      </c>
      <c r="C1513" s="15" t="s">
        <v>4514</v>
      </c>
      <c r="D1513" s="15" t="s">
        <v>5361</v>
      </c>
      <c r="E1513" s="15" t="s">
        <v>7010</v>
      </c>
      <c r="F1513" s="15">
        <v>1260</v>
      </c>
      <c r="G1513" s="15" t="str" cm="1">
        <f t="array" ref="G1513">_xlfn.IFS(Sheet1!$F1513&lt;2999,"suisse romande",Sheet1!$F1513&gt;2999,"suisse allemande",Sheet1!$F1513&gt;6500,"suisse italienne",Sheet1!$F1513&lt;7000, "suisse allemande")</f>
        <v>suisse romande</v>
      </c>
      <c r="H1513" s="16" t="str" cm="1">
        <f t="array" ref="H1513">IFERROR(INDEX(Tableau3[#Headers],SUMPRODUCT((Tableau3[]=Tableau6[[#This Row],[Zip]])*(COLUMN(Tableau3[])-11)/SUMPRODUCT(--(Tableau3[]=Tableau6[[#This Row],[Zip]])))),"")</f>
        <v>Nyon</v>
      </c>
      <c r="I1513" s="8"/>
    </row>
    <row r="1514" spans="1:9">
      <c r="A1514" s="10" t="s">
        <v>7420</v>
      </c>
      <c r="B1514" s="10">
        <v>1</v>
      </c>
      <c r="C1514" s="12" t="s">
        <v>4514</v>
      </c>
      <c r="D1514" s="12" t="s">
        <v>5361</v>
      </c>
      <c r="E1514" s="12" t="s">
        <v>7010</v>
      </c>
      <c r="F1514" s="12">
        <v>1260</v>
      </c>
      <c r="G1514" s="12" t="str" cm="1">
        <f t="array" ref="G1514">_xlfn.IFS(Sheet1!$F1514&lt;2999,"suisse romande",Sheet1!$F1514&gt;2999,"suisse allemande",Sheet1!$F1514&gt;6500,"suisse italienne",Sheet1!$F1514&lt;7000, "suisse allemande")</f>
        <v>suisse romande</v>
      </c>
      <c r="H1514" s="17" t="str" cm="1">
        <f t="array" ref="H1514">IFERROR(INDEX(Tableau3[#Headers],SUMPRODUCT((Tableau3[]=Tableau6[[#This Row],[Zip]])*(COLUMN(Tableau3[])-11)/SUMPRODUCT(--(Tableau3[]=Tableau6[[#This Row],[Zip]])))),"")</f>
        <v>Nyon</v>
      </c>
      <c r="I1514" s="8"/>
    </row>
    <row r="1515" spans="1:9">
      <c r="A1515" s="14" t="s">
        <v>7419</v>
      </c>
      <c r="B1515" s="14">
        <v>1</v>
      </c>
      <c r="C1515" s="15" t="s">
        <v>4514</v>
      </c>
      <c r="D1515" s="15" t="s">
        <v>5361</v>
      </c>
      <c r="E1515" s="15" t="s">
        <v>7010</v>
      </c>
      <c r="F1515" s="15">
        <v>1260</v>
      </c>
      <c r="G1515" s="15" t="str" cm="1">
        <f t="array" ref="G1515">_xlfn.IFS(Sheet1!$F1515&lt;2999,"suisse romande",Sheet1!$F1515&gt;2999,"suisse allemande",Sheet1!$F1515&gt;6500,"suisse italienne",Sheet1!$F1515&lt;7000, "suisse allemande")</f>
        <v>suisse romande</v>
      </c>
      <c r="H1515" s="16" t="str" cm="1">
        <f t="array" ref="H1515">IFERROR(INDEX(Tableau3[#Headers],SUMPRODUCT((Tableau3[]=Tableau6[[#This Row],[Zip]])*(COLUMN(Tableau3[])-11)/SUMPRODUCT(--(Tableau3[]=Tableau6[[#This Row],[Zip]])))),"")</f>
        <v>Nyon</v>
      </c>
      <c r="I1515" s="8"/>
    </row>
    <row r="1516" spans="1:9">
      <c r="A1516" s="10" t="s">
        <v>7418</v>
      </c>
      <c r="B1516" s="10">
        <v>1</v>
      </c>
      <c r="C1516" s="12" t="s">
        <v>4514</v>
      </c>
      <c r="D1516" s="12" t="s">
        <v>5361</v>
      </c>
      <c r="E1516" s="12" t="s">
        <v>7010</v>
      </c>
      <c r="F1516" s="12">
        <v>1260</v>
      </c>
      <c r="G1516" s="12" t="str" cm="1">
        <f t="array" ref="G1516">_xlfn.IFS(Sheet1!$F1516&lt;2999,"suisse romande",Sheet1!$F1516&gt;2999,"suisse allemande",Sheet1!$F1516&gt;6500,"suisse italienne",Sheet1!$F1516&lt;7000, "suisse allemande")</f>
        <v>suisse romande</v>
      </c>
      <c r="H1516" s="17" t="str" cm="1">
        <f t="array" ref="H1516">IFERROR(INDEX(Tableau3[#Headers],SUMPRODUCT((Tableau3[]=Tableau6[[#This Row],[Zip]])*(COLUMN(Tableau3[])-11)/SUMPRODUCT(--(Tableau3[]=Tableau6[[#This Row],[Zip]])))),"")</f>
        <v>Nyon</v>
      </c>
      <c r="I1516" s="8"/>
    </row>
    <row r="1517" spans="1:9">
      <c r="A1517" s="14" t="s">
        <v>7417</v>
      </c>
      <c r="B1517" s="14">
        <v>1</v>
      </c>
      <c r="C1517" s="15" t="s">
        <v>4514</v>
      </c>
      <c r="D1517" s="15" t="s">
        <v>5361</v>
      </c>
      <c r="E1517" s="15" t="s">
        <v>7010</v>
      </c>
      <c r="F1517" s="15">
        <v>1260</v>
      </c>
      <c r="G1517" s="15" t="str" cm="1">
        <f t="array" ref="G1517">_xlfn.IFS(Sheet1!$F1517&lt;2999,"suisse romande",Sheet1!$F1517&gt;2999,"suisse allemande",Sheet1!$F1517&gt;6500,"suisse italienne",Sheet1!$F1517&lt;7000, "suisse allemande")</f>
        <v>suisse romande</v>
      </c>
      <c r="H1517" s="16" t="str" cm="1">
        <f t="array" ref="H1517">IFERROR(INDEX(Tableau3[#Headers],SUMPRODUCT((Tableau3[]=Tableau6[[#This Row],[Zip]])*(COLUMN(Tableau3[])-11)/SUMPRODUCT(--(Tableau3[]=Tableau6[[#This Row],[Zip]])))),"")</f>
        <v>Nyon</v>
      </c>
      <c r="I1517" s="8"/>
    </row>
    <row r="1518" spans="1:9">
      <c r="A1518" s="10" t="s">
        <v>7416</v>
      </c>
      <c r="B1518" s="10">
        <v>1</v>
      </c>
      <c r="C1518" s="12" t="s">
        <v>4514</v>
      </c>
      <c r="D1518" s="12" t="s">
        <v>5361</v>
      </c>
      <c r="E1518" s="12" t="s">
        <v>7010</v>
      </c>
      <c r="F1518" s="12">
        <v>1260</v>
      </c>
      <c r="G1518" s="12" t="str" cm="1">
        <f t="array" ref="G1518">_xlfn.IFS(Sheet1!$F1518&lt;2999,"suisse romande",Sheet1!$F1518&gt;2999,"suisse allemande",Sheet1!$F1518&gt;6500,"suisse italienne",Sheet1!$F1518&lt;7000, "suisse allemande")</f>
        <v>suisse romande</v>
      </c>
      <c r="H1518" s="17" t="str" cm="1">
        <f t="array" ref="H1518">IFERROR(INDEX(Tableau3[#Headers],SUMPRODUCT((Tableau3[]=Tableau6[[#This Row],[Zip]])*(COLUMN(Tableau3[])-11)/SUMPRODUCT(--(Tableau3[]=Tableau6[[#This Row],[Zip]])))),"")</f>
        <v>Nyon</v>
      </c>
      <c r="I1518" s="8"/>
    </row>
    <row r="1519" spans="1:9">
      <c r="A1519" s="14" t="s">
        <v>7415</v>
      </c>
      <c r="B1519" s="14">
        <v>5</v>
      </c>
      <c r="C1519" s="15" t="s">
        <v>4514</v>
      </c>
      <c r="D1519" s="15" t="s">
        <v>5361</v>
      </c>
      <c r="E1519" s="15" t="s">
        <v>7010</v>
      </c>
      <c r="F1519" s="15">
        <v>1260</v>
      </c>
      <c r="G1519" s="15" t="str" cm="1">
        <f t="array" ref="G1519">_xlfn.IFS(Sheet1!$F1519&lt;2999,"suisse romande",Sheet1!$F1519&gt;2999,"suisse allemande",Sheet1!$F1519&gt;6500,"suisse italienne",Sheet1!$F1519&lt;7000, "suisse allemande")</f>
        <v>suisse romande</v>
      </c>
      <c r="H1519" s="16" t="str" cm="1">
        <f t="array" ref="H1519">IFERROR(INDEX(Tableau3[#Headers],SUMPRODUCT((Tableau3[]=Tableau6[[#This Row],[Zip]])*(COLUMN(Tableau3[])-11)/SUMPRODUCT(--(Tableau3[]=Tableau6[[#This Row],[Zip]])))),"")</f>
        <v>Nyon</v>
      </c>
      <c r="I1519" s="8"/>
    </row>
    <row r="1520" spans="1:9">
      <c r="A1520" s="10" t="s">
        <v>7414</v>
      </c>
      <c r="B1520" s="10">
        <v>3</v>
      </c>
      <c r="C1520" s="12" t="s">
        <v>4514</v>
      </c>
      <c r="D1520" s="12" t="s">
        <v>5361</v>
      </c>
      <c r="E1520" s="12" t="s">
        <v>7010</v>
      </c>
      <c r="F1520" s="12">
        <v>1260</v>
      </c>
      <c r="G1520" s="12" t="str" cm="1">
        <f t="array" ref="G1520">_xlfn.IFS(Sheet1!$F1520&lt;2999,"suisse romande",Sheet1!$F1520&gt;2999,"suisse allemande",Sheet1!$F1520&gt;6500,"suisse italienne",Sheet1!$F1520&lt;7000, "suisse allemande")</f>
        <v>suisse romande</v>
      </c>
      <c r="H1520" s="17" t="str" cm="1">
        <f t="array" ref="H1520">IFERROR(INDEX(Tableau3[#Headers],SUMPRODUCT((Tableau3[]=Tableau6[[#This Row],[Zip]])*(COLUMN(Tableau3[])-11)/SUMPRODUCT(--(Tableau3[]=Tableau6[[#This Row],[Zip]])))),"")</f>
        <v>Nyon</v>
      </c>
      <c r="I1520" s="8"/>
    </row>
    <row r="1521" spans="1:9">
      <c r="A1521" s="14" t="s">
        <v>7413</v>
      </c>
      <c r="B1521" s="14">
        <v>1</v>
      </c>
      <c r="C1521" s="15" t="s">
        <v>4514</v>
      </c>
      <c r="D1521" s="15" t="s">
        <v>5361</v>
      </c>
      <c r="E1521" s="15" t="s">
        <v>7010</v>
      </c>
      <c r="F1521" s="15">
        <v>1260</v>
      </c>
      <c r="G1521" s="15" t="str" cm="1">
        <f t="array" ref="G1521">_xlfn.IFS(Sheet1!$F1521&lt;2999,"suisse romande",Sheet1!$F1521&gt;2999,"suisse allemande",Sheet1!$F1521&gt;6500,"suisse italienne",Sheet1!$F1521&lt;7000, "suisse allemande")</f>
        <v>suisse romande</v>
      </c>
      <c r="H1521" s="16" t="str" cm="1">
        <f t="array" ref="H1521">IFERROR(INDEX(Tableau3[#Headers],SUMPRODUCT((Tableau3[]=Tableau6[[#This Row],[Zip]])*(COLUMN(Tableau3[])-11)/SUMPRODUCT(--(Tableau3[]=Tableau6[[#This Row],[Zip]])))),"")</f>
        <v>Nyon</v>
      </c>
      <c r="I1521" s="8"/>
    </row>
    <row r="1522" spans="1:9">
      <c r="A1522" s="10" t="s">
        <v>7412</v>
      </c>
      <c r="B1522" s="10">
        <v>3</v>
      </c>
      <c r="C1522" s="12" t="s">
        <v>4554</v>
      </c>
      <c r="D1522" s="12" t="s">
        <v>4696</v>
      </c>
      <c r="E1522" s="12" t="s">
        <v>6835</v>
      </c>
      <c r="F1522" s="12">
        <v>74000</v>
      </c>
      <c r="G1522" s="12" t="str" cm="1">
        <f t="array" ref="G1522">_xlfn.IFS(Sheet1!$F1522&lt;2999,"suisse romande",Sheet1!$F1522&gt;2999,"suisse allemande",Sheet1!$F1522&gt;6500,"suisse italienne",Sheet1!$F1522&lt;7000, "suisse allemande")</f>
        <v>suisse allemande</v>
      </c>
      <c r="H1522" s="17" t="str" cm="1">
        <f t="array" ref="H1522">IFERROR(INDEX(Tableau3[#Headers],SUMPRODUCT((Tableau3[]=Tableau6[[#This Row],[Zip]])*(COLUMN(Tableau3[])-11)/SUMPRODUCT(--(Tableau3[]=Tableau6[[#This Row],[Zip]])))),"")</f>
        <v/>
      </c>
      <c r="I1522" s="8"/>
    </row>
    <row r="1523" spans="1:9">
      <c r="A1523" s="14" t="s">
        <v>7411</v>
      </c>
      <c r="B1523" s="14">
        <v>1</v>
      </c>
      <c r="C1523" s="15" t="s">
        <v>4514</v>
      </c>
      <c r="D1523" s="15" t="s">
        <v>5361</v>
      </c>
      <c r="E1523" s="15" t="s">
        <v>7010</v>
      </c>
      <c r="F1523" s="15">
        <v>1260</v>
      </c>
      <c r="G1523" s="15" t="str" cm="1">
        <f t="array" ref="G1523">_xlfn.IFS(Sheet1!$F1523&lt;2999,"suisse romande",Sheet1!$F1523&gt;2999,"suisse allemande",Sheet1!$F1523&gt;6500,"suisse italienne",Sheet1!$F1523&lt;7000, "suisse allemande")</f>
        <v>suisse romande</v>
      </c>
      <c r="H1523" s="16" t="str" cm="1">
        <f t="array" ref="H1523">IFERROR(INDEX(Tableau3[#Headers],SUMPRODUCT((Tableau3[]=Tableau6[[#This Row],[Zip]])*(COLUMN(Tableau3[])-11)/SUMPRODUCT(--(Tableau3[]=Tableau6[[#This Row],[Zip]])))),"")</f>
        <v>Nyon</v>
      </c>
      <c r="I1523" s="8"/>
    </row>
    <row r="1524" spans="1:9">
      <c r="A1524" s="10" t="s">
        <v>7410</v>
      </c>
      <c r="B1524" s="10">
        <v>1</v>
      </c>
      <c r="C1524" s="12" t="s">
        <v>4514</v>
      </c>
      <c r="D1524" s="12" t="s">
        <v>5361</v>
      </c>
      <c r="E1524" s="12" t="s">
        <v>7010</v>
      </c>
      <c r="F1524" s="12">
        <v>1260</v>
      </c>
      <c r="G1524" s="12" t="str" cm="1">
        <f t="array" ref="G1524">_xlfn.IFS(Sheet1!$F1524&lt;2999,"suisse romande",Sheet1!$F1524&gt;2999,"suisse allemande",Sheet1!$F1524&gt;6500,"suisse italienne",Sheet1!$F1524&lt;7000, "suisse allemande")</f>
        <v>suisse romande</v>
      </c>
      <c r="H1524" s="17" t="str" cm="1">
        <f t="array" ref="H1524">IFERROR(INDEX(Tableau3[#Headers],SUMPRODUCT((Tableau3[]=Tableau6[[#This Row],[Zip]])*(COLUMN(Tableau3[])-11)/SUMPRODUCT(--(Tableau3[]=Tableau6[[#This Row],[Zip]])))),"")</f>
        <v>Nyon</v>
      </c>
      <c r="I1524" s="8"/>
    </row>
    <row r="1525" spans="1:9">
      <c r="A1525" s="14" t="s">
        <v>7409</v>
      </c>
      <c r="B1525" s="14">
        <v>1</v>
      </c>
      <c r="C1525" s="15" t="s">
        <v>4514</v>
      </c>
      <c r="D1525" s="15" t="s">
        <v>5361</v>
      </c>
      <c r="E1525" s="15" t="s">
        <v>7010</v>
      </c>
      <c r="F1525" s="15">
        <v>1260</v>
      </c>
      <c r="G1525" s="15" t="str" cm="1">
        <f t="array" ref="G1525">_xlfn.IFS(Sheet1!$F1525&lt;2999,"suisse romande",Sheet1!$F1525&gt;2999,"suisse allemande",Sheet1!$F1525&gt;6500,"suisse italienne",Sheet1!$F1525&lt;7000, "suisse allemande")</f>
        <v>suisse romande</v>
      </c>
      <c r="H1525" s="16" t="str" cm="1">
        <f t="array" ref="H1525">IFERROR(INDEX(Tableau3[#Headers],SUMPRODUCT((Tableau3[]=Tableau6[[#This Row],[Zip]])*(COLUMN(Tableau3[])-11)/SUMPRODUCT(--(Tableau3[]=Tableau6[[#This Row],[Zip]])))),"")</f>
        <v>Nyon</v>
      </c>
      <c r="I1525" s="8"/>
    </row>
    <row r="1526" spans="1:9">
      <c r="A1526" s="10" t="s">
        <v>7408</v>
      </c>
      <c r="B1526" s="10">
        <v>1</v>
      </c>
      <c r="C1526" s="12" t="s">
        <v>4514</v>
      </c>
      <c r="D1526" s="12" t="s">
        <v>5361</v>
      </c>
      <c r="E1526" s="12" t="s">
        <v>7010</v>
      </c>
      <c r="F1526" s="12">
        <v>1260</v>
      </c>
      <c r="G1526" s="12" t="str" cm="1">
        <f t="array" ref="G1526">_xlfn.IFS(Sheet1!$F1526&lt;2999,"suisse romande",Sheet1!$F1526&gt;2999,"suisse allemande",Sheet1!$F1526&gt;6500,"suisse italienne",Sheet1!$F1526&lt;7000, "suisse allemande")</f>
        <v>suisse romande</v>
      </c>
      <c r="H1526" s="17" t="str" cm="1">
        <f t="array" ref="H1526">IFERROR(INDEX(Tableau3[#Headers],SUMPRODUCT((Tableau3[]=Tableau6[[#This Row],[Zip]])*(COLUMN(Tableau3[])-11)/SUMPRODUCT(--(Tableau3[]=Tableau6[[#This Row],[Zip]])))),"")</f>
        <v>Nyon</v>
      </c>
      <c r="I1526" s="8"/>
    </row>
    <row r="1527" spans="1:9">
      <c r="A1527" s="14" t="s">
        <v>7407</v>
      </c>
      <c r="B1527" s="14">
        <v>1</v>
      </c>
      <c r="C1527" s="15" t="s">
        <v>4514</v>
      </c>
      <c r="D1527" s="15" t="s">
        <v>5361</v>
      </c>
      <c r="E1527" s="15" t="s">
        <v>7010</v>
      </c>
      <c r="F1527" s="15">
        <v>1260</v>
      </c>
      <c r="G1527" s="15" t="str" cm="1">
        <f t="array" ref="G1527">_xlfn.IFS(Sheet1!$F1527&lt;2999,"suisse romande",Sheet1!$F1527&gt;2999,"suisse allemande",Sheet1!$F1527&gt;6500,"suisse italienne",Sheet1!$F1527&lt;7000, "suisse allemande")</f>
        <v>suisse romande</v>
      </c>
      <c r="H1527" s="16" t="str" cm="1">
        <f t="array" ref="H1527">IFERROR(INDEX(Tableau3[#Headers],SUMPRODUCT((Tableau3[]=Tableau6[[#This Row],[Zip]])*(COLUMN(Tableau3[])-11)/SUMPRODUCT(--(Tableau3[]=Tableau6[[#This Row],[Zip]])))),"")</f>
        <v>Nyon</v>
      </c>
      <c r="I1527" s="8"/>
    </row>
    <row r="1528" spans="1:9">
      <c r="A1528" s="10" t="s">
        <v>7406</v>
      </c>
      <c r="B1528" s="10">
        <v>1</v>
      </c>
      <c r="C1528" s="12" t="s">
        <v>4514</v>
      </c>
      <c r="D1528" s="12" t="s">
        <v>5361</v>
      </c>
      <c r="E1528" s="12" t="s">
        <v>7010</v>
      </c>
      <c r="F1528" s="12">
        <v>1260</v>
      </c>
      <c r="G1528" s="12" t="str" cm="1">
        <f t="array" ref="G1528">_xlfn.IFS(Sheet1!$F1528&lt;2999,"suisse romande",Sheet1!$F1528&gt;2999,"suisse allemande",Sheet1!$F1528&gt;6500,"suisse italienne",Sheet1!$F1528&lt;7000, "suisse allemande")</f>
        <v>suisse romande</v>
      </c>
      <c r="H1528" s="17" t="str" cm="1">
        <f t="array" ref="H1528">IFERROR(INDEX(Tableau3[#Headers],SUMPRODUCT((Tableau3[]=Tableau6[[#This Row],[Zip]])*(COLUMN(Tableau3[])-11)/SUMPRODUCT(--(Tableau3[]=Tableau6[[#This Row],[Zip]])))),"")</f>
        <v>Nyon</v>
      </c>
      <c r="I1528" s="8"/>
    </row>
    <row r="1529" spans="1:9">
      <c r="A1529" s="14" t="s">
        <v>7405</v>
      </c>
      <c r="B1529" s="14">
        <v>1</v>
      </c>
      <c r="C1529" s="15" t="s">
        <v>4514</v>
      </c>
      <c r="D1529" s="15" t="s">
        <v>5361</v>
      </c>
      <c r="E1529" s="15" t="s">
        <v>7010</v>
      </c>
      <c r="F1529" s="15">
        <v>1260</v>
      </c>
      <c r="G1529" s="15" t="str" cm="1">
        <f t="array" ref="G1529">_xlfn.IFS(Sheet1!$F1529&lt;2999,"suisse romande",Sheet1!$F1529&gt;2999,"suisse allemande",Sheet1!$F1529&gt;6500,"suisse italienne",Sheet1!$F1529&lt;7000, "suisse allemande")</f>
        <v>suisse romande</v>
      </c>
      <c r="H1529" s="16" t="str" cm="1">
        <f t="array" ref="H1529">IFERROR(INDEX(Tableau3[#Headers],SUMPRODUCT((Tableau3[]=Tableau6[[#This Row],[Zip]])*(COLUMN(Tableau3[])-11)/SUMPRODUCT(--(Tableau3[]=Tableau6[[#This Row],[Zip]])))),"")</f>
        <v>Nyon</v>
      </c>
      <c r="I1529" s="8"/>
    </row>
    <row r="1530" spans="1:9">
      <c r="A1530" s="10" t="s">
        <v>7404</v>
      </c>
      <c r="B1530" s="10">
        <v>2</v>
      </c>
      <c r="C1530" s="12" t="s">
        <v>4514</v>
      </c>
      <c r="D1530" s="12" t="s">
        <v>5361</v>
      </c>
      <c r="E1530" s="12" t="s">
        <v>7010</v>
      </c>
      <c r="F1530" s="12">
        <v>1260</v>
      </c>
      <c r="G1530" s="12" t="str" cm="1">
        <f t="array" ref="G1530">_xlfn.IFS(Sheet1!$F1530&lt;2999,"suisse romande",Sheet1!$F1530&gt;2999,"suisse allemande",Sheet1!$F1530&gt;6500,"suisse italienne",Sheet1!$F1530&lt;7000, "suisse allemande")</f>
        <v>suisse romande</v>
      </c>
      <c r="H1530" s="17" t="str" cm="1">
        <f t="array" ref="H1530">IFERROR(INDEX(Tableau3[#Headers],SUMPRODUCT((Tableau3[]=Tableau6[[#This Row],[Zip]])*(COLUMN(Tableau3[])-11)/SUMPRODUCT(--(Tableau3[]=Tableau6[[#This Row],[Zip]])))),"")</f>
        <v>Nyon</v>
      </c>
      <c r="I1530" s="8"/>
    </row>
    <row r="1531" spans="1:9">
      <c r="A1531" s="14" t="s">
        <v>7403</v>
      </c>
      <c r="B1531" s="14">
        <v>1</v>
      </c>
      <c r="C1531" s="15" t="s">
        <v>4514</v>
      </c>
      <c r="D1531" s="15" t="s">
        <v>5361</v>
      </c>
      <c r="E1531" s="15" t="s">
        <v>7010</v>
      </c>
      <c r="F1531" s="15">
        <v>1260</v>
      </c>
      <c r="G1531" s="15" t="str" cm="1">
        <f t="array" ref="G1531">_xlfn.IFS(Sheet1!$F1531&lt;2999,"suisse romande",Sheet1!$F1531&gt;2999,"suisse allemande",Sheet1!$F1531&gt;6500,"suisse italienne",Sheet1!$F1531&lt;7000, "suisse allemande")</f>
        <v>suisse romande</v>
      </c>
      <c r="H1531" s="16" t="str" cm="1">
        <f t="array" ref="H1531">IFERROR(INDEX(Tableau3[#Headers],SUMPRODUCT((Tableau3[]=Tableau6[[#This Row],[Zip]])*(COLUMN(Tableau3[])-11)/SUMPRODUCT(--(Tableau3[]=Tableau6[[#This Row],[Zip]])))),"")</f>
        <v>Nyon</v>
      </c>
      <c r="I1531" s="8"/>
    </row>
    <row r="1532" spans="1:9">
      <c r="A1532" s="10" t="s">
        <v>7402</v>
      </c>
      <c r="B1532" s="10">
        <v>1</v>
      </c>
      <c r="C1532" s="12" t="s">
        <v>4514</v>
      </c>
      <c r="D1532" s="12" t="s">
        <v>5361</v>
      </c>
      <c r="E1532" s="12" t="s">
        <v>7010</v>
      </c>
      <c r="F1532" s="12">
        <v>1260</v>
      </c>
      <c r="G1532" s="12" t="str" cm="1">
        <f t="array" ref="G1532">_xlfn.IFS(Sheet1!$F1532&lt;2999,"suisse romande",Sheet1!$F1532&gt;2999,"suisse allemande",Sheet1!$F1532&gt;6500,"suisse italienne",Sheet1!$F1532&lt;7000, "suisse allemande")</f>
        <v>suisse romande</v>
      </c>
      <c r="H1532" s="17" t="str" cm="1">
        <f t="array" ref="H1532">IFERROR(INDEX(Tableau3[#Headers],SUMPRODUCT((Tableau3[]=Tableau6[[#This Row],[Zip]])*(COLUMN(Tableau3[])-11)/SUMPRODUCT(--(Tableau3[]=Tableau6[[#This Row],[Zip]])))),"")</f>
        <v>Nyon</v>
      </c>
      <c r="I1532" s="8"/>
    </row>
    <row r="1533" spans="1:9">
      <c r="A1533" s="14" t="s">
        <v>7401</v>
      </c>
      <c r="B1533" s="14">
        <v>1</v>
      </c>
      <c r="C1533" s="15" t="s">
        <v>4514</v>
      </c>
      <c r="D1533" s="15" t="s">
        <v>5361</v>
      </c>
      <c r="E1533" s="15" t="s">
        <v>7010</v>
      </c>
      <c r="F1533" s="15">
        <v>1260</v>
      </c>
      <c r="G1533" s="15" t="str" cm="1">
        <f t="array" ref="G1533">_xlfn.IFS(Sheet1!$F1533&lt;2999,"suisse romande",Sheet1!$F1533&gt;2999,"suisse allemande",Sheet1!$F1533&gt;6500,"suisse italienne",Sheet1!$F1533&lt;7000, "suisse allemande")</f>
        <v>suisse romande</v>
      </c>
      <c r="H1533" s="16" t="str" cm="1">
        <f t="array" ref="H1533">IFERROR(INDEX(Tableau3[#Headers],SUMPRODUCT((Tableau3[]=Tableau6[[#This Row],[Zip]])*(COLUMN(Tableau3[])-11)/SUMPRODUCT(--(Tableau3[]=Tableau6[[#This Row],[Zip]])))),"")</f>
        <v>Nyon</v>
      </c>
      <c r="I1533" s="8"/>
    </row>
    <row r="1534" spans="1:9">
      <c r="A1534" s="10" t="s">
        <v>7400</v>
      </c>
      <c r="B1534" s="10">
        <v>1</v>
      </c>
      <c r="C1534" s="12" t="s">
        <v>4514</v>
      </c>
      <c r="D1534" s="12" t="s">
        <v>5361</v>
      </c>
      <c r="E1534" s="12" t="s">
        <v>7010</v>
      </c>
      <c r="F1534" s="12">
        <v>1260</v>
      </c>
      <c r="G1534" s="12" t="str" cm="1">
        <f t="array" ref="G1534">_xlfn.IFS(Sheet1!$F1534&lt;2999,"suisse romande",Sheet1!$F1534&gt;2999,"suisse allemande",Sheet1!$F1534&gt;6500,"suisse italienne",Sheet1!$F1534&lt;7000, "suisse allemande")</f>
        <v>suisse romande</v>
      </c>
      <c r="H1534" s="17" t="str" cm="1">
        <f t="array" ref="H1534">IFERROR(INDEX(Tableau3[#Headers],SUMPRODUCT((Tableau3[]=Tableau6[[#This Row],[Zip]])*(COLUMN(Tableau3[])-11)/SUMPRODUCT(--(Tableau3[]=Tableau6[[#This Row],[Zip]])))),"")</f>
        <v>Nyon</v>
      </c>
      <c r="I1534" s="8"/>
    </row>
    <row r="1535" spans="1:9">
      <c r="A1535" s="14" t="s">
        <v>7399</v>
      </c>
      <c r="B1535" s="14">
        <v>1</v>
      </c>
      <c r="C1535" s="15" t="s">
        <v>4514</v>
      </c>
      <c r="D1535" s="15" t="s">
        <v>5361</v>
      </c>
      <c r="E1535" s="15" t="s">
        <v>7010</v>
      </c>
      <c r="F1535" s="15">
        <v>1260</v>
      </c>
      <c r="G1535" s="15" t="str" cm="1">
        <f t="array" ref="G1535">_xlfn.IFS(Sheet1!$F1535&lt;2999,"suisse romande",Sheet1!$F1535&gt;2999,"suisse allemande",Sheet1!$F1535&gt;6500,"suisse italienne",Sheet1!$F1535&lt;7000, "suisse allemande")</f>
        <v>suisse romande</v>
      </c>
      <c r="H1535" s="16" t="str" cm="1">
        <f t="array" ref="H1535">IFERROR(INDEX(Tableau3[#Headers],SUMPRODUCT((Tableau3[]=Tableau6[[#This Row],[Zip]])*(COLUMN(Tableau3[])-11)/SUMPRODUCT(--(Tableau3[]=Tableau6[[#This Row],[Zip]])))),"")</f>
        <v>Nyon</v>
      </c>
      <c r="I1535" s="8"/>
    </row>
    <row r="1536" spans="1:9">
      <c r="A1536" s="10" t="s">
        <v>7398</v>
      </c>
      <c r="B1536" s="10">
        <v>1</v>
      </c>
      <c r="C1536" s="12" t="s">
        <v>4514</v>
      </c>
      <c r="D1536" s="12" t="s">
        <v>5361</v>
      </c>
      <c r="E1536" s="12" t="s">
        <v>7010</v>
      </c>
      <c r="F1536" s="12">
        <v>1260</v>
      </c>
      <c r="G1536" s="12" t="str" cm="1">
        <f t="array" ref="G1536">_xlfn.IFS(Sheet1!$F1536&lt;2999,"suisse romande",Sheet1!$F1536&gt;2999,"suisse allemande",Sheet1!$F1536&gt;6500,"suisse italienne",Sheet1!$F1536&lt;7000, "suisse allemande")</f>
        <v>suisse romande</v>
      </c>
      <c r="H1536" s="17" t="str" cm="1">
        <f t="array" ref="H1536">IFERROR(INDEX(Tableau3[#Headers],SUMPRODUCT((Tableau3[]=Tableau6[[#This Row],[Zip]])*(COLUMN(Tableau3[])-11)/SUMPRODUCT(--(Tableau3[]=Tableau6[[#This Row],[Zip]])))),"")</f>
        <v>Nyon</v>
      </c>
      <c r="I1536" s="8"/>
    </row>
    <row r="1537" spans="1:9">
      <c r="A1537" s="14" t="s">
        <v>7397</v>
      </c>
      <c r="B1537" s="14">
        <v>1</v>
      </c>
      <c r="C1537" s="15" t="s">
        <v>4514</v>
      </c>
      <c r="D1537" s="15" t="s">
        <v>5361</v>
      </c>
      <c r="E1537" s="15" t="s">
        <v>7010</v>
      </c>
      <c r="F1537" s="15">
        <v>1260</v>
      </c>
      <c r="G1537" s="15" t="str" cm="1">
        <f t="array" ref="G1537">_xlfn.IFS(Sheet1!$F1537&lt;2999,"suisse romande",Sheet1!$F1537&gt;2999,"suisse allemande",Sheet1!$F1537&gt;6500,"suisse italienne",Sheet1!$F1537&lt;7000, "suisse allemande")</f>
        <v>suisse romande</v>
      </c>
      <c r="H1537" s="16" t="str" cm="1">
        <f t="array" ref="H1537">IFERROR(INDEX(Tableau3[#Headers],SUMPRODUCT((Tableau3[]=Tableau6[[#This Row],[Zip]])*(COLUMN(Tableau3[])-11)/SUMPRODUCT(--(Tableau3[]=Tableau6[[#This Row],[Zip]])))),"")</f>
        <v>Nyon</v>
      </c>
      <c r="I1537" s="8"/>
    </row>
    <row r="1538" spans="1:9">
      <c r="A1538" s="10" t="s">
        <v>7396</v>
      </c>
      <c r="B1538" s="10">
        <v>1</v>
      </c>
      <c r="C1538" s="12" t="s">
        <v>4514</v>
      </c>
      <c r="D1538" s="12" t="s">
        <v>5361</v>
      </c>
      <c r="E1538" s="12" t="s">
        <v>7010</v>
      </c>
      <c r="F1538" s="12">
        <v>1260</v>
      </c>
      <c r="G1538" s="12" t="str" cm="1">
        <f t="array" ref="G1538">_xlfn.IFS(Sheet1!$F1538&lt;2999,"suisse romande",Sheet1!$F1538&gt;2999,"suisse allemande",Sheet1!$F1538&gt;6500,"suisse italienne",Sheet1!$F1538&lt;7000, "suisse allemande")</f>
        <v>suisse romande</v>
      </c>
      <c r="H1538" s="17" t="str" cm="1">
        <f t="array" ref="H1538">IFERROR(INDEX(Tableau3[#Headers],SUMPRODUCT((Tableau3[]=Tableau6[[#This Row],[Zip]])*(COLUMN(Tableau3[])-11)/SUMPRODUCT(--(Tableau3[]=Tableau6[[#This Row],[Zip]])))),"")</f>
        <v>Nyon</v>
      </c>
      <c r="I1538" s="8"/>
    </row>
    <row r="1539" spans="1:9">
      <c r="A1539" s="14" t="s">
        <v>7395</v>
      </c>
      <c r="B1539" s="14">
        <v>1</v>
      </c>
      <c r="C1539" s="15" t="s">
        <v>4514</v>
      </c>
      <c r="D1539" s="15" t="s">
        <v>5361</v>
      </c>
      <c r="E1539" s="15" t="s">
        <v>7010</v>
      </c>
      <c r="F1539" s="15">
        <v>1260</v>
      </c>
      <c r="G1539" s="15" t="str" cm="1">
        <f t="array" ref="G1539">_xlfn.IFS(Sheet1!$F1539&lt;2999,"suisse romande",Sheet1!$F1539&gt;2999,"suisse allemande",Sheet1!$F1539&gt;6500,"suisse italienne",Sheet1!$F1539&lt;7000, "suisse allemande")</f>
        <v>suisse romande</v>
      </c>
      <c r="H1539" s="16" t="str" cm="1">
        <f t="array" ref="H1539">IFERROR(INDEX(Tableau3[#Headers],SUMPRODUCT((Tableau3[]=Tableau6[[#This Row],[Zip]])*(COLUMN(Tableau3[])-11)/SUMPRODUCT(--(Tableau3[]=Tableau6[[#This Row],[Zip]])))),"")</f>
        <v>Nyon</v>
      </c>
      <c r="I1539" s="8"/>
    </row>
    <row r="1540" spans="1:9">
      <c r="A1540" s="10" t="s">
        <v>7394</v>
      </c>
      <c r="B1540" s="10">
        <v>1</v>
      </c>
      <c r="C1540" s="12" t="s">
        <v>4514</v>
      </c>
      <c r="D1540" s="12" t="s">
        <v>5361</v>
      </c>
      <c r="E1540" s="12" t="s">
        <v>7010</v>
      </c>
      <c r="F1540" s="12">
        <v>1260</v>
      </c>
      <c r="G1540" s="12" t="str" cm="1">
        <f t="array" ref="G1540">_xlfn.IFS(Sheet1!$F1540&lt;2999,"suisse romande",Sheet1!$F1540&gt;2999,"suisse allemande",Sheet1!$F1540&gt;6500,"suisse italienne",Sheet1!$F1540&lt;7000, "suisse allemande")</f>
        <v>suisse romande</v>
      </c>
      <c r="H1540" s="17" t="str" cm="1">
        <f t="array" ref="H1540">IFERROR(INDEX(Tableau3[#Headers],SUMPRODUCT((Tableau3[]=Tableau6[[#This Row],[Zip]])*(COLUMN(Tableau3[])-11)/SUMPRODUCT(--(Tableau3[]=Tableau6[[#This Row],[Zip]])))),"")</f>
        <v>Nyon</v>
      </c>
      <c r="I1540" s="8"/>
    </row>
    <row r="1541" spans="1:9">
      <c r="A1541" s="14" t="s">
        <v>7393</v>
      </c>
      <c r="B1541" s="14">
        <v>1</v>
      </c>
      <c r="C1541" s="15" t="s">
        <v>4514</v>
      </c>
      <c r="D1541" s="15" t="s">
        <v>5361</v>
      </c>
      <c r="E1541" s="15" t="s">
        <v>7010</v>
      </c>
      <c r="F1541" s="15">
        <v>1260</v>
      </c>
      <c r="G1541" s="15" t="str" cm="1">
        <f t="array" ref="G1541">_xlfn.IFS(Sheet1!$F1541&lt;2999,"suisse romande",Sheet1!$F1541&gt;2999,"suisse allemande",Sheet1!$F1541&gt;6500,"suisse italienne",Sheet1!$F1541&lt;7000, "suisse allemande")</f>
        <v>suisse romande</v>
      </c>
      <c r="H1541" s="16" t="str" cm="1">
        <f t="array" ref="H1541">IFERROR(INDEX(Tableau3[#Headers],SUMPRODUCT((Tableau3[]=Tableau6[[#This Row],[Zip]])*(COLUMN(Tableau3[])-11)/SUMPRODUCT(--(Tableau3[]=Tableau6[[#This Row],[Zip]])))),"")</f>
        <v>Nyon</v>
      </c>
      <c r="I1541" s="8"/>
    </row>
    <row r="1542" spans="1:9">
      <c r="A1542" s="10" t="s">
        <v>7392</v>
      </c>
      <c r="B1542" s="10">
        <v>1</v>
      </c>
      <c r="C1542" s="12" t="s">
        <v>4514</v>
      </c>
      <c r="D1542" s="12" t="s">
        <v>5361</v>
      </c>
      <c r="E1542" s="12" t="s">
        <v>7010</v>
      </c>
      <c r="F1542" s="12">
        <v>1260</v>
      </c>
      <c r="G1542" s="12" t="str" cm="1">
        <f t="array" ref="G1542">_xlfn.IFS(Sheet1!$F1542&lt;2999,"suisse romande",Sheet1!$F1542&gt;2999,"suisse allemande",Sheet1!$F1542&gt;6500,"suisse italienne",Sheet1!$F1542&lt;7000, "suisse allemande")</f>
        <v>suisse romande</v>
      </c>
      <c r="H1542" s="17" t="str" cm="1">
        <f t="array" ref="H1542">IFERROR(INDEX(Tableau3[#Headers],SUMPRODUCT((Tableau3[]=Tableau6[[#This Row],[Zip]])*(COLUMN(Tableau3[])-11)/SUMPRODUCT(--(Tableau3[]=Tableau6[[#This Row],[Zip]])))),"")</f>
        <v>Nyon</v>
      </c>
      <c r="I1542" s="8"/>
    </row>
    <row r="1543" spans="1:9">
      <c r="A1543" s="14" t="s">
        <v>7391</v>
      </c>
      <c r="B1543" s="14">
        <v>1</v>
      </c>
      <c r="C1543" s="15" t="s">
        <v>4514</v>
      </c>
      <c r="D1543" s="15" t="s">
        <v>5361</v>
      </c>
      <c r="E1543" s="15" t="s">
        <v>7010</v>
      </c>
      <c r="F1543" s="15">
        <v>1260</v>
      </c>
      <c r="G1543" s="15" t="str" cm="1">
        <f t="array" ref="G1543">_xlfn.IFS(Sheet1!$F1543&lt;2999,"suisse romande",Sheet1!$F1543&gt;2999,"suisse allemande",Sheet1!$F1543&gt;6500,"suisse italienne",Sheet1!$F1543&lt;7000, "suisse allemande")</f>
        <v>suisse romande</v>
      </c>
      <c r="H1543" s="16" t="str" cm="1">
        <f t="array" ref="H1543">IFERROR(INDEX(Tableau3[#Headers],SUMPRODUCT((Tableau3[]=Tableau6[[#This Row],[Zip]])*(COLUMN(Tableau3[])-11)/SUMPRODUCT(--(Tableau3[]=Tableau6[[#This Row],[Zip]])))),"")</f>
        <v>Nyon</v>
      </c>
      <c r="I1543" s="8"/>
    </row>
    <row r="1544" spans="1:9">
      <c r="A1544" s="10" t="s">
        <v>7390</v>
      </c>
      <c r="B1544" s="10">
        <v>1</v>
      </c>
      <c r="C1544" s="12" t="s">
        <v>4514</v>
      </c>
      <c r="D1544" s="12" t="s">
        <v>5361</v>
      </c>
      <c r="E1544" s="12" t="s">
        <v>7010</v>
      </c>
      <c r="F1544" s="12">
        <v>1260</v>
      </c>
      <c r="G1544" s="12" t="str" cm="1">
        <f t="array" ref="G1544">_xlfn.IFS(Sheet1!$F1544&lt;2999,"suisse romande",Sheet1!$F1544&gt;2999,"suisse allemande",Sheet1!$F1544&gt;6500,"suisse italienne",Sheet1!$F1544&lt;7000, "suisse allemande")</f>
        <v>suisse romande</v>
      </c>
      <c r="H1544" s="17" t="str" cm="1">
        <f t="array" ref="H1544">IFERROR(INDEX(Tableau3[#Headers],SUMPRODUCT((Tableau3[]=Tableau6[[#This Row],[Zip]])*(COLUMN(Tableau3[])-11)/SUMPRODUCT(--(Tableau3[]=Tableau6[[#This Row],[Zip]])))),"")</f>
        <v>Nyon</v>
      </c>
      <c r="I1544" s="8"/>
    </row>
    <row r="1545" spans="1:9">
      <c r="A1545" s="14" t="s">
        <v>7389</v>
      </c>
      <c r="B1545" s="14">
        <v>2</v>
      </c>
      <c r="C1545" s="15" t="s">
        <v>4514</v>
      </c>
      <c r="D1545" s="15" t="s">
        <v>5361</v>
      </c>
      <c r="E1545" s="15" t="s">
        <v>7010</v>
      </c>
      <c r="F1545" s="15">
        <v>1260</v>
      </c>
      <c r="G1545" s="15" t="str" cm="1">
        <f t="array" ref="G1545">_xlfn.IFS(Sheet1!$F1545&lt;2999,"suisse romande",Sheet1!$F1545&gt;2999,"suisse allemande",Sheet1!$F1545&gt;6500,"suisse italienne",Sheet1!$F1545&lt;7000, "suisse allemande")</f>
        <v>suisse romande</v>
      </c>
      <c r="H1545" s="16" t="str" cm="1">
        <f t="array" ref="H1545">IFERROR(INDEX(Tableau3[#Headers],SUMPRODUCT((Tableau3[]=Tableau6[[#This Row],[Zip]])*(COLUMN(Tableau3[])-11)/SUMPRODUCT(--(Tableau3[]=Tableau6[[#This Row],[Zip]])))),"")</f>
        <v>Nyon</v>
      </c>
      <c r="I1545" s="8"/>
    </row>
    <row r="1546" spans="1:9">
      <c r="A1546" s="10" t="s">
        <v>7388</v>
      </c>
      <c r="B1546" s="10">
        <v>1</v>
      </c>
      <c r="C1546" s="12" t="s">
        <v>4514</v>
      </c>
      <c r="D1546" s="12" t="s">
        <v>5361</v>
      </c>
      <c r="E1546" s="12" t="s">
        <v>7010</v>
      </c>
      <c r="F1546" s="12">
        <v>1260</v>
      </c>
      <c r="G1546" s="12" t="str" cm="1">
        <f t="array" ref="G1546">_xlfn.IFS(Sheet1!$F1546&lt;2999,"suisse romande",Sheet1!$F1546&gt;2999,"suisse allemande",Sheet1!$F1546&gt;6500,"suisse italienne",Sheet1!$F1546&lt;7000, "suisse allemande")</f>
        <v>suisse romande</v>
      </c>
      <c r="H1546" s="17" t="str" cm="1">
        <f t="array" ref="H1546">IFERROR(INDEX(Tableau3[#Headers],SUMPRODUCT((Tableau3[]=Tableau6[[#This Row],[Zip]])*(COLUMN(Tableau3[])-11)/SUMPRODUCT(--(Tableau3[]=Tableau6[[#This Row],[Zip]])))),"")</f>
        <v>Nyon</v>
      </c>
      <c r="I1546" s="8"/>
    </row>
    <row r="1547" spans="1:9">
      <c r="A1547" s="14" t="s">
        <v>7387</v>
      </c>
      <c r="B1547" s="14">
        <v>1</v>
      </c>
      <c r="C1547" s="15" t="s">
        <v>4514</v>
      </c>
      <c r="D1547" s="15" t="s">
        <v>5361</v>
      </c>
      <c r="E1547" s="15" t="s">
        <v>7010</v>
      </c>
      <c r="F1547" s="15">
        <v>1260</v>
      </c>
      <c r="G1547" s="15" t="str" cm="1">
        <f t="array" ref="G1547">_xlfn.IFS(Sheet1!$F1547&lt;2999,"suisse romande",Sheet1!$F1547&gt;2999,"suisse allemande",Sheet1!$F1547&gt;6500,"suisse italienne",Sheet1!$F1547&lt;7000, "suisse allemande")</f>
        <v>suisse romande</v>
      </c>
      <c r="H1547" s="16" t="str" cm="1">
        <f t="array" ref="H1547">IFERROR(INDEX(Tableau3[#Headers],SUMPRODUCT((Tableau3[]=Tableau6[[#This Row],[Zip]])*(COLUMN(Tableau3[])-11)/SUMPRODUCT(--(Tableau3[]=Tableau6[[#This Row],[Zip]])))),"")</f>
        <v>Nyon</v>
      </c>
      <c r="I1547" s="8"/>
    </row>
    <row r="1548" spans="1:9">
      <c r="A1548" s="10" t="s">
        <v>7386</v>
      </c>
      <c r="B1548" s="10">
        <v>1</v>
      </c>
      <c r="C1548" s="12" t="s">
        <v>4514</v>
      </c>
      <c r="D1548" s="12" t="s">
        <v>5361</v>
      </c>
      <c r="E1548" s="12" t="s">
        <v>7010</v>
      </c>
      <c r="F1548" s="12">
        <v>1260</v>
      </c>
      <c r="G1548" s="12" t="str" cm="1">
        <f t="array" ref="G1548">_xlfn.IFS(Sheet1!$F1548&lt;2999,"suisse romande",Sheet1!$F1548&gt;2999,"suisse allemande",Sheet1!$F1548&gt;6500,"suisse italienne",Sheet1!$F1548&lt;7000, "suisse allemande")</f>
        <v>suisse romande</v>
      </c>
      <c r="H1548" s="17" t="str" cm="1">
        <f t="array" ref="H1548">IFERROR(INDEX(Tableau3[#Headers],SUMPRODUCT((Tableau3[]=Tableau6[[#This Row],[Zip]])*(COLUMN(Tableau3[])-11)/SUMPRODUCT(--(Tableau3[]=Tableau6[[#This Row],[Zip]])))),"")</f>
        <v>Nyon</v>
      </c>
      <c r="I1548" s="8"/>
    </row>
    <row r="1549" spans="1:9">
      <c r="A1549" s="14" t="s">
        <v>7385</v>
      </c>
      <c r="B1549" s="14">
        <v>1</v>
      </c>
      <c r="C1549" s="15" t="s">
        <v>4514</v>
      </c>
      <c r="D1549" s="15" t="s">
        <v>5361</v>
      </c>
      <c r="E1549" s="15" t="s">
        <v>7010</v>
      </c>
      <c r="F1549" s="15">
        <v>1260</v>
      </c>
      <c r="G1549" s="15" t="str" cm="1">
        <f t="array" ref="G1549">_xlfn.IFS(Sheet1!$F1549&lt;2999,"suisse romande",Sheet1!$F1549&gt;2999,"suisse allemande",Sheet1!$F1549&gt;6500,"suisse italienne",Sheet1!$F1549&lt;7000, "suisse allemande")</f>
        <v>suisse romande</v>
      </c>
      <c r="H1549" s="16" t="str" cm="1">
        <f t="array" ref="H1549">IFERROR(INDEX(Tableau3[#Headers],SUMPRODUCT((Tableau3[]=Tableau6[[#This Row],[Zip]])*(COLUMN(Tableau3[])-11)/SUMPRODUCT(--(Tableau3[]=Tableau6[[#This Row],[Zip]])))),"")</f>
        <v>Nyon</v>
      </c>
      <c r="I1549" s="8"/>
    </row>
    <row r="1550" spans="1:9">
      <c r="A1550" s="10" t="s">
        <v>7384</v>
      </c>
      <c r="B1550" s="10">
        <v>1</v>
      </c>
      <c r="C1550" s="12" t="s">
        <v>4514</v>
      </c>
      <c r="D1550" s="12" t="s">
        <v>5361</v>
      </c>
      <c r="E1550" s="12" t="s">
        <v>7010</v>
      </c>
      <c r="F1550" s="12">
        <v>1260</v>
      </c>
      <c r="G1550" s="12" t="str" cm="1">
        <f t="array" ref="G1550">_xlfn.IFS(Sheet1!$F1550&lt;2999,"suisse romande",Sheet1!$F1550&gt;2999,"suisse allemande",Sheet1!$F1550&gt;6500,"suisse italienne",Sheet1!$F1550&lt;7000, "suisse allemande")</f>
        <v>suisse romande</v>
      </c>
      <c r="H1550" s="17" t="str" cm="1">
        <f t="array" ref="H1550">IFERROR(INDEX(Tableau3[#Headers],SUMPRODUCT((Tableau3[]=Tableau6[[#This Row],[Zip]])*(COLUMN(Tableau3[])-11)/SUMPRODUCT(--(Tableau3[]=Tableau6[[#This Row],[Zip]])))),"")</f>
        <v>Nyon</v>
      </c>
      <c r="I1550" s="8"/>
    </row>
    <row r="1551" spans="1:9">
      <c r="A1551" s="14" t="s">
        <v>7383</v>
      </c>
      <c r="B1551" s="14">
        <v>2</v>
      </c>
      <c r="C1551" s="15" t="s">
        <v>4514</v>
      </c>
      <c r="D1551" s="15" t="s">
        <v>5361</v>
      </c>
      <c r="E1551" s="15" t="s">
        <v>7010</v>
      </c>
      <c r="F1551" s="15">
        <v>1260</v>
      </c>
      <c r="G1551" s="15" t="str" cm="1">
        <f t="array" ref="G1551">_xlfn.IFS(Sheet1!$F1551&lt;2999,"suisse romande",Sheet1!$F1551&gt;2999,"suisse allemande",Sheet1!$F1551&gt;6500,"suisse italienne",Sheet1!$F1551&lt;7000, "suisse allemande")</f>
        <v>suisse romande</v>
      </c>
      <c r="H1551" s="16" t="str" cm="1">
        <f t="array" ref="H1551">IFERROR(INDEX(Tableau3[#Headers],SUMPRODUCT((Tableau3[]=Tableau6[[#This Row],[Zip]])*(COLUMN(Tableau3[])-11)/SUMPRODUCT(--(Tableau3[]=Tableau6[[#This Row],[Zip]])))),"")</f>
        <v>Nyon</v>
      </c>
      <c r="I1551" s="8"/>
    </row>
    <row r="1552" spans="1:9">
      <c r="A1552" s="10" t="s">
        <v>7382</v>
      </c>
      <c r="B1552" s="10">
        <v>1</v>
      </c>
      <c r="C1552" s="12" t="s">
        <v>4514</v>
      </c>
      <c r="D1552" s="12" t="s">
        <v>5361</v>
      </c>
      <c r="E1552" s="12" t="s">
        <v>7010</v>
      </c>
      <c r="F1552" s="12">
        <v>1260</v>
      </c>
      <c r="G1552" s="12" t="str" cm="1">
        <f t="array" ref="G1552">_xlfn.IFS(Sheet1!$F1552&lt;2999,"suisse romande",Sheet1!$F1552&gt;2999,"suisse allemande",Sheet1!$F1552&gt;6500,"suisse italienne",Sheet1!$F1552&lt;7000, "suisse allemande")</f>
        <v>suisse romande</v>
      </c>
      <c r="H1552" s="17" t="str" cm="1">
        <f t="array" ref="H1552">IFERROR(INDEX(Tableau3[#Headers],SUMPRODUCT((Tableau3[]=Tableau6[[#This Row],[Zip]])*(COLUMN(Tableau3[])-11)/SUMPRODUCT(--(Tableau3[]=Tableau6[[#This Row],[Zip]])))),"")</f>
        <v>Nyon</v>
      </c>
      <c r="I1552" s="8"/>
    </row>
    <row r="1553" spans="1:9">
      <c r="A1553" s="14" t="s">
        <v>7381</v>
      </c>
      <c r="B1553" s="14">
        <v>2</v>
      </c>
      <c r="C1553" s="15" t="s">
        <v>4514</v>
      </c>
      <c r="D1553" s="15" t="s">
        <v>5361</v>
      </c>
      <c r="E1553" s="15" t="s">
        <v>7010</v>
      </c>
      <c r="F1553" s="15">
        <v>1260</v>
      </c>
      <c r="G1553" s="15" t="str" cm="1">
        <f t="array" ref="G1553">_xlfn.IFS(Sheet1!$F1553&lt;2999,"suisse romande",Sheet1!$F1553&gt;2999,"suisse allemande",Sheet1!$F1553&gt;6500,"suisse italienne",Sheet1!$F1553&lt;7000, "suisse allemande")</f>
        <v>suisse romande</v>
      </c>
      <c r="H1553" s="16" t="str" cm="1">
        <f t="array" ref="H1553">IFERROR(INDEX(Tableau3[#Headers],SUMPRODUCT((Tableau3[]=Tableau6[[#This Row],[Zip]])*(COLUMN(Tableau3[])-11)/SUMPRODUCT(--(Tableau3[]=Tableau6[[#This Row],[Zip]])))),"")</f>
        <v>Nyon</v>
      </c>
      <c r="I1553" s="8"/>
    </row>
    <row r="1554" spans="1:9">
      <c r="A1554" s="10" t="s">
        <v>7380</v>
      </c>
      <c r="B1554" s="10">
        <v>2</v>
      </c>
      <c r="C1554" s="12" t="s">
        <v>4514</v>
      </c>
      <c r="D1554" s="12" t="s">
        <v>5361</v>
      </c>
      <c r="E1554" s="12" t="s">
        <v>7010</v>
      </c>
      <c r="F1554" s="12">
        <v>1260</v>
      </c>
      <c r="G1554" s="12" t="str" cm="1">
        <f t="array" ref="G1554">_xlfn.IFS(Sheet1!$F1554&lt;2999,"suisse romande",Sheet1!$F1554&gt;2999,"suisse allemande",Sheet1!$F1554&gt;6500,"suisse italienne",Sheet1!$F1554&lt;7000, "suisse allemande")</f>
        <v>suisse romande</v>
      </c>
      <c r="H1554" s="17" t="str" cm="1">
        <f t="array" ref="H1554">IFERROR(INDEX(Tableau3[#Headers],SUMPRODUCT((Tableau3[]=Tableau6[[#This Row],[Zip]])*(COLUMN(Tableau3[])-11)/SUMPRODUCT(--(Tableau3[]=Tableau6[[#This Row],[Zip]])))),"")</f>
        <v>Nyon</v>
      </c>
      <c r="I1554" s="8"/>
    </row>
    <row r="1555" spans="1:9">
      <c r="A1555" s="14" t="s">
        <v>7379</v>
      </c>
      <c r="B1555" s="14">
        <v>2</v>
      </c>
      <c r="C1555" s="15" t="s">
        <v>4514</v>
      </c>
      <c r="D1555" s="15" t="s">
        <v>5361</v>
      </c>
      <c r="E1555" s="15" t="s">
        <v>7010</v>
      </c>
      <c r="F1555" s="15">
        <v>1260</v>
      </c>
      <c r="G1555" s="15" t="str" cm="1">
        <f t="array" ref="G1555">_xlfn.IFS(Sheet1!$F1555&lt;2999,"suisse romande",Sheet1!$F1555&gt;2999,"suisse allemande",Sheet1!$F1555&gt;6500,"suisse italienne",Sheet1!$F1555&lt;7000, "suisse allemande")</f>
        <v>suisse romande</v>
      </c>
      <c r="H1555" s="16" t="str" cm="1">
        <f t="array" ref="H1555">IFERROR(INDEX(Tableau3[#Headers],SUMPRODUCT((Tableau3[]=Tableau6[[#This Row],[Zip]])*(COLUMN(Tableau3[])-11)/SUMPRODUCT(--(Tableau3[]=Tableau6[[#This Row],[Zip]])))),"")</f>
        <v>Nyon</v>
      </c>
      <c r="I1555" s="8"/>
    </row>
    <row r="1556" spans="1:9">
      <c r="A1556" s="10" t="s">
        <v>7378</v>
      </c>
      <c r="B1556" s="10">
        <v>2</v>
      </c>
      <c r="C1556" s="12" t="s">
        <v>4514</v>
      </c>
      <c r="D1556" s="12" t="s">
        <v>5361</v>
      </c>
      <c r="E1556" s="12" t="s">
        <v>7010</v>
      </c>
      <c r="F1556" s="12">
        <v>1260</v>
      </c>
      <c r="G1556" s="12" t="str" cm="1">
        <f t="array" ref="G1556">_xlfn.IFS(Sheet1!$F1556&lt;2999,"suisse romande",Sheet1!$F1556&gt;2999,"suisse allemande",Sheet1!$F1556&gt;6500,"suisse italienne",Sheet1!$F1556&lt;7000, "suisse allemande")</f>
        <v>suisse romande</v>
      </c>
      <c r="H1556" s="17" t="str" cm="1">
        <f t="array" ref="H1556">IFERROR(INDEX(Tableau3[#Headers],SUMPRODUCT((Tableau3[]=Tableau6[[#This Row],[Zip]])*(COLUMN(Tableau3[])-11)/SUMPRODUCT(--(Tableau3[]=Tableau6[[#This Row],[Zip]])))),"")</f>
        <v>Nyon</v>
      </c>
      <c r="I1556" s="8"/>
    </row>
    <row r="1557" spans="1:9">
      <c r="A1557" s="14" t="s">
        <v>7377</v>
      </c>
      <c r="B1557" s="14">
        <v>1</v>
      </c>
      <c r="C1557" s="15" t="s">
        <v>4514</v>
      </c>
      <c r="D1557" s="15" t="s">
        <v>5361</v>
      </c>
      <c r="E1557" s="15" t="s">
        <v>7010</v>
      </c>
      <c r="F1557" s="15">
        <v>1260</v>
      </c>
      <c r="G1557" s="15" t="str" cm="1">
        <f t="array" ref="G1557">_xlfn.IFS(Sheet1!$F1557&lt;2999,"suisse romande",Sheet1!$F1557&gt;2999,"suisse allemande",Sheet1!$F1557&gt;6500,"suisse italienne",Sheet1!$F1557&lt;7000, "suisse allemande")</f>
        <v>suisse romande</v>
      </c>
      <c r="H1557" s="16" t="str" cm="1">
        <f t="array" ref="H1557">IFERROR(INDEX(Tableau3[#Headers],SUMPRODUCT((Tableau3[]=Tableau6[[#This Row],[Zip]])*(COLUMN(Tableau3[])-11)/SUMPRODUCT(--(Tableau3[]=Tableau6[[#This Row],[Zip]])))),"")</f>
        <v>Nyon</v>
      </c>
      <c r="I1557" s="8"/>
    </row>
    <row r="1558" spans="1:9">
      <c r="A1558" s="10" t="s">
        <v>7376</v>
      </c>
      <c r="B1558" s="10">
        <v>1</v>
      </c>
      <c r="C1558" s="12" t="s">
        <v>4514</v>
      </c>
      <c r="D1558" s="12" t="s">
        <v>5361</v>
      </c>
      <c r="E1558" s="12" t="s">
        <v>7010</v>
      </c>
      <c r="F1558" s="12">
        <v>1260</v>
      </c>
      <c r="G1558" s="12" t="str" cm="1">
        <f t="array" ref="G1558">_xlfn.IFS(Sheet1!$F1558&lt;2999,"suisse romande",Sheet1!$F1558&gt;2999,"suisse allemande",Sheet1!$F1558&gt;6500,"suisse italienne",Sheet1!$F1558&lt;7000, "suisse allemande")</f>
        <v>suisse romande</v>
      </c>
      <c r="H1558" s="17" t="str" cm="1">
        <f t="array" ref="H1558">IFERROR(INDEX(Tableau3[#Headers],SUMPRODUCT((Tableau3[]=Tableau6[[#This Row],[Zip]])*(COLUMN(Tableau3[])-11)/SUMPRODUCT(--(Tableau3[]=Tableau6[[#This Row],[Zip]])))),"")</f>
        <v>Nyon</v>
      </c>
      <c r="I1558" s="8"/>
    </row>
    <row r="1559" spans="1:9">
      <c r="A1559" s="14" t="s">
        <v>7375</v>
      </c>
      <c r="B1559" s="14">
        <v>1</v>
      </c>
      <c r="C1559" s="15" t="s">
        <v>4514</v>
      </c>
      <c r="D1559" s="15" t="s">
        <v>5361</v>
      </c>
      <c r="E1559" s="15" t="s">
        <v>7010</v>
      </c>
      <c r="F1559" s="15">
        <v>1260</v>
      </c>
      <c r="G1559" s="15" t="str" cm="1">
        <f t="array" ref="G1559">_xlfn.IFS(Sheet1!$F1559&lt;2999,"suisse romande",Sheet1!$F1559&gt;2999,"suisse allemande",Sheet1!$F1559&gt;6500,"suisse italienne",Sheet1!$F1559&lt;7000, "suisse allemande")</f>
        <v>suisse romande</v>
      </c>
      <c r="H1559" s="16" t="str" cm="1">
        <f t="array" ref="H1559">IFERROR(INDEX(Tableau3[#Headers],SUMPRODUCT((Tableau3[]=Tableau6[[#This Row],[Zip]])*(COLUMN(Tableau3[])-11)/SUMPRODUCT(--(Tableau3[]=Tableau6[[#This Row],[Zip]])))),"")</f>
        <v>Nyon</v>
      </c>
      <c r="I1559" s="8"/>
    </row>
    <row r="1560" spans="1:9">
      <c r="A1560" s="10" t="s">
        <v>7374</v>
      </c>
      <c r="B1560" s="10">
        <v>1</v>
      </c>
      <c r="C1560" s="12" t="s">
        <v>4514</v>
      </c>
      <c r="D1560" s="12" t="s">
        <v>5361</v>
      </c>
      <c r="E1560" s="12" t="s">
        <v>7010</v>
      </c>
      <c r="F1560" s="12">
        <v>1260</v>
      </c>
      <c r="G1560" s="12" t="str" cm="1">
        <f t="array" ref="G1560">_xlfn.IFS(Sheet1!$F1560&lt;2999,"suisse romande",Sheet1!$F1560&gt;2999,"suisse allemande",Sheet1!$F1560&gt;6500,"suisse italienne",Sheet1!$F1560&lt;7000, "suisse allemande")</f>
        <v>suisse romande</v>
      </c>
      <c r="H1560" s="17" t="str" cm="1">
        <f t="array" ref="H1560">IFERROR(INDEX(Tableau3[#Headers],SUMPRODUCT((Tableau3[]=Tableau6[[#This Row],[Zip]])*(COLUMN(Tableau3[])-11)/SUMPRODUCT(--(Tableau3[]=Tableau6[[#This Row],[Zip]])))),"")</f>
        <v>Nyon</v>
      </c>
      <c r="I1560" s="8"/>
    </row>
    <row r="1561" spans="1:9">
      <c r="A1561" s="14" t="s">
        <v>7373</v>
      </c>
      <c r="B1561" s="14">
        <v>1</v>
      </c>
      <c r="C1561" s="15" t="s">
        <v>4514</v>
      </c>
      <c r="D1561" s="15" t="s">
        <v>5361</v>
      </c>
      <c r="E1561" s="15" t="s">
        <v>7010</v>
      </c>
      <c r="F1561" s="15">
        <v>1260</v>
      </c>
      <c r="G1561" s="15" t="str" cm="1">
        <f t="array" ref="G1561">_xlfn.IFS(Sheet1!$F1561&lt;2999,"suisse romande",Sheet1!$F1561&gt;2999,"suisse allemande",Sheet1!$F1561&gt;6500,"suisse italienne",Sheet1!$F1561&lt;7000, "suisse allemande")</f>
        <v>suisse romande</v>
      </c>
      <c r="H1561" s="16" t="str" cm="1">
        <f t="array" ref="H1561">IFERROR(INDEX(Tableau3[#Headers],SUMPRODUCT((Tableau3[]=Tableau6[[#This Row],[Zip]])*(COLUMN(Tableau3[])-11)/SUMPRODUCT(--(Tableau3[]=Tableau6[[#This Row],[Zip]])))),"")</f>
        <v>Nyon</v>
      </c>
      <c r="I1561" s="8"/>
    </row>
    <row r="1562" spans="1:9">
      <c r="A1562" s="10" t="s">
        <v>7372</v>
      </c>
      <c r="B1562" s="10">
        <v>1</v>
      </c>
      <c r="C1562" s="12" t="s">
        <v>4514</v>
      </c>
      <c r="D1562" s="12" t="s">
        <v>5361</v>
      </c>
      <c r="E1562" s="12" t="s">
        <v>7010</v>
      </c>
      <c r="F1562" s="12">
        <v>1260</v>
      </c>
      <c r="G1562" s="12" t="str" cm="1">
        <f t="array" ref="G1562">_xlfn.IFS(Sheet1!$F1562&lt;2999,"suisse romande",Sheet1!$F1562&gt;2999,"suisse allemande",Sheet1!$F1562&gt;6500,"suisse italienne",Sheet1!$F1562&lt;7000, "suisse allemande")</f>
        <v>suisse romande</v>
      </c>
      <c r="H1562" s="17" t="str" cm="1">
        <f t="array" ref="H1562">IFERROR(INDEX(Tableau3[#Headers],SUMPRODUCT((Tableau3[]=Tableau6[[#This Row],[Zip]])*(COLUMN(Tableau3[])-11)/SUMPRODUCT(--(Tableau3[]=Tableau6[[#This Row],[Zip]])))),"")</f>
        <v>Nyon</v>
      </c>
      <c r="I1562" s="8"/>
    </row>
    <row r="1563" spans="1:9">
      <c r="A1563" s="14" t="s">
        <v>7371</v>
      </c>
      <c r="B1563" s="14">
        <v>1</v>
      </c>
      <c r="C1563" s="15" t="s">
        <v>4514</v>
      </c>
      <c r="D1563" s="15" t="s">
        <v>5361</v>
      </c>
      <c r="E1563" s="15" t="s">
        <v>7010</v>
      </c>
      <c r="F1563" s="15">
        <v>1260</v>
      </c>
      <c r="G1563" s="15" t="str" cm="1">
        <f t="array" ref="G1563">_xlfn.IFS(Sheet1!$F1563&lt;2999,"suisse romande",Sheet1!$F1563&gt;2999,"suisse allemande",Sheet1!$F1563&gt;6500,"suisse italienne",Sheet1!$F1563&lt;7000, "suisse allemande")</f>
        <v>suisse romande</v>
      </c>
      <c r="H1563" s="16" t="str" cm="1">
        <f t="array" ref="H1563">IFERROR(INDEX(Tableau3[#Headers],SUMPRODUCT((Tableau3[]=Tableau6[[#This Row],[Zip]])*(COLUMN(Tableau3[])-11)/SUMPRODUCT(--(Tableau3[]=Tableau6[[#This Row],[Zip]])))),"")</f>
        <v>Nyon</v>
      </c>
      <c r="I1563" s="8"/>
    </row>
    <row r="1564" spans="1:9">
      <c r="A1564" s="10" t="s">
        <v>7370</v>
      </c>
      <c r="B1564" s="10">
        <v>1</v>
      </c>
      <c r="C1564" s="12" t="s">
        <v>4514</v>
      </c>
      <c r="D1564" s="12" t="s">
        <v>5361</v>
      </c>
      <c r="E1564" s="12" t="s">
        <v>7010</v>
      </c>
      <c r="F1564" s="12">
        <v>1260</v>
      </c>
      <c r="G1564" s="12" t="str" cm="1">
        <f t="array" ref="G1564">_xlfn.IFS(Sheet1!$F1564&lt;2999,"suisse romande",Sheet1!$F1564&gt;2999,"suisse allemande",Sheet1!$F1564&gt;6500,"suisse italienne",Sheet1!$F1564&lt;7000, "suisse allemande")</f>
        <v>suisse romande</v>
      </c>
      <c r="H1564" s="17" t="str" cm="1">
        <f t="array" ref="H1564">IFERROR(INDEX(Tableau3[#Headers],SUMPRODUCT((Tableau3[]=Tableau6[[#This Row],[Zip]])*(COLUMN(Tableau3[])-11)/SUMPRODUCT(--(Tableau3[]=Tableau6[[#This Row],[Zip]])))),"")</f>
        <v>Nyon</v>
      </c>
      <c r="I1564" s="8"/>
    </row>
    <row r="1565" spans="1:9">
      <c r="A1565" s="14" t="s">
        <v>7369</v>
      </c>
      <c r="B1565" s="14">
        <v>1</v>
      </c>
      <c r="C1565" s="15" t="s">
        <v>4514</v>
      </c>
      <c r="D1565" s="15" t="s">
        <v>5361</v>
      </c>
      <c r="E1565" s="15" t="s">
        <v>7010</v>
      </c>
      <c r="F1565" s="15">
        <v>1260</v>
      </c>
      <c r="G1565" s="15" t="str" cm="1">
        <f t="array" ref="G1565">_xlfn.IFS(Sheet1!$F1565&lt;2999,"suisse romande",Sheet1!$F1565&gt;2999,"suisse allemande",Sheet1!$F1565&gt;6500,"suisse italienne",Sheet1!$F1565&lt;7000, "suisse allemande")</f>
        <v>suisse romande</v>
      </c>
      <c r="H1565" s="16" t="str" cm="1">
        <f t="array" ref="H1565">IFERROR(INDEX(Tableau3[#Headers],SUMPRODUCT((Tableau3[]=Tableau6[[#This Row],[Zip]])*(COLUMN(Tableau3[])-11)/SUMPRODUCT(--(Tableau3[]=Tableau6[[#This Row],[Zip]])))),"")</f>
        <v>Nyon</v>
      </c>
      <c r="I1565" s="8"/>
    </row>
    <row r="1566" spans="1:9">
      <c r="A1566" s="10" t="s">
        <v>7368</v>
      </c>
      <c r="B1566" s="10">
        <v>1</v>
      </c>
      <c r="C1566" s="12" t="s">
        <v>4514</v>
      </c>
      <c r="D1566" s="12" t="s">
        <v>5361</v>
      </c>
      <c r="E1566" s="12" t="s">
        <v>7010</v>
      </c>
      <c r="F1566" s="12">
        <v>1260</v>
      </c>
      <c r="G1566" s="12" t="str" cm="1">
        <f t="array" ref="G1566">_xlfn.IFS(Sheet1!$F1566&lt;2999,"suisse romande",Sheet1!$F1566&gt;2999,"suisse allemande",Sheet1!$F1566&gt;6500,"suisse italienne",Sheet1!$F1566&lt;7000, "suisse allemande")</f>
        <v>suisse romande</v>
      </c>
      <c r="H1566" s="17" t="str" cm="1">
        <f t="array" ref="H1566">IFERROR(INDEX(Tableau3[#Headers],SUMPRODUCT((Tableau3[]=Tableau6[[#This Row],[Zip]])*(COLUMN(Tableau3[])-11)/SUMPRODUCT(--(Tableau3[]=Tableau6[[#This Row],[Zip]])))),"")</f>
        <v>Nyon</v>
      </c>
      <c r="I1566" s="8"/>
    </row>
    <row r="1567" spans="1:9">
      <c r="A1567" s="14" t="s">
        <v>7367</v>
      </c>
      <c r="B1567" s="14">
        <v>1</v>
      </c>
      <c r="C1567" s="15" t="s">
        <v>4514</v>
      </c>
      <c r="D1567" s="15" t="s">
        <v>5361</v>
      </c>
      <c r="E1567" s="15" t="s">
        <v>7010</v>
      </c>
      <c r="F1567" s="15">
        <v>1260</v>
      </c>
      <c r="G1567" s="15" t="str" cm="1">
        <f t="array" ref="G1567">_xlfn.IFS(Sheet1!$F1567&lt;2999,"suisse romande",Sheet1!$F1567&gt;2999,"suisse allemande",Sheet1!$F1567&gt;6500,"suisse italienne",Sheet1!$F1567&lt;7000, "suisse allemande")</f>
        <v>suisse romande</v>
      </c>
      <c r="H1567" s="16" t="str" cm="1">
        <f t="array" ref="H1567">IFERROR(INDEX(Tableau3[#Headers],SUMPRODUCT((Tableau3[]=Tableau6[[#This Row],[Zip]])*(COLUMN(Tableau3[])-11)/SUMPRODUCT(--(Tableau3[]=Tableau6[[#This Row],[Zip]])))),"")</f>
        <v>Nyon</v>
      </c>
      <c r="I1567" s="8"/>
    </row>
    <row r="1568" spans="1:9">
      <c r="A1568" s="10" t="s">
        <v>7366</v>
      </c>
      <c r="B1568" s="10">
        <v>1</v>
      </c>
      <c r="C1568" s="12" t="s">
        <v>4514</v>
      </c>
      <c r="D1568" s="12" t="s">
        <v>5361</v>
      </c>
      <c r="E1568" s="12" t="s">
        <v>7010</v>
      </c>
      <c r="F1568" s="12">
        <v>1260</v>
      </c>
      <c r="G1568" s="12" t="str" cm="1">
        <f t="array" ref="G1568">_xlfn.IFS(Sheet1!$F1568&lt;2999,"suisse romande",Sheet1!$F1568&gt;2999,"suisse allemande",Sheet1!$F1568&gt;6500,"suisse italienne",Sheet1!$F1568&lt;7000, "suisse allemande")</f>
        <v>suisse romande</v>
      </c>
      <c r="H1568" s="17" t="str" cm="1">
        <f t="array" ref="H1568">IFERROR(INDEX(Tableau3[#Headers],SUMPRODUCT((Tableau3[]=Tableau6[[#This Row],[Zip]])*(COLUMN(Tableau3[])-11)/SUMPRODUCT(--(Tableau3[]=Tableau6[[#This Row],[Zip]])))),"")</f>
        <v>Nyon</v>
      </c>
      <c r="I1568" s="8"/>
    </row>
    <row r="1569" spans="1:9">
      <c r="A1569" s="14" t="s">
        <v>7365</v>
      </c>
      <c r="B1569" s="14">
        <v>1</v>
      </c>
      <c r="C1569" s="15" t="s">
        <v>4514</v>
      </c>
      <c r="D1569" s="15" t="s">
        <v>5361</v>
      </c>
      <c r="E1569" s="15" t="s">
        <v>7010</v>
      </c>
      <c r="F1569" s="15">
        <v>1260</v>
      </c>
      <c r="G1569" s="15" t="str" cm="1">
        <f t="array" ref="G1569">_xlfn.IFS(Sheet1!$F1569&lt;2999,"suisse romande",Sheet1!$F1569&gt;2999,"suisse allemande",Sheet1!$F1569&gt;6500,"suisse italienne",Sheet1!$F1569&lt;7000, "suisse allemande")</f>
        <v>suisse romande</v>
      </c>
      <c r="H1569" s="16" t="str" cm="1">
        <f t="array" ref="H1569">IFERROR(INDEX(Tableau3[#Headers],SUMPRODUCT((Tableau3[]=Tableau6[[#This Row],[Zip]])*(COLUMN(Tableau3[])-11)/SUMPRODUCT(--(Tableau3[]=Tableau6[[#This Row],[Zip]])))),"")</f>
        <v>Nyon</v>
      </c>
      <c r="I1569" s="8"/>
    </row>
    <row r="1570" spans="1:9">
      <c r="A1570" s="10" t="s">
        <v>7364</v>
      </c>
      <c r="B1570" s="10">
        <v>2</v>
      </c>
      <c r="C1570" s="12" t="s">
        <v>4514</v>
      </c>
      <c r="D1570" s="12" t="s">
        <v>5361</v>
      </c>
      <c r="E1570" s="12" t="s">
        <v>7010</v>
      </c>
      <c r="F1570" s="12">
        <v>1260</v>
      </c>
      <c r="G1570" s="12" t="str" cm="1">
        <f t="array" ref="G1570">_xlfn.IFS(Sheet1!$F1570&lt;2999,"suisse romande",Sheet1!$F1570&gt;2999,"suisse allemande",Sheet1!$F1570&gt;6500,"suisse italienne",Sheet1!$F1570&lt;7000, "suisse allemande")</f>
        <v>suisse romande</v>
      </c>
      <c r="H1570" s="17" t="str" cm="1">
        <f t="array" ref="H1570">IFERROR(INDEX(Tableau3[#Headers],SUMPRODUCT((Tableau3[]=Tableau6[[#This Row],[Zip]])*(COLUMN(Tableau3[])-11)/SUMPRODUCT(--(Tableau3[]=Tableau6[[#This Row],[Zip]])))),"")</f>
        <v>Nyon</v>
      </c>
      <c r="I1570" s="8"/>
    </row>
    <row r="1571" spans="1:9">
      <c r="A1571" s="14" t="s">
        <v>7363</v>
      </c>
      <c r="B1571" s="14">
        <v>2</v>
      </c>
      <c r="C1571" s="15" t="s">
        <v>4514</v>
      </c>
      <c r="D1571" s="15" t="s">
        <v>5361</v>
      </c>
      <c r="E1571" s="15" t="s">
        <v>7010</v>
      </c>
      <c r="F1571" s="15">
        <v>1260</v>
      </c>
      <c r="G1571" s="15" t="str" cm="1">
        <f t="array" ref="G1571">_xlfn.IFS(Sheet1!$F1571&lt;2999,"suisse romande",Sheet1!$F1571&gt;2999,"suisse allemande",Sheet1!$F1571&gt;6500,"suisse italienne",Sheet1!$F1571&lt;7000, "suisse allemande")</f>
        <v>suisse romande</v>
      </c>
      <c r="H1571" s="16" t="str" cm="1">
        <f t="array" ref="H1571">IFERROR(INDEX(Tableau3[#Headers],SUMPRODUCT((Tableau3[]=Tableau6[[#This Row],[Zip]])*(COLUMN(Tableau3[])-11)/SUMPRODUCT(--(Tableau3[]=Tableau6[[#This Row],[Zip]])))),"")</f>
        <v>Nyon</v>
      </c>
      <c r="I1571" s="8"/>
    </row>
    <row r="1572" spans="1:9">
      <c r="A1572" s="10" t="s">
        <v>7362</v>
      </c>
      <c r="B1572" s="10">
        <v>2</v>
      </c>
      <c r="C1572" s="12" t="s">
        <v>4514</v>
      </c>
      <c r="D1572" s="12" t="s">
        <v>5361</v>
      </c>
      <c r="E1572" s="12" t="s">
        <v>7010</v>
      </c>
      <c r="F1572" s="12">
        <v>1260</v>
      </c>
      <c r="G1572" s="12" t="str" cm="1">
        <f t="array" ref="G1572">_xlfn.IFS(Sheet1!$F1572&lt;2999,"suisse romande",Sheet1!$F1572&gt;2999,"suisse allemande",Sheet1!$F1572&gt;6500,"suisse italienne",Sheet1!$F1572&lt;7000, "suisse allemande")</f>
        <v>suisse romande</v>
      </c>
      <c r="H1572" s="17" t="str" cm="1">
        <f t="array" ref="H1572">IFERROR(INDEX(Tableau3[#Headers],SUMPRODUCT((Tableau3[]=Tableau6[[#This Row],[Zip]])*(COLUMN(Tableau3[])-11)/SUMPRODUCT(--(Tableau3[]=Tableau6[[#This Row],[Zip]])))),"")</f>
        <v>Nyon</v>
      </c>
      <c r="I1572" s="8"/>
    </row>
    <row r="1573" spans="1:9">
      <c r="A1573" s="14" t="s">
        <v>7361</v>
      </c>
      <c r="B1573" s="14">
        <v>3</v>
      </c>
      <c r="C1573" s="15" t="s">
        <v>4514</v>
      </c>
      <c r="D1573" s="15" t="s">
        <v>5361</v>
      </c>
      <c r="E1573" s="15" t="s">
        <v>7010</v>
      </c>
      <c r="F1573" s="15">
        <v>1260</v>
      </c>
      <c r="G1573" s="15" t="str" cm="1">
        <f t="array" ref="G1573">_xlfn.IFS(Sheet1!$F1573&lt;2999,"suisse romande",Sheet1!$F1573&gt;2999,"suisse allemande",Sheet1!$F1573&gt;6500,"suisse italienne",Sheet1!$F1573&lt;7000, "suisse allemande")</f>
        <v>suisse romande</v>
      </c>
      <c r="H1573" s="16" t="str" cm="1">
        <f t="array" ref="H1573">IFERROR(INDEX(Tableau3[#Headers],SUMPRODUCT((Tableau3[]=Tableau6[[#This Row],[Zip]])*(COLUMN(Tableau3[])-11)/SUMPRODUCT(--(Tableau3[]=Tableau6[[#This Row],[Zip]])))),"")</f>
        <v>Nyon</v>
      </c>
      <c r="I1573" s="8"/>
    </row>
    <row r="1574" spans="1:9">
      <c r="A1574" s="10" t="s">
        <v>7360</v>
      </c>
      <c r="B1574" s="10">
        <v>1</v>
      </c>
      <c r="C1574" s="12" t="s">
        <v>4514</v>
      </c>
      <c r="D1574" s="12" t="s">
        <v>5361</v>
      </c>
      <c r="E1574" s="12" t="s">
        <v>7010</v>
      </c>
      <c r="F1574" s="12">
        <v>1260</v>
      </c>
      <c r="G1574" s="12" t="str" cm="1">
        <f t="array" ref="G1574">_xlfn.IFS(Sheet1!$F1574&lt;2999,"suisse romande",Sheet1!$F1574&gt;2999,"suisse allemande",Sheet1!$F1574&gt;6500,"suisse italienne",Sheet1!$F1574&lt;7000, "suisse allemande")</f>
        <v>suisse romande</v>
      </c>
      <c r="H1574" s="17" t="str" cm="1">
        <f t="array" ref="H1574">IFERROR(INDEX(Tableau3[#Headers],SUMPRODUCT((Tableau3[]=Tableau6[[#This Row],[Zip]])*(COLUMN(Tableau3[])-11)/SUMPRODUCT(--(Tableau3[]=Tableau6[[#This Row],[Zip]])))),"")</f>
        <v>Nyon</v>
      </c>
      <c r="I1574" s="8"/>
    </row>
    <row r="1575" spans="1:9">
      <c r="A1575" s="14" t="s">
        <v>7359</v>
      </c>
      <c r="B1575" s="14">
        <v>9</v>
      </c>
      <c r="C1575" s="15" t="s">
        <v>4514</v>
      </c>
      <c r="D1575" s="15" t="s">
        <v>5361</v>
      </c>
      <c r="E1575" s="15" t="s">
        <v>7010</v>
      </c>
      <c r="F1575" s="15">
        <v>1260</v>
      </c>
      <c r="G1575" s="15" t="str" cm="1">
        <f t="array" ref="G1575">_xlfn.IFS(Sheet1!$F1575&lt;2999,"suisse romande",Sheet1!$F1575&gt;2999,"suisse allemande",Sheet1!$F1575&gt;6500,"suisse italienne",Sheet1!$F1575&lt;7000, "suisse allemande")</f>
        <v>suisse romande</v>
      </c>
      <c r="H1575" s="16" t="str" cm="1">
        <f t="array" ref="H1575">IFERROR(INDEX(Tableau3[#Headers],SUMPRODUCT((Tableau3[]=Tableau6[[#This Row],[Zip]])*(COLUMN(Tableau3[])-11)/SUMPRODUCT(--(Tableau3[]=Tableau6[[#This Row],[Zip]])))),"")</f>
        <v>Nyon</v>
      </c>
      <c r="I1575" s="8"/>
    </row>
    <row r="1576" spans="1:9">
      <c r="A1576" s="10" t="s">
        <v>7358</v>
      </c>
      <c r="B1576" s="10">
        <v>9</v>
      </c>
      <c r="C1576" s="12" t="s">
        <v>4514</v>
      </c>
      <c r="D1576" s="12" t="s">
        <v>5361</v>
      </c>
      <c r="E1576" s="12" t="s">
        <v>7010</v>
      </c>
      <c r="F1576" s="12">
        <v>1260</v>
      </c>
      <c r="G1576" s="12" t="str" cm="1">
        <f t="array" ref="G1576">_xlfn.IFS(Sheet1!$F1576&lt;2999,"suisse romande",Sheet1!$F1576&gt;2999,"suisse allemande",Sheet1!$F1576&gt;6500,"suisse italienne",Sheet1!$F1576&lt;7000, "suisse allemande")</f>
        <v>suisse romande</v>
      </c>
      <c r="H1576" s="17" t="str" cm="1">
        <f t="array" ref="H1576">IFERROR(INDEX(Tableau3[#Headers],SUMPRODUCT((Tableau3[]=Tableau6[[#This Row],[Zip]])*(COLUMN(Tableau3[])-11)/SUMPRODUCT(--(Tableau3[]=Tableau6[[#This Row],[Zip]])))),"")</f>
        <v>Nyon</v>
      </c>
      <c r="I1576" s="8"/>
    </row>
    <row r="1577" spans="1:9">
      <c r="A1577" s="14" t="s">
        <v>7357</v>
      </c>
      <c r="B1577" s="14">
        <v>1</v>
      </c>
      <c r="C1577" s="15" t="s">
        <v>4514</v>
      </c>
      <c r="D1577" s="15" t="s">
        <v>5361</v>
      </c>
      <c r="E1577" s="15" t="s">
        <v>7010</v>
      </c>
      <c r="F1577" s="15">
        <v>1260</v>
      </c>
      <c r="G1577" s="15" t="str" cm="1">
        <f t="array" ref="G1577">_xlfn.IFS(Sheet1!$F1577&lt;2999,"suisse romande",Sheet1!$F1577&gt;2999,"suisse allemande",Sheet1!$F1577&gt;6500,"suisse italienne",Sheet1!$F1577&lt;7000, "suisse allemande")</f>
        <v>suisse romande</v>
      </c>
      <c r="H1577" s="16" t="str" cm="1">
        <f t="array" ref="H1577">IFERROR(INDEX(Tableau3[#Headers],SUMPRODUCT((Tableau3[]=Tableau6[[#This Row],[Zip]])*(COLUMN(Tableau3[])-11)/SUMPRODUCT(--(Tableau3[]=Tableau6[[#This Row],[Zip]])))),"")</f>
        <v>Nyon</v>
      </c>
      <c r="I1577" s="8"/>
    </row>
    <row r="1578" spans="1:9">
      <c r="A1578" s="10" t="s">
        <v>7356</v>
      </c>
      <c r="B1578" s="10">
        <v>1</v>
      </c>
      <c r="C1578" s="12" t="s">
        <v>4514</v>
      </c>
      <c r="D1578" s="12" t="s">
        <v>5361</v>
      </c>
      <c r="E1578" s="12" t="s">
        <v>7010</v>
      </c>
      <c r="F1578" s="12">
        <v>1260</v>
      </c>
      <c r="G1578" s="12" t="str" cm="1">
        <f t="array" ref="G1578">_xlfn.IFS(Sheet1!$F1578&lt;2999,"suisse romande",Sheet1!$F1578&gt;2999,"suisse allemande",Sheet1!$F1578&gt;6500,"suisse italienne",Sheet1!$F1578&lt;7000, "suisse allemande")</f>
        <v>suisse romande</v>
      </c>
      <c r="H1578" s="17" t="str" cm="1">
        <f t="array" ref="H1578">IFERROR(INDEX(Tableau3[#Headers],SUMPRODUCT((Tableau3[]=Tableau6[[#This Row],[Zip]])*(COLUMN(Tableau3[])-11)/SUMPRODUCT(--(Tableau3[]=Tableau6[[#This Row],[Zip]])))),"")</f>
        <v>Nyon</v>
      </c>
      <c r="I1578" s="8"/>
    </row>
    <row r="1579" spans="1:9">
      <c r="A1579" s="14" t="s">
        <v>7355</v>
      </c>
      <c r="B1579" s="14">
        <v>1</v>
      </c>
      <c r="C1579" s="15" t="s">
        <v>4514</v>
      </c>
      <c r="D1579" s="15" t="s">
        <v>5361</v>
      </c>
      <c r="E1579" s="15" t="s">
        <v>7010</v>
      </c>
      <c r="F1579" s="15">
        <v>1260</v>
      </c>
      <c r="G1579" s="15" t="str" cm="1">
        <f t="array" ref="G1579">_xlfn.IFS(Sheet1!$F1579&lt;2999,"suisse romande",Sheet1!$F1579&gt;2999,"suisse allemande",Sheet1!$F1579&gt;6500,"suisse italienne",Sheet1!$F1579&lt;7000, "suisse allemande")</f>
        <v>suisse romande</v>
      </c>
      <c r="H1579" s="16" t="str" cm="1">
        <f t="array" ref="H1579">IFERROR(INDEX(Tableau3[#Headers],SUMPRODUCT((Tableau3[]=Tableau6[[#This Row],[Zip]])*(COLUMN(Tableau3[])-11)/SUMPRODUCT(--(Tableau3[]=Tableau6[[#This Row],[Zip]])))),"")</f>
        <v>Nyon</v>
      </c>
      <c r="I1579" s="8"/>
    </row>
    <row r="1580" spans="1:9">
      <c r="A1580" s="10" t="s">
        <v>7354</v>
      </c>
      <c r="B1580" s="10">
        <v>1</v>
      </c>
      <c r="C1580" s="12" t="s">
        <v>4514</v>
      </c>
      <c r="D1580" s="12" t="s">
        <v>5361</v>
      </c>
      <c r="E1580" s="12" t="s">
        <v>7010</v>
      </c>
      <c r="F1580" s="12">
        <v>1260</v>
      </c>
      <c r="G1580" s="12" t="str" cm="1">
        <f t="array" ref="G1580">_xlfn.IFS(Sheet1!$F1580&lt;2999,"suisse romande",Sheet1!$F1580&gt;2999,"suisse allemande",Sheet1!$F1580&gt;6500,"suisse italienne",Sheet1!$F1580&lt;7000, "suisse allemande")</f>
        <v>suisse romande</v>
      </c>
      <c r="H1580" s="17" t="str" cm="1">
        <f t="array" ref="H1580">IFERROR(INDEX(Tableau3[#Headers],SUMPRODUCT((Tableau3[]=Tableau6[[#This Row],[Zip]])*(COLUMN(Tableau3[])-11)/SUMPRODUCT(--(Tableau3[]=Tableau6[[#This Row],[Zip]])))),"")</f>
        <v>Nyon</v>
      </c>
      <c r="I1580" s="8"/>
    </row>
    <row r="1581" spans="1:9">
      <c r="A1581" s="14" t="s">
        <v>7353</v>
      </c>
      <c r="B1581" s="14">
        <v>1</v>
      </c>
      <c r="C1581" s="15" t="s">
        <v>4514</v>
      </c>
      <c r="D1581" s="15" t="s">
        <v>5361</v>
      </c>
      <c r="E1581" s="15" t="s">
        <v>7010</v>
      </c>
      <c r="F1581" s="15">
        <v>1260</v>
      </c>
      <c r="G1581" s="15" t="str" cm="1">
        <f t="array" ref="G1581">_xlfn.IFS(Sheet1!$F1581&lt;2999,"suisse romande",Sheet1!$F1581&gt;2999,"suisse allemande",Sheet1!$F1581&gt;6500,"suisse italienne",Sheet1!$F1581&lt;7000, "suisse allemande")</f>
        <v>suisse romande</v>
      </c>
      <c r="H1581" s="16" t="str" cm="1">
        <f t="array" ref="H1581">IFERROR(INDEX(Tableau3[#Headers],SUMPRODUCT((Tableau3[]=Tableau6[[#This Row],[Zip]])*(COLUMN(Tableau3[])-11)/SUMPRODUCT(--(Tableau3[]=Tableau6[[#This Row],[Zip]])))),"")</f>
        <v>Nyon</v>
      </c>
      <c r="I1581" s="8"/>
    </row>
    <row r="1582" spans="1:9">
      <c r="A1582" s="10" t="s">
        <v>7352</v>
      </c>
      <c r="B1582" s="10">
        <v>1</v>
      </c>
      <c r="C1582" s="12" t="s">
        <v>4514</v>
      </c>
      <c r="D1582" s="12" t="s">
        <v>5361</v>
      </c>
      <c r="E1582" s="12" t="s">
        <v>7010</v>
      </c>
      <c r="F1582" s="12">
        <v>1260</v>
      </c>
      <c r="G1582" s="12" t="str" cm="1">
        <f t="array" ref="G1582">_xlfn.IFS(Sheet1!$F1582&lt;2999,"suisse romande",Sheet1!$F1582&gt;2999,"suisse allemande",Sheet1!$F1582&gt;6500,"suisse italienne",Sheet1!$F1582&lt;7000, "suisse allemande")</f>
        <v>suisse romande</v>
      </c>
      <c r="H1582" s="17" t="str" cm="1">
        <f t="array" ref="H1582">IFERROR(INDEX(Tableau3[#Headers],SUMPRODUCT((Tableau3[]=Tableau6[[#This Row],[Zip]])*(COLUMN(Tableau3[])-11)/SUMPRODUCT(--(Tableau3[]=Tableau6[[#This Row],[Zip]])))),"")</f>
        <v>Nyon</v>
      </c>
      <c r="I1582" s="8"/>
    </row>
    <row r="1583" spans="1:9">
      <c r="A1583" s="14" t="s">
        <v>7351</v>
      </c>
      <c r="B1583" s="14">
        <v>1</v>
      </c>
      <c r="C1583" s="15" t="s">
        <v>4514</v>
      </c>
      <c r="D1583" s="15" t="s">
        <v>5361</v>
      </c>
      <c r="E1583" s="15" t="s">
        <v>7010</v>
      </c>
      <c r="F1583" s="15">
        <v>1260</v>
      </c>
      <c r="G1583" s="15" t="str" cm="1">
        <f t="array" ref="G1583">_xlfn.IFS(Sheet1!$F1583&lt;2999,"suisse romande",Sheet1!$F1583&gt;2999,"suisse allemande",Sheet1!$F1583&gt;6500,"suisse italienne",Sheet1!$F1583&lt;7000, "suisse allemande")</f>
        <v>suisse romande</v>
      </c>
      <c r="H1583" s="16" t="str" cm="1">
        <f t="array" ref="H1583">IFERROR(INDEX(Tableau3[#Headers],SUMPRODUCT((Tableau3[]=Tableau6[[#This Row],[Zip]])*(COLUMN(Tableau3[])-11)/SUMPRODUCT(--(Tableau3[]=Tableau6[[#This Row],[Zip]])))),"")</f>
        <v>Nyon</v>
      </c>
      <c r="I1583" s="8"/>
    </row>
    <row r="1584" spans="1:9">
      <c r="A1584" s="10" t="s">
        <v>7350</v>
      </c>
      <c r="B1584" s="10">
        <v>2</v>
      </c>
      <c r="C1584" s="12" t="s">
        <v>4514</v>
      </c>
      <c r="D1584" s="12" t="s">
        <v>5361</v>
      </c>
      <c r="E1584" s="12" t="s">
        <v>7010</v>
      </c>
      <c r="F1584" s="12">
        <v>1260</v>
      </c>
      <c r="G1584" s="12" t="str" cm="1">
        <f t="array" ref="G1584">_xlfn.IFS(Sheet1!$F1584&lt;2999,"suisse romande",Sheet1!$F1584&gt;2999,"suisse allemande",Sheet1!$F1584&gt;6500,"suisse italienne",Sheet1!$F1584&lt;7000, "suisse allemande")</f>
        <v>suisse romande</v>
      </c>
      <c r="H1584" s="17" t="str" cm="1">
        <f t="array" ref="H1584">IFERROR(INDEX(Tableau3[#Headers],SUMPRODUCT((Tableau3[]=Tableau6[[#This Row],[Zip]])*(COLUMN(Tableau3[])-11)/SUMPRODUCT(--(Tableau3[]=Tableau6[[#This Row],[Zip]])))),"")</f>
        <v>Nyon</v>
      </c>
      <c r="I1584" s="8"/>
    </row>
    <row r="1585" spans="1:9">
      <c r="A1585" s="14" t="s">
        <v>7349</v>
      </c>
      <c r="B1585" s="14">
        <v>1</v>
      </c>
      <c r="C1585" s="15" t="s">
        <v>4514</v>
      </c>
      <c r="D1585" s="15" t="s">
        <v>5361</v>
      </c>
      <c r="E1585" s="15" t="s">
        <v>7010</v>
      </c>
      <c r="F1585" s="15">
        <v>1260</v>
      </c>
      <c r="G1585" s="15" t="str" cm="1">
        <f t="array" ref="G1585">_xlfn.IFS(Sheet1!$F1585&lt;2999,"suisse romande",Sheet1!$F1585&gt;2999,"suisse allemande",Sheet1!$F1585&gt;6500,"suisse italienne",Sheet1!$F1585&lt;7000, "suisse allemande")</f>
        <v>suisse romande</v>
      </c>
      <c r="H1585" s="16" t="str" cm="1">
        <f t="array" ref="H1585">IFERROR(INDEX(Tableau3[#Headers],SUMPRODUCT((Tableau3[]=Tableau6[[#This Row],[Zip]])*(COLUMN(Tableau3[])-11)/SUMPRODUCT(--(Tableau3[]=Tableau6[[#This Row],[Zip]])))),"")</f>
        <v>Nyon</v>
      </c>
      <c r="I1585" s="8"/>
    </row>
    <row r="1586" spans="1:9">
      <c r="A1586" s="10" t="s">
        <v>7348</v>
      </c>
      <c r="B1586" s="10">
        <v>2</v>
      </c>
      <c r="C1586" s="12" t="s">
        <v>4514</v>
      </c>
      <c r="D1586" s="12" t="s">
        <v>5361</v>
      </c>
      <c r="E1586" s="12" t="s">
        <v>7010</v>
      </c>
      <c r="F1586" s="12">
        <v>1260</v>
      </c>
      <c r="G1586" s="12" t="str" cm="1">
        <f t="array" ref="G1586">_xlfn.IFS(Sheet1!$F1586&lt;2999,"suisse romande",Sheet1!$F1586&gt;2999,"suisse allemande",Sheet1!$F1586&gt;6500,"suisse italienne",Sheet1!$F1586&lt;7000, "suisse allemande")</f>
        <v>suisse romande</v>
      </c>
      <c r="H1586" s="17" t="str" cm="1">
        <f t="array" ref="H1586">IFERROR(INDEX(Tableau3[#Headers],SUMPRODUCT((Tableau3[]=Tableau6[[#This Row],[Zip]])*(COLUMN(Tableau3[])-11)/SUMPRODUCT(--(Tableau3[]=Tableau6[[#This Row],[Zip]])))),"")</f>
        <v>Nyon</v>
      </c>
      <c r="I1586" s="8"/>
    </row>
    <row r="1587" spans="1:9">
      <c r="A1587" s="14" t="s">
        <v>7347</v>
      </c>
      <c r="B1587" s="14">
        <v>1</v>
      </c>
      <c r="C1587" s="15" t="s">
        <v>4514</v>
      </c>
      <c r="D1587" s="15" t="s">
        <v>5361</v>
      </c>
      <c r="E1587" s="15" t="s">
        <v>7010</v>
      </c>
      <c r="F1587" s="15">
        <v>1260</v>
      </c>
      <c r="G1587" s="15" t="str" cm="1">
        <f t="array" ref="G1587">_xlfn.IFS(Sheet1!$F1587&lt;2999,"suisse romande",Sheet1!$F1587&gt;2999,"suisse allemande",Sheet1!$F1587&gt;6500,"suisse italienne",Sheet1!$F1587&lt;7000, "suisse allemande")</f>
        <v>suisse romande</v>
      </c>
      <c r="H1587" s="16" t="str" cm="1">
        <f t="array" ref="H1587">IFERROR(INDEX(Tableau3[#Headers],SUMPRODUCT((Tableau3[]=Tableau6[[#This Row],[Zip]])*(COLUMN(Tableau3[])-11)/SUMPRODUCT(--(Tableau3[]=Tableau6[[#This Row],[Zip]])))),"")</f>
        <v>Nyon</v>
      </c>
      <c r="I1587" s="8"/>
    </row>
    <row r="1588" spans="1:9">
      <c r="A1588" s="10" t="s">
        <v>7346</v>
      </c>
      <c r="B1588" s="10">
        <v>1</v>
      </c>
      <c r="C1588" s="12" t="s">
        <v>4514</v>
      </c>
      <c r="D1588" s="12" t="s">
        <v>5361</v>
      </c>
      <c r="E1588" s="12" t="s">
        <v>7010</v>
      </c>
      <c r="F1588" s="12">
        <v>1260</v>
      </c>
      <c r="G1588" s="12" t="str" cm="1">
        <f t="array" ref="G1588">_xlfn.IFS(Sheet1!$F1588&lt;2999,"suisse romande",Sheet1!$F1588&gt;2999,"suisse allemande",Sheet1!$F1588&gt;6500,"suisse italienne",Sheet1!$F1588&lt;7000, "suisse allemande")</f>
        <v>suisse romande</v>
      </c>
      <c r="H1588" s="17" t="str" cm="1">
        <f t="array" ref="H1588">IFERROR(INDEX(Tableau3[#Headers],SUMPRODUCT((Tableau3[]=Tableau6[[#This Row],[Zip]])*(COLUMN(Tableau3[])-11)/SUMPRODUCT(--(Tableau3[]=Tableau6[[#This Row],[Zip]])))),"")</f>
        <v>Nyon</v>
      </c>
      <c r="I1588" s="8"/>
    </row>
    <row r="1589" spans="1:9">
      <c r="A1589" s="14" t="s">
        <v>7345</v>
      </c>
      <c r="B1589" s="14">
        <v>2</v>
      </c>
      <c r="C1589" s="15" t="s">
        <v>4514</v>
      </c>
      <c r="D1589" s="15" t="s">
        <v>5361</v>
      </c>
      <c r="E1589" s="15" t="s">
        <v>7010</v>
      </c>
      <c r="F1589" s="15">
        <v>1260</v>
      </c>
      <c r="G1589" s="15" t="str" cm="1">
        <f t="array" ref="G1589">_xlfn.IFS(Sheet1!$F1589&lt;2999,"suisse romande",Sheet1!$F1589&gt;2999,"suisse allemande",Sheet1!$F1589&gt;6500,"suisse italienne",Sheet1!$F1589&lt;7000, "suisse allemande")</f>
        <v>suisse romande</v>
      </c>
      <c r="H1589" s="16" t="str" cm="1">
        <f t="array" ref="H1589">IFERROR(INDEX(Tableau3[#Headers],SUMPRODUCT((Tableau3[]=Tableau6[[#This Row],[Zip]])*(COLUMN(Tableau3[])-11)/SUMPRODUCT(--(Tableau3[]=Tableau6[[#This Row],[Zip]])))),"")</f>
        <v>Nyon</v>
      </c>
      <c r="I1589" s="8"/>
    </row>
    <row r="1590" spans="1:9">
      <c r="A1590" s="10" t="s">
        <v>7344</v>
      </c>
      <c r="B1590" s="10">
        <v>2</v>
      </c>
      <c r="C1590" s="12" t="s">
        <v>4514</v>
      </c>
      <c r="D1590" s="12" t="s">
        <v>5361</v>
      </c>
      <c r="E1590" s="12" t="s">
        <v>7010</v>
      </c>
      <c r="F1590" s="12">
        <v>1260</v>
      </c>
      <c r="G1590" s="12" t="str" cm="1">
        <f t="array" ref="G1590">_xlfn.IFS(Sheet1!$F1590&lt;2999,"suisse romande",Sheet1!$F1590&gt;2999,"suisse allemande",Sheet1!$F1590&gt;6500,"suisse italienne",Sheet1!$F1590&lt;7000, "suisse allemande")</f>
        <v>suisse romande</v>
      </c>
      <c r="H1590" s="17" t="str" cm="1">
        <f t="array" ref="H1590">IFERROR(INDEX(Tableau3[#Headers],SUMPRODUCT((Tableau3[]=Tableau6[[#This Row],[Zip]])*(COLUMN(Tableau3[])-11)/SUMPRODUCT(--(Tableau3[]=Tableau6[[#This Row],[Zip]])))),"")</f>
        <v>Nyon</v>
      </c>
      <c r="I1590" s="8"/>
    </row>
    <row r="1591" spans="1:9">
      <c r="A1591" s="14" t="s">
        <v>7343</v>
      </c>
      <c r="B1591" s="14">
        <v>1</v>
      </c>
      <c r="C1591" s="15" t="s">
        <v>4514</v>
      </c>
      <c r="D1591" s="15" t="s">
        <v>5361</v>
      </c>
      <c r="E1591" s="15" t="s">
        <v>7010</v>
      </c>
      <c r="F1591" s="15">
        <v>1260</v>
      </c>
      <c r="G1591" s="15" t="str" cm="1">
        <f t="array" ref="G1591">_xlfn.IFS(Sheet1!$F1591&lt;2999,"suisse romande",Sheet1!$F1591&gt;2999,"suisse allemande",Sheet1!$F1591&gt;6500,"suisse italienne",Sheet1!$F1591&lt;7000, "suisse allemande")</f>
        <v>suisse romande</v>
      </c>
      <c r="H1591" s="16" t="str" cm="1">
        <f t="array" ref="H1591">IFERROR(INDEX(Tableau3[#Headers],SUMPRODUCT((Tableau3[]=Tableau6[[#This Row],[Zip]])*(COLUMN(Tableau3[])-11)/SUMPRODUCT(--(Tableau3[]=Tableau6[[#This Row],[Zip]])))),"")</f>
        <v>Nyon</v>
      </c>
      <c r="I1591" s="8"/>
    </row>
    <row r="1592" spans="1:9">
      <c r="A1592" s="10" t="s">
        <v>7342</v>
      </c>
      <c r="B1592" s="10">
        <v>1</v>
      </c>
      <c r="C1592" s="12" t="s">
        <v>4514</v>
      </c>
      <c r="D1592" s="12" t="s">
        <v>5361</v>
      </c>
      <c r="E1592" s="12" t="s">
        <v>7010</v>
      </c>
      <c r="F1592" s="12">
        <v>1260</v>
      </c>
      <c r="G1592" s="12" t="str" cm="1">
        <f t="array" ref="G1592">_xlfn.IFS(Sheet1!$F1592&lt;2999,"suisse romande",Sheet1!$F1592&gt;2999,"suisse allemande",Sheet1!$F1592&gt;6500,"suisse italienne",Sheet1!$F1592&lt;7000, "suisse allemande")</f>
        <v>suisse romande</v>
      </c>
      <c r="H1592" s="17" t="str" cm="1">
        <f t="array" ref="H1592">IFERROR(INDEX(Tableau3[#Headers],SUMPRODUCT((Tableau3[]=Tableau6[[#This Row],[Zip]])*(COLUMN(Tableau3[])-11)/SUMPRODUCT(--(Tableau3[]=Tableau6[[#This Row],[Zip]])))),"")</f>
        <v>Nyon</v>
      </c>
      <c r="I1592" s="8"/>
    </row>
    <row r="1593" spans="1:9">
      <c r="A1593" s="14" t="s">
        <v>7341</v>
      </c>
      <c r="B1593" s="14">
        <v>1</v>
      </c>
      <c r="C1593" s="15" t="s">
        <v>4514</v>
      </c>
      <c r="D1593" s="15" t="s">
        <v>5361</v>
      </c>
      <c r="E1593" s="15" t="s">
        <v>7010</v>
      </c>
      <c r="F1593" s="15">
        <v>1260</v>
      </c>
      <c r="G1593" s="15" t="str" cm="1">
        <f t="array" ref="G1593">_xlfn.IFS(Sheet1!$F1593&lt;2999,"suisse romande",Sheet1!$F1593&gt;2999,"suisse allemande",Sheet1!$F1593&gt;6500,"suisse italienne",Sheet1!$F1593&lt;7000, "suisse allemande")</f>
        <v>suisse romande</v>
      </c>
      <c r="H1593" s="16" t="str" cm="1">
        <f t="array" ref="H1593">IFERROR(INDEX(Tableau3[#Headers],SUMPRODUCT((Tableau3[]=Tableau6[[#This Row],[Zip]])*(COLUMN(Tableau3[])-11)/SUMPRODUCT(--(Tableau3[]=Tableau6[[#This Row],[Zip]])))),"")</f>
        <v>Nyon</v>
      </c>
      <c r="I1593" s="8"/>
    </row>
    <row r="1594" spans="1:9">
      <c r="A1594" s="10" t="s">
        <v>7340</v>
      </c>
      <c r="B1594" s="10">
        <v>3</v>
      </c>
      <c r="C1594" s="12" t="s">
        <v>4554</v>
      </c>
      <c r="D1594" s="12" t="s">
        <v>4553</v>
      </c>
      <c r="E1594" s="12" t="s">
        <v>7339</v>
      </c>
      <c r="F1594" s="12">
        <v>94158</v>
      </c>
      <c r="G1594" s="12" t="str" cm="1">
        <f t="array" ref="G1594">_xlfn.IFS(Sheet1!$F1594&lt;2999,"suisse romande",Sheet1!$F1594&gt;2999,"suisse allemande",Sheet1!$F1594&gt;6500,"suisse italienne",Sheet1!$F1594&lt;7000, "suisse allemande")</f>
        <v>suisse allemande</v>
      </c>
      <c r="H1594" s="17" t="str" cm="1">
        <f t="array" ref="H1594">IFERROR(INDEX(Tableau3[#Headers],SUMPRODUCT((Tableau3[]=Tableau6[[#This Row],[Zip]])*(COLUMN(Tableau3[])-11)/SUMPRODUCT(--(Tableau3[]=Tableau6[[#This Row],[Zip]])))),"")</f>
        <v/>
      </c>
      <c r="I1594" s="8"/>
    </row>
    <row r="1595" spans="1:9">
      <c r="A1595" s="14" t="s">
        <v>7338</v>
      </c>
      <c r="B1595" s="14">
        <v>1</v>
      </c>
      <c r="C1595" s="15" t="s">
        <v>4514</v>
      </c>
      <c r="D1595" s="15" t="s">
        <v>5361</v>
      </c>
      <c r="E1595" s="15" t="s">
        <v>7010</v>
      </c>
      <c r="F1595" s="15">
        <v>1260</v>
      </c>
      <c r="G1595" s="15" t="str" cm="1">
        <f t="array" ref="G1595">_xlfn.IFS(Sheet1!$F1595&lt;2999,"suisse romande",Sheet1!$F1595&gt;2999,"suisse allemande",Sheet1!$F1595&gt;6500,"suisse italienne",Sheet1!$F1595&lt;7000, "suisse allemande")</f>
        <v>suisse romande</v>
      </c>
      <c r="H1595" s="16" t="str" cm="1">
        <f t="array" ref="H1595">IFERROR(INDEX(Tableau3[#Headers],SUMPRODUCT((Tableau3[]=Tableau6[[#This Row],[Zip]])*(COLUMN(Tableau3[])-11)/SUMPRODUCT(--(Tableau3[]=Tableau6[[#This Row],[Zip]])))),"")</f>
        <v>Nyon</v>
      </c>
      <c r="I1595" s="8"/>
    </row>
    <row r="1596" spans="1:9">
      <c r="A1596" s="10" t="s">
        <v>7337</v>
      </c>
      <c r="B1596" s="10">
        <v>4</v>
      </c>
      <c r="C1596" s="12" t="s">
        <v>4514</v>
      </c>
      <c r="D1596" s="12" t="s">
        <v>5361</v>
      </c>
      <c r="E1596" s="12" t="s">
        <v>7010</v>
      </c>
      <c r="F1596" s="12">
        <v>1260</v>
      </c>
      <c r="G1596" s="12" t="str" cm="1">
        <f t="array" ref="G1596">_xlfn.IFS(Sheet1!$F1596&lt;2999,"suisse romande",Sheet1!$F1596&gt;2999,"suisse allemande",Sheet1!$F1596&gt;6500,"suisse italienne",Sheet1!$F1596&lt;7000, "suisse allemande")</f>
        <v>suisse romande</v>
      </c>
      <c r="H1596" s="17" t="str" cm="1">
        <f t="array" ref="H1596">IFERROR(INDEX(Tableau3[#Headers],SUMPRODUCT((Tableau3[]=Tableau6[[#This Row],[Zip]])*(COLUMN(Tableau3[])-11)/SUMPRODUCT(--(Tableau3[]=Tableau6[[#This Row],[Zip]])))),"")</f>
        <v>Nyon</v>
      </c>
      <c r="I1596" s="8"/>
    </row>
    <row r="1597" spans="1:9">
      <c r="A1597" s="14" t="s">
        <v>7336</v>
      </c>
      <c r="B1597" s="14">
        <v>2</v>
      </c>
      <c r="C1597" s="15" t="s">
        <v>4514</v>
      </c>
      <c r="D1597" s="15" t="s">
        <v>5361</v>
      </c>
      <c r="E1597" s="15" t="s">
        <v>7010</v>
      </c>
      <c r="F1597" s="15">
        <v>1260</v>
      </c>
      <c r="G1597" s="15" t="str" cm="1">
        <f t="array" ref="G1597">_xlfn.IFS(Sheet1!$F1597&lt;2999,"suisse romande",Sheet1!$F1597&gt;2999,"suisse allemande",Sheet1!$F1597&gt;6500,"suisse italienne",Sheet1!$F1597&lt;7000, "suisse allemande")</f>
        <v>suisse romande</v>
      </c>
      <c r="H1597" s="16" t="str" cm="1">
        <f t="array" ref="H1597">IFERROR(INDEX(Tableau3[#Headers],SUMPRODUCT((Tableau3[]=Tableau6[[#This Row],[Zip]])*(COLUMN(Tableau3[])-11)/SUMPRODUCT(--(Tableau3[]=Tableau6[[#This Row],[Zip]])))),"")</f>
        <v>Nyon</v>
      </c>
      <c r="I1597" s="8"/>
    </row>
    <row r="1598" spans="1:9">
      <c r="A1598" s="10" t="s">
        <v>7335</v>
      </c>
      <c r="B1598" s="10">
        <v>1</v>
      </c>
      <c r="C1598" s="12" t="s">
        <v>4514</v>
      </c>
      <c r="D1598" s="12" t="s">
        <v>5361</v>
      </c>
      <c r="E1598" s="12" t="s">
        <v>7010</v>
      </c>
      <c r="F1598" s="12">
        <v>1260</v>
      </c>
      <c r="G1598" s="12" t="str" cm="1">
        <f t="array" ref="G1598">_xlfn.IFS(Sheet1!$F1598&lt;2999,"suisse romande",Sheet1!$F1598&gt;2999,"suisse allemande",Sheet1!$F1598&gt;6500,"suisse italienne",Sheet1!$F1598&lt;7000, "suisse allemande")</f>
        <v>suisse romande</v>
      </c>
      <c r="H1598" s="17" t="str" cm="1">
        <f t="array" ref="H1598">IFERROR(INDEX(Tableau3[#Headers],SUMPRODUCT((Tableau3[]=Tableau6[[#This Row],[Zip]])*(COLUMN(Tableau3[])-11)/SUMPRODUCT(--(Tableau3[]=Tableau6[[#This Row],[Zip]])))),"")</f>
        <v>Nyon</v>
      </c>
      <c r="I1598" s="8"/>
    </row>
    <row r="1599" spans="1:9">
      <c r="A1599" s="14" t="s">
        <v>7334</v>
      </c>
      <c r="B1599" s="14">
        <v>1</v>
      </c>
      <c r="C1599" s="15" t="s">
        <v>4514</v>
      </c>
      <c r="D1599" s="15" t="s">
        <v>5361</v>
      </c>
      <c r="E1599" s="15" t="s">
        <v>7010</v>
      </c>
      <c r="F1599" s="15">
        <v>1260</v>
      </c>
      <c r="G1599" s="15" t="str" cm="1">
        <f t="array" ref="G1599">_xlfn.IFS(Sheet1!$F1599&lt;2999,"suisse romande",Sheet1!$F1599&gt;2999,"suisse allemande",Sheet1!$F1599&gt;6500,"suisse italienne",Sheet1!$F1599&lt;7000, "suisse allemande")</f>
        <v>suisse romande</v>
      </c>
      <c r="H1599" s="16" t="str" cm="1">
        <f t="array" ref="H1599">IFERROR(INDEX(Tableau3[#Headers],SUMPRODUCT((Tableau3[]=Tableau6[[#This Row],[Zip]])*(COLUMN(Tableau3[])-11)/SUMPRODUCT(--(Tableau3[]=Tableau6[[#This Row],[Zip]])))),"")</f>
        <v>Nyon</v>
      </c>
      <c r="I1599" s="8"/>
    </row>
    <row r="1600" spans="1:9">
      <c r="A1600" s="10" t="s">
        <v>7333</v>
      </c>
      <c r="B1600" s="10">
        <v>2</v>
      </c>
      <c r="C1600" s="12" t="s">
        <v>4514</v>
      </c>
      <c r="D1600" s="12" t="s">
        <v>5361</v>
      </c>
      <c r="E1600" s="12" t="s">
        <v>7010</v>
      </c>
      <c r="F1600" s="12">
        <v>1260</v>
      </c>
      <c r="G1600" s="12" t="str" cm="1">
        <f t="array" ref="G1600">_xlfn.IFS(Sheet1!$F1600&lt;2999,"suisse romande",Sheet1!$F1600&gt;2999,"suisse allemande",Sheet1!$F1600&gt;6500,"suisse italienne",Sheet1!$F1600&lt;7000, "suisse allemande")</f>
        <v>suisse romande</v>
      </c>
      <c r="H1600" s="17" t="str" cm="1">
        <f t="array" ref="H1600">IFERROR(INDEX(Tableau3[#Headers],SUMPRODUCT((Tableau3[]=Tableau6[[#This Row],[Zip]])*(COLUMN(Tableau3[])-11)/SUMPRODUCT(--(Tableau3[]=Tableau6[[#This Row],[Zip]])))),"")</f>
        <v>Nyon</v>
      </c>
      <c r="I1600" s="8"/>
    </row>
    <row r="1601" spans="1:9">
      <c r="A1601" s="14" t="s">
        <v>7332</v>
      </c>
      <c r="B1601" s="14">
        <v>3</v>
      </c>
      <c r="C1601" s="15" t="s">
        <v>4514</v>
      </c>
      <c r="D1601" s="15" t="s">
        <v>5361</v>
      </c>
      <c r="E1601" s="15" t="s">
        <v>7010</v>
      </c>
      <c r="F1601" s="15">
        <v>1260</v>
      </c>
      <c r="G1601" s="15" t="str" cm="1">
        <f t="array" ref="G1601">_xlfn.IFS(Sheet1!$F1601&lt;2999,"suisse romande",Sheet1!$F1601&gt;2999,"suisse allemande",Sheet1!$F1601&gt;6500,"suisse italienne",Sheet1!$F1601&lt;7000, "suisse allemande")</f>
        <v>suisse romande</v>
      </c>
      <c r="H1601" s="16" t="str" cm="1">
        <f t="array" ref="H1601">IFERROR(INDEX(Tableau3[#Headers],SUMPRODUCT((Tableau3[]=Tableau6[[#This Row],[Zip]])*(COLUMN(Tableau3[])-11)/SUMPRODUCT(--(Tableau3[]=Tableau6[[#This Row],[Zip]])))),"")</f>
        <v>Nyon</v>
      </c>
      <c r="I1601" s="8"/>
    </row>
    <row r="1602" spans="1:9">
      <c r="A1602" s="10" t="s">
        <v>7331</v>
      </c>
      <c r="B1602" s="10">
        <v>1</v>
      </c>
      <c r="C1602" s="12" t="s">
        <v>4514</v>
      </c>
      <c r="D1602" s="12" t="s">
        <v>5361</v>
      </c>
      <c r="E1602" s="12" t="s">
        <v>7010</v>
      </c>
      <c r="F1602" s="12">
        <v>1260</v>
      </c>
      <c r="G1602" s="12" t="str" cm="1">
        <f t="array" ref="G1602">_xlfn.IFS(Sheet1!$F1602&lt;2999,"suisse romande",Sheet1!$F1602&gt;2999,"suisse allemande",Sheet1!$F1602&gt;6500,"suisse italienne",Sheet1!$F1602&lt;7000, "suisse allemande")</f>
        <v>suisse romande</v>
      </c>
      <c r="H1602" s="17" t="str" cm="1">
        <f t="array" ref="H1602">IFERROR(INDEX(Tableau3[#Headers],SUMPRODUCT((Tableau3[]=Tableau6[[#This Row],[Zip]])*(COLUMN(Tableau3[])-11)/SUMPRODUCT(--(Tableau3[]=Tableau6[[#This Row],[Zip]])))),"")</f>
        <v>Nyon</v>
      </c>
      <c r="I1602" s="8"/>
    </row>
    <row r="1603" spans="1:9">
      <c r="A1603" s="14" t="s">
        <v>7330</v>
      </c>
      <c r="B1603" s="14">
        <v>1</v>
      </c>
      <c r="C1603" s="15" t="s">
        <v>4514</v>
      </c>
      <c r="D1603" s="15" t="s">
        <v>5361</v>
      </c>
      <c r="E1603" s="15" t="s">
        <v>7010</v>
      </c>
      <c r="F1603" s="15">
        <v>1260</v>
      </c>
      <c r="G1603" s="15" t="str" cm="1">
        <f t="array" ref="G1603">_xlfn.IFS(Sheet1!$F1603&lt;2999,"suisse romande",Sheet1!$F1603&gt;2999,"suisse allemande",Sheet1!$F1603&gt;6500,"suisse italienne",Sheet1!$F1603&lt;7000, "suisse allemande")</f>
        <v>suisse romande</v>
      </c>
      <c r="H1603" s="16" t="str" cm="1">
        <f t="array" ref="H1603">IFERROR(INDEX(Tableau3[#Headers],SUMPRODUCT((Tableau3[]=Tableau6[[#This Row],[Zip]])*(COLUMN(Tableau3[])-11)/SUMPRODUCT(--(Tableau3[]=Tableau6[[#This Row],[Zip]])))),"")</f>
        <v>Nyon</v>
      </c>
      <c r="I1603" s="8"/>
    </row>
    <row r="1604" spans="1:9">
      <c r="A1604" s="10" t="s">
        <v>7329</v>
      </c>
      <c r="B1604" s="10">
        <v>1</v>
      </c>
      <c r="C1604" s="12" t="s">
        <v>4514</v>
      </c>
      <c r="D1604" s="12" t="s">
        <v>5361</v>
      </c>
      <c r="E1604" s="12" t="s">
        <v>7010</v>
      </c>
      <c r="F1604" s="12">
        <v>1260</v>
      </c>
      <c r="G1604" s="12" t="str" cm="1">
        <f t="array" ref="G1604">_xlfn.IFS(Sheet1!$F1604&lt;2999,"suisse romande",Sheet1!$F1604&gt;2999,"suisse allemande",Sheet1!$F1604&gt;6500,"suisse italienne",Sheet1!$F1604&lt;7000, "suisse allemande")</f>
        <v>suisse romande</v>
      </c>
      <c r="H1604" s="17" t="str" cm="1">
        <f t="array" ref="H1604">IFERROR(INDEX(Tableau3[#Headers],SUMPRODUCT((Tableau3[]=Tableau6[[#This Row],[Zip]])*(COLUMN(Tableau3[])-11)/SUMPRODUCT(--(Tableau3[]=Tableau6[[#This Row],[Zip]])))),"")</f>
        <v>Nyon</v>
      </c>
      <c r="I1604" s="8"/>
    </row>
    <row r="1605" spans="1:9">
      <c r="A1605" s="14" t="s">
        <v>7328</v>
      </c>
      <c r="B1605" s="14">
        <v>1</v>
      </c>
      <c r="C1605" s="15" t="s">
        <v>4514</v>
      </c>
      <c r="D1605" s="15" t="s">
        <v>5361</v>
      </c>
      <c r="E1605" s="15" t="s">
        <v>7010</v>
      </c>
      <c r="F1605" s="15">
        <v>1260</v>
      </c>
      <c r="G1605" s="15" t="str" cm="1">
        <f t="array" ref="G1605">_xlfn.IFS(Sheet1!$F1605&lt;2999,"suisse romande",Sheet1!$F1605&gt;2999,"suisse allemande",Sheet1!$F1605&gt;6500,"suisse italienne",Sheet1!$F1605&lt;7000, "suisse allemande")</f>
        <v>suisse romande</v>
      </c>
      <c r="H1605" s="16" t="str" cm="1">
        <f t="array" ref="H1605">IFERROR(INDEX(Tableau3[#Headers],SUMPRODUCT((Tableau3[]=Tableau6[[#This Row],[Zip]])*(COLUMN(Tableau3[])-11)/SUMPRODUCT(--(Tableau3[]=Tableau6[[#This Row],[Zip]])))),"")</f>
        <v>Nyon</v>
      </c>
      <c r="I1605" s="8"/>
    </row>
    <row r="1606" spans="1:9">
      <c r="A1606" s="10" t="s">
        <v>7327</v>
      </c>
      <c r="B1606" s="10">
        <v>1</v>
      </c>
      <c r="C1606" s="12" t="s">
        <v>4514</v>
      </c>
      <c r="D1606" s="12" t="s">
        <v>5361</v>
      </c>
      <c r="E1606" s="12" t="s">
        <v>7010</v>
      </c>
      <c r="F1606" s="12">
        <v>1260</v>
      </c>
      <c r="G1606" s="12" t="str" cm="1">
        <f t="array" ref="G1606">_xlfn.IFS(Sheet1!$F1606&lt;2999,"suisse romande",Sheet1!$F1606&gt;2999,"suisse allemande",Sheet1!$F1606&gt;6500,"suisse italienne",Sheet1!$F1606&lt;7000, "suisse allemande")</f>
        <v>suisse romande</v>
      </c>
      <c r="H1606" s="17" t="str" cm="1">
        <f t="array" ref="H1606">IFERROR(INDEX(Tableau3[#Headers],SUMPRODUCT((Tableau3[]=Tableau6[[#This Row],[Zip]])*(COLUMN(Tableau3[])-11)/SUMPRODUCT(--(Tableau3[]=Tableau6[[#This Row],[Zip]])))),"")</f>
        <v>Nyon</v>
      </c>
      <c r="I1606" s="8"/>
    </row>
    <row r="1607" spans="1:9">
      <c r="A1607" s="14" t="s">
        <v>7326</v>
      </c>
      <c r="B1607" s="14">
        <v>1</v>
      </c>
      <c r="C1607" s="15" t="s">
        <v>4514</v>
      </c>
      <c r="D1607" s="15" t="s">
        <v>5361</v>
      </c>
      <c r="E1607" s="15" t="s">
        <v>7010</v>
      </c>
      <c r="F1607" s="15">
        <v>1260</v>
      </c>
      <c r="G1607" s="15" t="str" cm="1">
        <f t="array" ref="G1607">_xlfn.IFS(Sheet1!$F1607&lt;2999,"suisse romande",Sheet1!$F1607&gt;2999,"suisse allemande",Sheet1!$F1607&gt;6500,"suisse italienne",Sheet1!$F1607&lt;7000, "suisse allemande")</f>
        <v>suisse romande</v>
      </c>
      <c r="H1607" s="16" t="str" cm="1">
        <f t="array" ref="H1607">IFERROR(INDEX(Tableau3[#Headers],SUMPRODUCT((Tableau3[]=Tableau6[[#This Row],[Zip]])*(COLUMN(Tableau3[])-11)/SUMPRODUCT(--(Tableau3[]=Tableau6[[#This Row],[Zip]])))),"")</f>
        <v>Nyon</v>
      </c>
      <c r="I1607" s="8"/>
    </row>
    <row r="1608" spans="1:9">
      <c r="A1608" s="10" t="s">
        <v>7325</v>
      </c>
      <c r="B1608" s="10">
        <v>1</v>
      </c>
      <c r="C1608" s="12" t="s">
        <v>4514</v>
      </c>
      <c r="D1608" s="12" t="s">
        <v>5361</v>
      </c>
      <c r="E1608" s="12" t="s">
        <v>7010</v>
      </c>
      <c r="F1608" s="12">
        <v>1260</v>
      </c>
      <c r="G1608" s="12" t="str" cm="1">
        <f t="array" ref="G1608">_xlfn.IFS(Sheet1!$F1608&lt;2999,"suisse romande",Sheet1!$F1608&gt;2999,"suisse allemande",Sheet1!$F1608&gt;6500,"suisse italienne",Sheet1!$F1608&lt;7000, "suisse allemande")</f>
        <v>suisse romande</v>
      </c>
      <c r="H1608" s="17" t="str" cm="1">
        <f t="array" ref="H1608">IFERROR(INDEX(Tableau3[#Headers],SUMPRODUCT((Tableau3[]=Tableau6[[#This Row],[Zip]])*(COLUMN(Tableau3[])-11)/SUMPRODUCT(--(Tableau3[]=Tableau6[[#This Row],[Zip]])))),"")</f>
        <v>Nyon</v>
      </c>
      <c r="I1608" s="8"/>
    </row>
    <row r="1609" spans="1:9">
      <c r="A1609" s="14" t="s">
        <v>7324</v>
      </c>
      <c r="B1609" s="14">
        <v>1</v>
      </c>
      <c r="C1609" s="15" t="s">
        <v>4514</v>
      </c>
      <c r="D1609" s="15" t="s">
        <v>5361</v>
      </c>
      <c r="E1609" s="15" t="s">
        <v>7010</v>
      </c>
      <c r="F1609" s="15">
        <v>1260</v>
      </c>
      <c r="G1609" s="15" t="str" cm="1">
        <f t="array" ref="G1609">_xlfn.IFS(Sheet1!$F1609&lt;2999,"suisse romande",Sheet1!$F1609&gt;2999,"suisse allemande",Sheet1!$F1609&gt;6500,"suisse italienne",Sheet1!$F1609&lt;7000, "suisse allemande")</f>
        <v>suisse romande</v>
      </c>
      <c r="H1609" s="16" t="str" cm="1">
        <f t="array" ref="H1609">IFERROR(INDEX(Tableau3[#Headers],SUMPRODUCT((Tableau3[]=Tableau6[[#This Row],[Zip]])*(COLUMN(Tableau3[])-11)/SUMPRODUCT(--(Tableau3[]=Tableau6[[#This Row],[Zip]])))),"")</f>
        <v>Nyon</v>
      </c>
      <c r="I1609" s="8"/>
    </row>
    <row r="1610" spans="1:9">
      <c r="A1610" s="10" t="s">
        <v>7323</v>
      </c>
      <c r="B1610" s="10">
        <v>1</v>
      </c>
      <c r="C1610" s="12" t="s">
        <v>4514</v>
      </c>
      <c r="D1610" s="12" t="s">
        <v>5361</v>
      </c>
      <c r="E1610" s="12" t="s">
        <v>7010</v>
      </c>
      <c r="F1610" s="12">
        <v>1260</v>
      </c>
      <c r="G1610" s="12" t="str" cm="1">
        <f t="array" ref="G1610">_xlfn.IFS(Sheet1!$F1610&lt;2999,"suisse romande",Sheet1!$F1610&gt;2999,"suisse allemande",Sheet1!$F1610&gt;6500,"suisse italienne",Sheet1!$F1610&lt;7000, "suisse allemande")</f>
        <v>suisse romande</v>
      </c>
      <c r="H1610" s="17" t="str" cm="1">
        <f t="array" ref="H1610">IFERROR(INDEX(Tableau3[#Headers],SUMPRODUCT((Tableau3[]=Tableau6[[#This Row],[Zip]])*(COLUMN(Tableau3[])-11)/SUMPRODUCT(--(Tableau3[]=Tableau6[[#This Row],[Zip]])))),"")</f>
        <v>Nyon</v>
      </c>
      <c r="I1610" s="8"/>
    </row>
    <row r="1611" spans="1:9">
      <c r="A1611" s="14" t="s">
        <v>7322</v>
      </c>
      <c r="B1611" s="14">
        <v>1</v>
      </c>
      <c r="C1611" s="15" t="s">
        <v>4514</v>
      </c>
      <c r="D1611" s="15" t="s">
        <v>5361</v>
      </c>
      <c r="E1611" s="15" t="s">
        <v>7010</v>
      </c>
      <c r="F1611" s="15">
        <v>1260</v>
      </c>
      <c r="G1611" s="15" t="str" cm="1">
        <f t="array" ref="G1611">_xlfn.IFS(Sheet1!$F1611&lt;2999,"suisse romande",Sheet1!$F1611&gt;2999,"suisse allemande",Sheet1!$F1611&gt;6500,"suisse italienne",Sheet1!$F1611&lt;7000, "suisse allemande")</f>
        <v>suisse romande</v>
      </c>
      <c r="H1611" s="16" t="str" cm="1">
        <f t="array" ref="H1611">IFERROR(INDEX(Tableau3[#Headers],SUMPRODUCT((Tableau3[]=Tableau6[[#This Row],[Zip]])*(COLUMN(Tableau3[])-11)/SUMPRODUCT(--(Tableau3[]=Tableau6[[#This Row],[Zip]])))),"")</f>
        <v>Nyon</v>
      </c>
      <c r="I1611" s="8"/>
    </row>
    <row r="1612" spans="1:9">
      <c r="A1612" s="10" t="s">
        <v>7321</v>
      </c>
      <c r="B1612" s="10">
        <v>1</v>
      </c>
      <c r="C1612" s="12" t="s">
        <v>4514</v>
      </c>
      <c r="D1612" s="12" t="s">
        <v>5361</v>
      </c>
      <c r="E1612" s="12" t="s">
        <v>7010</v>
      </c>
      <c r="F1612" s="12">
        <v>1260</v>
      </c>
      <c r="G1612" s="12" t="str" cm="1">
        <f t="array" ref="G1612">_xlfn.IFS(Sheet1!$F1612&lt;2999,"suisse romande",Sheet1!$F1612&gt;2999,"suisse allemande",Sheet1!$F1612&gt;6500,"suisse italienne",Sheet1!$F1612&lt;7000, "suisse allemande")</f>
        <v>suisse romande</v>
      </c>
      <c r="H1612" s="17" t="str" cm="1">
        <f t="array" ref="H1612">IFERROR(INDEX(Tableau3[#Headers],SUMPRODUCT((Tableau3[]=Tableau6[[#This Row],[Zip]])*(COLUMN(Tableau3[])-11)/SUMPRODUCT(--(Tableau3[]=Tableau6[[#This Row],[Zip]])))),"")</f>
        <v>Nyon</v>
      </c>
      <c r="I1612" s="8"/>
    </row>
    <row r="1613" spans="1:9">
      <c r="A1613" s="14" t="s">
        <v>7320</v>
      </c>
      <c r="B1613" s="14">
        <v>1</v>
      </c>
      <c r="C1613" s="15" t="s">
        <v>4514</v>
      </c>
      <c r="D1613" s="15" t="s">
        <v>5361</v>
      </c>
      <c r="E1613" s="15" t="s">
        <v>7010</v>
      </c>
      <c r="F1613" s="15">
        <v>1260</v>
      </c>
      <c r="G1613" s="15" t="str" cm="1">
        <f t="array" ref="G1613">_xlfn.IFS(Sheet1!$F1613&lt;2999,"suisse romande",Sheet1!$F1613&gt;2999,"suisse allemande",Sheet1!$F1613&gt;6500,"suisse italienne",Sheet1!$F1613&lt;7000, "suisse allemande")</f>
        <v>suisse romande</v>
      </c>
      <c r="H1613" s="16" t="str" cm="1">
        <f t="array" ref="H1613">IFERROR(INDEX(Tableau3[#Headers],SUMPRODUCT((Tableau3[]=Tableau6[[#This Row],[Zip]])*(COLUMN(Tableau3[])-11)/SUMPRODUCT(--(Tableau3[]=Tableau6[[#This Row],[Zip]])))),"")</f>
        <v>Nyon</v>
      </c>
      <c r="I1613" s="8"/>
    </row>
    <row r="1614" spans="1:9">
      <c r="A1614" s="10" t="s">
        <v>7319</v>
      </c>
      <c r="B1614" s="10">
        <v>1</v>
      </c>
      <c r="C1614" s="12" t="s">
        <v>4514</v>
      </c>
      <c r="D1614" s="12" t="s">
        <v>5361</v>
      </c>
      <c r="E1614" s="12" t="s">
        <v>7010</v>
      </c>
      <c r="F1614" s="12">
        <v>1260</v>
      </c>
      <c r="G1614" s="12" t="str" cm="1">
        <f t="array" ref="G1614">_xlfn.IFS(Sheet1!$F1614&lt;2999,"suisse romande",Sheet1!$F1614&gt;2999,"suisse allemande",Sheet1!$F1614&gt;6500,"suisse italienne",Sheet1!$F1614&lt;7000, "suisse allemande")</f>
        <v>suisse romande</v>
      </c>
      <c r="H1614" s="17" t="str" cm="1">
        <f t="array" ref="H1614">IFERROR(INDEX(Tableau3[#Headers],SUMPRODUCT((Tableau3[]=Tableau6[[#This Row],[Zip]])*(COLUMN(Tableau3[])-11)/SUMPRODUCT(--(Tableau3[]=Tableau6[[#This Row],[Zip]])))),"")</f>
        <v>Nyon</v>
      </c>
      <c r="I1614" s="8"/>
    </row>
    <row r="1615" spans="1:9">
      <c r="A1615" s="14" t="s">
        <v>7318</v>
      </c>
      <c r="B1615" s="14">
        <v>1</v>
      </c>
      <c r="C1615" s="15" t="s">
        <v>4514</v>
      </c>
      <c r="D1615" s="15" t="s">
        <v>5361</v>
      </c>
      <c r="E1615" s="15" t="s">
        <v>7010</v>
      </c>
      <c r="F1615" s="15">
        <v>1260</v>
      </c>
      <c r="G1615" s="15" t="str" cm="1">
        <f t="array" ref="G1615">_xlfn.IFS(Sheet1!$F1615&lt;2999,"suisse romande",Sheet1!$F1615&gt;2999,"suisse allemande",Sheet1!$F1615&gt;6500,"suisse italienne",Sheet1!$F1615&lt;7000, "suisse allemande")</f>
        <v>suisse romande</v>
      </c>
      <c r="H1615" s="16" t="str" cm="1">
        <f t="array" ref="H1615">IFERROR(INDEX(Tableau3[#Headers],SUMPRODUCT((Tableau3[]=Tableau6[[#This Row],[Zip]])*(COLUMN(Tableau3[])-11)/SUMPRODUCT(--(Tableau3[]=Tableau6[[#This Row],[Zip]])))),"")</f>
        <v>Nyon</v>
      </c>
      <c r="I1615" s="8"/>
    </row>
    <row r="1616" spans="1:9">
      <c r="A1616" s="10" t="s">
        <v>7317</v>
      </c>
      <c r="B1616" s="10">
        <v>1</v>
      </c>
      <c r="C1616" s="12" t="s">
        <v>4514</v>
      </c>
      <c r="D1616" s="12" t="s">
        <v>5361</v>
      </c>
      <c r="E1616" s="12" t="s">
        <v>7010</v>
      </c>
      <c r="F1616" s="12">
        <v>1260</v>
      </c>
      <c r="G1616" s="12" t="str" cm="1">
        <f t="array" ref="G1616">_xlfn.IFS(Sheet1!$F1616&lt;2999,"suisse romande",Sheet1!$F1616&gt;2999,"suisse allemande",Sheet1!$F1616&gt;6500,"suisse italienne",Sheet1!$F1616&lt;7000, "suisse allemande")</f>
        <v>suisse romande</v>
      </c>
      <c r="H1616" s="17" t="str" cm="1">
        <f t="array" ref="H1616">IFERROR(INDEX(Tableau3[#Headers],SUMPRODUCT((Tableau3[]=Tableau6[[#This Row],[Zip]])*(COLUMN(Tableau3[])-11)/SUMPRODUCT(--(Tableau3[]=Tableau6[[#This Row],[Zip]])))),"")</f>
        <v>Nyon</v>
      </c>
      <c r="I1616" s="8"/>
    </row>
    <row r="1617" spans="1:9">
      <c r="A1617" s="14" t="s">
        <v>7316</v>
      </c>
      <c r="B1617" s="14">
        <v>2</v>
      </c>
      <c r="C1617" s="15" t="s">
        <v>4554</v>
      </c>
      <c r="D1617" s="15" t="s">
        <v>4553</v>
      </c>
      <c r="E1617" s="15" t="s">
        <v>4552</v>
      </c>
      <c r="F1617" s="15">
        <v>75016</v>
      </c>
      <c r="G1617" s="15" t="str" cm="1">
        <f t="array" ref="G1617">_xlfn.IFS(Sheet1!$F1617&lt;2999,"suisse romande",Sheet1!$F1617&gt;2999,"suisse allemande",Sheet1!$F1617&gt;6500,"suisse italienne",Sheet1!$F1617&lt;7000, "suisse allemande")</f>
        <v>suisse allemande</v>
      </c>
      <c r="H1617" s="16" t="str" cm="1">
        <f t="array" ref="H1617">IFERROR(INDEX(Tableau3[#Headers],SUMPRODUCT((Tableau3[]=Tableau6[[#This Row],[Zip]])*(COLUMN(Tableau3[])-11)/SUMPRODUCT(--(Tableau3[]=Tableau6[[#This Row],[Zip]])))),"")</f>
        <v/>
      </c>
      <c r="I1617" s="8"/>
    </row>
    <row r="1618" spans="1:9">
      <c r="A1618" s="10" t="s">
        <v>7315</v>
      </c>
      <c r="B1618" s="10">
        <v>1</v>
      </c>
      <c r="C1618" s="12" t="s">
        <v>4514</v>
      </c>
      <c r="D1618" s="12" t="s">
        <v>5361</v>
      </c>
      <c r="E1618" s="12" t="s">
        <v>7010</v>
      </c>
      <c r="F1618" s="12">
        <v>1260</v>
      </c>
      <c r="G1618" s="12" t="str" cm="1">
        <f t="array" ref="G1618">_xlfn.IFS(Sheet1!$F1618&lt;2999,"suisse romande",Sheet1!$F1618&gt;2999,"suisse allemande",Sheet1!$F1618&gt;6500,"suisse italienne",Sheet1!$F1618&lt;7000, "suisse allemande")</f>
        <v>suisse romande</v>
      </c>
      <c r="H1618" s="17" t="str" cm="1">
        <f t="array" ref="H1618">IFERROR(INDEX(Tableau3[#Headers],SUMPRODUCT((Tableau3[]=Tableau6[[#This Row],[Zip]])*(COLUMN(Tableau3[])-11)/SUMPRODUCT(--(Tableau3[]=Tableau6[[#This Row],[Zip]])))),"")</f>
        <v>Nyon</v>
      </c>
      <c r="I1618" s="8"/>
    </row>
    <row r="1619" spans="1:9">
      <c r="A1619" s="14" t="s">
        <v>7314</v>
      </c>
      <c r="B1619" s="14">
        <v>1</v>
      </c>
      <c r="C1619" s="15" t="s">
        <v>4514</v>
      </c>
      <c r="D1619" s="15" t="s">
        <v>5361</v>
      </c>
      <c r="E1619" s="15" t="s">
        <v>7010</v>
      </c>
      <c r="F1619" s="15">
        <v>1260</v>
      </c>
      <c r="G1619" s="15" t="str" cm="1">
        <f t="array" ref="G1619">_xlfn.IFS(Sheet1!$F1619&lt;2999,"suisse romande",Sheet1!$F1619&gt;2999,"suisse allemande",Sheet1!$F1619&gt;6500,"suisse italienne",Sheet1!$F1619&lt;7000, "suisse allemande")</f>
        <v>suisse romande</v>
      </c>
      <c r="H1619" s="16" t="str" cm="1">
        <f t="array" ref="H1619">IFERROR(INDEX(Tableau3[#Headers],SUMPRODUCT((Tableau3[]=Tableau6[[#This Row],[Zip]])*(COLUMN(Tableau3[])-11)/SUMPRODUCT(--(Tableau3[]=Tableau6[[#This Row],[Zip]])))),"")</f>
        <v>Nyon</v>
      </c>
      <c r="I1619" s="8"/>
    </row>
    <row r="1620" spans="1:9">
      <c r="A1620" s="10" t="s">
        <v>7313</v>
      </c>
      <c r="B1620" s="10">
        <v>1</v>
      </c>
      <c r="C1620" s="12" t="s">
        <v>4514</v>
      </c>
      <c r="D1620" s="12" t="s">
        <v>5361</v>
      </c>
      <c r="E1620" s="12" t="s">
        <v>7010</v>
      </c>
      <c r="F1620" s="12">
        <v>1260</v>
      </c>
      <c r="G1620" s="12" t="str" cm="1">
        <f t="array" ref="G1620">_xlfn.IFS(Sheet1!$F1620&lt;2999,"suisse romande",Sheet1!$F1620&gt;2999,"suisse allemande",Sheet1!$F1620&gt;6500,"suisse italienne",Sheet1!$F1620&lt;7000, "suisse allemande")</f>
        <v>suisse romande</v>
      </c>
      <c r="H1620" s="17" t="str" cm="1">
        <f t="array" ref="H1620">IFERROR(INDEX(Tableau3[#Headers],SUMPRODUCT((Tableau3[]=Tableau6[[#This Row],[Zip]])*(COLUMN(Tableau3[])-11)/SUMPRODUCT(--(Tableau3[]=Tableau6[[#This Row],[Zip]])))),"")</f>
        <v>Nyon</v>
      </c>
      <c r="I1620" s="8"/>
    </row>
    <row r="1621" spans="1:9">
      <c r="A1621" s="14" t="s">
        <v>7312</v>
      </c>
      <c r="B1621" s="14">
        <v>1</v>
      </c>
      <c r="C1621" s="15" t="s">
        <v>4514</v>
      </c>
      <c r="D1621" s="15" t="s">
        <v>5361</v>
      </c>
      <c r="E1621" s="15" t="s">
        <v>7010</v>
      </c>
      <c r="F1621" s="15">
        <v>1260</v>
      </c>
      <c r="G1621" s="15" t="str" cm="1">
        <f t="array" ref="G1621">_xlfn.IFS(Sheet1!$F1621&lt;2999,"suisse romande",Sheet1!$F1621&gt;2999,"suisse allemande",Sheet1!$F1621&gt;6500,"suisse italienne",Sheet1!$F1621&lt;7000, "suisse allemande")</f>
        <v>suisse romande</v>
      </c>
      <c r="H1621" s="16" t="str" cm="1">
        <f t="array" ref="H1621">IFERROR(INDEX(Tableau3[#Headers],SUMPRODUCT((Tableau3[]=Tableau6[[#This Row],[Zip]])*(COLUMN(Tableau3[])-11)/SUMPRODUCT(--(Tableau3[]=Tableau6[[#This Row],[Zip]])))),"")</f>
        <v>Nyon</v>
      </c>
      <c r="I1621" s="8"/>
    </row>
    <row r="1622" spans="1:9">
      <c r="A1622" s="10" t="s">
        <v>7311</v>
      </c>
      <c r="B1622" s="10">
        <v>2</v>
      </c>
      <c r="C1622" s="12" t="s">
        <v>4514</v>
      </c>
      <c r="D1622" s="12" t="s">
        <v>5361</v>
      </c>
      <c r="E1622" s="12" t="s">
        <v>7010</v>
      </c>
      <c r="F1622" s="12">
        <v>1260</v>
      </c>
      <c r="G1622" s="12" t="str" cm="1">
        <f t="array" ref="G1622">_xlfn.IFS(Sheet1!$F1622&lt;2999,"suisse romande",Sheet1!$F1622&gt;2999,"suisse allemande",Sheet1!$F1622&gt;6500,"suisse italienne",Sheet1!$F1622&lt;7000, "suisse allemande")</f>
        <v>suisse romande</v>
      </c>
      <c r="H1622" s="17" t="str" cm="1">
        <f t="array" ref="H1622">IFERROR(INDEX(Tableau3[#Headers],SUMPRODUCT((Tableau3[]=Tableau6[[#This Row],[Zip]])*(COLUMN(Tableau3[])-11)/SUMPRODUCT(--(Tableau3[]=Tableau6[[#This Row],[Zip]])))),"")</f>
        <v>Nyon</v>
      </c>
      <c r="I1622" s="8"/>
    </row>
    <row r="1623" spans="1:9">
      <c r="A1623" s="14" t="s">
        <v>7310</v>
      </c>
      <c r="B1623" s="14">
        <v>2</v>
      </c>
      <c r="C1623" s="15" t="s">
        <v>4514</v>
      </c>
      <c r="D1623" s="15" t="s">
        <v>5361</v>
      </c>
      <c r="E1623" s="15" t="s">
        <v>7010</v>
      </c>
      <c r="F1623" s="15">
        <v>1260</v>
      </c>
      <c r="G1623" s="15" t="str" cm="1">
        <f t="array" ref="G1623">_xlfn.IFS(Sheet1!$F1623&lt;2999,"suisse romande",Sheet1!$F1623&gt;2999,"suisse allemande",Sheet1!$F1623&gt;6500,"suisse italienne",Sheet1!$F1623&lt;7000, "suisse allemande")</f>
        <v>suisse romande</v>
      </c>
      <c r="H1623" s="16" t="str" cm="1">
        <f t="array" ref="H1623">IFERROR(INDEX(Tableau3[#Headers],SUMPRODUCT((Tableau3[]=Tableau6[[#This Row],[Zip]])*(COLUMN(Tableau3[])-11)/SUMPRODUCT(--(Tableau3[]=Tableau6[[#This Row],[Zip]])))),"")</f>
        <v>Nyon</v>
      </c>
      <c r="I1623" s="8"/>
    </row>
    <row r="1624" spans="1:9">
      <c r="A1624" s="10" t="s">
        <v>7309</v>
      </c>
      <c r="B1624" s="10">
        <v>1</v>
      </c>
      <c r="C1624" s="12" t="s">
        <v>4514</v>
      </c>
      <c r="D1624" s="12" t="s">
        <v>5361</v>
      </c>
      <c r="E1624" s="12" t="s">
        <v>7010</v>
      </c>
      <c r="F1624" s="12">
        <v>1260</v>
      </c>
      <c r="G1624" s="12" t="str" cm="1">
        <f t="array" ref="G1624">_xlfn.IFS(Sheet1!$F1624&lt;2999,"suisse romande",Sheet1!$F1624&gt;2999,"suisse allemande",Sheet1!$F1624&gt;6500,"suisse italienne",Sheet1!$F1624&lt;7000, "suisse allemande")</f>
        <v>suisse romande</v>
      </c>
      <c r="H1624" s="17" t="str" cm="1">
        <f t="array" ref="H1624">IFERROR(INDEX(Tableau3[#Headers],SUMPRODUCT((Tableau3[]=Tableau6[[#This Row],[Zip]])*(COLUMN(Tableau3[])-11)/SUMPRODUCT(--(Tableau3[]=Tableau6[[#This Row],[Zip]])))),"")</f>
        <v>Nyon</v>
      </c>
      <c r="I1624" s="8"/>
    </row>
    <row r="1625" spans="1:9">
      <c r="A1625" s="14" t="s">
        <v>7308</v>
      </c>
      <c r="B1625" s="14">
        <v>1</v>
      </c>
      <c r="C1625" s="15" t="s">
        <v>4514</v>
      </c>
      <c r="D1625" s="15" t="s">
        <v>5361</v>
      </c>
      <c r="E1625" s="15" t="s">
        <v>7010</v>
      </c>
      <c r="F1625" s="15">
        <v>1260</v>
      </c>
      <c r="G1625" s="15" t="str" cm="1">
        <f t="array" ref="G1625">_xlfn.IFS(Sheet1!$F1625&lt;2999,"suisse romande",Sheet1!$F1625&gt;2999,"suisse allemande",Sheet1!$F1625&gt;6500,"suisse italienne",Sheet1!$F1625&lt;7000, "suisse allemande")</f>
        <v>suisse romande</v>
      </c>
      <c r="H1625" s="16" t="str" cm="1">
        <f t="array" ref="H1625">IFERROR(INDEX(Tableau3[#Headers],SUMPRODUCT((Tableau3[]=Tableau6[[#This Row],[Zip]])*(COLUMN(Tableau3[])-11)/SUMPRODUCT(--(Tableau3[]=Tableau6[[#This Row],[Zip]])))),"")</f>
        <v>Nyon</v>
      </c>
      <c r="I1625" s="8"/>
    </row>
    <row r="1626" spans="1:9">
      <c r="A1626" s="10" t="s">
        <v>7307</v>
      </c>
      <c r="B1626" s="10">
        <v>1</v>
      </c>
      <c r="C1626" s="12" t="s">
        <v>4514</v>
      </c>
      <c r="D1626" s="12" t="s">
        <v>5361</v>
      </c>
      <c r="E1626" s="12" t="s">
        <v>7010</v>
      </c>
      <c r="F1626" s="12">
        <v>1260</v>
      </c>
      <c r="G1626" s="12" t="str" cm="1">
        <f t="array" ref="G1626">_xlfn.IFS(Sheet1!$F1626&lt;2999,"suisse romande",Sheet1!$F1626&gt;2999,"suisse allemande",Sheet1!$F1626&gt;6500,"suisse italienne",Sheet1!$F1626&lt;7000, "suisse allemande")</f>
        <v>suisse romande</v>
      </c>
      <c r="H1626" s="17" t="str" cm="1">
        <f t="array" ref="H1626">IFERROR(INDEX(Tableau3[#Headers],SUMPRODUCT((Tableau3[]=Tableau6[[#This Row],[Zip]])*(COLUMN(Tableau3[])-11)/SUMPRODUCT(--(Tableau3[]=Tableau6[[#This Row],[Zip]])))),"")</f>
        <v>Nyon</v>
      </c>
      <c r="I1626" s="8"/>
    </row>
    <row r="1627" spans="1:9">
      <c r="A1627" s="14" t="s">
        <v>7306</v>
      </c>
      <c r="B1627" s="14">
        <v>2</v>
      </c>
      <c r="C1627" s="15" t="s">
        <v>4514</v>
      </c>
      <c r="D1627" s="15" t="s">
        <v>5361</v>
      </c>
      <c r="E1627" s="15" t="s">
        <v>7010</v>
      </c>
      <c r="F1627" s="15">
        <v>1260</v>
      </c>
      <c r="G1627" s="15" t="str" cm="1">
        <f t="array" ref="G1627">_xlfn.IFS(Sheet1!$F1627&lt;2999,"suisse romande",Sheet1!$F1627&gt;2999,"suisse allemande",Sheet1!$F1627&gt;6500,"suisse italienne",Sheet1!$F1627&lt;7000, "suisse allemande")</f>
        <v>suisse romande</v>
      </c>
      <c r="H1627" s="16" t="str" cm="1">
        <f t="array" ref="H1627">IFERROR(INDEX(Tableau3[#Headers],SUMPRODUCT((Tableau3[]=Tableau6[[#This Row],[Zip]])*(COLUMN(Tableau3[])-11)/SUMPRODUCT(--(Tableau3[]=Tableau6[[#This Row],[Zip]])))),"")</f>
        <v>Nyon</v>
      </c>
      <c r="I1627" s="8"/>
    </row>
    <row r="1628" spans="1:9">
      <c r="A1628" s="10" t="s">
        <v>7305</v>
      </c>
      <c r="B1628" s="10">
        <v>1</v>
      </c>
      <c r="C1628" s="12" t="s">
        <v>4514</v>
      </c>
      <c r="D1628" s="12" t="s">
        <v>5361</v>
      </c>
      <c r="E1628" s="12" t="s">
        <v>7010</v>
      </c>
      <c r="F1628" s="12">
        <v>1260</v>
      </c>
      <c r="G1628" s="12" t="str" cm="1">
        <f t="array" ref="G1628">_xlfn.IFS(Sheet1!$F1628&lt;2999,"suisse romande",Sheet1!$F1628&gt;2999,"suisse allemande",Sheet1!$F1628&gt;6500,"suisse italienne",Sheet1!$F1628&lt;7000, "suisse allemande")</f>
        <v>suisse romande</v>
      </c>
      <c r="H1628" s="17" t="str" cm="1">
        <f t="array" ref="H1628">IFERROR(INDEX(Tableau3[#Headers],SUMPRODUCT((Tableau3[]=Tableau6[[#This Row],[Zip]])*(COLUMN(Tableau3[])-11)/SUMPRODUCT(--(Tableau3[]=Tableau6[[#This Row],[Zip]])))),"")</f>
        <v>Nyon</v>
      </c>
      <c r="I1628" s="8"/>
    </row>
    <row r="1629" spans="1:9">
      <c r="A1629" s="14" t="s">
        <v>7304</v>
      </c>
      <c r="B1629" s="14">
        <v>1</v>
      </c>
      <c r="C1629" s="15" t="s">
        <v>4514</v>
      </c>
      <c r="D1629" s="15" t="s">
        <v>5361</v>
      </c>
      <c r="E1629" s="15" t="s">
        <v>7010</v>
      </c>
      <c r="F1629" s="15">
        <v>1260</v>
      </c>
      <c r="G1629" s="15" t="str" cm="1">
        <f t="array" ref="G1629">_xlfn.IFS(Sheet1!$F1629&lt;2999,"suisse romande",Sheet1!$F1629&gt;2999,"suisse allemande",Sheet1!$F1629&gt;6500,"suisse italienne",Sheet1!$F1629&lt;7000, "suisse allemande")</f>
        <v>suisse romande</v>
      </c>
      <c r="H1629" s="16" t="str" cm="1">
        <f t="array" ref="H1629">IFERROR(INDEX(Tableau3[#Headers],SUMPRODUCT((Tableau3[]=Tableau6[[#This Row],[Zip]])*(COLUMN(Tableau3[])-11)/SUMPRODUCT(--(Tableau3[]=Tableau6[[#This Row],[Zip]])))),"")</f>
        <v>Nyon</v>
      </c>
      <c r="I1629" s="8"/>
    </row>
    <row r="1630" spans="1:9">
      <c r="A1630" s="10" t="s">
        <v>7303</v>
      </c>
      <c r="B1630" s="10">
        <v>1</v>
      </c>
      <c r="C1630" s="12" t="s">
        <v>4514</v>
      </c>
      <c r="D1630" s="12" t="s">
        <v>5361</v>
      </c>
      <c r="E1630" s="12" t="s">
        <v>7010</v>
      </c>
      <c r="F1630" s="12">
        <v>1260</v>
      </c>
      <c r="G1630" s="12" t="str" cm="1">
        <f t="array" ref="G1630">_xlfn.IFS(Sheet1!$F1630&lt;2999,"suisse romande",Sheet1!$F1630&gt;2999,"suisse allemande",Sheet1!$F1630&gt;6500,"suisse italienne",Sheet1!$F1630&lt;7000, "suisse allemande")</f>
        <v>suisse romande</v>
      </c>
      <c r="H1630" s="17" t="str" cm="1">
        <f t="array" ref="H1630">IFERROR(INDEX(Tableau3[#Headers],SUMPRODUCT((Tableau3[]=Tableau6[[#This Row],[Zip]])*(COLUMN(Tableau3[])-11)/SUMPRODUCT(--(Tableau3[]=Tableau6[[#This Row],[Zip]])))),"")</f>
        <v>Nyon</v>
      </c>
      <c r="I1630" s="8"/>
    </row>
    <row r="1631" spans="1:9">
      <c r="A1631" s="14" t="s">
        <v>7302</v>
      </c>
      <c r="B1631" s="14">
        <v>1</v>
      </c>
      <c r="C1631" s="15" t="s">
        <v>4514</v>
      </c>
      <c r="D1631" s="15" t="s">
        <v>5361</v>
      </c>
      <c r="E1631" s="15" t="s">
        <v>7010</v>
      </c>
      <c r="F1631" s="15">
        <v>1260</v>
      </c>
      <c r="G1631" s="15" t="str" cm="1">
        <f t="array" ref="G1631">_xlfn.IFS(Sheet1!$F1631&lt;2999,"suisse romande",Sheet1!$F1631&gt;2999,"suisse allemande",Sheet1!$F1631&gt;6500,"suisse italienne",Sheet1!$F1631&lt;7000, "suisse allemande")</f>
        <v>suisse romande</v>
      </c>
      <c r="H1631" s="16" t="str" cm="1">
        <f t="array" ref="H1631">IFERROR(INDEX(Tableau3[#Headers],SUMPRODUCT((Tableau3[]=Tableau6[[#This Row],[Zip]])*(COLUMN(Tableau3[])-11)/SUMPRODUCT(--(Tableau3[]=Tableau6[[#This Row],[Zip]])))),"")</f>
        <v>Nyon</v>
      </c>
      <c r="I1631" s="8"/>
    </row>
    <row r="1632" spans="1:9">
      <c r="A1632" s="10" t="s">
        <v>7301</v>
      </c>
      <c r="B1632" s="10">
        <v>1</v>
      </c>
      <c r="C1632" s="12" t="s">
        <v>4514</v>
      </c>
      <c r="D1632" s="12" t="s">
        <v>5361</v>
      </c>
      <c r="E1632" s="12" t="s">
        <v>7010</v>
      </c>
      <c r="F1632" s="12">
        <v>1260</v>
      </c>
      <c r="G1632" s="12" t="str" cm="1">
        <f t="array" ref="G1632">_xlfn.IFS(Sheet1!$F1632&lt;2999,"suisse romande",Sheet1!$F1632&gt;2999,"suisse allemande",Sheet1!$F1632&gt;6500,"suisse italienne",Sheet1!$F1632&lt;7000, "suisse allemande")</f>
        <v>suisse romande</v>
      </c>
      <c r="H1632" s="17" t="str" cm="1">
        <f t="array" ref="H1632">IFERROR(INDEX(Tableau3[#Headers],SUMPRODUCT((Tableau3[]=Tableau6[[#This Row],[Zip]])*(COLUMN(Tableau3[])-11)/SUMPRODUCT(--(Tableau3[]=Tableau6[[#This Row],[Zip]])))),"")</f>
        <v>Nyon</v>
      </c>
      <c r="I1632" s="8"/>
    </row>
    <row r="1633" spans="1:9">
      <c r="A1633" s="14" t="s">
        <v>7300</v>
      </c>
      <c r="B1633" s="14">
        <v>2</v>
      </c>
      <c r="C1633" s="15" t="s">
        <v>4514</v>
      </c>
      <c r="D1633" s="15" t="s">
        <v>5361</v>
      </c>
      <c r="E1633" s="15" t="s">
        <v>7010</v>
      </c>
      <c r="F1633" s="15">
        <v>1260</v>
      </c>
      <c r="G1633" s="15" t="str" cm="1">
        <f t="array" ref="G1633">_xlfn.IFS(Sheet1!$F1633&lt;2999,"suisse romande",Sheet1!$F1633&gt;2999,"suisse allemande",Sheet1!$F1633&gt;6500,"suisse italienne",Sheet1!$F1633&lt;7000, "suisse allemande")</f>
        <v>suisse romande</v>
      </c>
      <c r="H1633" s="16" t="str" cm="1">
        <f t="array" ref="H1633">IFERROR(INDEX(Tableau3[#Headers],SUMPRODUCT((Tableau3[]=Tableau6[[#This Row],[Zip]])*(COLUMN(Tableau3[])-11)/SUMPRODUCT(--(Tableau3[]=Tableau6[[#This Row],[Zip]])))),"")</f>
        <v>Nyon</v>
      </c>
      <c r="I1633" s="8"/>
    </row>
    <row r="1634" spans="1:9">
      <c r="A1634" s="10" t="s">
        <v>7299</v>
      </c>
      <c r="B1634" s="10">
        <v>1</v>
      </c>
      <c r="C1634" s="12" t="s">
        <v>4514</v>
      </c>
      <c r="D1634" s="12" t="s">
        <v>5361</v>
      </c>
      <c r="E1634" s="12" t="s">
        <v>7010</v>
      </c>
      <c r="F1634" s="12">
        <v>1260</v>
      </c>
      <c r="G1634" s="12" t="str" cm="1">
        <f t="array" ref="G1634">_xlfn.IFS(Sheet1!$F1634&lt;2999,"suisse romande",Sheet1!$F1634&gt;2999,"suisse allemande",Sheet1!$F1634&gt;6500,"suisse italienne",Sheet1!$F1634&lt;7000, "suisse allemande")</f>
        <v>suisse romande</v>
      </c>
      <c r="H1634" s="17" t="str" cm="1">
        <f t="array" ref="H1634">IFERROR(INDEX(Tableau3[#Headers],SUMPRODUCT((Tableau3[]=Tableau6[[#This Row],[Zip]])*(COLUMN(Tableau3[])-11)/SUMPRODUCT(--(Tableau3[]=Tableau6[[#This Row],[Zip]])))),"")</f>
        <v>Nyon</v>
      </c>
      <c r="I1634" s="8"/>
    </row>
    <row r="1635" spans="1:9">
      <c r="A1635" s="14" t="s">
        <v>7298</v>
      </c>
      <c r="B1635" s="14">
        <v>1</v>
      </c>
      <c r="C1635" s="15" t="s">
        <v>4514</v>
      </c>
      <c r="D1635" s="15" t="s">
        <v>5361</v>
      </c>
      <c r="E1635" s="15" t="s">
        <v>7010</v>
      </c>
      <c r="F1635" s="15">
        <v>1260</v>
      </c>
      <c r="G1635" s="15" t="str" cm="1">
        <f t="array" ref="G1635">_xlfn.IFS(Sheet1!$F1635&lt;2999,"suisse romande",Sheet1!$F1635&gt;2999,"suisse allemande",Sheet1!$F1635&gt;6500,"suisse italienne",Sheet1!$F1635&lt;7000, "suisse allemande")</f>
        <v>suisse romande</v>
      </c>
      <c r="H1635" s="16" t="str" cm="1">
        <f t="array" ref="H1635">IFERROR(INDEX(Tableau3[#Headers],SUMPRODUCT((Tableau3[]=Tableau6[[#This Row],[Zip]])*(COLUMN(Tableau3[])-11)/SUMPRODUCT(--(Tableau3[]=Tableau6[[#This Row],[Zip]])))),"")</f>
        <v>Nyon</v>
      </c>
      <c r="I1635" s="8"/>
    </row>
    <row r="1636" spans="1:9">
      <c r="A1636" s="10" t="s">
        <v>7297</v>
      </c>
      <c r="B1636" s="10">
        <v>5</v>
      </c>
      <c r="C1636" s="12" t="s">
        <v>4514</v>
      </c>
      <c r="D1636" s="12" t="s">
        <v>5361</v>
      </c>
      <c r="E1636" s="12" t="s">
        <v>7010</v>
      </c>
      <c r="F1636" s="12">
        <v>1260</v>
      </c>
      <c r="G1636" s="12" t="str" cm="1">
        <f t="array" ref="G1636">_xlfn.IFS(Sheet1!$F1636&lt;2999,"suisse romande",Sheet1!$F1636&gt;2999,"suisse allemande",Sheet1!$F1636&gt;6500,"suisse italienne",Sheet1!$F1636&lt;7000, "suisse allemande")</f>
        <v>suisse romande</v>
      </c>
      <c r="H1636" s="17" t="str" cm="1">
        <f t="array" ref="H1636">IFERROR(INDEX(Tableau3[#Headers],SUMPRODUCT((Tableau3[]=Tableau6[[#This Row],[Zip]])*(COLUMN(Tableau3[])-11)/SUMPRODUCT(--(Tableau3[]=Tableau6[[#This Row],[Zip]])))),"")</f>
        <v>Nyon</v>
      </c>
      <c r="I1636" s="8"/>
    </row>
    <row r="1637" spans="1:9">
      <c r="A1637" s="14" t="s">
        <v>7296</v>
      </c>
      <c r="B1637" s="14">
        <v>1</v>
      </c>
      <c r="C1637" s="15" t="s">
        <v>4514</v>
      </c>
      <c r="D1637" s="15" t="s">
        <v>5361</v>
      </c>
      <c r="E1637" s="15" t="s">
        <v>7010</v>
      </c>
      <c r="F1637" s="15">
        <v>1260</v>
      </c>
      <c r="G1637" s="15" t="str" cm="1">
        <f t="array" ref="G1637">_xlfn.IFS(Sheet1!$F1637&lt;2999,"suisse romande",Sheet1!$F1637&gt;2999,"suisse allemande",Sheet1!$F1637&gt;6500,"suisse italienne",Sheet1!$F1637&lt;7000, "suisse allemande")</f>
        <v>suisse romande</v>
      </c>
      <c r="H1637" s="16" t="str" cm="1">
        <f t="array" ref="H1637">IFERROR(INDEX(Tableau3[#Headers],SUMPRODUCT((Tableau3[]=Tableau6[[#This Row],[Zip]])*(COLUMN(Tableau3[])-11)/SUMPRODUCT(--(Tableau3[]=Tableau6[[#This Row],[Zip]])))),"")</f>
        <v>Nyon</v>
      </c>
      <c r="I1637" s="8"/>
    </row>
    <row r="1638" spans="1:9">
      <c r="A1638" s="10" t="s">
        <v>7295</v>
      </c>
      <c r="B1638" s="10">
        <v>1</v>
      </c>
      <c r="C1638" s="12" t="s">
        <v>4514</v>
      </c>
      <c r="D1638" s="12" t="s">
        <v>5361</v>
      </c>
      <c r="E1638" s="12" t="s">
        <v>7010</v>
      </c>
      <c r="F1638" s="12">
        <v>1260</v>
      </c>
      <c r="G1638" s="12" t="str" cm="1">
        <f t="array" ref="G1638">_xlfn.IFS(Sheet1!$F1638&lt;2999,"suisse romande",Sheet1!$F1638&gt;2999,"suisse allemande",Sheet1!$F1638&gt;6500,"suisse italienne",Sheet1!$F1638&lt;7000, "suisse allemande")</f>
        <v>suisse romande</v>
      </c>
      <c r="H1638" s="17" t="str" cm="1">
        <f t="array" ref="H1638">IFERROR(INDEX(Tableau3[#Headers],SUMPRODUCT((Tableau3[]=Tableau6[[#This Row],[Zip]])*(COLUMN(Tableau3[])-11)/SUMPRODUCT(--(Tableau3[]=Tableau6[[#This Row],[Zip]])))),"")</f>
        <v>Nyon</v>
      </c>
      <c r="I1638" s="8"/>
    </row>
    <row r="1639" spans="1:9">
      <c r="A1639" s="14" t="s">
        <v>7294</v>
      </c>
      <c r="B1639" s="14">
        <v>1</v>
      </c>
      <c r="C1639" s="15" t="s">
        <v>4514</v>
      </c>
      <c r="D1639" s="15" t="s">
        <v>5361</v>
      </c>
      <c r="E1639" s="15" t="s">
        <v>7010</v>
      </c>
      <c r="F1639" s="15">
        <v>1260</v>
      </c>
      <c r="G1639" s="15" t="str" cm="1">
        <f t="array" ref="G1639">_xlfn.IFS(Sheet1!$F1639&lt;2999,"suisse romande",Sheet1!$F1639&gt;2999,"suisse allemande",Sheet1!$F1639&gt;6500,"suisse italienne",Sheet1!$F1639&lt;7000, "suisse allemande")</f>
        <v>suisse romande</v>
      </c>
      <c r="H1639" s="16" t="str" cm="1">
        <f t="array" ref="H1639">IFERROR(INDEX(Tableau3[#Headers],SUMPRODUCT((Tableau3[]=Tableau6[[#This Row],[Zip]])*(COLUMN(Tableau3[])-11)/SUMPRODUCT(--(Tableau3[]=Tableau6[[#This Row],[Zip]])))),"")</f>
        <v>Nyon</v>
      </c>
      <c r="I1639" s="8"/>
    </row>
    <row r="1640" spans="1:9">
      <c r="A1640" s="10" t="s">
        <v>7293</v>
      </c>
      <c r="B1640" s="10">
        <v>1</v>
      </c>
      <c r="C1640" s="12" t="s">
        <v>4514</v>
      </c>
      <c r="D1640" s="12" t="s">
        <v>5361</v>
      </c>
      <c r="E1640" s="12" t="s">
        <v>7010</v>
      </c>
      <c r="F1640" s="12">
        <v>1260</v>
      </c>
      <c r="G1640" s="12" t="str" cm="1">
        <f t="array" ref="G1640">_xlfn.IFS(Sheet1!$F1640&lt;2999,"suisse romande",Sheet1!$F1640&gt;2999,"suisse allemande",Sheet1!$F1640&gt;6500,"suisse italienne",Sheet1!$F1640&lt;7000, "suisse allemande")</f>
        <v>suisse romande</v>
      </c>
      <c r="H1640" s="17" t="str" cm="1">
        <f t="array" ref="H1640">IFERROR(INDEX(Tableau3[#Headers],SUMPRODUCT((Tableau3[]=Tableau6[[#This Row],[Zip]])*(COLUMN(Tableau3[])-11)/SUMPRODUCT(--(Tableau3[]=Tableau6[[#This Row],[Zip]])))),"")</f>
        <v>Nyon</v>
      </c>
      <c r="I1640" s="8"/>
    </row>
    <row r="1641" spans="1:9">
      <c r="A1641" s="14" t="s">
        <v>7292</v>
      </c>
      <c r="B1641" s="14">
        <v>1</v>
      </c>
      <c r="C1641" s="15" t="s">
        <v>4514</v>
      </c>
      <c r="D1641" s="15" t="s">
        <v>5361</v>
      </c>
      <c r="E1641" s="15" t="s">
        <v>7010</v>
      </c>
      <c r="F1641" s="15">
        <v>1260</v>
      </c>
      <c r="G1641" s="15" t="str" cm="1">
        <f t="array" ref="G1641">_xlfn.IFS(Sheet1!$F1641&lt;2999,"suisse romande",Sheet1!$F1641&gt;2999,"suisse allemande",Sheet1!$F1641&gt;6500,"suisse italienne",Sheet1!$F1641&lt;7000, "suisse allemande")</f>
        <v>suisse romande</v>
      </c>
      <c r="H1641" s="16" t="str" cm="1">
        <f t="array" ref="H1641">IFERROR(INDEX(Tableau3[#Headers],SUMPRODUCT((Tableau3[]=Tableau6[[#This Row],[Zip]])*(COLUMN(Tableau3[])-11)/SUMPRODUCT(--(Tableau3[]=Tableau6[[#This Row],[Zip]])))),"")</f>
        <v>Nyon</v>
      </c>
      <c r="I1641" s="8"/>
    </row>
    <row r="1642" spans="1:9">
      <c r="A1642" s="10" t="s">
        <v>7291</v>
      </c>
      <c r="B1642" s="10">
        <v>1</v>
      </c>
      <c r="C1642" s="12" t="s">
        <v>4514</v>
      </c>
      <c r="D1642" s="12" t="s">
        <v>5361</v>
      </c>
      <c r="E1642" s="12" t="s">
        <v>7010</v>
      </c>
      <c r="F1642" s="12">
        <v>1260</v>
      </c>
      <c r="G1642" s="12" t="str" cm="1">
        <f t="array" ref="G1642">_xlfn.IFS(Sheet1!$F1642&lt;2999,"suisse romande",Sheet1!$F1642&gt;2999,"suisse allemande",Sheet1!$F1642&gt;6500,"suisse italienne",Sheet1!$F1642&lt;7000, "suisse allemande")</f>
        <v>suisse romande</v>
      </c>
      <c r="H1642" s="17" t="str" cm="1">
        <f t="array" ref="H1642">IFERROR(INDEX(Tableau3[#Headers],SUMPRODUCT((Tableau3[]=Tableau6[[#This Row],[Zip]])*(COLUMN(Tableau3[])-11)/SUMPRODUCT(--(Tableau3[]=Tableau6[[#This Row],[Zip]])))),"")</f>
        <v>Nyon</v>
      </c>
      <c r="I1642" s="8"/>
    </row>
    <row r="1643" spans="1:9">
      <c r="A1643" s="14" t="s">
        <v>7290</v>
      </c>
      <c r="B1643" s="14">
        <v>2</v>
      </c>
      <c r="C1643" s="15" t="s">
        <v>4514</v>
      </c>
      <c r="D1643" s="15" t="s">
        <v>5361</v>
      </c>
      <c r="E1643" s="15" t="s">
        <v>7010</v>
      </c>
      <c r="F1643" s="15">
        <v>1260</v>
      </c>
      <c r="G1643" s="15" t="str" cm="1">
        <f t="array" ref="G1643">_xlfn.IFS(Sheet1!$F1643&lt;2999,"suisse romande",Sheet1!$F1643&gt;2999,"suisse allemande",Sheet1!$F1643&gt;6500,"suisse italienne",Sheet1!$F1643&lt;7000, "suisse allemande")</f>
        <v>suisse romande</v>
      </c>
      <c r="H1643" s="16" t="str" cm="1">
        <f t="array" ref="H1643">IFERROR(INDEX(Tableau3[#Headers],SUMPRODUCT((Tableau3[]=Tableau6[[#This Row],[Zip]])*(COLUMN(Tableau3[])-11)/SUMPRODUCT(--(Tableau3[]=Tableau6[[#This Row],[Zip]])))),"")</f>
        <v>Nyon</v>
      </c>
      <c r="I1643" s="8"/>
    </row>
    <row r="1644" spans="1:9">
      <c r="A1644" s="10" t="s">
        <v>7289</v>
      </c>
      <c r="B1644" s="10">
        <v>1</v>
      </c>
      <c r="C1644" s="12" t="s">
        <v>4514</v>
      </c>
      <c r="D1644" s="12" t="s">
        <v>5361</v>
      </c>
      <c r="E1644" s="12" t="s">
        <v>7010</v>
      </c>
      <c r="F1644" s="12">
        <v>1260</v>
      </c>
      <c r="G1644" s="12" t="str" cm="1">
        <f t="array" ref="G1644">_xlfn.IFS(Sheet1!$F1644&lt;2999,"suisse romande",Sheet1!$F1644&gt;2999,"suisse allemande",Sheet1!$F1644&gt;6500,"suisse italienne",Sheet1!$F1644&lt;7000, "suisse allemande")</f>
        <v>suisse romande</v>
      </c>
      <c r="H1644" s="17" t="str" cm="1">
        <f t="array" ref="H1644">IFERROR(INDEX(Tableau3[#Headers],SUMPRODUCT((Tableau3[]=Tableau6[[#This Row],[Zip]])*(COLUMN(Tableau3[])-11)/SUMPRODUCT(--(Tableau3[]=Tableau6[[#This Row],[Zip]])))),"")</f>
        <v>Nyon</v>
      </c>
      <c r="I1644" s="8"/>
    </row>
    <row r="1645" spans="1:9">
      <c r="A1645" s="14" t="s">
        <v>7288</v>
      </c>
      <c r="B1645" s="14">
        <v>1</v>
      </c>
      <c r="C1645" s="15" t="s">
        <v>4514</v>
      </c>
      <c r="D1645" s="15" t="s">
        <v>5361</v>
      </c>
      <c r="E1645" s="15" t="s">
        <v>7010</v>
      </c>
      <c r="F1645" s="15">
        <v>1260</v>
      </c>
      <c r="G1645" s="15" t="str" cm="1">
        <f t="array" ref="G1645">_xlfn.IFS(Sheet1!$F1645&lt;2999,"suisse romande",Sheet1!$F1645&gt;2999,"suisse allemande",Sheet1!$F1645&gt;6500,"suisse italienne",Sheet1!$F1645&lt;7000, "suisse allemande")</f>
        <v>suisse romande</v>
      </c>
      <c r="H1645" s="16" t="str" cm="1">
        <f t="array" ref="H1645">IFERROR(INDEX(Tableau3[#Headers],SUMPRODUCT((Tableau3[]=Tableau6[[#This Row],[Zip]])*(COLUMN(Tableau3[])-11)/SUMPRODUCT(--(Tableau3[]=Tableau6[[#This Row],[Zip]])))),"")</f>
        <v>Nyon</v>
      </c>
      <c r="I1645" s="8"/>
    </row>
    <row r="1646" spans="1:9">
      <c r="A1646" s="10" t="s">
        <v>7287</v>
      </c>
      <c r="B1646" s="10">
        <v>1</v>
      </c>
      <c r="C1646" s="12" t="s">
        <v>4514</v>
      </c>
      <c r="D1646" s="12" t="s">
        <v>5361</v>
      </c>
      <c r="E1646" s="12" t="s">
        <v>7010</v>
      </c>
      <c r="F1646" s="12">
        <v>1260</v>
      </c>
      <c r="G1646" s="12" t="str" cm="1">
        <f t="array" ref="G1646">_xlfn.IFS(Sheet1!$F1646&lt;2999,"suisse romande",Sheet1!$F1646&gt;2999,"suisse allemande",Sheet1!$F1646&gt;6500,"suisse italienne",Sheet1!$F1646&lt;7000, "suisse allemande")</f>
        <v>suisse romande</v>
      </c>
      <c r="H1646" s="17" t="str" cm="1">
        <f t="array" ref="H1646">IFERROR(INDEX(Tableau3[#Headers],SUMPRODUCT((Tableau3[]=Tableau6[[#This Row],[Zip]])*(COLUMN(Tableau3[])-11)/SUMPRODUCT(--(Tableau3[]=Tableau6[[#This Row],[Zip]])))),"")</f>
        <v>Nyon</v>
      </c>
      <c r="I1646" s="8"/>
    </row>
    <row r="1647" spans="1:9">
      <c r="A1647" s="14" t="s">
        <v>7286</v>
      </c>
      <c r="B1647" s="14">
        <v>1</v>
      </c>
      <c r="C1647" s="15" t="s">
        <v>4514</v>
      </c>
      <c r="D1647" s="15" t="s">
        <v>5361</v>
      </c>
      <c r="E1647" s="15" t="s">
        <v>7010</v>
      </c>
      <c r="F1647" s="15">
        <v>1260</v>
      </c>
      <c r="G1647" s="15" t="str" cm="1">
        <f t="array" ref="G1647">_xlfn.IFS(Sheet1!$F1647&lt;2999,"suisse romande",Sheet1!$F1647&gt;2999,"suisse allemande",Sheet1!$F1647&gt;6500,"suisse italienne",Sheet1!$F1647&lt;7000, "suisse allemande")</f>
        <v>suisse romande</v>
      </c>
      <c r="H1647" s="16" t="str" cm="1">
        <f t="array" ref="H1647">IFERROR(INDEX(Tableau3[#Headers],SUMPRODUCT((Tableau3[]=Tableau6[[#This Row],[Zip]])*(COLUMN(Tableau3[])-11)/SUMPRODUCT(--(Tableau3[]=Tableau6[[#This Row],[Zip]])))),"")</f>
        <v>Nyon</v>
      </c>
      <c r="I1647" s="8"/>
    </row>
    <row r="1648" spans="1:9">
      <c r="A1648" s="10" t="s">
        <v>7285</v>
      </c>
      <c r="B1648" s="10">
        <v>1</v>
      </c>
      <c r="C1648" s="12" t="s">
        <v>4514</v>
      </c>
      <c r="D1648" s="12" t="s">
        <v>5361</v>
      </c>
      <c r="E1648" s="12" t="s">
        <v>7010</v>
      </c>
      <c r="F1648" s="12">
        <v>1260</v>
      </c>
      <c r="G1648" s="12" t="str" cm="1">
        <f t="array" ref="G1648">_xlfn.IFS(Sheet1!$F1648&lt;2999,"suisse romande",Sheet1!$F1648&gt;2999,"suisse allemande",Sheet1!$F1648&gt;6500,"suisse italienne",Sheet1!$F1648&lt;7000, "suisse allemande")</f>
        <v>suisse romande</v>
      </c>
      <c r="H1648" s="17" t="str" cm="1">
        <f t="array" ref="H1648">IFERROR(INDEX(Tableau3[#Headers],SUMPRODUCT((Tableau3[]=Tableau6[[#This Row],[Zip]])*(COLUMN(Tableau3[])-11)/SUMPRODUCT(--(Tableau3[]=Tableau6[[#This Row],[Zip]])))),"")</f>
        <v>Nyon</v>
      </c>
      <c r="I1648" s="8"/>
    </row>
    <row r="1649" spans="1:9">
      <c r="A1649" s="14" t="s">
        <v>7284</v>
      </c>
      <c r="B1649" s="14">
        <v>2</v>
      </c>
      <c r="C1649" s="15" t="s">
        <v>4514</v>
      </c>
      <c r="D1649" s="15" t="s">
        <v>5361</v>
      </c>
      <c r="E1649" s="15" t="s">
        <v>7010</v>
      </c>
      <c r="F1649" s="15">
        <v>1260</v>
      </c>
      <c r="G1649" s="15" t="str" cm="1">
        <f t="array" ref="G1649">_xlfn.IFS(Sheet1!$F1649&lt;2999,"suisse romande",Sheet1!$F1649&gt;2999,"suisse allemande",Sheet1!$F1649&gt;6500,"suisse italienne",Sheet1!$F1649&lt;7000, "suisse allemande")</f>
        <v>suisse romande</v>
      </c>
      <c r="H1649" s="16" t="str" cm="1">
        <f t="array" ref="H1649">IFERROR(INDEX(Tableau3[#Headers],SUMPRODUCT((Tableau3[]=Tableau6[[#This Row],[Zip]])*(COLUMN(Tableau3[])-11)/SUMPRODUCT(--(Tableau3[]=Tableau6[[#This Row],[Zip]])))),"")</f>
        <v>Nyon</v>
      </c>
      <c r="I1649" s="8"/>
    </row>
    <row r="1650" spans="1:9">
      <c r="A1650" s="10" t="s">
        <v>7283</v>
      </c>
      <c r="B1650" s="10">
        <v>1</v>
      </c>
      <c r="C1650" s="12" t="s">
        <v>4514</v>
      </c>
      <c r="D1650" s="12" t="s">
        <v>5361</v>
      </c>
      <c r="E1650" s="12" t="s">
        <v>7010</v>
      </c>
      <c r="F1650" s="12">
        <v>1260</v>
      </c>
      <c r="G1650" s="12" t="str" cm="1">
        <f t="array" ref="G1650">_xlfn.IFS(Sheet1!$F1650&lt;2999,"suisse romande",Sheet1!$F1650&gt;2999,"suisse allemande",Sheet1!$F1650&gt;6500,"suisse italienne",Sheet1!$F1650&lt;7000, "suisse allemande")</f>
        <v>suisse romande</v>
      </c>
      <c r="H1650" s="17" t="str" cm="1">
        <f t="array" ref="H1650">IFERROR(INDEX(Tableau3[#Headers],SUMPRODUCT((Tableau3[]=Tableau6[[#This Row],[Zip]])*(COLUMN(Tableau3[])-11)/SUMPRODUCT(--(Tableau3[]=Tableau6[[#This Row],[Zip]])))),"")</f>
        <v>Nyon</v>
      </c>
      <c r="I1650" s="8"/>
    </row>
    <row r="1651" spans="1:9">
      <c r="A1651" s="14" t="s">
        <v>7282</v>
      </c>
      <c r="B1651" s="14">
        <v>1</v>
      </c>
      <c r="C1651" s="15" t="s">
        <v>4514</v>
      </c>
      <c r="D1651" s="15" t="s">
        <v>5361</v>
      </c>
      <c r="E1651" s="15" t="s">
        <v>7010</v>
      </c>
      <c r="F1651" s="15">
        <v>1260</v>
      </c>
      <c r="G1651" s="15" t="str" cm="1">
        <f t="array" ref="G1651">_xlfn.IFS(Sheet1!$F1651&lt;2999,"suisse romande",Sheet1!$F1651&gt;2999,"suisse allemande",Sheet1!$F1651&gt;6500,"suisse italienne",Sheet1!$F1651&lt;7000, "suisse allemande")</f>
        <v>suisse romande</v>
      </c>
      <c r="H1651" s="16" t="str" cm="1">
        <f t="array" ref="H1651">IFERROR(INDEX(Tableau3[#Headers],SUMPRODUCT((Tableau3[]=Tableau6[[#This Row],[Zip]])*(COLUMN(Tableau3[])-11)/SUMPRODUCT(--(Tableau3[]=Tableau6[[#This Row],[Zip]])))),"")</f>
        <v>Nyon</v>
      </c>
      <c r="I1651" s="8"/>
    </row>
    <row r="1652" spans="1:9">
      <c r="A1652" s="10" t="s">
        <v>7281</v>
      </c>
      <c r="B1652" s="10">
        <v>1</v>
      </c>
      <c r="C1652" s="12" t="s">
        <v>4514</v>
      </c>
      <c r="D1652" s="12" t="s">
        <v>5361</v>
      </c>
      <c r="E1652" s="12" t="s">
        <v>7010</v>
      </c>
      <c r="F1652" s="12">
        <v>1260</v>
      </c>
      <c r="G1652" s="12" t="str" cm="1">
        <f t="array" ref="G1652">_xlfn.IFS(Sheet1!$F1652&lt;2999,"suisse romande",Sheet1!$F1652&gt;2999,"suisse allemande",Sheet1!$F1652&gt;6500,"suisse italienne",Sheet1!$F1652&lt;7000, "suisse allemande")</f>
        <v>suisse romande</v>
      </c>
      <c r="H1652" s="17" t="str" cm="1">
        <f t="array" ref="H1652">IFERROR(INDEX(Tableau3[#Headers],SUMPRODUCT((Tableau3[]=Tableau6[[#This Row],[Zip]])*(COLUMN(Tableau3[])-11)/SUMPRODUCT(--(Tableau3[]=Tableau6[[#This Row],[Zip]])))),"")</f>
        <v>Nyon</v>
      </c>
      <c r="I1652" s="8"/>
    </row>
    <row r="1653" spans="1:9">
      <c r="A1653" s="14" t="s">
        <v>7280</v>
      </c>
      <c r="B1653" s="14">
        <v>1</v>
      </c>
      <c r="C1653" s="15" t="s">
        <v>4514</v>
      </c>
      <c r="D1653" s="15" t="s">
        <v>5361</v>
      </c>
      <c r="E1653" s="15" t="s">
        <v>7010</v>
      </c>
      <c r="F1653" s="15">
        <v>1260</v>
      </c>
      <c r="G1653" s="15" t="str" cm="1">
        <f t="array" ref="G1653">_xlfn.IFS(Sheet1!$F1653&lt;2999,"suisse romande",Sheet1!$F1653&gt;2999,"suisse allemande",Sheet1!$F1653&gt;6500,"suisse italienne",Sheet1!$F1653&lt;7000, "suisse allemande")</f>
        <v>suisse romande</v>
      </c>
      <c r="H1653" s="16" t="str" cm="1">
        <f t="array" ref="H1653">IFERROR(INDEX(Tableau3[#Headers],SUMPRODUCT((Tableau3[]=Tableau6[[#This Row],[Zip]])*(COLUMN(Tableau3[])-11)/SUMPRODUCT(--(Tableau3[]=Tableau6[[#This Row],[Zip]])))),"")</f>
        <v>Nyon</v>
      </c>
      <c r="I1653" s="8"/>
    </row>
    <row r="1654" spans="1:9">
      <c r="A1654" s="10" t="s">
        <v>7279</v>
      </c>
      <c r="B1654" s="10">
        <v>2</v>
      </c>
      <c r="C1654" s="12" t="s">
        <v>4514</v>
      </c>
      <c r="D1654" s="12" t="s">
        <v>5361</v>
      </c>
      <c r="E1654" s="12" t="s">
        <v>7010</v>
      </c>
      <c r="F1654" s="12">
        <v>1260</v>
      </c>
      <c r="G1654" s="12" t="str" cm="1">
        <f t="array" ref="G1654">_xlfn.IFS(Sheet1!$F1654&lt;2999,"suisse romande",Sheet1!$F1654&gt;2999,"suisse allemande",Sheet1!$F1654&gt;6500,"suisse italienne",Sheet1!$F1654&lt;7000, "suisse allemande")</f>
        <v>suisse romande</v>
      </c>
      <c r="H1654" s="17" t="str" cm="1">
        <f t="array" ref="H1654">IFERROR(INDEX(Tableau3[#Headers],SUMPRODUCT((Tableau3[]=Tableau6[[#This Row],[Zip]])*(COLUMN(Tableau3[])-11)/SUMPRODUCT(--(Tableau3[]=Tableau6[[#This Row],[Zip]])))),"")</f>
        <v>Nyon</v>
      </c>
      <c r="I1654" s="8"/>
    </row>
    <row r="1655" spans="1:9">
      <c r="A1655" s="14" t="s">
        <v>7278</v>
      </c>
      <c r="B1655" s="14">
        <v>2</v>
      </c>
      <c r="C1655" s="15" t="s">
        <v>4514</v>
      </c>
      <c r="D1655" s="15" t="s">
        <v>5361</v>
      </c>
      <c r="E1655" s="15" t="s">
        <v>7010</v>
      </c>
      <c r="F1655" s="15">
        <v>1260</v>
      </c>
      <c r="G1655" s="15" t="str" cm="1">
        <f t="array" ref="G1655">_xlfn.IFS(Sheet1!$F1655&lt;2999,"suisse romande",Sheet1!$F1655&gt;2999,"suisse allemande",Sheet1!$F1655&gt;6500,"suisse italienne",Sheet1!$F1655&lt;7000, "suisse allemande")</f>
        <v>suisse romande</v>
      </c>
      <c r="H1655" s="16" t="str" cm="1">
        <f t="array" ref="H1655">IFERROR(INDEX(Tableau3[#Headers],SUMPRODUCT((Tableau3[]=Tableau6[[#This Row],[Zip]])*(COLUMN(Tableau3[])-11)/SUMPRODUCT(--(Tableau3[]=Tableau6[[#This Row],[Zip]])))),"")</f>
        <v>Nyon</v>
      </c>
      <c r="I1655" s="8"/>
    </row>
    <row r="1656" spans="1:9">
      <c r="A1656" s="10" t="s">
        <v>7277</v>
      </c>
      <c r="B1656" s="10">
        <v>2</v>
      </c>
      <c r="C1656" s="12" t="s">
        <v>4514</v>
      </c>
      <c r="D1656" s="12" t="s">
        <v>5361</v>
      </c>
      <c r="E1656" s="12" t="s">
        <v>7010</v>
      </c>
      <c r="F1656" s="12">
        <v>1260</v>
      </c>
      <c r="G1656" s="12" t="str" cm="1">
        <f t="array" ref="G1656">_xlfn.IFS(Sheet1!$F1656&lt;2999,"suisse romande",Sheet1!$F1656&gt;2999,"suisse allemande",Sheet1!$F1656&gt;6500,"suisse italienne",Sheet1!$F1656&lt;7000, "suisse allemande")</f>
        <v>suisse romande</v>
      </c>
      <c r="H1656" s="17" t="str" cm="1">
        <f t="array" ref="H1656">IFERROR(INDEX(Tableau3[#Headers],SUMPRODUCT((Tableau3[]=Tableau6[[#This Row],[Zip]])*(COLUMN(Tableau3[])-11)/SUMPRODUCT(--(Tableau3[]=Tableau6[[#This Row],[Zip]])))),"")</f>
        <v>Nyon</v>
      </c>
      <c r="I1656" s="8"/>
    </row>
    <row r="1657" spans="1:9">
      <c r="A1657" s="14" t="s">
        <v>7276</v>
      </c>
      <c r="B1657" s="14">
        <v>2</v>
      </c>
      <c r="C1657" s="15" t="s">
        <v>4514</v>
      </c>
      <c r="D1657" s="15" t="s">
        <v>5361</v>
      </c>
      <c r="E1657" s="15" t="s">
        <v>7010</v>
      </c>
      <c r="F1657" s="15">
        <v>1260</v>
      </c>
      <c r="G1657" s="15" t="str" cm="1">
        <f t="array" ref="G1657">_xlfn.IFS(Sheet1!$F1657&lt;2999,"suisse romande",Sheet1!$F1657&gt;2999,"suisse allemande",Sheet1!$F1657&gt;6500,"suisse italienne",Sheet1!$F1657&lt;7000, "suisse allemande")</f>
        <v>suisse romande</v>
      </c>
      <c r="H1657" s="16" t="str" cm="1">
        <f t="array" ref="H1657">IFERROR(INDEX(Tableau3[#Headers],SUMPRODUCT((Tableau3[]=Tableau6[[#This Row],[Zip]])*(COLUMN(Tableau3[])-11)/SUMPRODUCT(--(Tableau3[]=Tableau6[[#This Row],[Zip]])))),"")</f>
        <v>Nyon</v>
      </c>
      <c r="I1657" s="8"/>
    </row>
    <row r="1658" spans="1:9">
      <c r="A1658" s="10" t="s">
        <v>7275</v>
      </c>
      <c r="B1658" s="10">
        <v>2</v>
      </c>
      <c r="C1658" s="12" t="s">
        <v>4514</v>
      </c>
      <c r="D1658" s="12" t="s">
        <v>5361</v>
      </c>
      <c r="E1658" s="12" t="s">
        <v>7010</v>
      </c>
      <c r="F1658" s="12">
        <v>1260</v>
      </c>
      <c r="G1658" s="12" t="str" cm="1">
        <f t="array" ref="G1658">_xlfn.IFS(Sheet1!$F1658&lt;2999,"suisse romande",Sheet1!$F1658&gt;2999,"suisse allemande",Sheet1!$F1658&gt;6500,"suisse italienne",Sheet1!$F1658&lt;7000, "suisse allemande")</f>
        <v>suisse romande</v>
      </c>
      <c r="H1658" s="17" t="str" cm="1">
        <f t="array" ref="H1658">IFERROR(INDEX(Tableau3[#Headers],SUMPRODUCT((Tableau3[]=Tableau6[[#This Row],[Zip]])*(COLUMN(Tableau3[])-11)/SUMPRODUCT(--(Tableau3[]=Tableau6[[#This Row],[Zip]])))),"")</f>
        <v>Nyon</v>
      </c>
      <c r="I1658" s="8"/>
    </row>
    <row r="1659" spans="1:9">
      <c r="A1659" s="14" t="s">
        <v>7274</v>
      </c>
      <c r="B1659" s="14">
        <v>2</v>
      </c>
      <c r="C1659" s="15" t="s">
        <v>4514</v>
      </c>
      <c r="D1659" s="15" t="s">
        <v>5361</v>
      </c>
      <c r="E1659" s="15" t="s">
        <v>7010</v>
      </c>
      <c r="F1659" s="15">
        <v>1260</v>
      </c>
      <c r="G1659" s="15" t="str" cm="1">
        <f t="array" ref="G1659">_xlfn.IFS(Sheet1!$F1659&lt;2999,"suisse romande",Sheet1!$F1659&gt;2999,"suisse allemande",Sheet1!$F1659&gt;6500,"suisse italienne",Sheet1!$F1659&lt;7000, "suisse allemande")</f>
        <v>suisse romande</v>
      </c>
      <c r="H1659" s="16" t="str" cm="1">
        <f t="array" ref="H1659">IFERROR(INDEX(Tableau3[#Headers],SUMPRODUCT((Tableau3[]=Tableau6[[#This Row],[Zip]])*(COLUMN(Tableau3[])-11)/SUMPRODUCT(--(Tableau3[]=Tableau6[[#This Row],[Zip]])))),"")</f>
        <v>Nyon</v>
      </c>
      <c r="I1659" s="8"/>
    </row>
    <row r="1660" spans="1:9">
      <c r="A1660" s="10" t="s">
        <v>7273</v>
      </c>
      <c r="B1660" s="10">
        <v>2</v>
      </c>
      <c r="C1660" s="12" t="s">
        <v>4514</v>
      </c>
      <c r="D1660" s="12" t="s">
        <v>5361</v>
      </c>
      <c r="E1660" s="12" t="s">
        <v>7010</v>
      </c>
      <c r="F1660" s="12">
        <v>1260</v>
      </c>
      <c r="G1660" s="12" t="str" cm="1">
        <f t="array" ref="G1660">_xlfn.IFS(Sheet1!$F1660&lt;2999,"suisse romande",Sheet1!$F1660&gt;2999,"suisse allemande",Sheet1!$F1660&gt;6500,"suisse italienne",Sheet1!$F1660&lt;7000, "suisse allemande")</f>
        <v>suisse romande</v>
      </c>
      <c r="H1660" s="17" t="str" cm="1">
        <f t="array" ref="H1660">IFERROR(INDEX(Tableau3[#Headers],SUMPRODUCT((Tableau3[]=Tableau6[[#This Row],[Zip]])*(COLUMN(Tableau3[])-11)/SUMPRODUCT(--(Tableau3[]=Tableau6[[#This Row],[Zip]])))),"")</f>
        <v>Nyon</v>
      </c>
      <c r="I1660" s="8"/>
    </row>
    <row r="1661" spans="1:9">
      <c r="A1661" s="14" t="s">
        <v>7272</v>
      </c>
      <c r="B1661" s="14">
        <v>1</v>
      </c>
      <c r="C1661" s="15" t="s">
        <v>4514</v>
      </c>
      <c r="D1661" s="15" t="s">
        <v>5361</v>
      </c>
      <c r="E1661" s="15" t="s">
        <v>7010</v>
      </c>
      <c r="F1661" s="15">
        <v>1260</v>
      </c>
      <c r="G1661" s="15" t="str" cm="1">
        <f t="array" ref="G1661">_xlfn.IFS(Sheet1!$F1661&lt;2999,"suisse romande",Sheet1!$F1661&gt;2999,"suisse allemande",Sheet1!$F1661&gt;6500,"suisse italienne",Sheet1!$F1661&lt;7000, "suisse allemande")</f>
        <v>suisse romande</v>
      </c>
      <c r="H1661" s="16" t="str" cm="1">
        <f t="array" ref="H1661">IFERROR(INDEX(Tableau3[#Headers],SUMPRODUCT((Tableau3[]=Tableau6[[#This Row],[Zip]])*(COLUMN(Tableau3[])-11)/SUMPRODUCT(--(Tableau3[]=Tableau6[[#This Row],[Zip]])))),"")</f>
        <v>Nyon</v>
      </c>
      <c r="I1661" s="8"/>
    </row>
    <row r="1662" spans="1:9">
      <c r="A1662" s="10" t="s">
        <v>7271</v>
      </c>
      <c r="B1662" s="10">
        <v>1</v>
      </c>
      <c r="C1662" s="12" t="s">
        <v>4514</v>
      </c>
      <c r="D1662" s="12" t="s">
        <v>5361</v>
      </c>
      <c r="E1662" s="12" t="s">
        <v>7010</v>
      </c>
      <c r="F1662" s="12">
        <v>1260</v>
      </c>
      <c r="G1662" s="12" t="str" cm="1">
        <f t="array" ref="G1662">_xlfn.IFS(Sheet1!$F1662&lt;2999,"suisse romande",Sheet1!$F1662&gt;2999,"suisse allemande",Sheet1!$F1662&gt;6500,"suisse italienne",Sheet1!$F1662&lt;7000, "suisse allemande")</f>
        <v>suisse romande</v>
      </c>
      <c r="H1662" s="17" t="str" cm="1">
        <f t="array" ref="H1662">IFERROR(INDEX(Tableau3[#Headers],SUMPRODUCT((Tableau3[]=Tableau6[[#This Row],[Zip]])*(COLUMN(Tableau3[])-11)/SUMPRODUCT(--(Tableau3[]=Tableau6[[#This Row],[Zip]])))),"")</f>
        <v>Nyon</v>
      </c>
      <c r="I1662" s="8"/>
    </row>
    <row r="1663" spans="1:9">
      <c r="A1663" s="14" t="s">
        <v>7270</v>
      </c>
      <c r="B1663" s="14">
        <v>2</v>
      </c>
      <c r="C1663" s="15" t="s">
        <v>4514</v>
      </c>
      <c r="D1663" s="15" t="s">
        <v>5361</v>
      </c>
      <c r="E1663" s="15" t="s">
        <v>7010</v>
      </c>
      <c r="F1663" s="15">
        <v>1260</v>
      </c>
      <c r="G1663" s="15" t="str" cm="1">
        <f t="array" ref="G1663">_xlfn.IFS(Sheet1!$F1663&lt;2999,"suisse romande",Sheet1!$F1663&gt;2999,"suisse allemande",Sheet1!$F1663&gt;6500,"suisse italienne",Sheet1!$F1663&lt;7000, "suisse allemande")</f>
        <v>suisse romande</v>
      </c>
      <c r="H1663" s="16" t="str" cm="1">
        <f t="array" ref="H1663">IFERROR(INDEX(Tableau3[#Headers],SUMPRODUCT((Tableau3[]=Tableau6[[#This Row],[Zip]])*(COLUMN(Tableau3[])-11)/SUMPRODUCT(--(Tableau3[]=Tableau6[[#This Row],[Zip]])))),"")</f>
        <v>Nyon</v>
      </c>
      <c r="I1663" s="8"/>
    </row>
    <row r="1664" spans="1:9">
      <c r="A1664" s="10" t="s">
        <v>7269</v>
      </c>
      <c r="B1664" s="10">
        <v>2</v>
      </c>
      <c r="C1664" s="12" t="s">
        <v>4514</v>
      </c>
      <c r="D1664" s="12" t="s">
        <v>5361</v>
      </c>
      <c r="E1664" s="12" t="s">
        <v>7010</v>
      </c>
      <c r="F1664" s="12">
        <v>1260</v>
      </c>
      <c r="G1664" s="12" t="str" cm="1">
        <f t="array" ref="G1664">_xlfn.IFS(Sheet1!$F1664&lt;2999,"suisse romande",Sheet1!$F1664&gt;2999,"suisse allemande",Sheet1!$F1664&gt;6500,"suisse italienne",Sheet1!$F1664&lt;7000, "suisse allemande")</f>
        <v>suisse romande</v>
      </c>
      <c r="H1664" s="17" t="str" cm="1">
        <f t="array" ref="H1664">IFERROR(INDEX(Tableau3[#Headers],SUMPRODUCT((Tableau3[]=Tableau6[[#This Row],[Zip]])*(COLUMN(Tableau3[])-11)/SUMPRODUCT(--(Tableau3[]=Tableau6[[#This Row],[Zip]])))),"")</f>
        <v>Nyon</v>
      </c>
      <c r="I1664" s="8"/>
    </row>
    <row r="1665" spans="1:9">
      <c r="A1665" s="14" t="s">
        <v>7268</v>
      </c>
      <c r="B1665" s="14">
        <v>1</v>
      </c>
      <c r="C1665" s="15" t="s">
        <v>4514</v>
      </c>
      <c r="D1665" s="15" t="s">
        <v>5361</v>
      </c>
      <c r="E1665" s="15" t="s">
        <v>7010</v>
      </c>
      <c r="F1665" s="15">
        <v>1260</v>
      </c>
      <c r="G1665" s="15" t="str" cm="1">
        <f t="array" ref="G1665">_xlfn.IFS(Sheet1!$F1665&lt;2999,"suisse romande",Sheet1!$F1665&gt;2999,"suisse allemande",Sheet1!$F1665&gt;6500,"suisse italienne",Sheet1!$F1665&lt;7000, "suisse allemande")</f>
        <v>suisse romande</v>
      </c>
      <c r="H1665" s="16" t="str" cm="1">
        <f t="array" ref="H1665">IFERROR(INDEX(Tableau3[#Headers],SUMPRODUCT((Tableau3[]=Tableau6[[#This Row],[Zip]])*(COLUMN(Tableau3[])-11)/SUMPRODUCT(--(Tableau3[]=Tableau6[[#This Row],[Zip]])))),"")</f>
        <v>Nyon</v>
      </c>
      <c r="I1665" s="8"/>
    </row>
    <row r="1666" spans="1:9">
      <c r="A1666" s="10" t="s">
        <v>7267</v>
      </c>
      <c r="B1666" s="10">
        <v>1</v>
      </c>
      <c r="C1666" s="12" t="s">
        <v>4514</v>
      </c>
      <c r="D1666" s="12" t="s">
        <v>5361</v>
      </c>
      <c r="E1666" s="12" t="s">
        <v>7010</v>
      </c>
      <c r="F1666" s="12">
        <v>1260</v>
      </c>
      <c r="G1666" s="12" t="str" cm="1">
        <f t="array" ref="G1666">_xlfn.IFS(Sheet1!$F1666&lt;2999,"suisse romande",Sheet1!$F1666&gt;2999,"suisse allemande",Sheet1!$F1666&gt;6500,"suisse italienne",Sheet1!$F1666&lt;7000, "suisse allemande")</f>
        <v>suisse romande</v>
      </c>
      <c r="H1666" s="17" t="str" cm="1">
        <f t="array" ref="H1666">IFERROR(INDEX(Tableau3[#Headers],SUMPRODUCT((Tableau3[]=Tableau6[[#This Row],[Zip]])*(COLUMN(Tableau3[])-11)/SUMPRODUCT(--(Tableau3[]=Tableau6[[#This Row],[Zip]])))),"")</f>
        <v>Nyon</v>
      </c>
      <c r="I1666" s="8"/>
    </row>
    <row r="1667" spans="1:9">
      <c r="A1667" s="14" t="s">
        <v>7266</v>
      </c>
      <c r="B1667" s="14">
        <v>3</v>
      </c>
      <c r="C1667" s="15" t="s">
        <v>4514</v>
      </c>
      <c r="D1667" s="15" t="s">
        <v>5361</v>
      </c>
      <c r="E1667" s="15" t="s">
        <v>7010</v>
      </c>
      <c r="F1667" s="15">
        <v>1260</v>
      </c>
      <c r="G1667" s="15" t="str" cm="1">
        <f t="array" ref="G1667">_xlfn.IFS(Sheet1!$F1667&lt;2999,"suisse romande",Sheet1!$F1667&gt;2999,"suisse allemande",Sheet1!$F1667&gt;6500,"suisse italienne",Sheet1!$F1667&lt;7000, "suisse allemande")</f>
        <v>suisse romande</v>
      </c>
      <c r="H1667" s="16" t="str" cm="1">
        <f t="array" ref="H1667">IFERROR(INDEX(Tableau3[#Headers],SUMPRODUCT((Tableau3[]=Tableau6[[#This Row],[Zip]])*(COLUMN(Tableau3[])-11)/SUMPRODUCT(--(Tableau3[]=Tableau6[[#This Row],[Zip]])))),"")</f>
        <v>Nyon</v>
      </c>
      <c r="I1667" s="8"/>
    </row>
    <row r="1668" spans="1:9">
      <c r="A1668" s="10" t="s">
        <v>7265</v>
      </c>
      <c r="B1668" s="10">
        <v>3</v>
      </c>
      <c r="C1668" s="12" t="s">
        <v>4514</v>
      </c>
      <c r="D1668" s="12" t="s">
        <v>5361</v>
      </c>
      <c r="E1668" s="12" t="s">
        <v>7010</v>
      </c>
      <c r="F1668" s="12">
        <v>1260</v>
      </c>
      <c r="G1668" s="12" t="str" cm="1">
        <f t="array" ref="G1668">_xlfn.IFS(Sheet1!$F1668&lt;2999,"suisse romande",Sheet1!$F1668&gt;2999,"suisse allemande",Sheet1!$F1668&gt;6500,"suisse italienne",Sheet1!$F1668&lt;7000, "suisse allemande")</f>
        <v>suisse romande</v>
      </c>
      <c r="H1668" s="17" t="str" cm="1">
        <f t="array" ref="H1668">IFERROR(INDEX(Tableau3[#Headers],SUMPRODUCT((Tableau3[]=Tableau6[[#This Row],[Zip]])*(COLUMN(Tableau3[])-11)/SUMPRODUCT(--(Tableau3[]=Tableau6[[#This Row],[Zip]])))),"")</f>
        <v>Nyon</v>
      </c>
      <c r="I1668" s="8"/>
    </row>
    <row r="1669" spans="1:9">
      <c r="A1669" s="14" t="s">
        <v>7264</v>
      </c>
      <c r="B1669" s="14">
        <v>2</v>
      </c>
      <c r="C1669" s="15" t="s">
        <v>4514</v>
      </c>
      <c r="D1669" s="15" t="s">
        <v>5361</v>
      </c>
      <c r="E1669" s="15" t="s">
        <v>7010</v>
      </c>
      <c r="F1669" s="15">
        <v>1260</v>
      </c>
      <c r="G1669" s="15" t="str" cm="1">
        <f t="array" ref="G1669">_xlfn.IFS(Sheet1!$F1669&lt;2999,"suisse romande",Sheet1!$F1669&gt;2999,"suisse allemande",Sheet1!$F1669&gt;6500,"suisse italienne",Sheet1!$F1669&lt;7000, "suisse allemande")</f>
        <v>suisse romande</v>
      </c>
      <c r="H1669" s="16" t="str" cm="1">
        <f t="array" ref="H1669">IFERROR(INDEX(Tableau3[#Headers],SUMPRODUCT((Tableau3[]=Tableau6[[#This Row],[Zip]])*(COLUMN(Tableau3[])-11)/SUMPRODUCT(--(Tableau3[]=Tableau6[[#This Row],[Zip]])))),"")</f>
        <v>Nyon</v>
      </c>
      <c r="I1669" s="8"/>
    </row>
    <row r="1670" spans="1:9">
      <c r="A1670" s="10" t="s">
        <v>7263</v>
      </c>
      <c r="B1670" s="10">
        <v>2</v>
      </c>
      <c r="C1670" s="12" t="s">
        <v>4514</v>
      </c>
      <c r="D1670" s="12" t="s">
        <v>5361</v>
      </c>
      <c r="E1670" s="12" t="s">
        <v>7010</v>
      </c>
      <c r="F1670" s="12">
        <v>1260</v>
      </c>
      <c r="G1670" s="12" t="str" cm="1">
        <f t="array" ref="G1670">_xlfn.IFS(Sheet1!$F1670&lt;2999,"suisse romande",Sheet1!$F1670&gt;2999,"suisse allemande",Sheet1!$F1670&gt;6500,"suisse italienne",Sheet1!$F1670&lt;7000, "suisse allemande")</f>
        <v>suisse romande</v>
      </c>
      <c r="H1670" s="17" t="str" cm="1">
        <f t="array" ref="H1670">IFERROR(INDEX(Tableau3[#Headers],SUMPRODUCT((Tableau3[]=Tableau6[[#This Row],[Zip]])*(COLUMN(Tableau3[])-11)/SUMPRODUCT(--(Tableau3[]=Tableau6[[#This Row],[Zip]])))),"")</f>
        <v>Nyon</v>
      </c>
      <c r="I1670" s="8"/>
    </row>
    <row r="1671" spans="1:9">
      <c r="A1671" s="14" t="s">
        <v>7262</v>
      </c>
      <c r="B1671" s="14">
        <v>1</v>
      </c>
      <c r="C1671" s="15" t="s">
        <v>4514</v>
      </c>
      <c r="D1671" s="15" t="s">
        <v>5361</v>
      </c>
      <c r="E1671" s="15" t="s">
        <v>7010</v>
      </c>
      <c r="F1671" s="15">
        <v>1260</v>
      </c>
      <c r="G1671" s="15" t="str" cm="1">
        <f t="array" ref="G1671">_xlfn.IFS(Sheet1!$F1671&lt;2999,"suisse romande",Sheet1!$F1671&gt;2999,"suisse allemande",Sheet1!$F1671&gt;6500,"suisse italienne",Sheet1!$F1671&lt;7000, "suisse allemande")</f>
        <v>suisse romande</v>
      </c>
      <c r="H1671" s="16" t="str" cm="1">
        <f t="array" ref="H1671">IFERROR(INDEX(Tableau3[#Headers],SUMPRODUCT((Tableau3[]=Tableau6[[#This Row],[Zip]])*(COLUMN(Tableau3[])-11)/SUMPRODUCT(--(Tableau3[]=Tableau6[[#This Row],[Zip]])))),"")</f>
        <v>Nyon</v>
      </c>
      <c r="I1671" s="8"/>
    </row>
    <row r="1672" spans="1:9">
      <c r="A1672" s="10" t="s">
        <v>7261</v>
      </c>
      <c r="B1672" s="10">
        <v>2</v>
      </c>
      <c r="C1672" s="12" t="s">
        <v>4514</v>
      </c>
      <c r="D1672" s="12" t="s">
        <v>5361</v>
      </c>
      <c r="E1672" s="12" t="s">
        <v>7010</v>
      </c>
      <c r="F1672" s="12">
        <v>1260</v>
      </c>
      <c r="G1672" s="12" t="str" cm="1">
        <f t="array" ref="G1672">_xlfn.IFS(Sheet1!$F1672&lt;2999,"suisse romande",Sheet1!$F1672&gt;2999,"suisse allemande",Sheet1!$F1672&gt;6500,"suisse italienne",Sheet1!$F1672&lt;7000, "suisse allemande")</f>
        <v>suisse romande</v>
      </c>
      <c r="H1672" s="17" t="str" cm="1">
        <f t="array" ref="H1672">IFERROR(INDEX(Tableau3[#Headers],SUMPRODUCT((Tableau3[]=Tableau6[[#This Row],[Zip]])*(COLUMN(Tableau3[])-11)/SUMPRODUCT(--(Tableau3[]=Tableau6[[#This Row],[Zip]])))),"")</f>
        <v>Nyon</v>
      </c>
      <c r="I1672" s="8"/>
    </row>
    <row r="1673" spans="1:9">
      <c r="A1673" s="14" t="s">
        <v>7260</v>
      </c>
      <c r="B1673" s="14">
        <v>1</v>
      </c>
      <c r="C1673" s="15" t="s">
        <v>4514</v>
      </c>
      <c r="D1673" s="15" t="s">
        <v>5361</v>
      </c>
      <c r="E1673" s="15" t="s">
        <v>7010</v>
      </c>
      <c r="F1673" s="15">
        <v>1260</v>
      </c>
      <c r="G1673" s="15" t="str" cm="1">
        <f t="array" ref="G1673">_xlfn.IFS(Sheet1!$F1673&lt;2999,"suisse romande",Sheet1!$F1673&gt;2999,"suisse allemande",Sheet1!$F1673&gt;6500,"suisse italienne",Sheet1!$F1673&lt;7000, "suisse allemande")</f>
        <v>suisse romande</v>
      </c>
      <c r="H1673" s="16" t="str" cm="1">
        <f t="array" ref="H1673">IFERROR(INDEX(Tableau3[#Headers],SUMPRODUCT((Tableau3[]=Tableau6[[#This Row],[Zip]])*(COLUMN(Tableau3[])-11)/SUMPRODUCT(--(Tableau3[]=Tableau6[[#This Row],[Zip]])))),"")</f>
        <v>Nyon</v>
      </c>
      <c r="I1673" s="8"/>
    </row>
    <row r="1674" spans="1:9">
      <c r="A1674" s="10" t="s">
        <v>7259</v>
      </c>
      <c r="B1674" s="10">
        <v>1</v>
      </c>
      <c r="C1674" s="12" t="s">
        <v>4514</v>
      </c>
      <c r="D1674" s="12" t="s">
        <v>5361</v>
      </c>
      <c r="E1674" s="12" t="s">
        <v>7010</v>
      </c>
      <c r="F1674" s="12">
        <v>1260</v>
      </c>
      <c r="G1674" s="12" t="str" cm="1">
        <f t="array" ref="G1674">_xlfn.IFS(Sheet1!$F1674&lt;2999,"suisse romande",Sheet1!$F1674&gt;2999,"suisse allemande",Sheet1!$F1674&gt;6500,"suisse italienne",Sheet1!$F1674&lt;7000, "suisse allemande")</f>
        <v>suisse romande</v>
      </c>
      <c r="H1674" s="17" t="str" cm="1">
        <f t="array" ref="H1674">IFERROR(INDEX(Tableau3[#Headers],SUMPRODUCT((Tableau3[]=Tableau6[[#This Row],[Zip]])*(COLUMN(Tableau3[])-11)/SUMPRODUCT(--(Tableau3[]=Tableau6[[#This Row],[Zip]])))),"")</f>
        <v>Nyon</v>
      </c>
      <c r="I1674" s="8"/>
    </row>
    <row r="1675" spans="1:9">
      <c r="A1675" s="14" t="s">
        <v>7258</v>
      </c>
      <c r="B1675" s="14">
        <v>1</v>
      </c>
      <c r="C1675" s="15" t="s">
        <v>4514</v>
      </c>
      <c r="D1675" s="15" t="s">
        <v>5361</v>
      </c>
      <c r="E1675" s="15" t="s">
        <v>7010</v>
      </c>
      <c r="F1675" s="15">
        <v>1260</v>
      </c>
      <c r="G1675" s="15" t="str" cm="1">
        <f t="array" ref="G1675">_xlfn.IFS(Sheet1!$F1675&lt;2999,"suisse romande",Sheet1!$F1675&gt;2999,"suisse allemande",Sheet1!$F1675&gt;6500,"suisse italienne",Sheet1!$F1675&lt;7000, "suisse allemande")</f>
        <v>suisse romande</v>
      </c>
      <c r="H1675" s="16" t="str" cm="1">
        <f t="array" ref="H1675">IFERROR(INDEX(Tableau3[#Headers],SUMPRODUCT((Tableau3[]=Tableau6[[#This Row],[Zip]])*(COLUMN(Tableau3[])-11)/SUMPRODUCT(--(Tableau3[]=Tableau6[[#This Row],[Zip]])))),"")</f>
        <v>Nyon</v>
      </c>
      <c r="I1675" s="8"/>
    </row>
    <row r="1676" spans="1:9">
      <c r="A1676" s="10" t="s">
        <v>7257</v>
      </c>
      <c r="B1676" s="10">
        <v>1</v>
      </c>
      <c r="C1676" s="12" t="s">
        <v>4514</v>
      </c>
      <c r="D1676" s="12" t="s">
        <v>5361</v>
      </c>
      <c r="E1676" s="12" t="s">
        <v>7010</v>
      </c>
      <c r="F1676" s="12">
        <v>1260</v>
      </c>
      <c r="G1676" s="12" t="str" cm="1">
        <f t="array" ref="G1676">_xlfn.IFS(Sheet1!$F1676&lt;2999,"suisse romande",Sheet1!$F1676&gt;2999,"suisse allemande",Sheet1!$F1676&gt;6500,"suisse italienne",Sheet1!$F1676&lt;7000, "suisse allemande")</f>
        <v>suisse romande</v>
      </c>
      <c r="H1676" s="17" t="str" cm="1">
        <f t="array" ref="H1676">IFERROR(INDEX(Tableau3[#Headers],SUMPRODUCT((Tableau3[]=Tableau6[[#This Row],[Zip]])*(COLUMN(Tableau3[])-11)/SUMPRODUCT(--(Tableau3[]=Tableau6[[#This Row],[Zip]])))),"")</f>
        <v>Nyon</v>
      </c>
      <c r="I1676" s="8"/>
    </row>
    <row r="1677" spans="1:9">
      <c r="A1677" s="14" t="s">
        <v>7256</v>
      </c>
      <c r="B1677" s="14">
        <v>1</v>
      </c>
      <c r="C1677" s="15" t="s">
        <v>4514</v>
      </c>
      <c r="D1677" s="15" t="s">
        <v>5361</v>
      </c>
      <c r="E1677" s="15" t="s">
        <v>7010</v>
      </c>
      <c r="F1677" s="15">
        <v>1260</v>
      </c>
      <c r="G1677" s="15" t="str" cm="1">
        <f t="array" ref="G1677">_xlfn.IFS(Sheet1!$F1677&lt;2999,"suisse romande",Sheet1!$F1677&gt;2999,"suisse allemande",Sheet1!$F1677&gt;6500,"suisse italienne",Sheet1!$F1677&lt;7000, "suisse allemande")</f>
        <v>suisse romande</v>
      </c>
      <c r="H1677" s="16" t="str" cm="1">
        <f t="array" ref="H1677">IFERROR(INDEX(Tableau3[#Headers],SUMPRODUCT((Tableau3[]=Tableau6[[#This Row],[Zip]])*(COLUMN(Tableau3[])-11)/SUMPRODUCT(--(Tableau3[]=Tableau6[[#This Row],[Zip]])))),"")</f>
        <v>Nyon</v>
      </c>
      <c r="I1677" s="8"/>
    </row>
    <row r="1678" spans="1:9">
      <c r="A1678" s="10" t="s">
        <v>7255</v>
      </c>
      <c r="B1678" s="10">
        <v>1</v>
      </c>
      <c r="C1678" s="12" t="s">
        <v>4514</v>
      </c>
      <c r="D1678" s="12" t="s">
        <v>5361</v>
      </c>
      <c r="E1678" s="12" t="s">
        <v>7010</v>
      </c>
      <c r="F1678" s="12">
        <v>1260</v>
      </c>
      <c r="G1678" s="12" t="str" cm="1">
        <f t="array" ref="G1678">_xlfn.IFS(Sheet1!$F1678&lt;2999,"suisse romande",Sheet1!$F1678&gt;2999,"suisse allemande",Sheet1!$F1678&gt;6500,"suisse italienne",Sheet1!$F1678&lt;7000, "suisse allemande")</f>
        <v>suisse romande</v>
      </c>
      <c r="H1678" s="17" t="str" cm="1">
        <f t="array" ref="H1678">IFERROR(INDEX(Tableau3[#Headers],SUMPRODUCT((Tableau3[]=Tableau6[[#This Row],[Zip]])*(COLUMN(Tableau3[])-11)/SUMPRODUCT(--(Tableau3[]=Tableau6[[#This Row],[Zip]])))),"")</f>
        <v>Nyon</v>
      </c>
      <c r="I1678" s="8"/>
    </row>
    <row r="1679" spans="1:9">
      <c r="A1679" s="14" t="s">
        <v>7254</v>
      </c>
      <c r="B1679" s="14">
        <v>1</v>
      </c>
      <c r="C1679" s="15" t="s">
        <v>4514</v>
      </c>
      <c r="D1679" s="15" t="s">
        <v>5361</v>
      </c>
      <c r="E1679" s="15" t="s">
        <v>7010</v>
      </c>
      <c r="F1679" s="15">
        <v>1260</v>
      </c>
      <c r="G1679" s="15" t="str" cm="1">
        <f t="array" ref="G1679">_xlfn.IFS(Sheet1!$F1679&lt;2999,"suisse romande",Sheet1!$F1679&gt;2999,"suisse allemande",Sheet1!$F1679&gt;6500,"suisse italienne",Sheet1!$F1679&lt;7000, "suisse allemande")</f>
        <v>suisse romande</v>
      </c>
      <c r="H1679" s="16" t="str" cm="1">
        <f t="array" ref="H1679">IFERROR(INDEX(Tableau3[#Headers],SUMPRODUCT((Tableau3[]=Tableau6[[#This Row],[Zip]])*(COLUMN(Tableau3[])-11)/SUMPRODUCT(--(Tableau3[]=Tableau6[[#This Row],[Zip]])))),"")</f>
        <v>Nyon</v>
      </c>
      <c r="I1679" s="8"/>
    </row>
    <row r="1680" spans="1:9">
      <c r="A1680" s="10" t="s">
        <v>7253</v>
      </c>
      <c r="B1680" s="10">
        <v>2</v>
      </c>
      <c r="C1680" s="12" t="s">
        <v>4514</v>
      </c>
      <c r="D1680" s="12" t="s">
        <v>5361</v>
      </c>
      <c r="E1680" s="12" t="s">
        <v>7010</v>
      </c>
      <c r="F1680" s="12">
        <v>1260</v>
      </c>
      <c r="G1680" s="12" t="str" cm="1">
        <f t="array" ref="G1680">_xlfn.IFS(Sheet1!$F1680&lt;2999,"suisse romande",Sheet1!$F1680&gt;2999,"suisse allemande",Sheet1!$F1680&gt;6500,"suisse italienne",Sheet1!$F1680&lt;7000, "suisse allemande")</f>
        <v>suisse romande</v>
      </c>
      <c r="H1680" s="17" t="str" cm="1">
        <f t="array" ref="H1680">IFERROR(INDEX(Tableau3[#Headers],SUMPRODUCT((Tableau3[]=Tableau6[[#This Row],[Zip]])*(COLUMN(Tableau3[])-11)/SUMPRODUCT(--(Tableau3[]=Tableau6[[#This Row],[Zip]])))),"")</f>
        <v>Nyon</v>
      </c>
      <c r="I1680" s="8"/>
    </row>
    <row r="1681" spans="1:9">
      <c r="A1681" s="14" t="s">
        <v>7252</v>
      </c>
      <c r="B1681" s="14">
        <v>1</v>
      </c>
      <c r="C1681" s="15" t="s">
        <v>4514</v>
      </c>
      <c r="D1681" s="15" t="s">
        <v>5361</v>
      </c>
      <c r="E1681" s="15" t="s">
        <v>7010</v>
      </c>
      <c r="F1681" s="15">
        <v>1260</v>
      </c>
      <c r="G1681" s="15" t="str" cm="1">
        <f t="array" ref="G1681">_xlfn.IFS(Sheet1!$F1681&lt;2999,"suisse romande",Sheet1!$F1681&gt;2999,"suisse allemande",Sheet1!$F1681&gt;6500,"suisse italienne",Sheet1!$F1681&lt;7000, "suisse allemande")</f>
        <v>suisse romande</v>
      </c>
      <c r="H1681" s="16" t="str" cm="1">
        <f t="array" ref="H1681">IFERROR(INDEX(Tableau3[#Headers],SUMPRODUCT((Tableau3[]=Tableau6[[#This Row],[Zip]])*(COLUMN(Tableau3[])-11)/SUMPRODUCT(--(Tableau3[]=Tableau6[[#This Row],[Zip]])))),"")</f>
        <v>Nyon</v>
      </c>
      <c r="I1681" s="8"/>
    </row>
    <row r="1682" spans="1:9">
      <c r="A1682" s="10" t="s">
        <v>7251</v>
      </c>
      <c r="B1682" s="10">
        <v>1</v>
      </c>
      <c r="C1682" s="12" t="s">
        <v>4514</v>
      </c>
      <c r="D1682" s="12" t="s">
        <v>5361</v>
      </c>
      <c r="E1682" s="12" t="s">
        <v>7010</v>
      </c>
      <c r="F1682" s="12">
        <v>1260</v>
      </c>
      <c r="G1682" s="12" t="str" cm="1">
        <f t="array" ref="G1682">_xlfn.IFS(Sheet1!$F1682&lt;2999,"suisse romande",Sheet1!$F1682&gt;2999,"suisse allemande",Sheet1!$F1682&gt;6500,"suisse italienne",Sheet1!$F1682&lt;7000, "suisse allemande")</f>
        <v>suisse romande</v>
      </c>
      <c r="H1682" s="17" t="str" cm="1">
        <f t="array" ref="H1682">IFERROR(INDEX(Tableau3[#Headers],SUMPRODUCT((Tableau3[]=Tableau6[[#This Row],[Zip]])*(COLUMN(Tableau3[])-11)/SUMPRODUCT(--(Tableau3[]=Tableau6[[#This Row],[Zip]])))),"")</f>
        <v>Nyon</v>
      </c>
      <c r="I1682" s="8"/>
    </row>
    <row r="1683" spans="1:9">
      <c r="A1683" s="14" t="s">
        <v>7250</v>
      </c>
      <c r="B1683" s="14">
        <v>1</v>
      </c>
      <c r="C1683" s="15" t="s">
        <v>4514</v>
      </c>
      <c r="D1683" s="15" t="s">
        <v>5361</v>
      </c>
      <c r="E1683" s="15" t="s">
        <v>7010</v>
      </c>
      <c r="F1683" s="15">
        <v>1260</v>
      </c>
      <c r="G1683" s="15" t="str" cm="1">
        <f t="array" ref="G1683">_xlfn.IFS(Sheet1!$F1683&lt;2999,"suisse romande",Sheet1!$F1683&gt;2999,"suisse allemande",Sheet1!$F1683&gt;6500,"suisse italienne",Sheet1!$F1683&lt;7000, "suisse allemande")</f>
        <v>suisse romande</v>
      </c>
      <c r="H1683" s="16" t="str" cm="1">
        <f t="array" ref="H1683">IFERROR(INDEX(Tableau3[#Headers],SUMPRODUCT((Tableau3[]=Tableau6[[#This Row],[Zip]])*(COLUMN(Tableau3[])-11)/SUMPRODUCT(--(Tableau3[]=Tableau6[[#This Row],[Zip]])))),"")</f>
        <v>Nyon</v>
      </c>
      <c r="I1683" s="8"/>
    </row>
    <row r="1684" spans="1:9">
      <c r="A1684" s="10" t="s">
        <v>7249</v>
      </c>
      <c r="B1684" s="10">
        <v>1</v>
      </c>
      <c r="C1684" s="12" t="s">
        <v>4514</v>
      </c>
      <c r="D1684" s="12" t="s">
        <v>5361</v>
      </c>
      <c r="E1684" s="12" t="s">
        <v>7010</v>
      </c>
      <c r="F1684" s="12">
        <v>1260</v>
      </c>
      <c r="G1684" s="12" t="str" cm="1">
        <f t="array" ref="G1684">_xlfn.IFS(Sheet1!$F1684&lt;2999,"suisse romande",Sheet1!$F1684&gt;2999,"suisse allemande",Sheet1!$F1684&gt;6500,"suisse italienne",Sheet1!$F1684&lt;7000, "suisse allemande")</f>
        <v>suisse romande</v>
      </c>
      <c r="H1684" s="17" t="str" cm="1">
        <f t="array" ref="H1684">IFERROR(INDEX(Tableau3[#Headers],SUMPRODUCT((Tableau3[]=Tableau6[[#This Row],[Zip]])*(COLUMN(Tableau3[])-11)/SUMPRODUCT(--(Tableau3[]=Tableau6[[#This Row],[Zip]])))),"")</f>
        <v>Nyon</v>
      </c>
      <c r="I1684" s="8"/>
    </row>
    <row r="1685" spans="1:9">
      <c r="A1685" s="14" t="s">
        <v>7248</v>
      </c>
      <c r="B1685" s="14">
        <v>1</v>
      </c>
      <c r="C1685" s="15" t="s">
        <v>4514</v>
      </c>
      <c r="D1685" s="15" t="s">
        <v>5361</v>
      </c>
      <c r="E1685" s="15" t="s">
        <v>7010</v>
      </c>
      <c r="F1685" s="15">
        <v>1260</v>
      </c>
      <c r="G1685" s="15" t="str" cm="1">
        <f t="array" ref="G1685">_xlfn.IFS(Sheet1!$F1685&lt;2999,"suisse romande",Sheet1!$F1685&gt;2999,"suisse allemande",Sheet1!$F1685&gt;6500,"suisse italienne",Sheet1!$F1685&lt;7000, "suisse allemande")</f>
        <v>suisse romande</v>
      </c>
      <c r="H1685" s="16" t="str" cm="1">
        <f t="array" ref="H1685">IFERROR(INDEX(Tableau3[#Headers],SUMPRODUCT((Tableau3[]=Tableau6[[#This Row],[Zip]])*(COLUMN(Tableau3[])-11)/SUMPRODUCT(--(Tableau3[]=Tableau6[[#This Row],[Zip]])))),"")</f>
        <v>Nyon</v>
      </c>
      <c r="I1685" s="8"/>
    </row>
    <row r="1686" spans="1:9">
      <c r="A1686" s="10" t="s">
        <v>7247</v>
      </c>
      <c r="B1686" s="10">
        <v>1</v>
      </c>
      <c r="C1686" s="12" t="s">
        <v>4514</v>
      </c>
      <c r="D1686" s="12" t="s">
        <v>5361</v>
      </c>
      <c r="E1686" s="12" t="s">
        <v>7010</v>
      </c>
      <c r="F1686" s="12">
        <v>1260</v>
      </c>
      <c r="G1686" s="12" t="str" cm="1">
        <f t="array" ref="G1686">_xlfn.IFS(Sheet1!$F1686&lt;2999,"suisse romande",Sheet1!$F1686&gt;2999,"suisse allemande",Sheet1!$F1686&gt;6500,"suisse italienne",Sheet1!$F1686&lt;7000, "suisse allemande")</f>
        <v>suisse romande</v>
      </c>
      <c r="H1686" s="17" t="str" cm="1">
        <f t="array" ref="H1686">IFERROR(INDEX(Tableau3[#Headers],SUMPRODUCT((Tableau3[]=Tableau6[[#This Row],[Zip]])*(COLUMN(Tableau3[])-11)/SUMPRODUCT(--(Tableau3[]=Tableau6[[#This Row],[Zip]])))),"")</f>
        <v>Nyon</v>
      </c>
      <c r="I1686" s="8"/>
    </row>
    <row r="1687" spans="1:9">
      <c r="A1687" s="14" t="s">
        <v>7246</v>
      </c>
      <c r="B1687" s="14">
        <v>1</v>
      </c>
      <c r="C1687" s="15" t="s">
        <v>4514</v>
      </c>
      <c r="D1687" s="15" t="s">
        <v>5361</v>
      </c>
      <c r="E1687" s="15" t="s">
        <v>7010</v>
      </c>
      <c r="F1687" s="15">
        <v>1260</v>
      </c>
      <c r="G1687" s="15" t="str" cm="1">
        <f t="array" ref="G1687">_xlfn.IFS(Sheet1!$F1687&lt;2999,"suisse romande",Sheet1!$F1687&gt;2999,"suisse allemande",Sheet1!$F1687&gt;6500,"suisse italienne",Sheet1!$F1687&lt;7000, "suisse allemande")</f>
        <v>suisse romande</v>
      </c>
      <c r="H1687" s="16" t="str" cm="1">
        <f t="array" ref="H1687">IFERROR(INDEX(Tableau3[#Headers],SUMPRODUCT((Tableau3[]=Tableau6[[#This Row],[Zip]])*(COLUMN(Tableau3[])-11)/SUMPRODUCT(--(Tableau3[]=Tableau6[[#This Row],[Zip]])))),"")</f>
        <v>Nyon</v>
      </c>
      <c r="I1687" s="8"/>
    </row>
    <row r="1688" spans="1:9">
      <c r="A1688" s="10" t="s">
        <v>7245</v>
      </c>
      <c r="B1688" s="10">
        <v>1</v>
      </c>
      <c r="C1688" s="12" t="s">
        <v>4514</v>
      </c>
      <c r="D1688" s="12" t="s">
        <v>5361</v>
      </c>
      <c r="E1688" s="12" t="s">
        <v>7010</v>
      </c>
      <c r="F1688" s="12">
        <v>1260</v>
      </c>
      <c r="G1688" s="12" t="str" cm="1">
        <f t="array" ref="G1688">_xlfn.IFS(Sheet1!$F1688&lt;2999,"suisse romande",Sheet1!$F1688&gt;2999,"suisse allemande",Sheet1!$F1688&gt;6500,"suisse italienne",Sheet1!$F1688&lt;7000, "suisse allemande")</f>
        <v>suisse romande</v>
      </c>
      <c r="H1688" s="17" t="str" cm="1">
        <f t="array" ref="H1688">IFERROR(INDEX(Tableau3[#Headers],SUMPRODUCT((Tableau3[]=Tableau6[[#This Row],[Zip]])*(COLUMN(Tableau3[])-11)/SUMPRODUCT(--(Tableau3[]=Tableau6[[#This Row],[Zip]])))),"")</f>
        <v>Nyon</v>
      </c>
      <c r="I1688" s="8"/>
    </row>
    <row r="1689" spans="1:9">
      <c r="A1689" s="14" t="s">
        <v>7244</v>
      </c>
      <c r="B1689" s="14">
        <v>1</v>
      </c>
      <c r="C1689" s="15" t="s">
        <v>4514</v>
      </c>
      <c r="D1689" s="15" t="s">
        <v>5361</v>
      </c>
      <c r="E1689" s="15" t="s">
        <v>7010</v>
      </c>
      <c r="F1689" s="15">
        <v>1260</v>
      </c>
      <c r="G1689" s="15" t="str" cm="1">
        <f t="array" ref="G1689">_xlfn.IFS(Sheet1!$F1689&lt;2999,"suisse romande",Sheet1!$F1689&gt;2999,"suisse allemande",Sheet1!$F1689&gt;6500,"suisse italienne",Sheet1!$F1689&lt;7000, "suisse allemande")</f>
        <v>suisse romande</v>
      </c>
      <c r="H1689" s="16" t="str" cm="1">
        <f t="array" ref="H1689">IFERROR(INDEX(Tableau3[#Headers],SUMPRODUCT((Tableau3[]=Tableau6[[#This Row],[Zip]])*(COLUMN(Tableau3[])-11)/SUMPRODUCT(--(Tableau3[]=Tableau6[[#This Row],[Zip]])))),"")</f>
        <v>Nyon</v>
      </c>
      <c r="I1689" s="8"/>
    </row>
    <row r="1690" spans="1:9">
      <c r="A1690" s="10" t="s">
        <v>7243</v>
      </c>
      <c r="B1690" s="10">
        <v>1</v>
      </c>
      <c r="C1690" s="12" t="s">
        <v>4514</v>
      </c>
      <c r="D1690" s="12" t="s">
        <v>5361</v>
      </c>
      <c r="E1690" s="12" t="s">
        <v>7010</v>
      </c>
      <c r="F1690" s="12">
        <v>1260</v>
      </c>
      <c r="G1690" s="12" t="str" cm="1">
        <f t="array" ref="G1690">_xlfn.IFS(Sheet1!$F1690&lt;2999,"suisse romande",Sheet1!$F1690&gt;2999,"suisse allemande",Sheet1!$F1690&gt;6500,"suisse italienne",Sheet1!$F1690&lt;7000, "suisse allemande")</f>
        <v>suisse romande</v>
      </c>
      <c r="H1690" s="17" t="str" cm="1">
        <f t="array" ref="H1690">IFERROR(INDEX(Tableau3[#Headers],SUMPRODUCT((Tableau3[]=Tableau6[[#This Row],[Zip]])*(COLUMN(Tableau3[])-11)/SUMPRODUCT(--(Tableau3[]=Tableau6[[#This Row],[Zip]])))),"")</f>
        <v>Nyon</v>
      </c>
      <c r="I1690" s="8"/>
    </row>
    <row r="1691" spans="1:9">
      <c r="A1691" s="14" t="s">
        <v>7242</v>
      </c>
      <c r="B1691" s="14">
        <v>1</v>
      </c>
      <c r="C1691" s="15" t="s">
        <v>4514</v>
      </c>
      <c r="D1691" s="15" t="s">
        <v>5361</v>
      </c>
      <c r="E1691" s="15" t="s">
        <v>7010</v>
      </c>
      <c r="F1691" s="15">
        <v>1260</v>
      </c>
      <c r="G1691" s="15" t="str" cm="1">
        <f t="array" ref="G1691">_xlfn.IFS(Sheet1!$F1691&lt;2999,"suisse romande",Sheet1!$F1691&gt;2999,"suisse allemande",Sheet1!$F1691&gt;6500,"suisse italienne",Sheet1!$F1691&lt;7000, "suisse allemande")</f>
        <v>suisse romande</v>
      </c>
      <c r="H1691" s="16" t="str" cm="1">
        <f t="array" ref="H1691">IFERROR(INDEX(Tableau3[#Headers],SUMPRODUCT((Tableau3[]=Tableau6[[#This Row],[Zip]])*(COLUMN(Tableau3[])-11)/SUMPRODUCT(--(Tableau3[]=Tableau6[[#This Row],[Zip]])))),"")</f>
        <v>Nyon</v>
      </c>
      <c r="I1691" s="8"/>
    </row>
    <row r="1692" spans="1:9">
      <c r="A1692" s="10" t="s">
        <v>7241</v>
      </c>
      <c r="B1692" s="10">
        <v>1</v>
      </c>
      <c r="C1692" s="12" t="s">
        <v>4514</v>
      </c>
      <c r="D1692" s="12" t="s">
        <v>5361</v>
      </c>
      <c r="E1692" s="12" t="s">
        <v>7010</v>
      </c>
      <c r="F1692" s="12">
        <v>1260</v>
      </c>
      <c r="G1692" s="12" t="str" cm="1">
        <f t="array" ref="G1692">_xlfn.IFS(Sheet1!$F1692&lt;2999,"suisse romande",Sheet1!$F1692&gt;2999,"suisse allemande",Sheet1!$F1692&gt;6500,"suisse italienne",Sheet1!$F1692&lt;7000, "suisse allemande")</f>
        <v>suisse romande</v>
      </c>
      <c r="H1692" s="17" t="str" cm="1">
        <f t="array" ref="H1692">IFERROR(INDEX(Tableau3[#Headers],SUMPRODUCT((Tableau3[]=Tableau6[[#This Row],[Zip]])*(COLUMN(Tableau3[])-11)/SUMPRODUCT(--(Tableau3[]=Tableau6[[#This Row],[Zip]])))),"")</f>
        <v>Nyon</v>
      </c>
      <c r="I1692" s="8"/>
    </row>
    <row r="1693" spans="1:9">
      <c r="A1693" s="14" t="s">
        <v>7240</v>
      </c>
      <c r="B1693" s="14">
        <v>1</v>
      </c>
      <c r="C1693" s="15" t="s">
        <v>4514</v>
      </c>
      <c r="D1693" s="15" t="s">
        <v>5361</v>
      </c>
      <c r="E1693" s="15" t="s">
        <v>7010</v>
      </c>
      <c r="F1693" s="15">
        <v>1260</v>
      </c>
      <c r="G1693" s="15" t="str" cm="1">
        <f t="array" ref="G1693">_xlfn.IFS(Sheet1!$F1693&lt;2999,"suisse romande",Sheet1!$F1693&gt;2999,"suisse allemande",Sheet1!$F1693&gt;6500,"suisse italienne",Sheet1!$F1693&lt;7000, "suisse allemande")</f>
        <v>suisse romande</v>
      </c>
      <c r="H1693" s="16" t="str" cm="1">
        <f t="array" ref="H1693">IFERROR(INDEX(Tableau3[#Headers],SUMPRODUCT((Tableau3[]=Tableau6[[#This Row],[Zip]])*(COLUMN(Tableau3[])-11)/SUMPRODUCT(--(Tableau3[]=Tableau6[[#This Row],[Zip]])))),"")</f>
        <v>Nyon</v>
      </c>
      <c r="I1693" s="8"/>
    </row>
    <row r="1694" spans="1:9">
      <c r="A1694" s="10" t="s">
        <v>7239</v>
      </c>
      <c r="B1694" s="10">
        <v>1</v>
      </c>
      <c r="C1694" s="12" t="s">
        <v>4514</v>
      </c>
      <c r="D1694" s="12" t="s">
        <v>5361</v>
      </c>
      <c r="E1694" s="12" t="s">
        <v>7010</v>
      </c>
      <c r="F1694" s="12">
        <v>1260</v>
      </c>
      <c r="G1694" s="12" t="str" cm="1">
        <f t="array" ref="G1694">_xlfn.IFS(Sheet1!$F1694&lt;2999,"suisse romande",Sheet1!$F1694&gt;2999,"suisse allemande",Sheet1!$F1694&gt;6500,"suisse italienne",Sheet1!$F1694&lt;7000, "suisse allemande")</f>
        <v>suisse romande</v>
      </c>
      <c r="H1694" s="17" t="str" cm="1">
        <f t="array" ref="H1694">IFERROR(INDEX(Tableau3[#Headers],SUMPRODUCT((Tableau3[]=Tableau6[[#This Row],[Zip]])*(COLUMN(Tableau3[])-11)/SUMPRODUCT(--(Tableau3[]=Tableau6[[#This Row],[Zip]])))),"")</f>
        <v>Nyon</v>
      </c>
      <c r="I1694" s="8"/>
    </row>
    <row r="1695" spans="1:9">
      <c r="A1695" s="14" t="s">
        <v>7238</v>
      </c>
      <c r="B1695" s="14">
        <v>1</v>
      </c>
      <c r="C1695" s="15" t="s">
        <v>4554</v>
      </c>
      <c r="D1695" s="15" t="s">
        <v>4553</v>
      </c>
      <c r="E1695" s="15" t="s">
        <v>4659</v>
      </c>
      <c r="F1695" s="15">
        <v>93300</v>
      </c>
      <c r="G1695" s="15" t="str" cm="1">
        <f t="array" ref="G1695">_xlfn.IFS(Sheet1!$F1695&lt;2999,"suisse romande",Sheet1!$F1695&gt;2999,"suisse allemande",Sheet1!$F1695&gt;6500,"suisse italienne",Sheet1!$F1695&lt;7000, "suisse allemande")</f>
        <v>suisse allemande</v>
      </c>
      <c r="H1695" s="16" t="str" cm="1">
        <f t="array" ref="H1695">IFERROR(INDEX(Tableau3[#Headers],SUMPRODUCT((Tableau3[]=Tableau6[[#This Row],[Zip]])*(COLUMN(Tableau3[])-11)/SUMPRODUCT(--(Tableau3[]=Tableau6[[#This Row],[Zip]])))),"")</f>
        <v/>
      </c>
      <c r="I1695" s="8"/>
    </row>
    <row r="1696" spans="1:9">
      <c r="A1696" s="10" t="s">
        <v>7237</v>
      </c>
      <c r="B1696" s="10">
        <v>1</v>
      </c>
      <c r="C1696" s="12" t="s">
        <v>4514</v>
      </c>
      <c r="D1696" s="12" t="s">
        <v>5361</v>
      </c>
      <c r="E1696" s="12" t="s">
        <v>7010</v>
      </c>
      <c r="F1696" s="12">
        <v>1260</v>
      </c>
      <c r="G1696" s="12" t="str" cm="1">
        <f t="array" ref="G1696">_xlfn.IFS(Sheet1!$F1696&lt;2999,"suisse romande",Sheet1!$F1696&gt;2999,"suisse allemande",Sheet1!$F1696&gt;6500,"suisse italienne",Sheet1!$F1696&lt;7000, "suisse allemande")</f>
        <v>suisse romande</v>
      </c>
      <c r="H1696" s="17" t="str" cm="1">
        <f t="array" ref="H1696">IFERROR(INDEX(Tableau3[#Headers],SUMPRODUCT((Tableau3[]=Tableau6[[#This Row],[Zip]])*(COLUMN(Tableau3[])-11)/SUMPRODUCT(--(Tableau3[]=Tableau6[[#This Row],[Zip]])))),"")</f>
        <v>Nyon</v>
      </c>
      <c r="I1696" s="8"/>
    </row>
    <row r="1697" spans="1:9">
      <c r="A1697" s="14" t="s">
        <v>7236</v>
      </c>
      <c r="B1697" s="14">
        <v>1</v>
      </c>
      <c r="C1697" s="15" t="s">
        <v>4514</v>
      </c>
      <c r="D1697" s="15" t="s">
        <v>5361</v>
      </c>
      <c r="E1697" s="15" t="s">
        <v>7010</v>
      </c>
      <c r="F1697" s="15">
        <v>1260</v>
      </c>
      <c r="G1697" s="15" t="str" cm="1">
        <f t="array" ref="G1697">_xlfn.IFS(Sheet1!$F1697&lt;2999,"suisse romande",Sheet1!$F1697&gt;2999,"suisse allemande",Sheet1!$F1697&gt;6500,"suisse italienne",Sheet1!$F1697&lt;7000, "suisse allemande")</f>
        <v>suisse romande</v>
      </c>
      <c r="H1697" s="16" t="str" cm="1">
        <f t="array" ref="H1697">IFERROR(INDEX(Tableau3[#Headers],SUMPRODUCT((Tableau3[]=Tableau6[[#This Row],[Zip]])*(COLUMN(Tableau3[])-11)/SUMPRODUCT(--(Tableau3[]=Tableau6[[#This Row],[Zip]])))),"")</f>
        <v>Nyon</v>
      </c>
      <c r="I1697" s="8"/>
    </row>
    <row r="1698" spans="1:9">
      <c r="A1698" s="10" t="s">
        <v>7235</v>
      </c>
      <c r="B1698" s="10">
        <v>1</v>
      </c>
      <c r="C1698" s="12" t="s">
        <v>4514</v>
      </c>
      <c r="D1698" s="12" t="s">
        <v>5361</v>
      </c>
      <c r="E1698" s="12" t="s">
        <v>7010</v>
      </c>
      <c r="F1698" s="12">
        <v>1260</v>
      </c>
      <c r="G1698" s="12" t="str" cm="1">
        <f t="array" ref="G1698">_xlfn.IFS(Sheet1!$F1698&lt;2999,"suisse romande",Sheet1!$F1698&gt;2999,"suisse allemande",Sheet1!$F1698&gt;6500,"suisse italienne",Sheet1!$F1698&lt;7000, "suisse allemande")</f>
        <v>suisse romande</v>
      </c>
      <c r="H1698" s="17" t="str" cm="1">
        <f t="array" ref="H1698">IFERROR(INDEX(Tableau3[#Headers],SUMPRODUCT((Tableau3[]=Tableau6[[#This Row],[Zip]])*(COLUMN(Tableau3[])-11)/SUMPRODUCT(--(Tableau3[]=Tableau6[[#This Row],[Zip]])))),"")</f>
        <v>Nyon</v>
      </c>
      <c r="I1698" s="8"/>
    </row>
    <row r="1699" spans="1:9">
      <c r="A1699" s="14" t="s">
        <v>7234</v>
      </c>
      <c r="B1699" s="14">
        <v>1</v>
      </c>
      <c r="C1699" s="15" t="s">
        <v>4514</v>
      </c>
      <c r="D1699" s="15" t="s">
        <v>5361</v>
      </c>
      <c r="E1699" s="15" t="s">
        <v>7010</v>
      </c>
      <c r="F1699" s="15">
        <v>1260</v>
      </c>
      <c r="G1699" s="15" t="str" cm="1">
        <f t="array" ref="G1699">_xlfn.IFS(Sheet1!$F1699&lt;2999,"suisse romande",Sheet1!$F1699&gt;2999,"suisse allemande",Sheet1!$F1699&gt;6500,"suisse italienne",Sheet1!$F1699&lt;7000, "suisse allemande")</f>
        <v>suisse romande</v>
      </c>
      <c r="H1699" s="16" t="str" cm="1">
        <f t="array" ref="H1699">IFERROR(INDEX(Tableau3[#Headers],SUMPRODUCT((Tableau3[]=Tableau6[[#This Row],[Zip]])*(COLUMN(Tableau3[])-11)/SUMPRODUCT(--(Tableau3[]=Tableau6[[#This Row],[Zip]])))),"")</f>
        <v>Nyon</v>
      </c>
      <c r="I1699" s="8"/>
    </row>
    <row r="1700" spans="1:9">
      <c r="A1700" s="10" t="s">
        <v>7233</v>
      </c>
      <c r="B1700" s="10">
        <v>1</v>
      </c>
      <c r="C1700" s="12" t="s">
        <v>4514</v>
      </c>
      <c r="D1700" s="12" t="s">
        <v>5361</v>
      </c>
      <c r="E1700" s="12" t="s">
        <v>7010</v>
      </c>
      <c r="F1700" s="12">
        <v>1260</v>
      </c>
      <c r="G1700" s="12" t="str" cm="1">
        <f t="array" ref="G1700">_xlfn.IFS(Sheet1!$F1700&lt;2999,"suisse romande",Sheet1!$F1700&gt;2999,"suisse allemande",Sheet1!$F1700&gt;6500,"suisse italienne",Sheet1!$F1700&lt;7000, "suisse allemande")</f>
        <v>suisse romande</v>
      </c>
      <c r="H1700" s="17" t="str" cm="1">
        <f t="array" ref="H1700">IFERROR(INDEX(Tableau3[#Headers],SUMPRODUCT((Tableau3[]=Tableau6[[#This Row],[Zip]])*(COLUMN(Tableau3[])-11)/SUMPRODUCT(--(Tableau3[]=Tableau6[[#This Row],[Zip]])))),"")</f>
        <v>Nyon</v>
      </c>
      <c r="I1700" s="8"/>
    </row>
    <row r="1701" spans="1:9">
      <c r="A1701" s="14" t="s">
        <v>7232</v>
      </c>
      <c r="B1701" s="14">
        <v>1</v>
      </c>
      <c r="C1701" s="15" t="s">
        <v>4514</v>
      </c>
      <c r="D1701" s="15" t="s">
        <v>5361</v>
      </c>
      <c r="E1701" s="15" t="s">
        <v>7010</v>
      </c>
      <c r="F1701" s="15">
        <v>1260</v>
      </c>
      <c r="G1701" s="15" t="str" cm="1">
        <f t="array" ref="G1701">_xlfn.IFS(Sheet1!$F1701&lt;2999,"suisse romande",Sheet1!$F1701&gt;2999,"suisse allemande",Sheet1!$F1701&gt;6500,"suisse italienne",Sheet1!$F1701&lt;7000, "suisse allemande")</f>
        <v>suisse romande</v>
      </c>
      <c r="H1701" s="16" t="str" cm="1">
        <f t="array" ref="H1701">IFERROR(INDEX(Tableau3[#Headers],SUMPRODUCT((Tableau3[]=Tableau6[[#This Row],[Zip]])*(COLUMN(Tableau3[])-11)/SUMPRODUCT(--(Tableau3[]=Tableau6[[#This Row],[Zip]])))),"")</f>
        <v>Nyon</v>
      </c>
      <c r="I1701" s="8"/>
    </row>
    <row r="1702" spans="1:9">
      <c r="A1702" s="10" t="s">
        <v>7231</v>
      </c>
      <c r="B1702" s="10">
        <v>1</v>
      </c>
      <c r="C1702" s="12" t="s">
        <v>4514</v>
      </c>
      <c r="D1702" s="12" t="s">
        <v>5361</v>
      </c>
      <c r="E1702" s="12" t="s">
        <v>7010</v>
      </c>
      <c r="F1702" s="12">
        <v>1260</v>
      </c>
      <c r="G1702" s="12" t="str" cm="1">
        <f t="array" ref="G1702">_xlfn.IFS(Sheet1!$F1702&lt;2999,"suisse romande",Sheet1!$F1702&gt;2999,"suisse allemande",Sheet1!$F1702&gt;6500,"suisse italienne",Sheet1!$F1702&lt;7000, "suisse allemande")</f>
        <v>suisse romande</v>
      </c>
      <c r="H1702" s="17" t="str" cm="1">
        <f t="array" ref="H1702">IFERROR(INDEX(Tableau3[#Headers],SUMPRODUCT((Tableau3[]=Tableau6[[#This Row],[Zip]])*(COLUMN(Tableau3[])-11)/SUMPRODUCT(--(Tableau3[]=Tableau6[[#This Row],[Zip]])))),"")</f>
        <v>Nyon</v>
      </c>
      <c r="I1702" s="8"/>
    </row>
    <row r="1703" spans="1:9">
      <c r="A1703" s="14" t="s">
        <v>7230</v>
      </c>
      <c r="B1703" s="14">
        <v>1</v>
      </c>
      <c r="C1703" s="15" t="s">
        <v>4554</v>
      </c>
      <c r="D1703" s="15" t="s">
        <v>4553</v>
      </c>
      <c r="E1703" s="15" t="s">
        <v>4659</v>
      </c>
      <c r="F1703" s="15">
        <v>93300</v>
      </c>
      <c r="G1703" s="15" t="str" cm="1">
        <f t="array" ref="G1703">_xlfn.IFS(Sheet1!$F1703&lt;2999,"suisse romande",Sheet1!$F1703&gt;2999,"suisse allemande",Sheet1!$F1703&gt;6500,"suisse italienne",Sheet1!$F1703&lt;7000, "suisse allemande")</f>
        <v>suisse allemande</v>
      </c>
      <c r="H1703" s="16" t="str" cm="1">
        <f t="array" ref="H1703">IFERROR(INDEX(Tableau3[#Headers],SUMPRODUCT((Tableau3[]=Tableau6[[#This Row],[Zip]])*(COLUMN(Tableau3[])-11)/SUMPRODUCT(--(Tableau3[]=Tableau6[[#This Row],[Zip]])))),"")</f>
        <v/>
      </c>
      <c r="I1703" s="8"/>
    </row>
    <row r="1704" spans="1:9">
      <c r="A1704" s="10" t="s">
        <v>7229</v>
      </c>
      <c r="B1704" s="10">
        <v>1</v>
      </c>
      <c r="C1704" s="12" t="s">
        <v>4514</v>
      </c>
      <c r="D1704" s="12" t="s">
        <v>5361</v>
      </c>
      <c r="E1704" s="12" t="s">
        <v>7010</v>
      </c>
      <c r="F1704" s="12">
        <v>1260</v>
      </c>
      <c r="G1704" s="12" t="str" cm="1">
        <f t="array" ref="G1704">_xlfn.IFS(Sheet1!$F1704&lt;2999,"suisse romande",Sheet1!$F1704&gt;2999,"suisse allemande",Sheet1!$F1704&gt;6500,"suisse italienne",Sheet1!$F1704&lt;7000, "suisse allemande")</f>
        <v>suisse romande</v>
      </c>
      <c r="H1704" s="17" t="str" cm="1">
        <f t="array" ref="H1704">IFERROR(INDEX(Tableau3[#Headers],SUMPRODUCT((Tableau3[]=Tableau6[[#This Row],[Zip]])*(COLUMN(Tableau3[])-11)/SUMPRODUCT(--(Tableau3[]=Tableau6[[#This Row],[Zip]])))),"")</f>
        <v>Nyon</v>
      </c>
      <c r="I1704" s="8"/>
    </row>
    <row r="1705" spans="1:9">
      <c r="A1705" s="14" t="s">
        <v>7228</v>
      </c>
      <c r="B1705" s="14">
        <v>1</v>
      </c>
      <c r="C1705" s="15" t="s">
        <v>4514</v>
      </c>
      <c r="D1705" s="15" t="s">
        <v>5361</v>
      </c>
      <c r="E1705" s="15" t="s">
        <v>7010</v>
      </c>
      <c r="F1705" s="15">
        <v>1260</v>
      </c>
      <c r="G1705" s="15" t="str" cm="1">
        <f t="array" ref="G1705">_xlfn.IFS(Sheet1!$F1705&lt;2999,"suisse romande",Sheet1!$F1705&gt;2999,"suisse allemande",Sheet1!$F1705&gt;6500,"suisse italienne",Sheet1!$F1705&lt;7000, "suisse allemande")</f>
        <v>suisse romande</v>
      </c>
      <c r="H1705" s="16" t="str" cm="1">
        <f t="array" ref="H1705">IFERROR(INDEX(Tableau3[#Headers],SUMPRODUCT((Tableau3[]=Tableau6[[#This Row],[Zip]])*(COLUMN(Tableau3[])-11)/SUMPRODUCT(--(Tableau3[]=Tableau6[[#This Row],[Zip]])))),"")</f>
        <v>Nyon</v>
      </c>
      <c r="I1705" s="8"/>
    </row>
    <row r="1706" spans="1:9">
      <c r="A1706" s="10" t="s">
        <v>7227</v>
      </c>
      <c r="B1706" s="10">
        <v>1</v>
      </c>
      <c r="C1706" s="12" t="s">
        <v>4514</v>
      </c>
      <c r="D1706" s="12" t="s">
        <v>5361</v>
      </c>
      <c r="E1706" s="12" t="s">
        <v>7010</v>
      </c>
      <c r="F1706" s="12">
        <v>1260</v>
      </c>
      <c r="G1706" s="12" t="str" cm="1">
        <f t="array" ref="G1706">_xlfn.IFS(Sheet1!$F1706&lt;2999,"suisse romande",Sheet1!$F1706&gt;2999,"suisse allemande",Sheet1!$F1706&gt;6500,"suisse italienne",Sheet1!$F1706&lt;7000, "suisse allemande")</f>
        <v>suisse romande</v>
      </c>
      <c r="H1706" s="17" t="str" cm="1">
        <f t="array" ref="H1706">IFERROR(INDEX(Tableau3[#Headers],SUMPRODUCT((Tableau3[]=Tableau6[[#This Row],[Zip]])*(COLUMN(Tableau3[])-11)/SUMPRODUCT(--(Tableau3[]=Tableau6[[#This Row],[Zip]])))),"")</f>
        <v>Nyon</v>
      </c>
      <c r="I1706" s="8"/>
    </row>
    <row r="1707" spans="1:9">
      <c r="A1707" s="14" t="s">
        <v>7226</v>
      </c>
      <c r="B1707" s="14">
        <v>1</v>
      </c>
      <c r="C1707" s="15" t="s">
        <v>4514</v>
      </c>
      <c r="D1707" s="15" t="s">
        <v>5361</v>
      </c>
      <c r="E1707" s="15" t="s">
        <v>7010</v>
      </c>
      <c r="F1707" s="15">
        <v>1260</v>
      </c>
      <c r="G1707" s="15" t="str" cm="1">
        <f t="array" ref="G1707">_xlfn.IFS(Sheet1!$F1707&lt;2999,"suisse romande",Sheet1!$F1707&gt;2999,"suisse allemande",Sheet1!$F1707&gt;6500,"suisse italienne",Sheet1!$F1707&lt;7000, "suisse allemande")</f>
        <v>suisse romande</v>
      </c>
      <c r="H1707" s="16" t="str" cm="1">
        <f t="array" ref="H1707">IFERROR(INDEX(Tableau3[#Headers],SUMPRODUCT((Tableau3[]=Tableau6[[#This Row],[Zip]])*(COLUMN(Tableau3[])-11)/SUMPRODUCT(--(Tableau3[]=Tableau6[[#This Row],[Zip]])))),"")</f>
        <v>Nyon</v>
      </c>
      <c r="I1707" s="8"/>
    </row>
    <row r="1708" spans="1:9">
      <c r="A1708" s="10" t="s">
        <v>7225</v>
      </c>
      <c r="B1708" s="10">
        <v>1</v>
      </c>
      <c r="C1708" s="12" t="s">
        <v>4514</v>
      </c>
      <c r="D1708" s="12" t="s">
        <v>5361</v>
      </c>
      <c r="E1708" s="12" t="s">
        <v>7010</v>
      </c>
      <c r="F1708" s="12">
        <v>1260</v>
      </c>
      <c r="G1708" s="12" t="str" cm="1">
        <f t="array" ref="G1708">_xlfn.IFS(Sheet1!$F1708&lt;2999,"suisse romande",Sheet1!$F1708&gt;2999,"suisse allemande",Sheet1!$F1708&gt;6500,"suisse italienne",Sheet1!$F1708&lt;7000, "suisse allemande")</f>
        <v>suisse romande</v>
      </c>
      <c r="H1708" s="17" t="str" cm="1">
        <f t="array" ref="H1708">IFERROR(INDEX(Tableau3[#Headers],SUMPRODUCT((Tableau3[]=Tableau6[[#This Row],[Zip]])*(COLUMN(Tableau3[])-11)/SUMPRODUCT(--(Tableau3[]=Tableau6[[#This Row],[Zip]])))),"")</f>
        <v>Nyon</v>
      </c>
      <c r="I1708" s="8"/>
    </row>
    <row r="1709" spans="1:9">
      <c r="A1709" s="14" t="s">
        <v>7224</v>
      </c>
      <c r="B1709" s="14">
        <v>1</v>
      </c>
      <c r="C1709" s="15" t="s">
        <v>4514</v>
      </c>
      <c r="D1709" s="15" t="s">
        <v>5361</v>
      </c>
      <c r="E1709" s="15" t="s">
        <v>7010</v>
      </c>
      <c r="F1709" s="15">
        <v>1260</v>
      </c>
      <c r="G1709" s="15" t="str" cm="1">
        <f t="array" ref="G1709">_xlfn.IFS(Sheet1!$F1709&lt;2999,"suisse romande",Sheet1!$F1709&gt;2999,"suisse allemande",Sheet1!$F1709&gt;6500,"suisse italienne",Sheet1!$F1709&lt;7000, "suisse allemande")</f>
        <v>suisse romande</v>
      </c>
      <c r="H1709" s="16" t="str" cm="1">
        <f t="array" ref="H1709">IFERROR(INDEX(Tableau3[#Headers],SUMPRODUCT((Tableau3[]=Tableau6[[#This Row],[Zip]])*(COLUMN(Tableau3[])-11)/SUMPRODUCT(--(Tableau3[]=Tableau6[[#This Row],[Zip]])))),"")</f>
        <v>Nyon</v>
      </c>
      <c r="I1709" s="8"/>
    </row>
    <row r="1710" spans="1:9">
      <c r="A1710" s="10" t="s">
        <v>7223</v>
      </c>
      <c r="B1710" s="10">
        <v>2</v>
      </c>
      <c r="C1710" s="12" t="s">
        <v>4514</v>
      </c>
      <c r="D1710" s="12" t="s">
        <v>5361</v>
      </c>
      <c r="E1710" s="12" t="s">
        <v>7010</v>
      </c>
      <c r="F1710" s="12">
        <v>1260</v>
      </c>
      <c r="G1710" s="12" t="str" cm="1">
        <f t="array" ref="G1710">_xlfn.IFS(Sheet1!$F1710&lt;2999,"suisse romande",Sheet1!$F1710&gt;2999,"suisse allemande",Sheet1!$F1710&gt;6500,"suisse italienne",Sheet1!$F1710&lt;7000, "suisse allemande")</f>
        <v>suisse romande</v>
      </c>
      <c r="H1710" s="17" t="str" cm="1">
        <f t="array" ref="H1710">IFERROR(INDEX(Tableau3[#Headers],SUMPRODUCT((Tableau3[]=Tableau6[[#This Row],[Zip]])*(COLUMN(Tableau3[])-11)/SUMPRODUCT(--(Tableau3[]=Tableau6[[#This Row],[Zip]])))),"")</f>
        <v>Nyon</v>
      </c>
      <c r="I1710" s="8"/>
    </row>
    <row r="1711" spans="1:9">
      <c r="A1711" s="14" t="s">
        <v>7222</v>
      </c>
      <c r="B1711" s="14">
        <v>2</v>
      </c>
      <c r="C1711" s="15" t="s">
        <v>4514</v>
      </c>
      <c r="D1711" s="15" t="s">
        <v>5361</v>
      </c>
      <c r="E1711" s="15" t="s">
        <v>7010</v>
      </c>
      <c r="F1711" s="15">
        <v>1260</v>
      </c>
      <c r="G1711" s="15" t="str" cm="1">
        <f t="array" ref="G1711">_xlfn.IFS(Sheet1!$F1711&lt;2999,"suisse romande",Sheet1!$F1711&gt;2999,"suisse allemande",Sheet1!$F1711&gt;6500,"suisse italienne",Sheet1!$F1711&lt;7000, "suisse allemande")</f>
        <v>suisse romande</v>
      </c>
      <c r="H1711" s="16" t="str" cm="1">
        <f t="array" ref="H1711">IFERROR(INDEX(Tableau3[#Headers],SUMPRODUCT((Tableau3[]=Tableau6[[#This Row],[Zip]])*(COLUMN(Tableau3[])-11)/SUMPRODUCT(--(Tableau3[]=Tableau6[[#This Row],[Zip]])))),"")</f>
        <v>Nyon</v>
      </c>
      <c r="I1711" s="8"/>
    </row>
    <row r="1712" spans="1:9">
      <c r="A1712" s="10" t="s">
        <v>7221</v>
      </c>
      <c r="B1712" s="10">
        <v>1</v>
      </c>
      <c r="C1712" s="12" t="s">
        <v>4514</v>
      </c>
      <c r="D1712" s="12" t="s">
        <v>5361</v>
      </c>
      <c r="E1712" s="12" t="s">
        <v>7010</v>
      </c>
      <c r="F1712" s="12">
        <v>1260</v>
      </c>
      <c r="G1712" s="12" t="str" cm="1">
        <f t="array" ref="G1712">_xlfn.IFS(Sheet1!$F1712&lt;2999,"suisse romande",Sheet1!$F1712&gt;2999,"suisse allemande",Sheet1!$F1712&gt;6500,"suisse italienne",Sheet1!$F1712&lt;7000, "suisse allemande")</f>
        <v>suisse romande</v>
      </c>
      <c r="H1712" s="17" t="str" cm="1">
        <f t="array" ref="H1712">IFERROR(INDEX(Tableau3[#Headers],SUMPRODUCT((Tableau3[]=Tableau6[[#This Row],[Zip]])*(COLUMN(Tableau3[])-11)/SUMPRODUCT(--(Tableau3[]=Tableau6[[#This Row],[Zip]])))),"")</f>
        <v>Nyon</v>
      </c>
      <c r="I1712" s="8"/>
    </row>
    <row r="1713" spans="1:9">
      <c r="A1713" s="14" t="s">
        <v>7220</v>
      </c>
      <c r="B1713" s="14">
        <v>1</v>
      </c>
      <c r="C1713" s="15" t="s">
        <v>4554</v>
      </c>
      <c r="D1713" s="15" t="s">
        <v>4553</v>
      </c>
      <c r="E1713" s="15" t="s">
        <v>4552</v>
      </c>
      <c r="F1713" s="15">
        <v>75001</v>
      </c>
      <c r="G1713" s="15" t="str" cm="1">
        <f t="array" ref="G1713">_xlfn.IFS(Sheet1!$F1713&lt;2999,"suisse romande",Sheet1!$F1713&gt;2999,"suisse allemande",Sheet1!$F1713&gt;6500,"suisse italienne",Sheet1!$F1713&lt;7000, "suisse allemande")</f>
        <v>suisse allemande</v>
      </c>
      <c r="H1713" s="16" t="str" cm="1">
        <f t="array" ref="H1713">IFERROR(INDEX(Tableau3[#Headers],SUMPRODUCT((Tableau3[]=Tableau6[[#This Row],[Zip]])*(COLUMN(Tableau3[])-11)/SUMPRODUCT(--(Tableau3[]=Tableau6[[#This Row],[Zip]])))),"")</f>
        <v/>
      </c>
      <c r="I1713" s="8"/>
    </row>
    <row r="1714" spans="1:9">
      <c r="A1714" s="10" t="s">
        <v>7219</v>
      </c>
      <c r="B1714" s="10">
        <v>2</v>
      </c>
      <c r="C1714" s="12" t="s">
        <v>4514</v>
      </c>
      <c r="D1714" s="12" t="s">
        <v>5361</v>
      </c>
      <c r="E1714" s="12" t="s">
        <v>7010</v>
      </c>
      <c r="F1714" s="12">
        <v>1260</v>
      </c>
      <c r="G1714" s="12" t="str" cm="1">
        <f t="array" ref="G1714">_xlfn.IFS(Sheet1!$F1714&lt;2999,"suisse romande",Sheet1!$F1714&gt;2999,"suisse allemande",Sheet1!$F1714&gt;6500,"suisse italienne",Sheet1!$F1714&lt;7000, "suisse allemande")</f>
        <v>suisse romande</v>
      </c>
      <c r="H1714" s="17" t="str" cm="1">
        <f t="array" ref="H1714">IFERROR(INDEX(Tableau3[#Headers],SUMPRODUCT((Tableau3[]=Tableau6[[#This Row],[Zip]])*(COLUMN(Tableau3[])-11)/SUMPRODUCT(--(Tableau3[]=Tableau6[[#This Row],[Zip]])))),"")</f>
        <v>Nyon</v>
      </c>
      <c r="I1714" s="8"/>
    </row>
    <row r="1715" spans="1:9">
      <c r="A1715" s="14" t="s">
        <v>7218</v>
      </c>
      <c r="B1715" s="14">
        <v>2</v>
      </c>
      <c r="C1715" s="15" t="s">
        <v>4514</v>
      </c>
      <c r="D1715" s="15" t="s">
        <v>5361</v>
      </c>
      <c r="E1715" s="15" t="s">
        <v>7010</v>
      </c>
      <c r="F1715" s="15">
        <v>1260</v>
      </c>
      <c r="G1715" s="15" t="str" cm="1">
        <f t="array" ref="G1715">_xlfn.IFS(Sheet1!$F1715&lt;2999,"suisse romande",Sheet1!$F1715&gt;2999,"suisse allemande",Sheet1!$F1715&gt;6500,"suisse italienne",Sheet1!$F1715&lt;7000, "suisse allemande")</f>
        <v>suisse romande</v>
      </c>
      <c r="H1715" s="16" t="str" cm="1">
        <f t="array" ref="H1715">IFERROR(INDEX(Tableau3[#Headers],SUMPRODUCT((Tableau3[]=Tableau6[[#This Row],[Zip]])*(COLUMN(Tableau3[])-11)/SUMPRODUCT(--(Tableau3[]=Tableau6[[#This Row],[Zip]])))),"")</f>
        <v>Nyon</v>
      </c>
      <c r="I1715" s="8"/>
    </row>
    <row r="1716" spans="1:9">
      <c r="A1716" s="10" t="s">
        <v>7217</v>
      </c>
      <c r="B1716" s="10">
        <v>1</v>
      </c>
      <c r="C1716" s="12" t="s">
        <v>4514</v>
      </c>
      <c r="D1716" s="12" t="s">
        <v>5361</v>
      </c>
      <c r="E1716" s="12" t="s">
        <v>7010</v>
      </c>
      <c r="F1716" s="12">
        <v>1260</v>
      </c>
      <c r="G1716" s="12" t="str" cm="1">
        <f t="array" ref="G1716">_xlfn.IFS(Sheet1!$F1716&lt;2999,"suisse romande",Sheet1!$F1716&gt;2999,"suisse allemande",Sheet1!$F1716&gt;6500,"suisse italienne",Sheet1!$F1716&lt;7000, "suisse allemande")</f>
        <v>suisse romande</v>
      </c>
      <c r="H1716" s="17" t="str" cm="1">
        <f t="array" ref="H1716">IFERROR(INDEX(Tableau3[#Headers],SUMPRODUCT((Tableau3[]=Tableau6[[#This Row],[Zip]])*(COLUMN(Tableau3[])-11)/SUMPRODUCT(--(Tableau3[]=Tableau6[[#This Row],[Zip]])))),"")</f>
        <v>Nyon</v>
      </c>
      <c r="I1716" s="8"/>
    </row>
    <row r="1717" spans="1:9">
      <c r="A1717" s="14" t="s">
        <v>7216</v>
      </c>
      <c r="B1717" s="14">
        <v>1</v>
      </c>
      <c r="C1717" s="15" t="s">
        <v>4514</v>
      </c>
      <c r="D1717" s="15" t="s">
        <v>5361</v>
      </c>
      <c r="E1717" s="15" t="s">
        <v>7010</v>
      </c>
      <c r="F1717" s="15">
        <v>1260</v>
      </c>
      <c r="G1717" s="15" t="str" cm="1">
        <f t="array" ref="G1717">_xlfn.IFS(Sheet1!$F1717&lt;2999,"suisse romande",Sheet1!$F1717&gt;2999,"suisse allemande",Sheet1!$F1717&gt;6500,"suisse italienne",Sheet1!$F1717&lt;7000, "suisse allemande")</f>
        <v>suisse romande</v>
      </c>
      <c r="H1717" s="16" t="str" cm="1">
        <f t="array" ref="H1717">IFERROR(INDEX(Tableau3[#Headers],SUMPRODUCT((Tableau3[]=Tableau6[[#This Row],[Zip]])*(COLUMN(Tableau3[])-11)/SUMPRODUCT(--(Tableau3[]=Tableau6[[#This Row],[Zip]])))),"")</f>
        <v>Nyon</v>
      </c>
      <c r="I1717" s="8"/>
    </row>
    <row r="1718" spans="1:9">
      <c r="A1718" s="10" t="s">
        <v>7215</v>
      </c>
      <c r="B1718" s="10">
        <v>1</v>
      </c>
      <c r="C1718" s="12" t="s">
        <v>4514</v>
      </c>
      <c r="D1718" s="12" t="s">
        <v>5361</v>
      </c>
      <c r="E1718" s="12" t="s">
        <v>7010</v>
      </c>
      <c r="F1718" s="12">
        <v>1260</v>
      </c>
      <c r="G1718" s="12" t="str" cm="1">
        <f t="array" ref="G1718">_xlfn.IFS(Sheet1!$F1718&lt;2999,"suisse romande",Sheet1!$F1718&gt;2999,"suisse allemande",Sheet1!$F1718&gt;6500,"suisse italienne",Sheet1!$F1718&lt;7000, "suisse allemande")</f>
        <v>suisse romande</v>
      </c>
      <c r="H1718" s="17" t="str" cm="1">
        <f t="array" ref="H1718">IFERROR(INDEX(Tableau3[#Headers],SUMPRODUCT((Tableau3[]=Tableau6[[#This Row],[Zip]])*(COLUMN(Tableau3[])-11)/SUMPRODUCT(--(Tableau3[]=Tableau6[[#This Row],[Zip]])))),"")</f>
        <v>Nyon</v>
      </c>
      <c r="I1718" s="8"/>
    </row>
    <row r="1719" spans="1:9">
      <c r="A1719" s="14" t="s">
        <v>7214</v>
      </c>
      <c r="B1719" s="14">
        <v>1</v>
      </c>
      <c r="C1719" s="15" t="s">
        <v>4514</v>
      </c>
      <c r="D1719" s="15" t="s">
        <v>5361</v>
      </c>
      <c r="E1719" s="15" t="s">
        <v>7010</v>
      </c>
      <c r="F1719" s="15">
        <v>1260</v>
      </c>
      <c r="G1719" s="15" t="str" cm="1">
        <f t="array" ref="G1719">_xlfn.IFS(Sheet1!$F1719&lt;2999,"suisse romande",Sheet1!$F1719&gt;2999,"suisse allemande",Sheet1!$F1719&gt;6500,"suisse italienne",Sheet1!$F1719&lt;7000, "suisse allemande")</f>
        <v>suisse romande</v>
      </c>
      <c r="H1719" s="16" t="str" cm="1">
        <f t="array" ref="H1719">IFERROR(INDEX(Tableau3[#Headers],SUMPRODUCT((Tableau3[]=Tableau6[[#This Row],[Zip]])*(COLUMN(Tableau3[])-11)/SUMPRODUCT(--(Tableau3[]=Tableau6[[#This Row],[Zip]])))),"")</f>
        <v>Nyon</v>
      </c>
      <c r="I1719" s="8"/>
    </row>
    <row r="1720" spans="1:9">
      <c r="A1720" s="10" t="s">
        <v>7213</v>
      </c>
      <c r="B1720" s="10">
        <v>1</v>
      </c>
      <c r="C1720" s="12" t="s">
        <v>4514</v>
      </c>
      <c r="D1720" s="12" t="s">
        <v>5361</v>
      </c>
      <c r="E1720" s="12" t="s">
        <v>7010</v>
      </c>
      <c r="F1720" s="12">
        <v>1260</v>
      </c>
      <c r="G1720" s="12" t="str" cm="1">
        <f t="array" ref="G1720">_xlfn.IFS(Sheet1!$F1720&lt;2999,"suisse romande",Sheet1!$F1720&gt;2999,"suisse allemande",Sheet1!$F1720&gt;6500,"suisse italienne",Sheet1!$F1720&lt;7000, "suisse allemande")</f>
        <v>suisse romande</v>
      </c>
      <c r="H1720" s="17" t="str" cm="1">
        <f t="array" ref="H1720">IFERROR(INDEX(Tableau3[#Headers],SUMPRODUCT((Tableau3[]=Tableau6[[#This Row],[Zip]])*(COLUMN(Tableau3[])-11)/SUMPRODUCT(--(Tableau3[]=Tableau6[[#This Row],[Zip]])))),"")</f>
        <v>Nyon</v>
      </c>
      <c r="I1720" s="8"/>
    </row>
    <row r="1721" spans="1:9">
      <c r="A1721" s="14" t="s">
        <v>7212</v>
      </c>
      <c r="B1721" s="14">
        <v>1</v>
      </c>
      <c r="C1721" s="15" t="s">
        <v>4514</v>
      </c>
      <c r="D1721" s="15" t="s">
        <v>5361</v>
      </c>
      <c r="E1721" s="15" t="s">
        <v>7010</v>
      </c>
      <c r="F1721" s="15">
        <v>1260</v>
      </c>
      <c r="G1721" s="15" t="str" cm="1">
        <f t="array" ref="G1721">_xlfn.IFS(Sheet1!$F1721&lt;2999,"suisse romande",Sheet1!$F1721&gt;2999,"suisse allemande",Sheet1!$F1721&gt;6500,"suisse italienne",Sheet1!$F1721&lt;7000, "suisse allemande")</f>
        <v>suisse romande</v>
      </c>
      <c r="H1721" s="16" t="str" cm="1">
        <f t="array" ref="H1721">IFERROR(INDEX(Tableau3[#Headers],SUMPRODUCT((Tableau3[]=Tableau6[[#This Row],[Zip]])*(COLUMN(Tableau3[])-11)/SUMPRODUCT(--(Tableau3[]=Tableau6[[#This Row],[Zip]])))),"")</f>
        <v>Nyon</v>
      </c>
      <c r="I1721" s="8"/>
    </row>
    <row r="1722" spans="1:9">
      <c r="A1722" s="10" t="s">
        <v>7211</v>
      </c>
      <c r="B1722" s="10">
        <v>1</v>
      </c>
      <c r="C1722" s="12" t="s">
        <v>4514</v>
      </c>
      <c r="D1722" s="12" t="s">
        <v>5361</v>
      </c>
      <c r="E1722" s="12" t="s">
        <v>7010</v>
      </c>
      <c r="F1722" s="12">
        <v>1260</v>
      </c>
      <c r="G1722" s="12" t="str" cm="1">
        <f t="array" ref="G1722">_xlfn.IFS(Sheet1!$F1722&lt;2999,"suisse romande",Sheet1!$F1722&gt;2999,"suisse allemande",Sheet1!$F1722&gt;6500,"suisse italienne",Sheet1!$F1722&lt;7000, "suisse allemande")</f>
        <v>suisse romande</v>
      </c>
      <c r="H1722" s="17" t="str" cm="1">
        <f t="array" ref="H1722">IFERROR(INDEX(Tableau3[#Headers],SUMPRODUCT((Tableau3[]=Tableau6[[#This Row],[Zip]])*(COLUMN(Tableau3[])-11)/SUMPRODUCT(--(Tableau3[]=Tableau6[[#This Row],[Zip]])))),"")</f>
        <v>Nyon</v>
      </c>
      <c r="I1722" s="8"/>
    </row>
    <row r="1723" spans="1:9">
      <c r="A1723" s="14" t="s">
        <v>7210</v>
      </c>
      <c r="B1723" s="14">
        <v>1</v>
      </c>
      <c r="C1723" s="15" t="s">
        <v>4514</v>
      </c>
      <c r="D1723" s="15" t="s">
        <v>5361</v>
      </c>
      <c r="E1723" s="15" t="s">
        <v>7010</v>
      </c>
      <c r="F1723" s="15">
        <v>1260</v>
      </c>
      <c r="G1723" s="15" t="str" cm="1">
        <f t="array" ref="G1723">_xlfn.IFS(Sheet1!$F1723&lt;2999,"suisse romande",Sheet1!$F1723&gt;2999,"suisse allemande",Sheet1!$F1723&gt;6500,"suisse italienne",Sheet1!$F1723&lt;7000, "suisse allemande")</f>
        <v>suisse romande</v>
      </c>
      <c r="H1723" s="16" t="str" cm="1">
        <f t="array" ref="H1723">IFERROR(INDEX(Tableau3[#Headers],SUMPRODUCT((Tableau3[]=Tableau6[[#This Row],[Zip]])*(COLUMN(Tableau3[])-11)/SUMPRODUCT(--(Tableau3[]=Tableau6[[#This Row],[Zip]])))),"")</f>
        <v>Nyon</v>
      </c>
      <c r="I1723" s="8"/>
    </row>
    <row r="1724" spans="1:9">
      <c r="A1724" s="10" t="s">
        <v>7209</v>
      </c>
      <c r="B1724" s="10">
        <v>1</v>
      </c>
      <c r="C1724" s="12" t="s">
        <v>4514</v>
      </c>
      <c r="D1724" s="12" t="s">
        <v>5361</v>
      </c>
      <c r="E1724" s="12" t="s">
        <v>7010</v>
      </c>
      <c r="F1724" s="12">
        <v>1260</v>
      </c>
      <c r="G1724" s="12" t="str" cm="1">
        <f t="array" ref="G1724">_xlfn.IFS(Sheet1!$F1724&lt;2999,"suisse romande",Sheet1!$F1724&gt;2999,"suisse allemande",Sheet1!$F1724&gt;6500,"suisse italienne",Sheet1!$F1724&lt;7000, "suisse allemande")</f>
        <v>suisse romande</v>
      </c>
      <c r="H1724" s="17" t="str" cm="1">
        <f t="array" ref="H1724">IFERROR(INDEX(Tableau3[#Headers],SUMPRODUCT((Tableau3[]=Tableau6[[#This Row],[Zip]])*(COLUMN(Tableau3[])-11)/SUMPRODUCT(--(Tableau3[]=Tableau6[[#This Row],[Zip]])))),"")</f>
        <v>Nyon</v>
      </c>
      <c r="I1724" s="8"/>
    </row>
    <row r="1725" spans="1:9">
      <c r="A1725" s="14" t="s">
        <v>7208</v>
      </c>
      <c r="B1725" s="14">
        <v>1</v>
      </c>
      <c r="C1725" s="15" t="s">
        <v>4514</v>
      </c>
      <c r="D1725" s="15" t="s">
        <v>5361</v>
      </c>
      <c r="E1725" s="15" t="s">
        <v>7010</v>
      </c>
      <c r="F1725" s="15">
        <v>1260</v>
      </c>
      <c r="G1725" s="15" t="str" cm="1">
        <f t="array" ref="G1725">_xlfn.IFS(Sheet1!$F1725&lt;2999,"suisse romande",Sheet1!$F1725&gt;2999,"suisse allemande",Sheet1!$F1725&gt;6500,"suisse italienne",Sheet1!$F1725&lt;7000, "suisse allemande")</f>
        <v>suisse romande</v>
      </c>
      <c r="H1725" s="16" t="str" cm="1">
        <f t="array" ref="H1725">IFERROR(INDEX(Tableau3[#Headers],SUMPRODUCT((Tableau3[]=Tableau6[[#This Row],[Zip]])*(COLUMN(Tableau3[])-11)/SUMPRODUCT(--(Tableau3[]=Tableau6[[#This Row],[Zip]])))),"")</f>
        <v>Nyon</v>
      </c>
      <c r="I1725" s="8"/>
    </row>
    <row r="1726" spans="1:9">
      <c r="A1726" s="10" t="s">
        <v>7207</v>
      </c>
      <c r="B1726" s="10">
        <v>1</v>
      </c>
      <c r="C1726" s="12" t="s">
        <v>4514</v>
      </c>
      <c r="D1726" s="12" t="s">
        <v>5361</v>
      </c>
      <c r="E1726" s="12" t="s">
        <v>7010</v>
      </c>
      <c r="F1726" s="12">
        <v>1260</v>
      </c>
      <c r="G1726" s="12" t="str" cm="1">
        <f t="array" ref="G1726">_xlfn.IFS(Sheet1!$F1726&lt;2999,"suisse romande",Sheet1!$F1726&gt;2999,"suisse allemande",Sheet1!$F1726&gt;6500,"suisse italienne",Sheet1!$F1726&lt;7000, "suisse allemande")</f>
        <v>suisse romande</v>
      </c>
      <c r="H1726" s="17" t="str" cm="1">
        <f t="array" ref="H1726">IFERROR(INDEX(Tableau3[#Headers],SUMPRODUCT((Tableau3[]=Tableau6[[#This Row],[Zip]])*(COLUMN(Tableau3[])-11)/SUMPRODUCT(--(Tableau3[]=Tableau6[[#This Row],[Zip]])))),"")</f>
        <v>Nyon</v>
      </c>
      <c r="I1726" s="8"/>
    </row>
    <row r="1727" spans="1:9">
      <c r="A1727" s="14" t="s">
        <v>7206</v>
      </c>
      <c r="B1727" s="14">
        <v>2</v>
      </c>
      <c r="C1727" s="15" t="s">
        <v>4514</v>
      </c>
      <c r="D1727" s="15" t="s">
        <v>5361</v>
      </c>
      <c r="E1727" s="15" t="s">
        <v>7010</v>
      </c>
      <c r="F1727" s="15">
        <v>1260</v>
      </c>
      <c r="G1727" s="15" t="str" cm="1">
        <f t="array" ref="G1727">_xlfn.IFS(Sheet1!$F1727&lt;2999,"suisse romande",Sheet1!$F1727&gt;2999,"suisse allemande",Sheet1!$F1727&gt;6500,"suisse italienne",Sheet1!$F1727&lt;7000, "suisse allemande")</f>
        <v>suisse romande</v>
      </c>
      <c r="H1727" s="16" t="str" cm="1">
        <f t="array" ref="H1727">IFERROR(INDEX(Tableau3[#Headers],SUMPRODUCT((Tableau3[]=Tableau6[[#This Row],[Zip]])*(COLUMN(Tableau3[])-11)/SUMPRODUCT(--(Tableau3[]=Tableau6[[#This Row],[Zip]])))),"")</f>
        <v>Nyon</v>
      </c>
      <c r="I1727" s="8"/>
    </row>
    <row r="1728" spans="1:9">
      <c r="A1728" s="10" t="s">
        <v>7205</v>
      </c>
      <c r="B1728" s="10">
        <v>1</v>
      </c>
      <c r="C1728" s="12" t="s">
        <v>4514</v>
      </c>
      <c r="D1728" s="12" t="s">
        <v>5361</v>
      </c>
      <c r="E1728" s="12" t="s">
        <v>7010</v>
      </c>
      <c r="F1728" s="12">
        <v>1260</v>
      </c>
      <c r="G1728" s="12" t="str" cm="1">
        <f t="array" ref="G1728">_xlfn.IFS(Sheet1!$F1728&lt;2999,"suisse romande",Sheet1!$F1728&gt;2999,"suisse allemande",Sheet1!$F1728&gt;6500,"suisse italienne",Sheet1!$F1728&lt;7000, "suisse allemande")</f>
        <v>suisse romande</v>
      </c>
      <c r="H1728" s="17" t="str" cm="1">
        <f t="array" ref="H1728">IFERROR(INDEX(Tableau3[#Headers],SUMPRODUCT((Tableau3[]=Tableau6[[#This Row],[Zip]])*(COLUMN(Tableau3[])-11)/SUMPRODUCT(--(Tableau3[]=Tableau6[[#This Row],[Zip]])))),"")</f>
        <v>Nyon</v>
      </c>
      <c r="I1728" s="8"/>
    </row>
    <row r="1729" spans="1:9">
      <c r="A1729" s="14" t="s">
        <v>7204</v>
      </c>
      <c r="B1729" s="14">
        <v>2</v>
      </c>
      <c r="C1729" s="15" t="s">
        <v>4514</v>
      </c>
      <c r="D1729" s="15" t="s">
        <v>5361</v>
      </c>
      <c r="E1729" s="15" t="s">
        <v>7010</v>
      </c>
      <c r="F1729" s="15">
        <v>1260</v>
      </c>
      <c r="G1729" s="15" t="str" cm="1">
        <f t="array" ref="G1729">_xlfn.IFS(Sheet1!$F1729&lt;2999,"suisse romande",Sheet1!$F1729&gt;2999,"suisse allemande",Sheet1!$F1729&gt;6500,"suisse italienne",Sheet1!$F1729&lt;7000, "suisse allemande")</f>
        <v>suisse romande</v>
      </c>
      <c r="H1729" s="16" t="str" cm="1">
        <f t="array" ref="H1729">IFERROR(INDEX(Tableau3[#Headers],SUMPRODUCT((Tableau3[]=Tableau6[[#This Row],[Zip]])*(COLUMN(Tableau3[])-11)/SUMPRODUCT(--(Tableau3[]=Tableau6[[#This Row],[Zip]])))),"")</f>
        <v>Nyon</v>
      </c>
      <c r="I1729" s="8"/>
    </row>
    <row r="1730" spans="1:9">
      <c r="A1730" s="10" t="s">
        <v>7203</v>
      </c>
      <c r="B1730" s="10">
        <v>2</v>
      </c>
      <c r="C1730" s="12" t="s">
        <v>4514</v>
      </c>
      <c r="D1730" s="12" t="s">
        <v>5361</v>
      </c>
      <c r="E1730" s="12" t="s">
        <v>7010</v>
      </c>
      <c r="F1730" s="12">
        <v>1260</v>
      </c>
      <c r="G1730" s="12" t="str" cm="1">
        <f t="array" ref="G1730">_xlfn.IFS(Sheet1!$F1730&lt;2999,"suisse romande",Sheet1!$F1730&gt;2999,"suisse allemande",Sheet1!$F1730&gt;6500,"suisse italienne",Sheet1!$F1730&lt;7000, "suisse allemande")</f>
        <v>suisse romande</v>
      </c>
      <c r="H1730" s="17" t="str" cm="1">
        <f t="array" ref="H1730">IFERROR(INDEX(Tableau3[#Headers],SUMPRODUCT((Tableau3[]=Tableau6[[#This Row],[Zip]])*(COLUMN(Tableau3[])-11)/SUMPRODUCT(--(Tableau3[]=Tableau6[[#This Row],[Zip]])))),"")</f>
        <v>Nyon</v>
      </c>
      <c r="I1730" s="8"/>
    </row>
    <row r="1731" spans="1:9">
      <c r="A1731" s="14" t="s">
        <v>7202</v>
      </c>
      <c r="B1731" s="14">
        <v>1</v>
      </c>
      <c r="C1731" s="15" t="s">
        <v>4514</v>
      </c>
      <c r="D1731" s="15" t="s">
        <v>5361</v>
      </c>
      <c r="E1731" s="15" t="s">
        <v>7010</v>
      </c>
      <c r="F1731" s="15">
        <v>1260</v>
      </c>
      <c r="G1731" s="15" t="str" cm="1">
        <f t="array" ref="G1731">_xlfn.IFS(Sheet1!$F1731&lt;2999,"suisse romande",Sheet1!$F1731&gt;2999,"suisse allemande",Sheet1!$F1731&gt;6500,"suisse italienne",Sheet1!$F1731&lt;7000, "suisse allemande")</f>
        <v>suisse romande</v>
      </c>
      <c r="H1731" s="16" t="str" cm="1">
        <f t="array" ref="H1731">IFERROR(INDEX(Tableau3[#Headers],SUMPRODUCT((Tableau3[]=Tableau6[[#This Row],[Zip]])*(COLUMN(Tableau3[])-11)/SUMPRODUCT(--(Tableau3[]=Tableau6[[#This Row],[Zip]])))),"")</f>
        <v>Nyon</v>
      </c>
      <c r="I1731" s="8"/>
    </row>
    <row r="1732" spans="1:9">
      <c r="A1732" s="10" t="s">
        <v>7201</v>
      </c>
      <c r="B1732" s="10">
        <v>2</v>
      </c>
      <c r="C1732" s="12" t="s">
        <v>4514</v>
      </c>
      <c r="D1732" s="12" t="s">
        <v>5361</v>
      </c>
      <c r="E1732" s="12" t="s">
        <v>7010</v>
      </c>
      <c r="F1732" s="12">
        <v>1260</v>
      </c>
      <c r="G1732" s="12" t="str" cm="1">
        <f t="array" ref="G1732">_xlfn.IFS(Sheet1!$F1732&lt;2999,"suisse romande",Sheet1!$F1732&gt;2999,"suisse allemande",Sheet1!$F1732&gt;6500,"suisse italienne",Sheet1!$F1732&lt;7000, "suisse allemande")</f>
        <v>suisse romande</v>
      </c>
      <c r="H1732" s="17" t="str" cm="1">
        <f t="array" ref="H1732">IFERROR(INDEX(Tableau3[#Headers],SUMPRODUCT((Tableau3[]=Tableau6[[#This Row],[Zip]])*(COLUMN(Tableau3[])-11)/SUMPRODUCT(--(Tableau3[]=Tableau6[[#This Row],[Zip]])))),"")</f>
        <v>Nyon</v>
      </c>
      <c r="I1732" s="8"/>
    </row>
    <row r="1733" spans="1:9">
      <c r="A1733" s="14" t="s">
        <v>7200</v>
      </c>
      <c r="B1733" s="14">
        <v>1</v>
      </c>
      <c r="C1733" s="15" t="s">
        <v>4514</v>
      </c>
      <c r="D1733" s="15" t="s">
        <v>5361</v>
      </c>
      <c r="E1733" s="15" t="s">
        <v>7010</v>
      </c>
      <c r="F1733" s="15">
        <v>1260</v>
      </c>
      <c r="G1733" s="15" t="str" cm="1">
        <f t="array" ref="G1733">_xlfn.IFS(Sheet1!$F1733&lt;2999,"suisse romande",Sheet1!$F1733&gt;2999,"suisse allemande",Sheet1!$F1733&gt;6500,"suisse italienne",Sheet1!$F1733&lt;7000, "suisse allemande")</f>
        <v>suisse romande</v>
      </c>
      <c r="H1733" s="16" t="str" cm="1">
        <f t="array" ref="H1733">IFERROR(INDEX(Tableau3[#Headers],SUMPRODUCT((Tableau3[]=Tableau6[[#This Row],[Zip]])*(COLUMN(Tableau3[])-11)/SUMPRODUCT(--(Tableau3[]=Tableau6[[#This Row],[Zip]])))),"")</f>
        <v>Nyon</v>
      </c>
      <c r="I1733" s="8"/>
    </row>
    <row r="1734" spans="1:9">
      <c r="A1734" s="10" t="s">
        <v>7199</v>
      </c>
      <c r="B1734" s="10">
        <v>1</v>
      </c>
      <c r="C1734" s="12" t="s">
        <v>4514</v>
      </c>
      <c r="D1734" s="12" t="s">
        <v>5361</v>
      </c>
      <c r="E1734" s="12" t="s">
        <v>7010</v>
      </c>
      <c r="F1734" s="12">
        <v>1260</v>
      </c>
      <c r="G1734" s="12" t="str" cm="1">
        <f t="array" ref="G1734">_xlfn.IFS(Sheet1!$F1734&lt;2999,"suisse romande",Sheet1!$F1734&gt;2999,"suisse allemande",Sheet1!$F1734&gt;6500,"suisse italienne",Sheet1!$F1734&lt;7000, "suisse allemande")</f>
        <v>suisse romande</v>
      </c>
      <c r="H1734" s="17" t="str" cm="1">
        <f t="array" ref="H1734">IFERROR(INDEX(Tableau3[#Headers],SUMPRODUCT((Tableau3[]=Tableau6[[#This Row],[Zip]])*(COLUMN(Tableau3[])-11)/SUMPRODUCT(--(Tableau3[]=Tableau6[[#This Row],[Zip]])))),"")</f>
        <v>Nyon</v>
      </c>
      <c r="I1734" s="8"/>
    </row>
    <row r="1735" spans="1:9">
      <c r="A1735" s="14" t="s">
        <v>7198</v>
      </c>
      <c r="B1735" s="14">
        <v>1</v>
      </c>
      <c r="C1735" s="15" t="s">
        <v>4514</v>
      </c>
      <c r="D1735" s="15" t="s">
        <v>5361</v>
      </c>
      <c r="E1735" s="15" t="s">
        <v>7010</v>
      </c>
      <c r="F1735" s="15">
        <v>1260</v>
      </c>
      <c r="G1735" s="15" t="str" cm="1">
        <f t="array" ref="G1735">_xlfn.IFS(Sheet1!$F1735&lt;2999,"suisse romande",Sheet1!$F1735&gt;2999,"suisse allemande",Sheet1!$F1735&gt;6500,"suisse italienne",Sheet1!$F1735&lt;7000, "suisse allemande")</f>
        <v>suisse romande</v>
      </c>
      <c r="H1735" s="16" t="str" cm="1">
        <f t="array" ref="H1735">IFERROR(INDEX(Tableau3[#Headers],SUMPRODUCT((Tableau3[]=Tableau6[[#This Row],[Zip]])*(COLUMN(Tableau3[])-11)/SUMPRODUCT(--(Tableau3[]=Tableau6[[#This Row],[Zip]])))),"")</f>
        <v>Nyon</v>
      </c>
      <c r="I1735" s="8"/>
    </row>
    <row r="1736" spans="1:9">
      <c r="A1736" s="10" t="s">
        <v>7197</v>
      </c>
      <c r="B1736" s="10">
        <v>1</v>
      </c>
      <c r="C1736" s="12" t="s">
        <v>4514</v>
      </c>
      <c r="D1736" s="12" t="s">
        <v>5361</v>
      </c>
      <c r="E1736" s="12" t="s">
        <v>7010</v>
      </c>
      <c r="F1736" s="12">
        <v>1260</v>
      </c>
      <c r="G1736" s="12" t="str" cm="1">
        <f t="array" ref="G1736">_xlfn.IFS(Sheet1!$F1736&lt;2999,"suisse romande",Sheet1!$F1736&gt;2999,"suisse allemande",Sheet1!$F1736&gt;6500,"suisse italienne",Sheet1!$F1736&lt;7000, "suisse allemande")</f>
        <v>suisse romande</v>
      </c>
      <c r="H1736" s="17" t="str" cm="1">
        <f t="array" ref="H1736">IFERROR(INDEX(Tableau3[#Headers],SUMPRODUCT((Tableau3[]=Tableau6[[#This Row],[Zip]])*(COLUMN(Tableau3[])-11)/SUMPRODUCT(--(Tableau3[]=Tableau6[[#This Row],[Zip]])))),"")</f>
        <v>Nyon</v>
      </c>
      <c r="I1736" s="8"/>
    </row>
    <row r="1737" spans="1:9">
      <c r="A1737" s="14" t="s">
        <v>7196</v>
      </c>
      <c r="B1737" s="14">
        <v>2</v>
      </c>
      <c r="C1737" s="15" t="s">
        <v>4514</v>
      </c>
      <c r="D1737" s="15" t="s">
        <v>5361</v>
      </c>
      <c r="E1737" s="15" t="s">
        <v>7010</v>
      </c>
      <c r="F1737" s="15">
        <v>1260</v>
      </c>
      <c r="G1737" s="15" t="str" cm="1">
        <f t="array" ref="G1737">_xlfn.IFS(Sheet1!$F1737&lt;2999,"suisse romande",Sheet1!$F1737&gt;2999,"suisse allemande",Sheet1!$F1737&gt;6500,"suisse italienne",Sheet1!$F1737&lt;7000, "suisse allemande")</f>
        <v>suisse romande</v>
      </c>
      <c r="H1737" s="16" t="str" cm="1">
        <f t="array" ref="H1737">IFERROR(INDEX(Tableau3[#Headers],SUMPRODUCT((Tableau3[]=Tableau6[[#This Row],[Zip]])*(COLUMN(Tableau3[])-11)/SUMPRODUCT(--(Tableau3[]=Tableau6[[#This Row],[Zip]])))),"")</f>
        <v>Nyon</v>
      </c>
      <c r="I1737" s="8"/>
    </row>
    <row r="1738" spans="1:9">
      <c r="A1738" s="10" t="s">
        <v>7195</v>
      </c>
      <c r="B1738" s="10">
        <v>1</v>
      </c>
      <c r="C1738" s="12" t="s">
        <v>4514</v>
      </c>
      <c r="D1738" s="12" t="s">
        <v>5361</v>
      </c>
      <c r="E1738" s="12" t="s">
        <v>7010</v>
      </c>
      <c r="F1738" s="12">
        <v>1260</v>
      </c>
      <c r="G1738" s="12" t="str" cm="1">
        <f t="array" ref="G1738">_xlfn.IFS(Sheet1!$F1738&lt;2999,"suisse romande",Sheet1!$F1738&gt;2999,"suisse allemande",Sheet1!$F1738&gt;6500,"suisse italienne",Sheet1!$F1738&lt;7000, "suisse allemande")</f>
        <v>suisse romande</v>
      </c>
      <c r="H1738" s="17" t="str" cm="1">
        <f t="array" ref="H1738">IFERROR(INDEX(Tableau3[#Headers],SUMPRODUCT((Tableau3[]=Tableau6[[#This Row],[Zip]])*(COLUMN(Tableau3[])-11)/SUMPRODUCT(--(Tableau3[]=Tableau6[[#This Row],[Zip]])))),"")</f>
        <v>Nyon</v>
      </c>
      <c r="I1738" s="8"/>
    </row>
    <row r="1739" spans="1:9">
      <c r="A1739" s="14" t="s">
        <v>7194</v>
      </c>
      <c r="B1739" s="14">
        <v>1</v>
      </c>
      <c r="C1739" s="15" t="s">
        <v>4514</v>
      </c>
      <c r="D1739" s="15" t="s">
        <v>5361</v>
      </c>
      <c r="E1739" s="15" t="s">
        <v>7010</v>
      </c>
      <c r="F1739" s="15">
        <v>1260</v>
      </c>
      <c r="G1739" s="15" t="str" cm="1">
        <f t="array" ref="G1739">_xlfn.IFS(Sheet1!$F1739&lt;2999,"suisse romande",Sheet1!$F1739&gt;2999,"suisse allemande",Sheet1!$F1739&gt;6500,"suisse italienne",Sheet1!$F1739&lt;7000, "suisse allemande")</f>
        <v>suisse romande</v>
      </c>
      <c r="H1739" s="16" t="str" cm="1">
        <f t="array" ref="H1739">IFERROR(INDEX(Tableau3[#Headers],SUMPRODUCT((Tableau3[]=Tableau6[[#This Row],[Zip]])*(COLUMN(Tableau3[])-11)/SUMPRODUCT(--(Tableau3[]=Tableau6[[#This Row],[Zip]])))),"")</f>
        <v>Nyon</v>
      </c>
      <c r="I1739" s="8"/>
    </row>
    <row r="1740" spans="1:9">
      <c r="A1740" s="10" t="s">
        <v>7193</v>
      </c>
      <c r="B1740" s="10">
        <v>1</v>
      </c>
      <c r="C1740" s="12" t="s">
        <v>4514</v>
      </c>
      <c r="D1740" s="12" t="s">
        <v>5361</v>
      </c>
      <c r="E1740" s="12" t="s">
        <v>7010</v>
      </c>
      <c r="F1740" s="12">
        <v>1260</v>
      </c>
      <c r="G1740" s="12" t="str" cm="1">
        <f t="array" ref="G1740">_xlfn.IFS(Sheet1!$F1740&lt;2999,"suisse romande",Sheet1!$F1740&gt;2999,"suisse allemande",Sheet1!$F1740&gt;6500,"suisse italienne",Sheet1!$F1740&lt;7000, "suisse allemande")</f>
        <v>suisse romande</v>
      </c>
      <c r="H1740" s="17" t="str" cm="1">
        <f t="array" ref="H1740">IFERROR(INDEX(Tableau3[#Headers],SUMPRODUCT((Tableau3[]=Tableau6[[#This Row],[Zip]])*(COLUMN(Tableau3[])-11)/SUMPRODUCT(--(Tableau3[]=Tableau6[[#This Row],[Zip]])))),"")</f>
        <v>Nyon</v>
      </c>
      <c r="I1740" s="8"/>
    </row>
    <row r="1741" spans="1:9">
      <c r="A1741" s="14" t="s">
        <v>7192</v>
      </c>
      <c r="B1741" s="14">
        <v>1</v>
      </c>
      <c r="C1741" s="15" t="s">
        <v>4514</v>
      </c>
      <c r="D1741" s="15" t="s">
        <v>5361</v>
      </c>
      <c r="E1741" s="15" t="s">
        <v>7010</v>
      </c>
      <c r="F1741" s="15">
        <v>1260</v>
      </c>
      <c r="G1741" s="15" t="str" cm="1">
        <f t="array" ref="G1741">_xlfn.IFS(Sheet1!$F1741&lt;2999,"suisse romande",Sheet1!$F1741&gt;2999,"suisse allemande",Sheet1!$F1741&gt;6500,"suisse italienne",Sheet1!$F1741&lt;7000, "suisse allemande")</f>
        <v>suisse romande</v>
      </c>
      <c r="H1741" s="16" t="str" cm="1">
        <f t="array" ref="H1741">IFERROR(INDEX(Tableau3[#Headers],SUMPRODUCT((Tableau3[]=Tableau6[[#This Row],[Zip]])*(COLUMN(Tableau3[])-11)/SUMPRODUCT(--(Tableau3[]=Tableau6[[#This Row],[Zip]])))),"")</f>
        <v>Nyon</v>
      </c>
      <c r="I1741" s="8"/>
    </row>
    <row r="1742" spans="1:9">
      <c r="A1742" s="10" t="s">
        <v>7191</v>
      </c>
      <c r="B1742" s="10">
        <v>1</v>
      </c>
      <c r="C1742" s="12" t="s">
        <v>4514</v>
      </c>
      <c r="D1742" s="12" t="s">
        <v>5361</v>
      </c>
      <c r="E1742" s="12" t="s">
        <v>7010</v>
      </c>
      <c r="F1742" s="12">
        <v>1260</v>
      </c>
      <c r="G1742" s="12" t="str" cm="1">
        <f t="array" ref="G1742">_xlfn.IFS(Sheet1!$F1742&lt;2999,"suisse romande",Sheet1!$F1742&gt;2999,"suisse allemande",Sheet1!$F1742&gt;6500,"suisse italienne",Sheet1!$F1742&lt;7000, "suisse allemande")</f>
        <v>suisse romande</v>
      </c>
      <c r="H1742" s="17" t="str" cm="1">
        <f t="array" ref="H1742">IFERROR(INDEX(Tableau3[#Headers],SUMPRODUCT((Tableau3[]=Tableau6[[#This Row],[Zip]])*(COLUMN(Tableau3[])-11)/SUMPRODUCT(--(Tableau3[]=Tableau6[[#This Row],[Zip]])))),"")</f>
        <v>Nyon</v>
      </c>
      <c r="I1742" s="8"/>
    </row>
    <row r="1743" spans="1:9">
      <c r="A1743" s="14" t="s">
        <v>7190</v>
      </c>
      <c r="B1743" s="14">
        <v>1</v>
      </c>
      <c r="C1743" s="15" t="s">
        <v>4514</v>
      </c>
      <c r="D1743" s="15" t="s">
        <v>5361</v>
      </c>
      <c r="E1743" s="15" t="s">
        <v>7010</v>
      </c>
      <c r="F1743" s="15">
        <v>1260</v>
      </c>
      <c r="G1743" s="15" t="str" cm="1">
        <f t="array" ref="G1743">_xlfn.IFS(Sheet1!$F1743&lt;2999,"suisse romande",Sheet1!$F1743&gt;2999,"suisse allemande",Sheet1!$F1743&gt;6500,"suisse italienne",Sheet1!$F1743&lt;7000, "suisse allemande")</f>
        <v>suisse romande</v>
      </c>
      <c r="H1743" s="16" t="str" cm="1">
        <f t="array" ref="H1743">IFERROR(INDEX(Tableau3[#Headers],SUMPRODUCT((Tableau3[]=Tableau6[[#This Row],[Zip]])*(COLUMN(Tableau3[])-11)/SUMPRODUCT(--(Tableau3[]=Tableau6[[#This Row],[Zip]])))),"")</f>
        <v>Nyon</v>
      </c>
      <c r="I1743" s="8"/>
    </row>
    <row r="1744" spans="1:9">
      <c r="A1744" s="10" t="s">
        <v>7189</v>
      </c>
      <c r="B1744" s="10">
        <v>1</v>
      </c>
      <c r="C1744" s="12" t="s">
        <v>4514</v>
      </c>
      <c r="D1744" s="12" t="s">
        <v>5361</v>
      </c>
      <c r="E1744" s="12" t="s">
        <v>7010</v>
      </c>
      <c r="F1744" s="12">
        <v>1260</v>
      </c>
      <c r="G1744" s="12" t="str" cm="1">
        <f t="array" ref="G1744">_xlfn.IFS(Sheet1!$F1744&lt;2999,"suisse romande",Sheet1!$F1744&gt;2999,"suisse allemande",Sheet1!$F1744&gt;6500,"suisse italienne",Sheet1!$F1744&lt;7000, "suisse allemande")</f>
        <v>suisse romande</v>
      </c>
      <c r="H1744" s="17" t="str" cm="1">
        <f t="array" ref="H1744">IFERROR(INDEX(Tableau3[#Headers],SUMPRODUCT((Tableau3[]=Tableau6[[#This Row],[Zip]])*(COLUMN(Tableau3[])-11)/SUMPRODUCT(--(Tableau3[]=Tableau6[[#This Row],[Zip]])))),"")</f>
        <v>Nyon</v>
      </c>
      <c r="I1744" s="8"/>
    </row>
    <row r="1745" spans="1:9">
      <c r="A1745" s="14" t="s">
        <v>7188</v>
      </c>
      <c r="B1745" s="14">
        <v>2</v>
      </c>
      <c r="C1745" s="15" t="s">
        <v>4514</v>
      </c>
      <c r="D1745" s="15" t="s">
        <v>5361</v>
      </c>
      <c r="E1745" s="15" t="s">
        <v>7010</v>
      </c>
      <c r="F1745" s="15">
        <v>1260</v>
      </c>
      <c r="G1745" s="15" t="str" cm="1">
        <f t="array" ref="G1745">_xlfn.IFS(Sheet1!$F1745&lt;2999,"suisse romande",Sheet1!$F1745&gt;2999,"suisse allemande",Sheet1!$F1745&gt;6500,"suisse italienne",Sheet1!$F1745&lt;7000, "suisse allemande")</f>
        <v>suisse romande</v>
      </c>
      <c r="H1745" s="16" t="str" cm="1">
        <f t="array" ref="H1745">IFERROR(INDEX(Tableau3[#Headers],SUMPRODUCT((Tableau3[]=Tableau6[[#This Row],[Zip]])*(COLUMN(Tableau3[])-11)/SUMPRODUCT(--(Tableau3[]=Tableau6[[#This Row],[Zip]])))),"")</f>
        <v>Nyon</v>
      </c>
      <c r="I1745" s="8"/>
    </row>
    <row r="1746" spans="1:9">
      <c r="A1746" s="10" t="s">
        <v>7187</v>
      </c>
      <c r="B1746" s="10">
        <v>2</v>
      </c>
      <c r="C1746" s="12" t="s">
        <v>4514</v>
      </c>
      <c r="D1746" s="12" t="s">
        <v>5361</v>
      </c>
      <c r="E1746" s="12" t="s">
        <v>7010</v>
      </c>
      <c r="F1746" s="12">
        <v>1260</v>
      </c>
      <c r="G1746" s="12" t="str" cm="1">
        <f t="array" ref="G1746">_xlfn.IFS(Sheet1!$F1746&lt;2999,"suisse romande",Sheet1!$F1746&gt;2999,"suisse allemande",Sheet1!$F1746&gt;6500,"suisse italienne",Sheet1!$F1746&lt;7000, "suisse allemande")</f>
        <v>suisse romande</v>
      </c>
      <c r="H1746" s="17" t="str" cm="1">
        <f t="array" ref="H1746">IFERROR(INDEX(Tableau3[#Headers],SUMPRODUCT((Tableau3[]=Tableau6[[#This Row],[Zip]])*(COLUMN(Tableau3[])-11)/SUMPRODUCT(--(Tableau3[]=Tableau6[[#This Row],[Zip]])))),"")</f>
        <v>Nyon</v>
      </c>
      <c r="I1746" s="8"/>
    </row>
    <row r="1747" spans="1:9">
      <c r="A1747" s="14" t="s">
        <v>7186</v>
      </c>
      <c r="B1747" s="14">
        <v>2</v>
      </c>
      <c r="C1747" s="15" t="s">
        <v>4514</v>
      </c>
      <c r="D1747" s="15" t="s">
        <v>5361</v>
      </c>
      <c r="E1747" s="15" t="s">
        <v>7010</v>
      </c>
      <c r="F1747" s="15">
        <v>1260</v>
      </c>
      <c r="G1747" s="15" t="str" cm="1">
        <f t="array" ref="G1747">_xlfn.IFS(Sheet1!$F1747&lt;2999,"suisse romande",Sheet1!$F1747&gt;2999,"suisse allemande",Sheet1!$F1747&gt;6500,"suisse italienne",Sheet1!$F1747&lt;7000, "suisse allemande")</f>
        <v>suisse romande</v>
      </c>
      <c r="H1747" s="16" t="str" cm="1">
        <f t="array" ref="H1747">IFERROR(INDEX(Tableau3[#Headers],SUMPRODUCT((Tableau3[]=Tableau6[[#This Row],[Zip]])*(COLUMN(Tableau3[])-11)/SUMPRODUCT(--(Tableau3[]=Tableau6[[#This Row],[Zip]])))),"")</f>
        <v>Nyon</v>
      </c>
      <c r="I1747" s="8"/>
    </row>
    <row r="1748" spans="1:9">
      <c r="A1748" s="10" t="s">
        <v>7185</v>
      </c>
      <c r="B1748" s="10">
        <v>1</v>
      </c>
      <c r="C1748" s="12" t="s">
        <v>4514</v>
      </c>
      <c r="D1748" s="12" t="s">
        <v>5361</v>
      </c>
      <c r="E1748" s="12" t="s">
        <v>7010</v>
      </c>
      <c r="F1748" s="12">
        <v>1260</v>
      </c>
      <c r="G1748" s="12" t="str" cm="1">
        <f t="array" ref="G1748">_xlfn.IFS(Sheet1!$F1748&lt;2999,"suisse romande",Sheet1!$F1748&gt;2999,"suisse allemande",Sheet1!$F1748&gt;6500,"suisse italienne",Sheet1!$F1748&lt;7000, "suisse allemande")</f>
        <v>suisse romande</v>
      </c>
      <c r="H1748" s="17" t="str" cm="1">
        <f t="array" ref="H1748">IFERROR(INDEX(Tableau3[#Headers],SUMPRODUCT((Tableau3[]=Tableau6[[#This Row],[Zip]])*(COLUMN(Tableau3[])-11)/SUMPRODUCT(--(Tableau3[]=Tableau6[[#This Row],[Zip]])))),"")</f>
        <v>Nyon</v>
      </c>
      <c r="I1748" s="8"/>
    </row>
    <row r="1749" spans="1:9">
      <c r="A1749" s="14" t="s">
        <v>7184</v>
      </c>
      <c r="B1749" s="14">
        <v>1</v>
      </c>
      <c r="C1749" s="15" t="s">
        <v>4514</v>
      </c>
      <c r="D1749" s="15" t="s">
        <v>5361</v>
      </c>
      <c r="E1749" s="15" t="s">
        <v>7010</v>
      </c>
      <c r="F1749" s="15">
        <v>1260</v>
      </c>
      <c r="G1749" s="15" t="str" cm="1">
        <f t="array" ref="G1749">_xlfn.IFS(Sheet1!$F1749&lt;2999,"suisse romande",Sheet1!$F1749&gt;2999,"suisse allemande",Sheet1!$F1749&gt;6500,"suisse italienne",Sheet1!$F1749&lt;7000, "suisse allemande")</f>
        <v>suisse romande</v>
      </c>
      <c r="H1749" s="16" t="str" cm="1">
        <f t="array" ref="H1749">IFERROR(INDEX(Tableau3[#Headers],SUMPRODUCT((Tableau3[]=Tableau6[[#This Row],[Zip]])*(COLUMN(Tableau3[])-11)/SUMPRODUCT(--(Tableau3[]=Tableau6[[#This Row],[Zip]])))),"")</f>
        <v>Nyon</v>
      </c>
      <c r="I1749" s="8"/>
    </row>
    <row r="1750" spans="1:9">
      <c r="A1750" s="10" t="s">
        <v>7183</v>
      </c>
      <c r="B1750" s="10">
        <v>1</v>
      </c>
      <c r="C1750" s="12" t="s">
        <v>4514</v>
      </c>
      <c r="D1750" s="12" t="s">
        <v>5361</v>
      </c>
      <c r="E1750" s="12" t="s">
        <v>7010</v>
      </c>
      <c r="F1750" s="12">
        <v>1260</v>
      </c>
      <c r="G1750" s="12" t="str" cm="1">
        <f t="array" ref="G1750">_xlfn.IFS(Sheet1!$F1750&lt;2999,"suisse romande",Sheet1!$F1750&gt;2999,"suisse allemande",Sheet1!$F1750&gt;6500,"suisse italienne",Sheet1!$F1750&lt;7000, "suisse allemande")</f>
        <v>suisse romande</v>
      </c>
      <c r="H1750" s="17" t="str" cm="1">
        <f t="array" ref="H1750">IFERROR(INDEX(Tableau3[#Headers],SUMPRODUCT((Tableau3[]=Tableau6[[#This Row],[Zip]])*(COLUMN(Tableau3[])-11)/SUMPRODUCT(--(Tableau3[]=Tableau6[[#This Row],[Zip]])))),"")</f>
        <v>Nyon</v>
      </c>
      <c r="I1750" s="8"/>
    </row>
    <row r="1751" spans="1:9">
      <c r="A1751" s="14" t="s">
        <v>7182</v>
      </c>
      <c r="B1751" s="14">
        <v>1</v>
      </c>
      <c r="C1751" s="15" t="s">
        <v>4514</v>
      </c>
      <c r="D1751" s="15" t="s">
        <v>5361</v>
      </c>
      <c r="E1751" s="15" t="s">
        <v>7010</v>
      </c>
      <c r="F1751" s="15">
        <v>1260</v>
      </c>
      <c r="G1751" s="15" t="str" cm="1">
        <f t="array" ref="G1751">_xlfn.IFS(Sheet1!$F1751&lt;2999,"suisse romande",Sheet1!$F1751&gt;2999,"suisse allemande",Sheet1!$F1751&gt;6500,"suisse italienne",Sheet1!$F1751&lt;7000, "suisse allemande")</f>
        <v>suisse romande</v>
      </c>
      <c r="H1751" s="16" t="str" cm="1">
        <f t="array" ref="H1751">IFERROR(INDEX(Tableau3[#Headers],SUMPRODUCT((Tableau3[]=Tableau6[[#This Row],[Zip]])*(COLUMN(Tableau3[])-11)/SUMPRODUCT(--(Tableau3[]=Tableau6[[#This Row],[Zip]])))),"")</f>
        <v>Nyon</v>
      </c>
      <c r="I1751" s="8"/>
    </row>
    <row r="1752" spans="1:9">
      <c r="A1752" s="10" t="s">
        <v>7181</v>
      </c>
      <c r="B1752" s="10">
        <v>1</v>
      </c>
      <c r="C1752" s="12" t="s">
        <v>4514</v>
      </c>
      <c r="D1752" s="12" t="s">
        <v>5361</v>
      </c>
      <c r="E1752" s="12" t="s">
        <v>7010</v>
      </c>
      <c r="F1752" s="12">
        <v>1260</v>
      </c>
      <c r="G1752" s="12" t="str" cm="1">
        <f t="array" ref="G1752">_xlfn.IFS(Sheet1!$F1752&lt;2999,"suisse romande",Sheet1!$F1752&gt;2999,"suisse allemande",Sheet1!$F1752&gt;6500,"suisse italienne",Sheet1!$F1752&lt;7000, "suisse allemande")</f>
        <v>suisse romande</v>
      </c>
      <c r="H1752" s="17" t="str" cm="1">
        <f t="array" ref="H1752">IFERROR(INDEX(Tableau3[#Headers],SUMPRODUCT((Tableau3[]=Tableau6[[#This Row],[Zip]])*(COLUMN(Tableau3[])-11)/SUMPRODUCT(--(Tableau3[]=Tableau6[[#This Row],[Zip]])))),"")</f>
        <v>Nyon</v>
      </c>
      <c r="I1752" s="8"/>
    </row>
    <row r="1753" spans="1:9">
      <c r="A1753" s="14" t="s">
        <v>7180</v>
      </c>
      <c r="B1753" s="14">
        <v>2</v>
      </c>
      <c r="C1753" s="15" t="s">
        <v>4514</v>
      </c>
      <c r="D1753" s="15" t="s">
        <v>5361</v>
      </c>
      <c r="E1753" s="15" t="s">
        <v>7010</v>
      </c>
      <c r="F1753" s="15">
        <v>1260</v>
      </c>
      <c r="G1753" s="15" t="str" cm="1">
        <f t="array" ref="G1753">_xlfn.IFS(Sheet1!$F1753&lt;2999,"suisse romande",Sheet1!$F1753&gt;2999,"suisse allemande",Sheet1!$F1753&gt;6500,"suisse italienne",Sheet1!$F1753&lt;7000, "suisse allemande")</f>
        <v>suisse romande</v>
      </c>
      <c r="H1753" s="16" t="str" cm="1">
        <f t="array" ref="H1753">IFERROR(INDEX(Tableau3[#Headers],SUMPRODUCT((Tableau3[]=Tableau6[[#This Row],[Zip]])*(COLUMN(Tableau3[])-11)/SUMPRODUCT(--(Tableau3[]=Tableau6[[#This Row],[Zip]])))),"")</f>
        <v>Nyon</v>
      </c>
      <c r="I1753" s="8"/>
    </row>
    <row r="1754" spans="1:9">
      <c r="A1754" s="10" t="s">
        <v>7179</v>
      </c>
      <c r="B1754" s="10">
        <v>2</v>
      </c>
      <c r="C1754" s="12" t="s">
        <v>4514</v>
      </c>
      <c r="D1754" s="12" t="s">
        <v>5361</v>
      </c>
      <c r="E1754" s="12" t="s">
        <v>7010</v>
      </c>
      <c r="F1754" s="12">
        <v>1260</v>
      </c>
      <c r="G1754" s="12" t="str" cm="1">
        <f t="array" ref="G1754">_xlfn.IFS(Sheet1!$F1754&lt;2999,"suisse romande",Sheet1!$F1754&gt;2999,"suisse allemande",Sheet1!$F1754&gt;6500,"suisse italienne",Sheet1!$F1754&lt;7000, "suisse allemande")</f>
        <v>suisse romande</v>
      </c>
      <c r="H1754" s="17" t="str" cm="1">
        <f t="array" ref="H1754">IFERROR(INDEX(Tableau3[#Headers],SUMPRODUCT((Tableau3[]=Tableau6[[#This Row],[Zip]])*(COLUMN(Tableau3[])-11)/SUMPRODUCT(--(Tableau3[]=Tableau6[[#This Row],[Zip]])))),"")</f>
        <v>Nyon</v>
      </c>
      <c r="I1754" s="8"/>
    </row>
    <row r="1755" spans="1:9">
      <c r="A1755" s="14" t="s">
        <v>7178</v>
      </c>
      <c r="B1755" s="14">
        <v>2</v>
      </c>
      <c r="C1755" s="15" t="s">
        <v>4514</v>
      </c>
      <c r="D1755" s="15" t="s">
        <v>5361</v>
      </c>
      <c r="E1755" s="15" t="s">
        <v>7010</v>
      </c>
      <c r="F1755" s="15">
        <v>1260</v>
      </c>
      <c r="G1755" s="15" t="str" cm="1">
        <f t="array" ref="G1755">_xlfn.IFS(Sheet1!$F1755&lt;2999,"suisse romande",Sheet1!$F1755&gt;2999,"suisse allemande",Sheet1!$F1755&gt;6500,"suisse italienne",Sheet1!$F1755&lt;7000, "suisse allemande")</f>
        <v>suisse romande</v>
      </c>
      <c r="H1755" s="16" t="str" cm="1">
        <f t="array" ref="H1755">IFERROR(INDEX(Tableau3[#Headers],SUMPRODUCT((Tableau3[]=Tableau6[[#This Row],[Zip]])*(COLUMN(Tableau3[])-11)/SUMPRODUCT(--(Tableau3[]=Tableau6[[#This Row],[Zip]])))),"")</f>
        <v>Nyon</v>
      </c>
      <c r="I1755" s="8"/>
    </row>
    <row r="1756" spans="1:9">
      <c r="A1756" s="10" t="s">
        <v>7177</v>
      </c>
      <c r="B1756" s="10">
        <v>1</v>
      </c>
      <c r="C1756" s="12" t="s">
        <v>4514</v>
      </c>
      <c r="D1756" s="12" t="s">
        <v>5361</v>
      </c>
      <c r="E1756" s="12" t="s">
        <v>7010</v>
      </c>
      <c r="F1756" s="12">
        <v>1260</v>
      </c>
      <c r="G1756" s="12" t="str" cm="1">
        <f t="array" ref="G1756">_xlfn.IFS(Sheet1!$F1756&lt;2999,"suisse romande",Sheet1!$F1756&gt;2999,"suisse allemande",Sheet1!$F1756&gt;6500,"suisse italienne",Sheet1!$F1756&lt;7000, "suisse allemande")</f>
        <v>suisse romande</v>
      </c>
      <c r="H1756" s="17" t="str" cm="1">
        <f t="array" ref="H1756">IFERROR(INDEX(Tableau3[#Headers],SUMPRODUCT((Tableau3[]=Tableau6[[#This Row],[Zip]])*(COLUMN(Tableau3[])-11)/SUMPRODUCT(--(Tableau3[]=Tableau6[[#This Row],[Zip]])))),"")</f>
        <v>Nyon</v>
      </c>
      <c r="I1756" s="8"/>
    </row>
    <row r="1757" spans="1:9">
      <c r="A1757" s="14" t="s">
        <v>7176</v>
      </c>
      <c r="B1757" s="14">
        <v>1</v>
      </c>
      <c r="C1757" s="15" t="s">
        <v>4554</v>
      </c>
      <c r="D1757" s="15" t="s">
        <v>4553</v>
      </c>
      <c r="E1757" s="15" t="s">
        <v>7175</v>
      </c>
      <c r="F1757" s="15">
        <v>91380</v>
      </c>
      <c r="G1757" s="15" t="str" cm="1">
        <f t="array" ref="G1757">_xlfn.IFS(Sheet1!$F1757&lt;2999,"suisse romande",Sheet1!$F1757&gt;2999,"suisse allemande",Sheet1!$F1757&gt;6500,"suisse italienne",Sheet1!$F1757&lt;7000, "suisse allemande")</f>
        <v>suisse allemande</v>
      </c>
      <c r="H1757" s="16" t="str" cm="1">
        <f t="array" ref="H1757">IFERROR(INDEX(Tableau3[#Headers],SUMPRODUCT((Tableau3[]=Tableau6[[#This Row],[Zip]])*(COLUMN(Tableau3[])-11)/SUMPRODUCT(--(Tableau3[]=Tableau6[[#This Row],[Zip]])))),"")</f>
        <v/>
      </c>
      <c r="I1757" s="8"/>
    </row>
    <row r="1758" spans="1:9">
      <c r="A1758" s="10" t="s">
        <v>7174</v>
      </c>
      <c r="B1758" s="10">
        <v>2</v>
      </c>
      <c r="C1758" s="12" t="s">
        <v>4514</v>
      </c>
      <c r="D1758" s="12" t="s">
        <v>5361</v>
      </c>
      <c r="E1758" s="12" t="s">
        <v>7010</v>
      </c>
      <c r="F1758" s="12">
        <v>1260</v>
      </c>
      <c r="G1758" s="12" t="str" cm="1">
        <f t="array" ref="G1758">_xlfn.IFS(Sheet1!$F1758&lt;2999,"suisse romande",Sheet1!$F1758&gt;2999,"suisse allemande",Sheet1!$F1758&gt;6500,"suisse italienne",Sheet1!$F1758&lt;7000, "suisse allemande")</f>
        <v>suisse romande</v>
      </c>
      <c r="H1758" s="17" t="str" cm="1">
        <f t="array" ref="H1758">IFERROR(INDEX(Tableau3[#Headers],SUMPRODUCT((Tableau3[]=Tableau6[[#This Row],[Zip]])*(COLUMN(Tableau3[])-11)/SUMPRODUCT(--(Tableau3[]=Tableau6[[#This Row],[Zip]])))),"")</f>
        <v>Nyon</v>
      </c>
      <c r="I1758" s="8"/>
    </row>
    <row r="1759" spans="1:9">
      <c r="A1759" s="14" t="s">
        <v>7173</v>
      </c>
      <c r="B1759" s="14">
        <v>1</v>
      </c>
      <c r="C1759" s="15" t="s">
        <v>4554</v>
      </c>
      <c r="D1759" s="15" t="s">
        <v>4696</v>
      </c>
      <c r="E1759" s="15" t="s">
        <v>7172</v>
      </c>
      <c r="F1759" s="15">
        <v>74350</v>
      </c>
      <c r="G1759" s="15" t="str" cm="1">
        <f t="array" ref="G1759">_xlfn.IFS(Sheet1!$F1759&lt;2999,"suisse romande",Sheet1!$F1759&gt;2999,"suisse allemande",Sheet1!$F1759&gt;6500,"suisse italienne",Sheet1!$F1759&lt;7000, "suisse allemande")</f>
        <v>suisse allemande</v>
      </c>
      <c r="H1759" s="16" t="str" cm="1">
        <f t="array" ref="H1759">IFERROR(INDEX(Tableau3[#Headers],SUMPRODUCT((Tableau3[]=Tableau6[[#This Row],[Zip]])*(COLUMN(Tableau3[])-11)/SUMPRODUCT(--(Tableau3[]=Tableau6[[#This Row],[Zip]])))),"")</f>
        <v/>
      </c>
      <c r="I1759" s="8"/>
    </row>
    <row r="1760" spans="1:9">
      <c r="A1760" s="10" t="s">
        <v>7171</v>
      </c>
      <c r="B1760" s="10">
        <v>1</v>
      </c>
      <c r="C1760" s="12" t="s">
        <v>4514</v>
      </c>
      <c r="D1760" s="12" t="s">
        <v>5361</v>
      </c>
      <c r="E1760" s="12" t="s">
        <v>7010</v>
      </c>
      <c r="F1760" s="12">
        <v>1260</v>
      </c>
      <c r="G1760" s="12" t="str" cm="1">
        <f t="array" ref="G1760">_xlfn.IFS(Sheet1!$F1760&lt;2999,"suisse romande",Sheet1!$F1760&gt;2999,"suisse allemande",Sheet1!$F1760&gt;6500,"suisse italienne",Sheet1!$F1760&lt;7000, "suisse allemande")</f>
        <v>suisse romande</v>
      </c>
      <c r="H1760" s="17" t="str" cm="1">
        <f t="array" ref="H1760">IFERROR(INDEX(Tableau3[#Headers],SUMPRODUCT((Tableau3[]=Tableau6[[#This Row],[Zip]])*(COLUMN(Tableau3[])-11)/SUMPRODUCT(--(Tableau3[]=Tableau6[[#This Row],[Zip]])))),"")</f>
        <v>Nyon</v>
      </c>
      <c r="I1760" s="8"/>
    </row>
    <row r="1761" spans="1:9">
      <c r="A1761" s="14" t="s">
        <v>7170</v>
      </c>
      <c r="B1761" s="14">
        <v>1</v>
      </c>
      <c r="C1761" s="15" t="s">
        <v>4514</v>
      </c>
      <c r="D1761" s="15" t="s">
        <v>5361</v>
      </c>
      <c r="E1761" s="15" t="s">
        <v>7010</v>
      </c>
      <c r="F1761" s="15">
        <v>1260</v>
      </c>
      <c r="G1761" s="15" t="str" cm="1">
        <f t="array" ref="G1761">_xlfn.IFS(Sheet1!$F1761&lt;2999,"suisse romande",Sheet1!$F1761&gt;2999,"suisse allemande",Sheet1!$F1761&gt;6500,"suisse italienne",Sheet1!$F1761&lt;7000, "suisse allemande")</f>
        <v>suisse romande</v>
      </c>
      <c r="H1761" s="16" t="str" cm="1">
        <f t="array" ref="H1761">IFERROR(INDEX(Tableau3[#Headers],SUMPRODUCT((Tableau3[]=Tableau6[[#This Row],[Zip]])*(COLUMN(Tableau3[])-11)/SUMPRODUCT(--(Tableau3[]=Tableau6[[#This Row],[Zip]])))),"")</f>
        <v>Nyon</v>
      </c>
      <c r="I1761" s="8"/>
    </row>
    <row r="1762" spans="1:9">
      <c r="A1762" s="10" t="s">
        <v>7169</v>
      </c>
      <c r="B1762" s="10">
        <v>1</v>
      </c>
      <c r="C1762" s="12" t="s">
        <v>4514</v>
      </c>
      <c r="D1762" s="12" t="s">
        <v>5361</v>
      </c>
      <c r="E1762" s="12" t="s">
        <v>7010</v>
      </c>
      <c r="F1762" s="12">
        <v>1260</v>
      </c>
      <c r="G1762" s="12" t="str" cm="1">
        <f t="array" ref="G1762">_xlfn.IFS(Sheet1!$F1762&lt;2999,"suisse romande",Sheet1!$F1762&gt;2999,"suisse allemande",Sheet1!$F1762&gt;6500,"suisse italienne",Sheet1!$F1762&lt;7000, "suisse allemande")</f>
        <v>suisse romande</v>
      </c>
      <c r="H1762" s="17" t="str" cm="1">
        <f t="array" ref="H1762">IFERROR(INDEX(Tableau3[#Headers],SUMPRODUCT((Tableau3[]=Tableau6[[#This Row],[Zip]])*(COLUMN(Tableau3[])-11)/SUMPRODUCT(--(Tableau3[]=Tableau6[[#This Row],[Zip]])))),"")</f>
        <v>Nyon</v>
      </c>
      <c r="I1762" s="8"/>
    </row>
    <row r="1763" spans="1:9">
      <c r="A1763" s="14" t="s">
        <v>7168</v>
      </c>
      <c r="B1763" s="14">
        <v>2</v>
      </c>
      <c r="C1763" s="15" t="s">
        <v>4514</v>
      </c>
      <c r="D1763" s="15" t="s">
        <v>5361</v>
      </c>
      <c r="E1763" s="15" t="s">
        <v>7010</v>
      </c>
      <c r="F1763" s="15">
        <v>1260</v>
      </c>
      <c r="G1763" s="15" t="str" cm="1">
        <f t="array" ref="G1763">_xlfn.IFS(Sheet1!$F1763&lt;2999,"suisse romande",Sheet1!$F1763&gt;2999,"suisse allemande",Sheet1!$F1763&gt;6500,"suisse italienne",Sheet1!$F1763&lt;7000, "suisse allemande")</f>
        <v>suisse romande</v>
      </c>
      <c r="H1763" s="16" t="str" cm="1">
        <f t="array" ref="H1763">IFERROR(INDEX(Tableau3[#Headers],SUMPRODUCT((Tableau3[]=Tableau6[[#This Row],[Zip]])*(COLUMN(Tableau3[])-11)/SUMPRODUCT(--(Tableau3[]=Tableau6[[#This Row],[Zip]])))),"")</f>
        <v>Nyon</v>
      </c>
      <c r="I1763" s="8"/>
    </row>
    <row r="1764" spans="1:9">
      <c r="A1764" s="10" t="s">
        <v>7167</v>
      </c>
      <c r="B1764" s="10">
        <v>1</v>
      </c>
      <c r="C1764" s="12" t="s">
        <v>4554</v>
      </c>
      <c r="D1764" s="12" t="s">
        <v>4553</v>
      </c>
      <c r="E1764" s="12" t="s">
        <v>4552</v>
      </c>
      <c r="F1764" s="12">
        <v>75001</v>
      </c>
      <c r="G1764" s="12" t="str" cm="1">
        <f t="array" ref="G1764">_xlfn.IFS(Sheet1!$F1764&lt;2999,"suisse romande",Sheet1!$F1764&gt;2999,"suisse allemande",Sheet1!$F1764&gt;6500,"suisse italienne",Sheet1!$F1764&lt;7000, "suisse allemande")</f>
        <v>suisse allemande</v>
      </c>
      <c r="H1764" s="17" t="str" cm="1">
        <f t="array" ref="H1764">IFERROR(INDEX(Tableau3[#Headers],SUMPRODUCT((Tableau3[]=Tableau6[[#This Row],[Zip]])*(COLUMN(Tableau3[])-11)/SUMPRODUCT(--(Tableau3[]=Tableau6[[#This Row],[Zip]])))),"")</f>
        <v/>
      </c>
      <c r="I1764" s="8"/>
    </row>
    <row r="1765" spans="1:9">
      <c r="A1765" s="14" t="s">
        <v>7166</v>
      </c>
      <c r="B1765" s="14">
        <v>2</v>
      </c>
      <c r="C1765" s="15" t="s">
        <v>4514</v>
      </c>
      <c r="D1765" s="15" t="s">
        <v>5361</v>
      </c>
      <c r="E1765" s="15" t="s">
        <v>7010</v>
      </c>
      <c r="F1765" s="15">
        <v>1260</v>
      </c>
      <c r="G1765" s="15" t="str" cm="1">
        <f t="array" ref="G1765">_xlfn.IFS(Sheet1!$F1765&lt;2999,"suisse romande",Sheet1!$F1765&gt;2999,"suisse allemande",Sheet1!$F1765&gt;6500,"suisse italienne",Sheet1!$F1765&lt;7000, "suisse allemande")</f>
        <v>suisse romande</v>
      </c>
      <c r="H1765" s="16" t="str" cm="1">
        <f t="array" ref="H1765">IFERROR(INDEX(Tableau3[#Headers],SUMPRODUCT((Tableau3[]=Tableau6[[#This Row],[Zip]])*(COLUMN(Tableau3[])-11)/SUMPRODUCT(--(Tableau3[]=Tableau6[[#This Row],[Zip]])))),"")</f>
        <v>Nyon</v>
      </c>
      <c r="I1765" s="8"/>
    </row>
    <row r="1766" spans="1:9">
      <c r="A1766" s="10" t="s">
        <v>7165</v>
      </c>
      <c r="B1766" s="10">
        <v>1</v>
      </c>
      <c r="C1766" s="12" t="s">
        <v>4514</v>
      </c>
      <c r="D1766" s="12" t="s">
        <v>5361</v>
      </c>
      <c r="E1766" s="12" t="s">
        <v>7010</v>
      </c>
      <c r="F1766" s="12">
        <v>1260</v>
      </c>
      <c r="G1766" s="12" t="str" cm="1">
        <f t="array" ref="G1766">_xlfn.IFS(Sheet1!$F1766&lt;2999,"suisse romande",Sheet1!$F1766&gt;2999,"suisse allemande",Sheet1!$F1766&gt;6500,"suisse italienne",Sheet1!$F1766&lt;7000, "suisse allemande")</f>
        <v>suisse romande</v>
      </c>
      <c r="H1766" s="17" t="str" cm="1">
        <f t="array" ref="H1766">IFERROR(INDEX(Tableau3[#Headers],SUMPRODUCT((Tableau3[]=Tableau6[[#This Row],[Zip]])*(COLUMN(Tableau3[])-11)/SUMPRODUCT(--(Tableau3[]=Tableau6[[#This Row],[Zip]])))),"")</f>
        <v>Nyon</v>
      </c>
      <c r="I1766" s="8"/>
    </row>
    <row r="1767" spans="1:9">
      <c r="A1767" s="14" t="s">
        <v>7164</v>
      </c>
      <c r="B1767" s="14">
        <v>1</v>
      </c>
      <c r="C1767" s="15" t="s">
        <v>4514</v>
      </c>
      <c r="D1767" s="15" t="s">
        <v>5361</v>
      </c>
      <c r="E1767" s="15" t="s">
        <v>7010</v>
      </c>
      <c r="F1767" s="15">
        <v>1260</v>
      </c>
      <c r="G1767" s="15" t="str" cm="1">
        <f t="array" ref="G1767">_xlfn.IFS(Sheet1!$F1767&lt;2999,"suisse romande",Sheet1!$F1767&gt;2999,"suisse allemande",Sheet1!$F1767&gt;6500,"suisse italienne",Sheet1!$F1767&lt;7000, "suisse allemande")</f>
        <v>suisse romande</v>
      </c>
      <c r="H1767" s="16" t="str" cm="1">
        <f t="array" ref="H1767">IFERROR(INDEX(Tableau3[#Headers],SUMPRODUCT((Tableau3[]=Tableau6[[#This Row],[Zip]])*(COLUMN(Tableau3[])-11)/SUMPRODUCT(--(Tableau3[]=Tableau6[[#This Row],[Zip]])))),"")</f>
        <v>Nyon</v>
      </c>
      <c r="I1767" s="8"/>
    </row>
    <row r="1768" spans="1:9">
      <c r="A1768" s="10" t="s">
        <v>7163</v>
      </c>
      <c r="B1768" s="10">
        <v>1</v>
      </c>
      <c r="C1768" s="12" t="s">
        <v>4514</v>
      </c>
      <c r="D1768" s="12" t="s">
        <v>5361</v>
      </c>
      <c r="E1768" s="12" t="s">
        <v>7010</v>
      </c>
      <c r="F1768" s="12">
        <v>1260</v>
      </c>
      <c r="G1768" s="12" t="str" cm="1">
        <f t="array" ref="G1768">_xlfn.IFS(Sheet1!$F1768&lt;2999,"suisse romande",Sheet1!$F1768&gt;2999,"suisse allemande",Sheet1!$F1768&gt;6500,"suisse italienne",Sheet1!$F1768&lt;7000, "suisse allemande")</f>
        <v>suisse romande</v>
      </c>
      <c r="H1768" s="17" t="str" cm="1">
        <f t="array" ref="H1768">IFERROR(INDEX(Tableau3[#Headers],SUMPRODUCT((Tableau3[]=Tableau6[[#This Row],[Zip]])*(COLUMN(Tableau3[])-11)/SUMPRODUCT(--(Tableau3[]=Tableau6[[#This Row],[Zip]])))),"")</f>
        <v>Nyon</v>
      </c>
      <c r="I1768" s="8"/>
    </row>
    <row r="1769" spans="1:9">
      <c r="A1769" s="14" t="s">
        <v>7162</v>
      </c>
      <c r="B1769" s="14">
        <v>2</v>
      </c>
      <c r="C1769" s="15" t="s">
        <v>4514</v>
      </c>
      <c r="D1769" s="15" t="s">
        <v>5361</v>
      </c>
      <c r="E1769" s="15" t="s">
        <v>7010</v>
      </c>
      <c r="F1769" s="15">
        <v>1260</v>
      </c>
      <c r="G1769" s="15" t="str" cm="1">
        <f t="array" ref="G1769">_xlfn.IFS(Sheet1!$F1769&lt;2999,"suisse romande",Sheet1!$F1769&gt;2999,"suisse allemande",Sheet1!$F1769&gt;6500,"suisse italienne",Sheet1!$F1769&lt;7000, "suisse allemande")</f>
        <v>suisse romande</v>
      </c>
      <c r="H1769" s="16" t="str" cm="1">
        <f t="array" ref="H1769">IFERROR(INDEX(Tableau3[#Headers],SUMPRODUCT((Tableau3[]=Tableau6[[#This Row],[Zip]])*(COLUMN(Tableau3[])-11)/SUMPRODUCT(--(Tableau3[]=Tableau6[[#This Row],[Zip]])))),"")</f>
        <v>Nyon</v>
      </c>
      <c r="I1769" s="8"/>
    </row>
    <row r="1770" spans="1:9">
      <c r="A1770" s="10" t="s">
        <v>7161</v>
      </c>
      <c r="B1770" s="10">
        <v>1</v>
      </c>
      <c r="C1770" s="12" t="s">
        <v>4514</v>
      </c>
      <c r="D1770" s="12" t="s">
        <v>5361</v>
      </c>
      <c r="E1770" s="12" t="s">
        <v>7010</v>
      </c>
      <c r="F1770" s="12">
        <v>1260</v>
      </c>
      <c r="G1770" s="12" t="str" cm="1">
        <f t="array" ref="G1770">_xlfn.IFS(Sheet1!$F1770&lt;2999,"suisse romande",Sheet1!$F1770&gt;2999,"suisse allemande",Sheet1!$F1770&gt;6500,"suisse italienne",Sheet1!$F1770&lt;7000, "suisse allemande")</f>
        <v>suisse romande</v>
      </c>
      <c r="H1770" s="17" t="str" cm="1">
        <f t="array" ref="H1770">IFERROR(INDEX(Tableau3[#Headers],SUMPRODUCT((Tableau3[]=Tableau6[[#This Row],[Zip]])*(COLUMN(Tableau3[])-11)/SUMPRODUCT(--(Tableau3[]=Tableau6[[#This Row],[Zip]])))),"")</f>
        <v>Nyon</v>
      </c>
      <c r="I1770" s="8"/>
    </row>
    <row r="1771" spans="1:9">
      <c r="A1771" s="14" t="s">
        <v>7160</v>
      </c>
      <c r="B1771" s="14">
        <v>2</v>
      </c>
      <c r="C1771" s="15" t="s">
        <v>4514</v>
      </c>
      <c r="D1771" s="15" t="s">
        <v>5361</v>
      </c>
      <c r="E1771" s="15" t="s">
        <v>7010</v>
      </c>
      <c r="F1771" s="15">
        <v>1260</v>
      </c>
      <c r="G1771" s="15" t="str" cm="1">
        <f t="array" ref="G1771">_xlfn.IFS(Sheet1!$F1771&lt;2999,"suisse romande",Sheet1!$F1771&gt;2999,"suisse allemande",Sheet1!$F1771&gt;6500,"suisse italienne",Sheet1!$F1771&lt;7000, "suisse allemande")</f>
        <v>suisse romande</v>
      </c>
      <c r="H1771" s="16" t="str" cm="1">
        <f t="array" ref="H1771">IFERROR(INDEX(Tableau3[#Headers],SUMPRODUCT((Tableau3[]=Tableau6[[#This Row],[Zip]])*(COLUMN(Tableau3[])-11)/SUMPRODUCT(--(Tableau3[]=Tableau6[[#This Row],[Zip]])))),"")</f>
        <v>Nyon</v>
      </c>
      <c r="I1771" s="8"/>
    </row>
    <row r="1772" spans="1:9">
      <c r="A1772" s="10" t="s">
        <v>7159</v>
      </c>
      <c r="B1772" s="10">
        <v>1</v>
      </c>
      <c r="C1772" s="12" t="s">
        <v>4514</v>
      </c>
      <c r="D1772" s="12" t="s">
        <v>5361</v>
      </c>
      <c r="E1772" s="12" t="s">
        <v>7010</v>
      </c>
      <c r="F1772" s="12">
        <v>1260</v>
      </c>
      <c r="G1772" s="12" t="str" cm="1">
        <f t="array" ref="G1772">_xlfn.IFS(Sheet1!$F1772&lt;2999,"suisse romande",Sheet1!$F1772&gt;2999,"suisse allemande",Sheet1!$F1772&gt;6500,"suisse italienne",Sheet1!$F1772&lt;7000, "suisse allemande")</f>
        <v>suisse romande</v>
      </c>
      <c r="H1772" s="17" t="str" cm="1">
        <f t="array" ref="H1772">IFERROR(INDEX(Tableau3[#Headers],SUMPRODUCT((Tableau3[]=Tableau6[[#This Row],[Zip]])*(COLUMN(Tableau3[])-11)/SUMPRODUCT(--(Tableau3[]=Tableau6[[#This Row],[Zip]])))),"")</f>
        <v>Nyon</v>
      </c>
      <c r="I1772" s="8"/>
    </row>
    <row r="1773" spans="1:9">
      <c r="A1773" s="14" t="s">
        <v>7158</v>
      </c>
      <c r="B1773" s="14">
        <v>2</v>
      </c>
      <c r="C1773" s="15" t="s">
        <v>4514</v>
      </c>
      <c r="D1773" s="15" t="s">
        <v>5361</v>
      </c>
      <c r="E1773" s="15" t="s">
        <v>7010</v>
      </c>
      <c r="F1773" s="15">
        <v>1260</v>
      </c>
      <c r="G1773" s="15" t="str" cm="1">
        <f t="array" ref="G1773">_xlfn.IFS(Sheet1!$F1773&lt;2999,"suisse romande",Sheet1!$F1773&gt;2999,"suisse allemande",Sheet1!$F1773&gt;6500,"suisse italienne",Sheet1!$F1773&lt;7000, "suisse allemande")</f>
        <v>suisse romande</v>
      </c>
      <c r="H1773" s="16" t="str" cm="1">
        <f t="array" ref="H1773">IFERROR(INDEX(Tableau3[#Headers],SUMPRODUCT((Tableau3[]=Tableau6[[#This Row],[Zip]])*(COLUMN(Tableau3[])-11)/SUMPRODUCT(--(Tableau3[]=Tableau6[[#This Row],[Zip]])))),"")</f>
        <v>Nyon</v>
      </c>
      <c r="I1773" s="8"/>
    </row>
    <row r="1774" spans="1:9">
      <c r="A1774" s="10" t="s">
        <v>7157</v>
      </c>
      <c r="B1774" s="10">
        <v>1</v>
      </c>
      <c r="C1774" s="12" t="s">
        <v>4514</v>
      </c>
      <c r="D1774" s="12" t="s">
        <v>5361</v>
      </c>
      <c r="E1774" s="12" t="s">
        <v>7010</v>
      </c>
      <c r="F1774" s="12">
        <v>1260</v>
      </c>
      <c r="G1774" s="12" t="str" cm="1">
        <f t="array" ref="G1774">_xlfn.IFS(Sheet1!$F1774&lt;2999,"suisse romande",Sheet1!$F1774&gt;2999,"suisse allemande",Sheet1!$F1774&gt;6500,"suisse italienne",Sheet1!$F1774&lt;7000, "suisse allemande")</f>
        <v>suisse romande</v>
      </c>
      <c r="H1774" s="17" t="str" cm="1">
        <f t="array" ref="H1774">IFERROR(INDEX(Tableau3[#Headers],SUMPRODUCT((Tableau3[]=Tableau6[[#This Row],[Zip]])*(COLUMN(Tableau3[])-11)/SUMPRODUCT(--(Tableau3[]=Tableau6[[#This Row],[Zip]])))),"")</f>
        <v>Nyon</v>
      </c>
      <c r="I1774" s="8"/>
    </row>
    <row r="1775" spans="1:9">
      <c r="A1775" s="14" t="s">
        <v>7156</v>
      </c>
      <c r="B1775" s="14">
        <v>1</v>
      </c>
      <c r="C1775" s="15" t="s">
        <v>4514</v>
      </c>
      <c r="D1775" s="15" t="s">
        <v>5361</v>
      </c>
      <c r="E1775" s="15" t="s">
        <v>7010</v>
      </c>
      <c r="F1775" s="15">
        <v>1260</v>
      </c>
      <c r="G1775" s="15" t="str" cm="1">
        <f t="array" ref="G1775">_xlfn.IFS(Sheet1!$F1775&lt;2999,"suisse romande",Sheet1!$F1775&gt;2999,"suisse allemande",Sheet1!$F1775&gt;6500,"suisse italienne",Sheet1!$F1775&lt;7000, "suisse allemande")</f>
        <v>suisse romande</v>
      </c>
      <c r="H1775" s="16" t="str" cm="1">
        <f t="array" ref="H1775">IFERROR(INDEX(Tableau3[#Headers],SUMPRODUCT((Tableau3[]=Tableau6[[#This Row],[Zip]])*(COLUMN(Tableau3[])-11)/SUMPRODUCT(--(Tableau3[]=Tableau6[[#This Row],[Zip]])))),"")</f>
        <v>Nyon</v>
      </c>
      <c r="I1775" s="8"/>
    </row>
    <row r="1776" spans="1:9">
      <c r="A1776" s="10" t="s">
        <v>7155</v>
      </c>
      <c r="B1776" s="10">
        <v>1</v>
      </c>
      <c r="C1776" s="12" t="s">
        <v>4514</v>
      </c>
      <c r="D1776" s="12" t="s">
        <v>5361</v>
      </c>
      <c r="E1776" s="12" t="s">
        <v>7010</v>
      </c>
      <c r="F1776" s="12">
        <v>1260</v>
      </c>
      <c r="G1776" s="12" t="str" cm="1">
        <f t="array" ref="G1776">_xlfn.IFS(Sheet1!$F1776&lt;2999,"suisse romande",Sheet1!$F1776&gt;2999,"suisse allemande",Sheet1!$F1776&gt;6500,"suisse italienne",Sheet1!$F1776&lt;7000, "suisse allemande")</f>
        <v>suisse romande</v>
      </c>
      <c r="H1776" s="17" t="str" cm="1">
        <f t="array" ref="H1776">IFERROR(INDEX(Tableau3[#Headers],SUMPRODUCT((Tableau3[]=Tableau6[[#This Row],[Zip]])*(COLUMN(Tableau3[])-11)/SUMPRODUCT(--(Tableau3[]=Tableau6[[#This Row],[Zip]])))),"")</f>
        <v>Nyon</v>
      </c>
      <c r="I1776" s="8"/>
    </row>
    <row r="1777" spans="1:9">
      <c r="A1777" s="14" t="s">
        <v>7154</v>
      </c>
      <c r="B1777" s="14">
        <v>1</v>
      </c>
      <c r="C1777" s="15" t="s">
        <v>4514</v>
      </c>
      <c r="D1777" s="15" t="s">
        <v>5361</v>
      </c>
      <c r="E1777" s="15" t="s">
        <v>7010</v>
      </c>
      <c r="F1777" s="15">
        <v>1260</v>
      </c>
      <c r="G1777" s="15" t="str" cm="1">
        <f t="array" ref="G1777">_xlfn.IFS(Sheet1!$F1777&lt;2999,"suisse romande",Sheet1!$F1777&gt;2999,"suisse allemande",Sheet1!$F1777&gt;6500,"suisse italienne",Sheet1!$F1777&lt;7000, "suisse allemande")</f>
        <v>suisse romande</v>
      </c>
      <c r="H1777" s="16" t="str" cm="1">
        <f t="array" ref="H1777">IFERROR(INDEX(Tableau3[#Headers],SUMPRODUCT((Tableau3[]=Tableau6[[#This Row],[Zip]])*(COLUMN(Tableau3[])-11)/SUMPRODUCT(--(Tableau3[]=Tableau6[[#This Row],[Zip]])))),"")</f>
        <v>Nyon</v>
      </c>
      <c r="I1777" s="8"/>
    </row>
    <row r="1778" spans="1:9">
      <c r="A1778" s="10" t="s">
        <v>7153</v>
      </c>
      <c r="B1778" s="10">
        <v>1</v>
      </c>
      <c r="C1778" s="12" t="s">
        <v>4514</v>
      </c>
      <c r="D1778" s="12" t="s">
        <v>5361</v>
      </c>
      <c r="E1778" s="12" t="s">
        <v>7010</v>
      </c>
      <c r="F1778" s="12">
        <v>1260</v>
      </c>
      <c r="G1778" s="12" t="str" cm="1">
        <f t="array" ref="G1778">_xlfn.IFS(Sheet1!$F1778&lt;2999,"suisse romande",Sheet1!$F1778&gt;2999,"suisse allemande",Sheet1!$F1778&gt;6500,"suisse italienne",Sheet1!$F1778&lt;7000, "suisse allemande")</f>
        <v>suisse romande</v>
      </c>
      <c r="H1778" s="17" t="str" cm="1">
        <f t="array" ref="H1778">IFERROR(INDEX(Tableau3[#Headers],SUMPRODUCT((Tableau3[]=Tableau6[[#This Row],[Zip]])*(COLUMN(Tableau3[])-11)/SUMPRODUCT(--(Tableau3[]=Tableau6[[#This Row],[Zip]])))),"")</f>
        <v>Nyon</v>
      </c>
      <c r="I1778" s="8"/>
    </row>
    <row r="1779" spans="1:9">
      <c r="A1779" s="14" t="s">
        <v>7152</v>
      </c>
      <c r="B1779" s="14">
        <v>1</v>
      </c>
      <c r="C1779" s="15" t="s">
        <v>4514</v>
      </c>
      <c r="D1779" s="15" t="s">
        <v>5361</v>
      </c>
      <c r="E1779" s="15" t="s">
        <v>7010</v>
      </c>
      <c r="F1779" s="15">
        <v>1260</v>
      </c>
      <c r="G1779" s="15" t="str" cm="1">
        <f t="array" ref="G1779">_xlfn.IFS(Sheet1!$F1779&lt;2999,"suisse romande",Sheet1!$F1779&gt;2999,"suisse allemande",Sheet1!$F1779&gt;6500,"suisse italienne",Sheet1!$F1779&lt;7000, "suisse allemande")</f>
        <v>suisse romande</v>
      </c>
      <c r="H1779" s="16" t="str" cm="1">
        <f t="array" ref="H1779">IFERROR(INDEX(Tableau3[#Headers],SUMPRODUCT((Tableau3[]=Tableau6[[#This Row],[Zip]])*(COLUMN(Tableau3[])-11)/SUMPRODUCT(--(Tableau3[]=Tableau6[[#This Row],[Zip]])))),"")</f>
        <v>Nyon</v>
      </c>
      <c r="I1779" s="8"/>
    </row>
    <row r="1780" spans="1:9">
      <c r="A1780" s="10" t="s">
        <v>7151</v>
      </c>
      <c r="B1780" s="10">
        <v>1</v>
      </c>
      <c r="C1780" s="12" t="s">
        <v>4514</v>
      </c>
      <c r="D1780" s="12" t="s">
        <v>5361</v>
      </c>
      <c r="E1780" s="12" t="s">
        <v>7010</v>
      </c>
      <c r="F1780" s="12">
        <v>1260</v>
      </c>
      <c r="G1780" s="12" t="str" cm="1">
        <f t="array" ref="G1780">_xlfn.IFS(Sheet1!$F1780&lt;2999,"suisse romande",Sheet1!$F1780&gt;2999,"suisse allemande",Sheet1!$F1780&gt;6500,"suisse italienne",Sheet1!$F1780&lt;7000, "suisse allemande")</f>
        <v>suisse romande</v>
      </c>
      <c r="H1780" s="17" t="str" cm="1">
        <f t="array" ref="H1780">IFERROR(INDEX(Tableau3[#Headers],SUMPRODUCT((Tableau3[]=Tableau6[[#This Row],[Zip]])*(COLUMN(Tableau3[])-11)/SUMPRODUCT(--(Tableau3[]=Tableau6[[#This Row],[Zip]])))),"")</f>
        <v>Nyon</v>
      </c>
      <c r="I1780" s="8"/>
    </row>
    <row r="1781" spans="1:9">
      <c r="A1781" s="14" t="s">
        <v>7150</v>
      </c>
      <c r="B1781" s="14">
        <v>1</v>
      </c>
      <c r="C1781" s="15" t="s">
        <v>4514</v>
      </c>
      <c r="D1781" s="15" t="s">
        <v>5361</v>
      </c>
      <c r="E1781" s="15" t="s">
        <v>7010</v>
      </c>
      <c r="F1781" s="15">
        <v>1260</v>
      </c>
      <c r="G1781" s="15" t="str" cm="1">
        <f t="array" ref="G1781">_xlfn.IFS(Sheet1!$F1781&lt;2999,"suisse romande",Sheet1!$F1781&gt;2999,"suisse allemande",Sheet1!$F1781&gt;6500,"suisse italienne",Sheet1!$F1781&lt;7000, "suisse allemande")</f>
        <v>suisse romande</v>
      </c>
      <c r="H1781" s="16" t="str" cm="1">
        <f t="array" ref="H1781">IFERROR(INDEX(Tableau3[#Headers],SUMPRODUCT((Tableau3[]=Tableau6[[#This Row],[Zip]])*(COLUMN(Tableau3[])-11)/SUMPRODUCT(--(Tableau3[]=Tableau6[[#This Row],[Zip]])))),"")</f>
        <v>Nyon</v>
      </c>
      <c r="I1781" s="8"/>
    </row>
    <row r="1782" spans="1:9">
      <c r="A1782" s="10" t="s">
        <v>7149</v>
      </c>
      <c r="B1782" s="10">
        <v>1</v>
      </c>
      <c r="C1782" s="12" t="s">
        <v>4514</v>
      </c>
      <c r="D1782" s="12" t="s">
        <v>5361</v>
      </c>
      <c r="E1782" s="12" t="s">
        <v>7010</v>
      </c>
      <c r="F1782" s="12">
        <v>1260</v>
      </c>
      <c r="G1782" s="12" t="str" cm="1">
        <f t="array" ref="G1782">_xlfn.IFS(Sheet1!$F1782&lt;2999,"suisse romande",Sheet1!$F1782&gt;2999,"suisse allemande",Sheet1!$F1782&gt;6500,"suisse italienne",Sheet1!$F1782&lt;7000, "suisse allemande")</f>
        <v>suisse romande</v>
      </c>
      <c r="H1782" s="17" t="str" cm="1">
        <f t="array" ref="H1782">IFERROR(INDEX(Tableau3[#Headers],SUMPRODUCT((Tableau3[]=Tableau6[[#This Row],[Zip]])*(COLUMN(Tableau3[])-11)/SUMPRODUCT(--(Tableau3[]=Tableau6[[#This Row],[Zip]])))),"")</f>
        <v>Nyon</v>
      </c>
      <c r="I1782" s="8"/>
    </row>
    <row r="1783" spans="1:9">
      <c r="A1783" s="14" t="s">
        <v>7148</v>
      </c>
      <c r="B1783" s="14">
        <v>1</v>
      </c>
      <c r="C1783" s="15" t="s">
        <v>4514</v>
      </c>
      <c r="D1783" s="15" t="s">
        <v>5361</v>
      </c>
      <c r="E1783" s="15" t="s">
        <v>7010</v>
      </c>
      <c r="F1783" s="15">
        <v>1260</v>
      </c>
      <c r="G1783" s="15" t="str" cm="1">
        <f t="array" ref="G1783">_xlfn.IFS(Sheet1!$F1783&lt;2999,"suisse romande",Sheet1!$F1783&gt;2999,"suisse allemande",Sheet1!$F1783&gt;6500,"suisse italienne",Sheet1!$F1783&lt;7000, "suisse allemande")</f>
        <v>suisse romande</v>
      </c>
      <c r="H1783" s="16" t="str" cm="1">
        <f t="array" ref="H1783">IFERROR(INDEX(Tableau3[#Headers],SUMPRODUCT((Tableau3[]=Tableau6[[#This Row],[Zip]])*(COLUMN(Tableau3[])-11)/SUMPRODUCT(--(Tableau3[]=Tableau6[[#This Row],[Zip]])))),"")</f>
        <v>Nyon</v>
      </c>
      <c r="I1783" s="8"/>
    </row>
    <row r="1784" spans="1:9">
      <c r="A1784" s="10" t="s">
        <v>7147</v>
      </c>
      <c r="B1784" s="10">
        <v>1</v>
      </c>
      <c r="C1784" s="12" t="s">
        <v>4514</v>
      </c>
      <c r="D1784" s="12" t="s">
        <v>5361</v>
      </c>
      <c r="E1784" s="12" t="s">
        <v>7010</v>
      </c>
      <c r="F1784" s="12">
        <v>1260</v>
      </c>
      <c r="G1784" s="12" t="str" cm="1">
        <f t="array" ref="G1784">_xlfn.IFS(Sheet1!$F1784&lt;2999,"suisse romande",Sheet1!$F1784&gt;2999,"suisse allemande",Sheet1!$F1784&gt;6500,"suisse italienne",Sheet1!$F1784&lt;7000, "suisse allemande")</f>
        <v>suisse romande</v>
      </c>
      <c r="H1784" s="17" t="str" cm="1">
        <f t="array" ref="H1784">IFERROR(INDEX(Tableau3[#Headers],SUMPRODUCT((Tableau3[]=Tableau6[[#This Row],[Zip]])*(COLUMN(Tableau3[])-11)/SUMPRODUCT(--(Tableau3[]=Tableau6[[#This Row],[Zip]])))),"")</f>
        <v>Nyon</v>
      </c>
      <c r="I1784" s="8"/>
    </row>
    <row r="1785" spans="1:9">
      <c r="A1785" s="14" t="s">
        <v>7146</v>
      </c>
      <c r="B1785" s="14">
        <v>1</v>
      </c>
      <c r="C1785" s="15" t="s">
        <v>4514</v>
      </c>
      <c r="D1785" s="15" t="s">
        <v>5361</v>
      </c>
      <c r="E1785" s="15" t="s">
        <v>7010</v>
      </c>
      <c r="F1785" s="15">
        <v>1260</v>
      </c>
      <c r="G1785" s="15" t="str" cm="1">
        <f t="array" ref="G1785">_xlfn.IFS(Sheet1!$F1785&lt;2999,"suisse romande",Sheet1!$F1785&gt;2999,"suisse allemande",Sheet1!$F1785&gt;6500,"suisse italienne",Sheet1!$F1785&lt;7000, "suisse allemande")</f>
        <v>suisse romande</v>
      </c>
      <c r="H1785" s="16" t="str" cm="1">
        <f t="array" ref="H1785">IFERROR(INDEX(Tableau3[#Headers],SUMPRODUCT((Tableau3[]=Tableau6[[#This Row],[Zip]])*(COLUMN(Tableau3[])-11)/SUMPRODUCT(--(Tableau3[]=Tableau6[[#This Row],[Zip]])))),"")</f>
        <v>Nyon</v>
      </c>
      <c r="I1785" s="8"/>
    </row>
    <row r="1786" spans="1:9">
      <c r="A1786" s="10" t="s">
        <v>7145</v>
      </c>
      <c r="B1786" s="10">
        <v>1</v>
      </c>
      <c r="C1786" s="12" t="s">
        <v>4514</v>
      </c>
      <c r="D1786" s="12" t="s">
        <v>5361</v>
      </c>
      <c r="E1786" s="12" t="s">
        <v>7010</v>
      </c>
      <c r="F1786" s="12">
        <v>1260</v>
      </c>
      <c r="G1786" s="12" t="str" cm="1">
        <f t="array" ref="G1786">_xlfn.IFS(Sheet1!$F1786&lt;2999,"suisse romande",Sheet1!$F1786&gt;2999,"suisse allemande",Sheet1!$F1786&gt;6500,"suisse italienne",Sheet1!$F1786&lt;7000, "suisse allemande")</f>
        <v>suisse romande</v>
      </c>
      <c r="H1786" s="17" t="str" cm="1">
        <f t="array" ref="H1786">IFERROR(INDEX(Tableau3[#Headers],SUMPRODUCT((Tableau3[]=Tableau6[[#This Row],[Zip]])*(COLUMN(Tableau3[])-11)/SUMPRODUCT(--(Tableau3[]=Tableau6[[#This Row],[Zip]])))),"")</f>
        <v>Nyon</v>
      </c>
      <c r="I1786" s="8"/>
    </row>
    <row r="1787" spans="1:9">
      <c r="A1787" s="14" t="s">
        <v>7144</v>
      </c>
      <c r="B1787" s="14">
        <v>1</v>
      </c>
      <c r="C1787" s="15" t="s">
        <v>4514</v>
      </c>
      <c r="D1787" s="15" t="s">
        <v>5361</v>
      </c>
      <c r="E1787" s="15" t="s">
        <v>7010</v>
      </c>
      <c r="F1787" s="15">
        <v>1260</v>
      </c>
      <c r="G1787" s="15" t="str" cm="1">
        <f t="array" ref="G1787">_xlfn.IFS(Sheet1!$F1787&lt;2999,"suisse romande",Sheet1!$F1787&gt;2999,"suisse allemande",Sheet1!$F1787&gt;6500,"suisse italienne",Sheet1!$F1787&lt;7000, "suisse allemande")</f>
        <v>suisse romande</v>
      </c>
      <c r="H1787" s="16" t="str" cm="1">
        <f t="array" ref="H1787">IFERROR(INDEX(Tableau3[#Headers],SUMPRODUCT((Tableau3[]=Tableau6[[#This Row],[Zip]])*(COLUMN(Tableau3[])-11)/SUMPRODUCT(--(Tableau3[]=Tableau6[[#This Row],[Zip]])))),"")</f>
        <v>Nyon</v>
      </c>
      <c r="I1787" s="8"/>
    </row>
    <row r="1788" spans="1:9">
      <c r="A1788" s="10" t="s">
        <v>7143</v>
      </c>
      <c r="B1788" s="10">
        <v>1</v>
      </c>
      <c r="C1788" s="12" t="s">
        <v>4514</v>
      </c>
      <c r="D1788" s="12" t="s">
        <v>5361</v>
      </c>
      <c r="E1788" s="12" t="s">
        <v>7010</v>
      </c>
      <c r="F1788" s="12">
        <v>1260</v>
      </c>
      <c r="G1788" s="12" t="str" cm="1">
        <f t="array" ref="G1788">_xlfn.IFS(Sheet1!$F1788&lt;2999,"suisse romande",Sheet1!$F1788&gt;2999,"suisse allemande",Sheet1!$F1788&gt;6500,"suisse italienne",Sheet1!$F1788&lt;7000, "suisse allemande")</f>
        <v>suisse romande</v>
      </c>
      <c r="H1788" s="17" t="str" cm="1">
        <f t="array" ref="H1788">IFERROR(INDEX(Tableau3[#Headers],SUMPRODUCT((Tableau3[]=Tableau6[[#This Row],[Zip]])*(COLUMN(Tableau3[])-11)/SUMPRODUCT(--(Tableau3[]=Tableau6[[#This Row],[Zip]])))),"")</f>
        <v>Nyon</v>
      </c>
      <c r="I1788" s="8"/>
    </row>
    <row r="1789" spans="1:9">
      <c r="A1789" s="14" t="s">
        <v>7142</v>
      </c>
      <c r="B1789" s="14">
        <v>1</v>
      </c>
      <c r="C1789" s="15" t="s">
        <v>4514</v>
      </c>
      <c r="D1789" s="15" t="s">
        <v>5361</v>
      </c>
      <c r="E1789" s="15" t="s">
        <v>7010</v>
      </c>
      <c r="F1789" s="15">
        <v>1260</v>
      </c>
      <c r="G1789" s="15" t="str" cm="1">
        <f t="array" ref="G1789">_xlfn.IFS(Sheet1!$F1789&lt;2999,"suisse romande",Sheet1!$F1789&gt;2999,"suisse allemande",Sheet1!$F1789&gt;6500,"suisse italienne",Sheet1!$F1789&lt;7000, "suisse allemande")</f>
        <v>suisse romande</v>
      </c>
      <c r="H1789" s="16" t="str" cm="1">
        <f t="array" ref="H1789">IFERROR(INDEX(Tableau3[#Headers],SUMPRODUCT((Tableau3[]=Tableau6[[#This Row],[Zip]])*(COLUMN(Tableau3[])-11)/SUMPRODUCT(--(Tableau3[]=Tableau6[[#This Row],[Zip]])))),"")</f>
        <v>Nyon</v>
      </c>
      <c r="I1789" s="8"/>
    </row>
    <row r="1790" spans="1:9">
      <c r="A1790" s="10" t="s">
        <v>7141</v>
      </c>
      <c r="B1790" s="10">
        <v>1</v>
      </c>
      <c r="C1790" s="12" t="s">
        <v>4514</v>
      </c>
      <c r="D1790" s="12" t="s">
        <v>5361</v>
      </c>
      <c r="E1790" s="12" t="s">
        <v>7010</v>
      </c>
      <c r="F1790" s="12">
        <v>1260</v>
      </c>
      <c r="G1790" s="12" t="str" cm="1">
        <f t="array" ref="G1790">_xlfn.IFS(Sheet1!$F1790&lt;2999,"suisse romande",Sheet1!$F1790&gt;2999,"suisse allemande",Sheet1!$F1790&gt;6500,"suisse italienne",Sheet1!$F1790&lt;7000, "suisse allemande")</f>
        <v>suisse romande</v>
      </c>
      <c r="H1790" s="17" t="str" cm="1">
        <f t="array" ref="H1790">IFERROR(INDEX(Tableau3[#Headers],SUMPRODUCT((Tableau3[]=Tableau6[[#This Row],[Zip]])*(COLUMN(Tableau3[])-11)/SUMPRODUCT(--(Tableau3[]=Tableau6[[#This Row],[Zip]])))),"")</f>
        <v>Nyon</v>
      </c>
      <c r="I1790" s="8"/>
    </row>
    <row r="1791" spans="1:9">
      <c r="A1791" s="14" t="s">
        <v>7140</v>
      </c>
      <c r="B1791" s="14">
        <v>1</v>
      </c>
      <c r="C1791" s="15" t="s">
        <v>4514</v>
      </c>
      <c r="D1791" s="15" t="s">
        <v>5361</v>
      </c>
      <c r="E1791" s="15" t="s">
        <v>7010</v>
      </c>
      <c r="F1791" s="15">
        <v>1260</v>
      </c>
      <c r="G1791" s="15" t="str" cm="1">
        <f t="array" ref="G1791">_xlfn.IFS(Sheet1!$F1791&lt;2999,"suisse romande",Sheet1!$F1791&gt;2999,"suisse allemande",Sheet1!$F1791&gt;6500,"suisse italienne",Sheet1!$F1791&lt;7000, "suisse allemande")</f>
        <v>suisse romande</v>
      </c>
      <c r="H1791" s="16" t="str" cm="1">
        <f t="array" ref="H1791">IFERROR(INDEX(Tableau3[#Headers],SUMPRODUCT((Tableau3[]=Tableau6[[#This Row],[Zip]])*(COLUMN(Tableau3[])-11)/SUMPRODUCT(--(Tableau3[]=Tableau6[[#This Row],[Zip]])))),"")</f>
        <v>Nyon</v>
      </c>
      <c r="I1791" s="8"/>
    </row>
    <row r="1792" spans="1:9">
      <c r="A1792" s="10" t="s">
        <v>7139</v>
      </c>
      <c r="B1792" s="10">
        <v>1</v>
      </c>
      <c r="C1792" s="12" t="s">
        <v>4514</v>
      </c>
      <c r="D1792" s="12" t="s">
        <v>5361</v>
      </c>
      <c r="E1792" s="12" t="s">
        <v>7010</v>
      </c>
      <c r="F1792" s="12">
        <v>1260</v>
      </c>
      <c r="G1792" s="12" t="str" cm="1">
        <f t="array" ref="G1792">_xlfn.IFS(Sheet1!$F1792&lt;2999,"suisse romande",Sheet1!$F1792&gt;2999,"suisse allemande",Sheet1!$F1792&gt;6500,"suisse italienne",Sheet1!$F1792&lt;7000, "suisse allemande")</f>
        <v>suisse romande</v>
      </c>
      <c r="H1792" s="17" t="str" cm="1">
        <f t="array" ref="H1792">IFERROR(INDEX(Tableau3[#Headers],SUMPRODUCT((Tableau3[]=Tableau6[[#This Row],[Zip]])*(COLUMN(Tableau3[])-11)/SUMPRODUCT(--(Tableau3[]=Tableau6[[#This Row],[Zip]])))),"")</f>
        <v>Nyon</v>
      </c>
      <c r="I1792" s="8"/>
    </row>
    <row r="1793" spans="1:9">
      <c r="A1793" s="14" t="s">
        <v>7138</v>
      </c>
      <c r="B1793" s="14">
        <v>1</v>
      </c>
      <c r="C1793" s="15" t="s">
        <v>4514</v>
      </c>
      <c r="D1793" s="15" t="s">
        <v>5361</v>
      </c>
      <c r="E1793" s="15" t="s">
        <v>7010</v>
      </c>
      <c r="F1793" s="15">
        <v>1260</v>
      </c>
      <c r="G1793" s="15" t="str" cm="1">
        <f t="array" ref="G1793">_xlfn.IFS(Sheet1!$F1793&lt;2999,"suisse romande",Sheet1!$F1793&gt;2999,"suisse allemande",Sheet1!$F1793&gt;6500,"suisse italienne",Sheet1!$F1793&lt;7000, "suisse allemande")</f>
        <v>suisse romande</v>
      </c>
      <c r="H1793" s="16" t="str" cm="1">
        <f t="array" ref="H1793">IFERROR(INDEX(Tableau3[#Headers],SUMPRODUCT((Tableau3[]=Tableau6[[#This Row],[Zip]])*(COLUMN(Tableau3[])-11)/SUMPRODUCT(--(Tableau3[]=Tableau6[[#This Row],[Zip]])))),"")</f>
        <v>Nyon</v>
      </c>
      <c r="I1793" s="8"/>
    </row>
    <row r="1794" spans="1:9">
      <c r="A1794" s="10" t="s">
        <v>7137</v>
      </c>
      <c r="B1794" s="10">
        <v>1</v>
      </c>
      <c r="C1794" s="12" t="s">
        <v>4514</v>
      </c>
      <c r="D1794" s="12" t="s">
        <v>5361</v>
      </c>
      <c r="E1794" s="12" t="s">
        <v>7010</v>
      </c>
      <c r="F1794" s="12">
        <v>1260</v>
      </c>
      <c r="G1794" s="12" t="str" cm="1">
        <f t="array" ref="G1794">_xlfn.IFS(Sheet1!$F1794&lt;2999,"suisse romande",Sheet1!$F1794&gt;2999,"suisse allemande",Sheet1!$F1794&gt;6500,"suisse italienne",Sheet1!$F1794&lt;7000, "suisse allemande")</f>
        <v>suisse romande</v>
      </c>
      <c r="H1794" s="17" t="str" cm="1">
        <f t="array" ref="H1794">IFERROR(INDEX(Tableau3[#Headers],SUMPRODUCT((Tableau3[]=Tableau6[[#This Row],[Zip]])*(COLUMN(Tableau3[])-11)/SUMPRODUCT(--(Tableau3[]=Tableau6[[#This Row],[Zip]])))),"")</f>
        <v>Nyon</v>
      </c>
      <c r="I1794" s="8"/>
    </row>
    <row r="1795" spans="1:9">
      <c r="A1795" s="14" t="s">
        <v>7136</v>
      </c>
      <c r="B1795" s="14">
        <v>1</v>
      </c>
      <c r="C1795" s="15" t="s">
        <v>4514</v>
      </c>
      <c r="D1795" s="15" t="s">
        <v>5361</v>
      </c>
      <c r="E1795" s="15" t="s">
        <v>7010</v>
      </c>
      <c r="F1795" s="15">
        <v>1260</v>
      </c>
      <c r="G1795" s="15" t="str" cm="1">
        <f t="array" ref="G1795">_xlfn.IFS(Sheet1!$F1795&lt;2999,"suisse romande",Sheet1!$F1795&gt;2999,"suisse allemande",Sheet1!$F1795&gt;6500,"suisse italienne",Sheet1!$F1795&lt;7000, "suisse allemande")</f>
        <v>suisse romande</v>
      </c>
      <c r="H1795" s="16" t="str" cm="1">
        <f t="array" ref="H1795">IFERROR(INDEX(Tableau3[#Headers],SUMPRODUCT((Tableau3[]=Tableau6[[#This Row],[Zip]])*(COLUMN(Tableau3[])-11)/SUMPRODUCT(--(Tableau3[]=Tableau6[[#This Row],[Zip]])))),"")</f>
        <v>Nyon</v>
      </c>
      <c r="I1795" s="8"/>
    </row>
    <row r="1796" spans="1:9">
      <c r="A1796" s="10" t="s">
        <v>7135</v>
      </c>
      <c r="B1796" s="10">
        <v>1</v>
      </c>
      <c r="C1796" s="12" t="s">
        <v>4514</v>
      </c>
      <c r="D1796" s="12" t="s">
        <v>5361</v>
      </c>
      <c r="E1796" s="12" t="s">
        <v>7010</v>
      </c>
      <c r="F1796" s="12">
        <v>1260</v>
      </c>
      <c r="G1796" s="12" t="str" cm="1">
        <f t="array" ref="G1796">_xlfn.IFS(Sheet1!$F1796&lt;2999,"suisse romande",Sheet1!$F1796&gt;2999,"suisse allemande",Sheet1!$F1796&gt;6500,"suisse italienne",Sheet1!$F1796&lt;7000, "suisse allemande")</f>
        <v>suisse romande</v>
      </c>
      <c r="H1796" s="17" t="str" cm="1">
        <f t="array" ref="H1796">IFERROR(INDEX(Tableau3[#Headers],SUMPRODUCT((Tableau3[]=Tableau6[[#This Row],[Zip]])*(COLUMN(Tableau3[])-11)/SUMPRODUCT(--(Tableau3[]=Tableau6[[#This Row],[Zip]])))),"")</f>
        <v>Nyon</v>
      </c>
      <c r="I1796" s="8"/>
    </row>
    <row r="1797" spans="1:9">
      <c r="A1797" s="14" t="s">
        <v>7134</v>
      </c>
      <c r="B1797" s="14">
        <v>1</v>
      </c>
      <c r="C1797" s="15" t="s">
        <v>4514</v>
      </c>
      <c r="D1797" s="15" t="s">
        <v>5361</v>
      </c>
      <c r="E1797" s="15" t="s">
        <v>7010</v>
      </c>
      <c r="F1797" s="15">
        <v>1260</v>
      </c>
      <c r="G1797" s="15" t="str" cm="1">
        <f t="array" ref="G1797">_xlfn.IFS(Sheet1!$F1797&lt;2999,"suisse romande",Sheet1!$F1797&gt;2999,"suisse allemande",Sheet1!$F1797&gt;6500,"suisse italienne",Sheet1!$F1797&lt;7000, "suisse allemande")</f>
        <v>suisse romande</v>
      </c>
      <c r="H1797" s="16" t="str" cm="1">
        <f t="array" ref="H1797">IFERROR(INDEX(Tableau3[#Headers],SUMPRODUCT((Tableau3[]=Tableau6[[#This Row],[Zip]])*(COLUMN(Tableau3[])-11)/SUMPRODUCT(--(Tableau3[]=Tableau6[[#This Row],[Zip]])))),"")</f>
        <v>Nyon</v>
      </c>
      <c r="I1797" s="8"/>
    </row>
    <row r="1798" spans="1:9">
      <c r="A1798" s="10" t="s">
        <v>7133</v>
      </c>
      <c r="B1798" s="10">
        <v>1</v>
      </c>
      <c r="C1798" s="12" t="s">
        <v>4514</v>
      </c>
      <c r="D1798" s="12" t="s">
        <v>5361</v>
      </c>
      <c r="E1798" s="12" t="s">
        <v>7010</v>
      </c>
      <c r="F1798" s="12">
        <v>1260</v>
      </c>
      <c r="G1798" s="12" t="str" cm="1">
        <f t="array" ref="G1798">_xlfn.IFS(Sheet1!$F1798&lt;2999,"suisse romande",Sheet1!$F1798&gt;2999,"suisse allemande",Sheet1!$F1798&gt;6500,"suisse italienne",Sheet1!$F1798&lt;7000, "suisse allemande")</f>
        <v>suisse romande</v>
      </c>
      <c r="H1798" s="17" t="str" cm="1">
        <f t="array" ref="H1798">IFERROR(INDEX(Tableau3[#Headers],SUMPRODUCT((Tableau3[]=Tableau6[[#This Row],[Zip]])*(COLUMN(Tableau3[])-11)/SUMPRODUCT(--(Tableau3[]=Tableau6[[#This Row],[Zip]])))),"")</f>
        <v>Nyon</v>
      </c>
      <c r="I1798" s="8"/>
    </row>
    <row r="1799" spans="1:9">
      <c r="A1799" s="14" t="s">
        <v>7132</v>
      </c>
      <c r="B1799" s="14">
        <v>1</v>
      </c>
      <c r="C1799" s="15" t="s">
        <v>4514</v>
      </c>
      <c r="D1799" s="15" t="s">
        <v>5361</v>
      </c>
      <c r="E1799" s="15" t="s">
        <v>7010</v>
      </c>
      <c r="F1799" s="15">
        <v>1260</v>
      </c>
      <c r="G1799" s="15" t="str" cm="1">
        <f t="array" ref="G1799">_xlfn.IFS(Sheet1!$F1799&lt;2999,"suisse romande",Sheet1!$F1799&gt;2999,"suisse allemande",Sheet1!$F1799&gt;6500,"suisse italienne",Sheet1!$F1799&lt;7000, "suisse allemande")</f>
        <v>suisse romande</v>
      </c>
      <c r="H1799" s="16" t="str" cm="1">
        <f t="array" ref="H1799">IFERROR(INDEX(Tableau3[#Headers],SUMPRODUCT((Tableau3[]=Tableau6[[#This Row],[Zip]])*(COLUMN(Tableau3[])-11)/SUMPRODUCT(--(Tableau3[]=Tableau6[[#This Row],[Zip]])))),"")</f>
        <v>Nyon</v>
      </c>
      <c r="I1799" s="8"/>
    </row>
    <row r="1800" spans="1:9">
      <c r="A1800" s="10" t="s">
        <v>7131</v>
      </c>
      <c r="B1800" s="10">
        <v>2</v>
      </c>
      <c r="C1800" s="12" t="s">
        <v>4514</v>
      </c>
      <c r="D1800" s="12" t="s">
        <v>5361</v>
      </c>
      <c r="E1800" s="12" t="s">
        <v>7010</v>
      </c>
      <c r="F1800" s="12">
        <v>1260</v>
      </c>
      <c r="G1800" s="12" t="str" cm="1">
        <f t="array" ref="G1800">_xlfn.IFS(Sheet1!$F1800&lt;2999,"suisse romande",Sheet1!$F1800&gt;2999,"suisse allemande",Sheet1!$F1800&gt;6500,"suisse italienne",Sheet1!$F1800&lt;7000, "suisse allemande")</f>
        <v>suisse romande</v>
      </c>
      <c r="H1800" s="17" t="str" cm="1">
        <f t="array" ref="H1800">IFERROR(INDEX(Tableau3[#Headers],SUMPRODUCT((Tableau3[]=Tableau6[[#This Row],[Zip]])*(COLUMN(Tableau3[])-11)/SUMPRODUCT(--(Tableau3[]=Tableau6[[#This Row],[Zip]])))),"")</f>
        <v>Nyon</v>
      </c>
      <c r="I1800" s="8"/>
    </row>
    <row r="1801" spans="1:9">
      <c r="A1801" s="14" t="s">
        <v>7130</v>
      </c>
      <c r="B1801" s="14">
        <v>2</v>
      </c>
      <c r="C1801" s="15" t="s">
        <v>4514</v>
      </c>
      <c r="D1801" s="15" t="s">
        <v>5361</v>
      </c>
      <c r="E1801" s="15" t="s">
        <v>7010</v>
      </c>
      <c r="F1801" s="15">
        <v>1260</v>
      </c>
      <c r="G1801" s="15" t="str" cm="1">
        <f t="array" ref="G1801">_xlfn.IFS(Sheet1!$F1801&lt;2999,"suisse romande",Sheet1!$F1801&gt;2999,"suisse allemande",Sheet1!$F1801&gt;6500,"suisse italienne",Sheet1!$F1801&lt;7000, "suisse allemande")</f>
        <v>suisse romande</v>
      </c>
      <c r="H1801" s="16" t="str" cm="1">
        <f t="array" ref="H1801">IFERROR(INDEX(Tableau3[#Headers],SUMPRODUCT((Tableau3[]=Tableau6[[#This Row],[Zip]])*(COLUMN(Tableau3[])-11)/SUMPRODUCT(--(Tableau3[]=Tableau6[[#This Row],[Zip]])))),"")</f>
        <v>Nyon</v>
      </c>
      <c r="I1801" s="8"/>
    </row>
    <row r="1802" spans="1:9">
      <c r="A1802" s="10" t="s">
        <v>7129</v>
      </c>
      <c r="B1802" s="10">
        <v>2</v>
      </c>
      <c r="C1802" s="12" t="s">
        <v>4514</v>
      </c>
      <c r="D1802" s="12" t="s">
        <v>5361</v>
      </c>
      <c r="E1802" s="12" t="s">
        <v>7010</v>
      </c>
      <c r="F1802" s="12">
        <v>1260</v>
      </c>
      <c r="G1802" s="12" t="str" cm="1">
        <f t="array" ref="G1802">_xlfn.IFS(Sheet1!$F1802&lt;2999,"suisse romande",Sheet1!$F1802&gt;2999,"suisse allemande",Sheet1!$F1802&gt;6500,"suisse italienne",Sheet1!$F1802&lt;7000, "suisse allemande")</f>
        <v>suisse romande</v>
      </c>
      <c r="H1802" s="17" t="str" cm="1">
        <f t="array" ref="H1802">IFERROR(INDEX(Tableau3[#Headers],SUMPRODUCT((Tableau3[]=Tableau6[[#This Row],[Zip]])*(COLUMN(Tableau3[])-11)/SUMPRODUCT(--(Tableau3[]=Tableau6[[#This Row],[Zip]])))),"")</f>
        <v>Nyon</v>
      </c>
      <c r="I1802" s="8"/>
    </row>
    <row r="1803" spans="1:9">
      <c r="A1803" s="14" t="s">
        <v>7128</v>
      </c>
      <c r="B1803" s="14">
        <v>1</v>
      </c>
      <c r="C1803" s="15" t="s">
        <v>4514</v>
      </c>
      <c r="D1803" s="15" t="s">
        <v>5361</v>
      </c>
      <c r="E1803" s="15" t="s">
        <v>7010</v>
      </c>
      <c r="F1803" s="15">
        <v>1260</v>
      </c>
      <c r="G1803" s="15" t="str" cm="1">
        <f t="array" ref="G1803">_xlfn.IFS(Sheet1!$F1803&lt;2999,"suisse romande",Sheet1!$F1803&gt;2999,"suisse allemande",Sheet1!$F1803&gt;6500,"suisse italienne",Sheet1!$F1803&lt;7000, "suisse allemande")</f>
        <v>suisse romande</v>
      </c>
      <c r="H1803" s="16" t="str" cm="1">
        <f t="array" ref="H1803">IFERROR(INDEX(Tableau3[#Headers],SUMPRODUCT((Tableau3[]=Tableau6[[#This Row],[Zip]])*(COLUMN(Tableau3[])-11)/SUMPRODUCT(--(Tableau3[]=Tableau6[[#This Row],[Zip]])))),"")</f>
        <v>Nyon</v>
      </c>
      <c r="I1803" s="8"/>
    </row>
    <row r="1804" spans="1:9">
      <c r="A1804" s="10" t="s">
        <v>7127</v>
      </c>
      <c r="B1804" s="10">
        <v>1</v>
      </c>
      <c r="C1804" s="12" t="s">
        <v>4554</v>
      </c>
      <c r="D1804" s="12" t="s">
        <v>4553</v>
      </c>
      <c r="E1804" s="12" t="s">
        <v>4552</v>
      </c>
      <c r="F1804" s="12">
        <v>75001</v>
      </c>
      <c r="G1804" s="12" t="str" cm="1">
        <f t="array" ref="G1804">_xlfn.IFS(Sheet1!$F1804&lt;2999,"suisse romande",Sheet1!$F1804&gt;2999,"suisse allemande",Sheet1!$F1804&gt;6500,"suisse italienne",Sheet1!$F1804&lt;7000, "suisse allemande")</f>
        <v>suisse allemande</v>
      </c>
      <c r="H1804" s="17" t="str" cm="1">
        <f t="array" ref="H1804">IFERROR(INDEX(Tableau3[#Headers],SUMPRODUCT((Tableau3[]=Tableau6[[#This Row],[Zip]])*(COLUMN(Tableau3[])-11)/SUMPRODUCT(--(Tableau3[]=Tableau6[[#This Row],[Zip]])))),"")</f>
        <v/>
      </c>
      <c r="I1804" s="8"/>
    </row>
    <row r="1805" spans="1:9">
      <c r="A1805" s="14" t="s">
        <v>7126</v>
      </c>
      <c r="B1805" s="14">
        <v>1</v>
      </c>
      <c r="C1805" s="15" t="s">
        <v>4514</v>
      </c>
      <c r="D1805" s="15" t="s">
        <v>5361</v>
      </c>
      <c r="E1805" s="15" t="s">
        <v>7010</v>
      </c>
      <c r="F1805" s="15">
        <v>1260</v>
      </c>
      <c r="G1805" s="15" t="str" cm="1">
        <f t="array" ref="G1805">_xlfn.IFS(Sheet1!$F1805&lt;2999,"suisse romande",Sheet1!$F1805&gt;2999,"suisse allemande",Sheet1!$F1805&gt;6500,"suisse italienne",Sheet1!$F1805&lt;7000, "suisse allemande")</f>
        <v>suisse romande</v>
      </c>
      <c r="H1805" s="16" t="str" cm="1">
        <f t="array" ref="H1805">IFERROR(INDEX(Tableau3[#Headers],SUMPRODUCT((Tableau3[]=Tableau6[[#This Row],[Zip]])*(COLUMN(Tableau3[])-11)/SUMPRODUCT(--(Tableau3[]=Tableau6[[#This Row],[Zip]])))),"")</f>
        <v>Nyon</v>
      </c>
      <c r="I1805" s="8"/>
    </row>
    <row r="1806" spans="1:9">
      <c r="A1806" s="10" t="s">
        <v>7125</v>
      </c>
      <c r="B1806" s="10">
        <v>1</v>
      </c>
      <c r="C1806" s="12" t="s">
        <v>4514</v>
      </c>
      <c r="D1806" s="12" t="s">
        <v>5361</v>
      </c>
      <c r="E1806" s="12" t="s">
        <v>7010</v>
      </c>
      <c r="F1806" s="12">
        <v>1260</v>
      </c>
      <c r="G1806" s="12" t="str" cm="1">
        <f t="array" ref="G1806">_xlfn.IFS(Sheet1!$F1806&lt;2999,"suisse romande",Sheet1!$F1806&gt;2999,"suisse allemande",Sheet1!$F1806&gt;6500,"suisse italienne",Sheet1!$F1806&lt;7000, "suisse allemande")</f>
        <v>suisse romande</v>
      </c>
      <c r="H1806" s="17" t="str" cm="1">
        <f t="array" ref="H1806">IFERROR(INDEX(Tableau3[#Headers],SUMPRODUCT((Tableau3[]=Tableau6[[#This Row],[Zip]])*(COLUMN(Tableau3[])-11)/SUMPRODUCT(--(Tableau3[]=Tableau6[[#This Row],[Zip]])))),"")</f>
        <v>Nyon</v>
      </c>
      <c r="I1806" s="8"/>
    </row>
    <row r="1807" spans="1:9">
      <c r="A1807" s="14" t="s">
        <v>7124</v>
      </c>
      <c r="B1807" s="14">
        <v>3</v>
      </c>
      <c r="C1807" s="15" t="s">
        <v>4514</v>
      </c>
      <c r="D1807" s="15" t="s">
        <v>5361</v>
      </c>
      <c r="E1807" s="15" t="s">
        <v>7010</v>
      </c>
      <c r="F1807" s="15">
        <v>1260</v>
      </c>
      <c r="G1807" s="15" t="str" cm="1">
        <f t="array" ref="G1807">_xlfn.IFS(Sheet1!$F1807&lt;2999,"suisse romande",Sheet1!$F1807&gt;2999,"suisse allemande",Sheet1!$F1807&gt;6500,"suisse italienne",Sheet1!$F1807&lt;7000, "suisse allemande")</f>
        <v>suisse romande</v>
      </c>
      <c r="H1807" s="16" t="str" cm="1">
        <f t="array" ref="H1807">IFERROR(INDEX(Tableau3[#Headers],SUMPRODUCT((Tableau3[]=Tableau6[[#This Row],[Zip]])*(COLUMN(Tableau3[])-11)/SUMPRODUCT(--(Tableau3[]=Tableau6[[#This Row],[Zip]])))),"")</f>
        <v>Nyon</v>
      </c>
      <c r="I1807" s="8"/>
    </row>
    <row r="1808" spans="1:9">
      <c r="A1808" s="10" t="s">
        <v>7123</v>
      </c>
      <c r="B1808" s="10">
        <v>1</v>
      </c>
      <c r="C1808" s="12" t="s">
        <v>4514</v>
      </c>
      <c r="D1808" s="12" t="s">
        <v>5361</v>
      </c>
      <c r="E1808" s="12" t="s">
        <v>7010</v>
      </c>
      <c r="F1808" s="12">
        <v>1260</v>
      </c>
      <c r="G1808" s="12" t="str" cm="1">
        <f t="array" ref="G1808">_xlfn.IFS(Sheet1!$F1808&lt;2999,"suisse romande",Sheet1!$F1808&gt;2999,"suisse allemande",Sheet1!$F1808&gt;6500,"suisse italienne",Sheet1!$F1808&lt;7000, "suisse allemande")</f>
        <v>suisse romande</v>
      </c>
      <c r="H1808" s="17" t="str" cm="1">
        <f t="array" ref="H1808">IFERROR(INDEX(Tableau3[#Headers],SUMPRODUCT((Tableau3[]=Tableau6[[#This Row],[Zip]])*(COLUMN(Tableau3[])-11)/SUMPRODUCT(--(Tableau3[]=Tableau6[[#This Row],[Zip]])))),"")</f>
        <v>Nyon</v>
      </c>
      <c r="I1808" s="8"/>
    </row>
    <row r="1809" spans="1:9">
      <c r="A1809" s="14" t="s">
        <v>7122</v>
      </c>
      <c r="B1809" s="14">
        <v>1</v>
      </c>
      <c r="C1809" s="15" t="s">
        <v>4514</v>
      </c>
      <c r="D1809" s="15" t="s">
        <v>5361</v>
      </c>
      <c r="E1809" s="15" t="s">
        <v>7010</v>
      </c>
      <c r="F1809" s="15">
        <v>1260</v>
      </c>
      <c r="G1809" s="15" t="str" cm="1">
        <f t="array" ref="G1809">_xlfn.IFS(Sheet1!$F1809&lt;2999,"suisse romande",Sheet1!$F1809&gt;2999,"suisse allemande",Sheet1!$F1809&gt;6500,"suisse italienne",Sheet1!$F1809&lt;7000, "suisse allemande")</f>
        <v>suisse romande</v>
      </c>
      <c r="H1809" s="16" t="str" cm="1">
        <f t="array" ref="H1809">IFERROR(INDEX(Tableau3[#Headers],SUMPRODUCT((Tableau3[]=Tableau6[[#This Row],[Zip]])*(COLUMN(Tableau3[])-11)/SUMPRODUCT(--(Tableau3[]=Tableau6[[#This Row],[Zip]])))),"")</f>
        <v>Nyon</v>
      </c>
      <c r="I1809" s="8"/>
    </row>
    <row r="1810" spans="1:9">
      <c r="A1810" s="10" t="s">
        <v>7121</v>
      </c>
      <c r="B1810" s="10">
        <v>2</v>
      </c>
      <c r="C1810" s="12" t="s">
        <v>4514</v>
      </c>
      <c r="D1810" s="12" t="s">
        <v>5361</v>
      </c>
      <c r="E1810" s="12" t="s">
        <v>7010</v>
      </c>
      <c r="F1810" s="12">
        <v>1260</v>
      </c>
      <c r="G1810" s="12" t="str" cm="1">
        <f t="array" ref="G1810">_xlfn.IFS(Sheet1!$F1810&lt;2999,"suisse romande",Sheet1!$F1810&gt;2999,"suisse allemande",Sheet1!$F1810&gt;6500,"suisse italienne",Sheet1!$F1810&lt;7000, "suisse allemande")</f>
        <v>suisse romande</v>
      </c>
      <c r="H1810" s="17" t="str" cm="1">
        <f t="array" ref="H1810">IFERROR(INDEX(Tableau3[#Headers],SUMPRODUCT((Tableau3[]=Tableau6[[#This Row],[Zip]])*(COLUMN(Tableau3[])-11)/SUMPRODUCT(--(Tableau3[]=Tableau6[[#This Row],[Zip]])))),"")</f>
        <v>Nyon</v>
      </c>
      <c r="I1810" s="8"/>
    </row>
    <row r="1811" spans="1:9">
      <c r="A1811" s="14" t="s">
        <v>7120</v>
      </c>
      <c r="B1811" s="14">
        <v>1</v>
      </c>
      <c r="C1811" s="15" t="s">
        <v>4514</v>
      </c>
      <c r="D1811" s="15" t="s">
        <v>5361</v>
      </c>
      <c r="E1811" s="15" t="s">
        <v>7010</v>
      </c>
      <c r="F1811" s="15">
        <v>1260</v>
      </c>
      <c r="G1811" s="15" t="str" cm="1">
        <f t="array" ref="G1811">_xlfn.IFS(Sheet1!$F1811&lt;2999,"suisse romande",Sheet1!$F1811&gt;2999,"suisse allemande",Sheet1!$F1811&gt;6500,"suisse italienne",Sheet1!$F1811&lt;7000, "suisse allemande")</f>
        <v>suisse romande</v>
      </c>
      <c r="H1811" s="16" t="str" cm="1">
        <f t="array" ref="H1811">IFERROR(INDEX(Tableau3[#Headers],SUMPRODUCT((Tableau3[]=Tableau6[[#This Row],[Zip]])*(COLUMN(Tableau3[])-11)/SUMPRODUCT(--(Tableau3[]=Tableau6[[#This Row],[Zip]])))),"")</f>
        <v>Nyon</v>
      </c>
      <c r="I1811" s="8"/>
    </row>
    <row r="1812" spans="1:9">
      <c r="A1812" s="10" t="s">
        <v>7119</v>
      </c>
      <c r="B1812" s="10">
        <v>1</v>
      </c>
      <c r="C1812" s="12" t="s">
        <v>4514</v>
      </c>
      <c r="D1812" s="12" t="s">
        <v>5361</v>
      </c>
      <c r="E1812" s="12" t="s">
        <v>7010</v>
      </c>
      <c r="F1812" s="12">
        <v>1260</v>
      </c>
      <c r="G1812" s="12" t="str" cm="1">
        <f t="array" ref="G1812">_xlfn.IFS(Sheet1!$F1812&lt;2999,"suisse romande",Sheet1!$F1812&gt;2999,"suisse allemande",Sheet1!$F1812&gt;6500,"suisse italienne",Sheet1!$F1812&lt;7000, "suisse allemande")</f>
        <v>suisse romande</v>
      </c>
      <c r="H1812" s="17" t="str" cm="1">
        <f t="array" ref="H1812">IFERROR(INDEX(Tableau3[#Headers],SUMPRODUCT((Tableau3[]=Tableau6[[#This Row],[Zip]])*(COLUMN(Tableau3[])-11)/SUMPRODUCT(--(Tableau3[]=Tableau6[[#This Row],[Zip]])))),"")</f>
        <v>Nyon</v>
      </c>
      <c r="I1812" s="8"/>
    </row>
    <row r="1813" spans="1:9">
      <c r="A1813" s="14" t="s">
        <v>7118</v>
      </c>
      <c r="B1813" s="14">
        <v>1</v>
      </c>
      <c r="C1813" s="15" t="s">
        <v>4514</v>
      </c>
      <c r="D1813" s="15" t="s">
        <v>5361</v>
      </c>
      <c r="E1813" s="15" t="s">
        <v>7010</v>
      </c>
      <c r="F1813" s="15">
        <v>1260</v>
      </c>
      <c r="G1813" s="15" t="str" cm="1">
        <f t="array" ref="G1813">_xlfn.IFS(Sheet1!$F1813&lt;2999,"suisse romande",Sheet1!$F1813&gt;2999,"suisse allemande",Sheet1!$F1813&gt;6500,"suisse italienne",Sheet1!$F1813&lt;7000, "suisse allemande")</f>
        <v>suisse romande</v>
      </c>
      <c r="H1813" s="16" t="str" cm="1">
        <f t="array" ref="H1813">IFERROR(INDEX(Tableau3[#Headers],SUMPRODUCT((Tableau3[]=Tableau6[[#This Row],[Zip]])*(COLUMN(Tableau3[])-11)/SUMPRODUCT(--(Tableau3[]=Tableau6[[#This Row],[Zip]])))),"")</f>
        <v>Nyon</v>
      </c>
      <c r="I1813" s="8"/>
    </row>
    <row r="1814" spans="1:9">
      <c r="A1814" s="10" t="s">
        <v>7117</v>
      </c>
      <c r="B1814" s="10">
        <v>1</v>
      </c>
      <c r="C1814" s="12" t="s">
        <v>4514</v>
      </c>
      <c r="D1814" s="12" t="s">
        <v>5361</v>
      </c>
      <c r="E1814" s="12" t="s">
        <v>7010</v>
      </c>
      <c r="F1814" s="12">
        <v>1260</v>
      </c>
      <c r="G1814" s="12" t="str" cm="1">
        <f t="array" ref="G1814">_xlfn.IFS(Sheet1!$F1814&lt;2999,"suisse romande",Sheet1!$F1814&gt;2999,"suisse allemande",Sheet1!$F1814&gt;6500,"suisse italienne",Sheet1!$F1814&lt;7000, "suisse allemande")</f>
        <v>suisse romande</v>
      </c>
      <c r="H1814" s="17" t="str" cm="1">
        <f t="array" ref="H1814">IFERROR(INDEX(Tableau3[#Headers],SUMPRODUCT((Tableau3[]=Tableau6[[#This Row],[Zip]])*(COLUMN(Tableau3[])-11)/SUMPRODUCT(--(Tableau3[]=Tableau6[[#This Row],[Zip]])))),"")</f>
        <v>Nyon</v>
      </c>
      <c r="I1814" s="8"/>
    </row>
    <row r="1815" spans="1:9">
      <c r="A1815" s="14" t="s">
        <v>7116</v>
      </c>
      <c r="B1815" s="14">
        <v>2</v>
      </c>
      <c r="C1815" s="15" t="s">
        <v>4514</v>
      </c>
      <c r="D1815" s="15" t="s">
        <v>5361</v>
      </c>
      <c r="E1815" s="15" t="s">
        <v>7010</v>
      </c>
      <c r="F1815" s="15">
        <v>1260</v>
      </c>
      <c r="G1815" s="15" t="str" cm="1">
        <f t="array" ref="G1815">_xlfn.IFS(Sheet1!$F1815&lt;2999,"suisse romande",Sheet1!$F1815&gt;2999,"suisse allemande",Sheet1!$F1815&gt;6500,"suisse italienne",Sheet1!$F1815&lt;7000, "suisse allemande")</f>
        <v>suisse romande</v>
      </c>
      <c r="H1815" s="16" t="str" cm="1">
        <f t="array" ref="H1815">IFERROR(INDEX(Tableau3[#Headers],SUMPRODUCT((Tableau3[]=Tableau6[[#This Row],[Zip]])*(COLUMN(Tableau3[])-11)/SUMPRODUCT(--(Tableau3[]=Tableau6[[#This Row],[Zip]])))),"")</f>
        <v>Nyon</v>
      </c>
      <c r="I1815" s="8"/>
    </row>
    <row r="1816" spans="1:9">
      <c r="A1816" s="10" t="s">
        <v>7115</v>
      </c>
      <c r="B1816" s="10">
        <v>1</v>
      </c>
      <c r="C1816" s="12" t="s">
        <v>4514</v>
      </c>
      <c r="D1816" s="12" t="s">
        <v>5361</v>
      </c>
      <c r="E1816" s="12" t="s">
        <v>7010</v>
      </c>
      <c r="F1816" s="12">
        <v>1260</v>
      </c>
      <c r="G1816" s="12" t="str" cm="1">
        <f t="array" ref="G1816">_xlfn.IFS(Sheet1!$F1816&lt;2999,"suisse romande",Sheet1!$F1816&gt;2999,"suisse allemande",Sheet1!$F1816&gt;6500,"suisse italienne",Sheet1!$F1816&lt;7000, "suisse allemande")</f>
        <v>suisse romande</v>
      </c>
      <c r="H1816" s="17" t="str" cm="1">
        <f t="array" ref="H1816">IFERROR(INDEX(Tableau3[#Headers],SUMPRODUCT((Tableau3[]=Tableau6[[#This Row],[Zip]])*(COLUMN(Tableau3[])-11)/SUMPRODUCT(--(Tableau3[]=Tableau6[[#This Row],[Zip]])))),"")</f>
        <v>Nyon</v>
      </c>
      <c r="I1816" s="8"/>
    </row>
    <row r="1817" spans="1:9">
      <c r="A1817" s="14" t="s">
        <v>7114</v>
      </c>
      <c r="B1817" s="14">
        <v>1</v>
      </c>
      <c r="C1817" s="15" t="s">
        <v>4514</v>
      </c>
      <c r="D1817" s="15" t="s">
        <v>5361</v>
      </c>
      <c r="E1817" s="15" t="s">
        <v>7010</v>
      </c>
      <c r="F1817" s="15">
        <v>1260</v>
      </c>
      <c r="G1817" s="15" t="str" cm="1">
        <f t="array" ref="G1817">_xlfn.IFS(Sheet1!$F1817&lt;2999,"suisse romande",Sheet1!$F1817&gt;2999,"suisse allemande",Sheet1!$F1817&gt;6500,"suisse italienne",Sheet1!$F1817&lt;7000, "suisse allemande")</f>
        <v>suisse romande</v>
      </c>
      <c r="H1817" s="16" t="str" cm="1">
        <f t="array" ref="H1817">IFERROR(INDEX(Tableau3[#Headers],SUMPRODUCT((Tableau3[]=Tableau6[[#This Row],[Zip]])*(COLUMN(Tableau3[])-11)/SUMPRODUCT(--(Tableau3[]=Tableau6[[#This Row],[Zip]])))),"")</f>
        <v>Nyon</v>
      </c>
      <c r="I1817" s="8"/>
    </row>
    <row r="1818" spans="1:9">
      <c r="A1818" s="10" t="s">
        <v>7113</v>
      </c>
      <c r="B1818" s="10">
        <v>1</v>
      </c>
      <c r="C1818" s="12" t="s">
        <v>4514</v>
      </c>
      <c r="D1818" s="12" t="s">
        <v>5361</v>
      </c>
      <c r="E1818" s="12" t="s">
        <v>7010</v>
      </c>
      <c r="F1818" s="12">
        <v>1260</v>
      </c>
      <c r="G1818" s="12" t="str" cm="1">
        <f t="array" ref="G1818">_xlfn.IFS(Sheet1!$F1818&lt;2999,"suisse romande",Sheet1!$F1818&gt;2999,"suisse allemande",Sheet1!$F1818&gt;6500,"suisse italienne",Sheet1!$F1818&lt;7000, "suisse allemande")</f>
        <v>suisse romande</v>
      </c>
      <c r="H1818" s="17" t="str" cm="1">
        <f t="array" ref="H1818">IFERROR(INDEX(Tableau3[#Headers],SUMPRODUCT((Tableau3[]=Tableau6[[#This Row],[Zip]])*(COLUMN(Tableau3[])-11)/SUMPRODUCT(--(Tableau3[]=Tableau6[[#This Row],[Zip]])))),"")</f>
        <v>Nyon</v>
      </c>
      <c r="I1818" s="8"/>
    </row>
    <row r="1819" spans="1:9">
      <c r="A1819" s="14" t="s">
        <v>7112</v>
      </c>
      <c r="B1819" s="14">
        <v>1</v>
      </c>
      <c r="C1819" s="15" t="s">
        <v>4514</v>
      </c>
      <c r="D1819" s="15" t="s">
        <v>5361</v>
      </c>
      <c r="E1819" s="15" t="s">
        <v>7010</v>
      </c>
      <c r="F1819" s="15">
        <v>1260</v>
      </c>
      <c r="G1819" s="15" t="str" cm="1">
        <f t="array" ref="G1819">_xlfn.IFS(Sheet1!$F1819&lt;2999,"suisse romande",Sheet1!$F1819&gt;2999,"suisse allemande",Sheet1!$F1819&gt;6500,"suisse italienne",Sheet1!$F1819&lt;7000, "suisse allemande")</f>
        <v>suisse romande</v>
      </c>
      <c r="H1819" s="16" t="str" cm="1">
        <f t="array" ref="H1819">IFERROR(INDEX(Tableau3[#Headers],SUMPRODUCT((Tableau3[]=Tableau6[[#This Row],[Zip]])*(COLUMN(Tableau3[])-11)/SUMPRODUCT(--(Tableau3[]=Tableau6[[#This Row],[Zip]])))),"")</f>
        <v>Nyon</v>
      </c>
      <c r="I1819" s="8"/>
    </row>
    <row r="1820" spans="1:9">
      <c r="A1820" s="10" t="s">
        <v>7111</v>
      </c>
      <c r="B1820" s="10">
        <v>1</v>
      </c>
      <c r="C1820" s="12" t="s">
        <v>4514</v>
      </c>
      <c r="D1820" s="12" t="s">
        <v>5361</v>
      </c>
      <c r="E1820" s="12" t="s">
        <v>7010</v>
      </c>
      <c r="F1820" s="12">
        <v>1260</v>
      </c>
      <c r="G1820" s="12" t="str" cm="1">
        <f t="array" ref="G1820">_xlfn.IFS(Sheet1!$F1820&lt;2999,"suisse romande",Sheet1!$F1820&gt;2999,"suisse allemande",Sheet1!$F1820&gt;6500,"suisse italienne",Sheet1!$F1820&lt;7000, "suisse allemande")</f>
        <v>suisse romande</v>
      </c>
      <c r="H1820" s="17" t="str" cm="1">
        <f t="array" ref="H1820">IFERROR(INDEX(Tableau3[#Headers],SUMPRODUCT((Tableau3[]=Tableau6[[#This Row],[Zip]])*(COLUMN(Tableau3[])-11)/SUMPRODUCT(--(Tableau3[]=Tableau6[[#This Row],[Zip]])))),"")</f>
        <v>Nyon</v>
      </c>
      <c r="I1820" s="8"/>
    </row>
    <row r="1821" spans="1:9">
      <c r="A1821" s="14" t="s">
        <v>7110</v>
      </c>
      <c r="B1821" s="14">
        <v>1</v>
      </c>
      <c r="C1821" s="15" t="s">
        <v>4514</v>
      </c>
      <c r="D1821" s="15" t="s">
        <v>5361</v>
      </c>
      <c r="E1821" s="15" t="s">
        <v>7010</v>
      </c>
      <c r="F1821" s="15">
        <v>1260</v>
      </c>
      <c r="G1821" s="15" t="str" cm="1">
        <f t="array" ref="G1821">_xlfn.IFS(Sheet1!$F1821&lt;2999,"suisse romande",Sheet1!$F1821&gt;2999,"suisse allemande",Sheet1!$F1821&gt;6500,"suisse italienne",Sheet1!$F1821&lt;7000, "suisse allemande")</f>
        <v>suisse romande</v>
      </c>
      <c r="H1821" s="16" t="str" cm="1">
        <f t="array" ref="H1821">IFERROR(INDEX(Tableau3[#Headers],SUMPRODUCT((Tableau3[]=Tableau6[[#This Row],[Zip]])*(COLUMN(Tableau3[])-11)/SUMPRODUCT(--(Tableau3[]=Tableau6[[#This Row],[Zip]])))),"")</f>
        <v>Nyon</v>
      </c>
      <c r="I1821" s="8"/>
    </row>
    <row r="1822" spans="1:9">
      <c r="A1822" s="10" t="s">
        <v>7109</v>
      </c>
      <c r="B1822" s="10">
        <v>1</v>
      </c>
      <c r="C1822" s="12" t="s">
        <v>4514</v>
      </c>
      <c r="D1822" s="12" t="s">
        <v>5361</v>
      </c>
      <c r="E1822" s="12" t="s">
        <v>7010</v>
      </c>
      <c r="F1822" s="12">
        <v>1260</v>
      </c>
      <c r="G1822" s="12" t="str" cm="1">
        <f t="array" ref="G1822">_xlfn.IFS(Sheet1!$F1822&lt;2999,"suisse romande",Sheet1!$F1822&gt;2999,"suisse allemande",Sheet1!$F1822&gt;6500,"suisse italienne",Sheet1!$F1822&lt;7000, "suisse allemande")</f>
        <v>suisse romande</v>
      </c>
      <c r="H1822" s="17" t="str" cm="1">
        <f t="array" ref="H1822">IFERROR(INDEX(Tableau3[#Headers],SUMPRODUCT((Tableau3[]=Tableau6[[#This Row],[Zip]])*(COLUMN(Tableau3[])-11)/SUMPRODUCT(--(Tableau3[]=Tableau6[[#This Row],[Zip]])))),"")</f>
        <v>Nyon</v>
      </c>
      <c r="I1822" s="8"/>
    </row>
    <row r="1823" spans="1:9">
      <c r="A1823" s="14" t="s">
        <v>7108</v>
      </c>
      <c r="B1823" s="14">
        <v>1</v>
      </c>
      <c r="C1823" s="15" t="s">
        <v>4514</v>
      </c>
      <c r="D1823" s="15" t="s">
        <v>5361</v>
      </c>
      <c r="E1823" s="15" t="s">
        <v>7010</v>
      </c>
      <c r="F1823" s="15">
        <v>1260</v>
      </c>
      <c r="G1823" s="15" t="str" cm="1">
        <f t="array" ref="G1823">_xlfn.IFS(Sheet1!$F1823&lt;2999,"suisse romande",Sheet1!$F1823&gt;2999,"suisse allemande",Sheet1!$F1823&gt;6500,"suisse italienne",Sheet1!$F1823&lt;7000, "suisse allemande")</f>
        <v>suisse romande</v>
      </c>
      <c r="H1823" s="16" t="str" cm="1">
        <f t="array" ref="H1823">IFERROR(INDEX(Tableau3[#Headers],SUMPRODUCT((Tableau3[]=Tableau6[[#This Row],[Zip]])*(COLUMN(Tableau3[])-11)/SUMPRODUCT(--(Tableau3[]=Tableau6[[#This Row],[Zip]])))),"")</f>
        <v>Nyon</v>
      </c>
      <c r="I1823" s="8"/>
    </row>
    <row r="1824" spans="1:9">
      <c r="A1824" s="10" t="s">
        <v>7107</v>
      </c>
      <c r="B1824" s="10">
        <v>1</v>
      </c>
      <c r="C1824" s="12" t="s">
        <v>4514</v>
      </c>
      <c r="D1824" s="12" t="s">
        <v>5361</v>
      </c>
      <c r="E1824" s="12" t="s">
        <v>7010</v>
      </c>
      <c r="F1824" s="12">
        <v>1260</v>
      </c>
      <c r="G1824" s="12" t="str" cm="1">
        <f t="array" ref="G1824">_xlfn.IFS(Sheet1!$F1824&lt;2999,"suisse romande",Sheet1!$F1824&gt;2999,"suisse allemande",Sheet1!$F1824&gt;6500,"suisse italienne",Sheet1!$F1824&lt;7000, "suisse allemande")</f>
        <v>suisse romande</v>
      </c>
      <c r="H1824" s="17" t="str" cm="1">
        <f t="array" ref="H1824">IFERROR(INDEX(Tableau3[#Headers],SUMPRODUCT((Tableau3[]=Tableau6[[#This Row],[Zip]])*(COLUMN(Tableau3[])-11)/SUMPRODUCT(--(Tableau3[]=Tableau6[[#This Row],[Zip]])))),"")</f>
        <v>Nyon</v>
      </c>
      <c r="I1824" s="8"/>
    </row>
    <row r="1825" spans="1:9">
      <c r="A1825" s="14" t="s">
        <v>7106</v>
      </c>
      <c r="B1825" s="14">
        <v>2</v>
      </c>
      <c r="C1825" s="15" t="s">
        <v>4514</v>
      </c>
      <c r="D1825" s="15" t="s">
        <v>5361</v>
      </c>
      <c r="E1825" s="15" t="s">
        <v>7010</v>
      </c>
      <c r="F1825" s="15">
        <v>1260</v>
      </c>
      <c r="G1825" s="15" t="str" cm="1">
        <f t="array" ref="G1825">_xlfn.IFS(Sheet1!$F1825&lt;2999,"suisse romande",Sheet1!$F1825&gt;2999,"suisse allemande",Sheet1!$F1825&gt;6500,"suisse italienne",Sheet1!$F1825&lt;7000, "suisse allemande")</f>
        <v>suisse romande</v>
      </c>
      <c r="H1825" s="16" t="str" cm="1">
        <f t="array" ref="H1825">IFERROR(INDEX(Tableau3[#Headers],SUMPRODUCT((Tableau3[]=Tableau6[[#This Row],[Zip]])*(COLUMN(Tableau3[])-11)/SUMPRODUCT(--(Tableau3[]=Tableau6[[#This Row],[Zip]])))),"")</f>
        <v>Nyon</v>
      </c>
      <c r="I1825" s="8"/>
    </row>
    <row r="1826" spans="1:9">
      <c r="A1826" s="10" t="s">
        <v>7105</v>
      </c>
      <c r="B1826" s="10">
        <v>1</v>
      </c>
      <c r="C1826" s="12" t="s">
        <v>4514</v>
      </c>
      <c r="D1826" s="12" t="s">
        <v>5361</v>
      </c>
      <c r="E1826" s="12" t="s">
        <v>7010</v>
      </c>
      <c r="F1826" s="12">
        <v>1260</v>
      </c>
      <c r="G1826" s="12" t="str" cm="1">
        <f t="array" ref="G1826">_xlfn.IFS(Sheet1!$F1826&lt;2999,"suisse romande",Sheet1!$F1826&gt;2999,"suisse allemande",Sheet1!$F1826&gt;6500,"suisse italienne",Sheet1!$F1826&lt;7000, "suisse allemande")</f>
        <v>suisse romande</v>
      </c>
      <c r="H1826" s="17" t="str" cm="1">
        <f t="array" ref="H1826">IFERROR(INDEX(Tableau3[#Headers],SUMPRODUCT((Tableau3[]=Tableau6[[#This Row],[Zip]])*(COLUMN(Tableau3[])-11)/SUMPRODUCT(--(Tableau3[]=Tableau6[[#This Row],[Zip]])))),"")</f>
        <v>Nyon</v>
      </c>
      <c r="I1826" s="8"/>
    </row>
    <row r="1827" spans="1:9">
      <c r="A1827" s="14" t="s">
        <v>7104</v>
      </c>
      <c r="B1827" s="14">
        <v>1</v>
      </c>
      <c r="C1827" s="15" t="s">
        <v>4514</v>
      </c>
      <c r="D1827" s="15" t="s">
        <v>5361</v>
      </c>
      <c r="E1827" s="15" t="s">
        <v>7010</v>
      </c>
      <c r="F1827" s="15">
        <v>1260</v>
      </c>
      <c r="G1827" s="15" t="str" cm="1">
        <f t="array" ref="G1827">_xlfn.IFS(Sheet1!$F1827&lt;2999,"suisse romande",Sheet1!$F1827&gt;2999,"suisse allemande",Sheet1!$F1827&gt;6500,"suisse italienne",Sheet1!$F1827&lt;7000, "suisse allemande")</f>
        <v>suisse romande</v>
      </c>
      <c r="H1827" s="16" t="str" cm="1">
        <f t="array" ref="H1827">IFERROR(INDEX(Tableau3[#Headers],SUMPRODUCT((Tableau3[]=Tableau6[[#This Row],[Zip]])*(COLUMN(Tableau3[])-11)/SUMPRODUCT(--(Tableau3[]=Tableau6[[#This Row],[Zip]])))),"")</f>
        <v>Nyon</v>
      </c>
      <c r="I1827" s="8"/>
    </row>
    <row r="1828" spans="1:9">
      <c r="A1828" s="10" t="s">
        <v>7103</v>
      </c>
      <c r="B1828" s="10">
        <v>1</v>
      </c>
      <c r="C1828" s="12" t="s">
        <v>4514</v>
      </c>
      <c r="D1828" s="12" t="s">
        <v>5361</v>
      </c>
      <c r="E1828" s="12" t="s">
        <v>7010</v>
      </c>
      <c r="F1828" s="12">
        <v>1260</v>
      </c>
      <c r="G1828" s="12" t="str" cm="1">
        <f t="array" ref="G1828">_xlfn.IFS(Sheet1!$F1828&lt;2999,"suisse romande",Sheet1!$F1828&gt;2999,"suisse allemande",Sheet1!$F1828&gt;6500,"suisse italienne",Sheet1!$F1828&lt;7000, "suisse allemande")</f>
        <v>suisse romande</v>
      </c>
      <c r="H1828" s="17" t="str" cm="1">
        <f t="array" ref="H1828">IFERROR(INDEX(Tableau3[#Headers],SUMPRODUCT((Tableau3[]=Tableau6[[#This Row],[Zip]])*(COLUMN(Tableau3[])-11)/SUMPRODUCT(--(Tableau3[]=Tableau6[[#This Row],[Zip]])))),"")</f>
        <v>Nyon</v>
      </c>
      <c r="I1828" s="8"/>
    </row>
    <row r="1829" spans="1:9">
      <c r="A1829" s="14" t="s">
        <v>7102</v>
      </c>
      <c r="B1829" s="14">
        <v>1</v>
      </c>
      <c r="C1829" s="15" t="s">
        <v>4514</v>
      </c>
      <c r="D1829" s="15" t="s">
        <v>5361</v>
      </c>
      <c r="E1829" s="15" t="s">
        <v>7010</v>
      </c>
      <c r="F1829" s="15">
        <v>1260</v>
      </c>
      <c r="G1829" s="15" t="str" cm="1">
        <f t="array" ref="G1829">_xlfn.IFS(Sheet1!$F1829&lt;2999,"suisse romande",Sheet1!$F1829&gt;2999,"suisse allemande",Sheet1!$F1829&gt;6500,"suisse italienne",Sheet1!$F1829&lt;7000, "suisse allemande")</f>
        <v>suisse romande</v>
      </c>
      <c r="H1829" s="16" t="str" cm="1">
        <f t="array" ref="H1829">IFERROR(INDEX(Tableau3[#Headers],SUMPRODUCT((Tableau3[]=Tableau6[[#This Row],[Zip]])*(COLUMN(Tableau3[])-11)/SUMPRODUCT(--(Tableau3[]=Tableau6[[#This Row],[Zip]])))),"")</f>
        <v>Nyon</v>
      </c>
      <c r="I1829" s="8"/>
    </row>
    <row r="1830" spans="1:9">
      <c r="A1830" s="10" t="s">
        <v>7101</v>
      </c>
      <c r="B1830" s="10">
        <v>1</v>
      </c>
      <c r="C1830" s="12" t="s">
        <v>4514</v>
      </c>
      <c r="D1830" s="12" t="s">
        <v>5361</v>
      </c>
      <c r="E1830" s="12" t="s">
        <v>7010</v>
      </c>
      <c r="F1830" s="12">
        <v>1260</v>
      </c>
      <c r="G1830" s="12" t="str" cm="1">
        <f t="array" ref="G1830">_xlfn.IFS(Sheet1!$F1830&lt;2999,"suisse romande",Sheet1!$F1830&gt;2999,"suisse allemande",Sheet1!$F1830&gt;6500,"suisse italienne",Sheet1!$F1830&lt;7000, "suisse allemande")</f>
        <v>suisse romande</v>
      </c>
      <c r="H1830" s="17" t="str" cm="1">
        <f t="array" ref="H1830">IFERROR(INDEX(Tableau3[#Headers],SUMPRODUCT((Tableau3[]=Tableau6[[#This Row],[Zip]])*(COLUMN(Tableau3[])-11)/SUMPRODUCT(--(Tableau3[]=Tableau6[[#This Row],[Zip]])))),"")</f>
        <v>Nyon</v>
      </c>
      <c r="I1830" s="8"/>
    </row>
    <row r="1831" spans="1:9">
      <c r="A1831" s="14" t="s">
        <v>7100</v>
      </c>
      <c r="B1831" s="14">
        <v>2</v>
      </c>
      <c r="C1831" s="15" t="s">
        <v>4514</v>
      </c>
      <c r="D1831" s="15" t="s">
        <v>5361</v>
      </c>
      <c r="E1831" s="15" t="s">
        <v>7010</v>
      </c>
      <c r="F1831" s="15">
        <v>1260</v>
      </c>
      <c r="G1831" s="15" t="str" cm="1">
        <f t="array" ref="G1831">_xlfn.IFS(Sheet1!$F1831&lt;2999,"suisse romande",Sheet1!$F1831&gt;2999,"suisse allemande",Sheet1!$F1831&gt;6500,"suisse italienne",Sheet1!$F1831&lt;7000, "suisse allemande")</f>
        <v>suisse romande</v>
      </c>
      <c r="H1831" s="16" t="str" cm="1">
        <f t="array" ref="H1831">IFERROR(INDEX(Tableau3[#Headers],SUMPRODUCT((Tableau3[]=Tableau6[[#This Row],[Zip]])*(COLUMN(Tableau3[])-11)/SUMPRODUCT(--(Tableau3[]=Tableau6[[#This Row],[Zip]])))),"")</f>
        <v>Nyon</v>
      </c>
      <c r="I1831" s="8"/>
    </row>
    <row r="1832" spans="1:9">
      <c r="A1832" s="10" t="s">
        <v>7099</v>
      </c>
      <c r="B1832" s="10">
        <v>1</v>
      </c>
      <c r="C1832" s="12" t="s">
        <v>4514</v>
      </c>
      <c r="D1832" s="12" t="s">
        <v>5361</v>
      </c>
      <c r="E1832" s="12" t="s">
        <v>7010</v>
      </c>
      <c r="F1832" s="12">
        <v>1260</v>
      </c>
      <c r="G1832" s="12" t="str" cm="1">
        <f t="array" ref="G1832">_xlfn.IFS(Sheet1!$F1832&lt;2999,"suisse romande",Sheet1!$F1832&gt;2999,"suisse allemande",Sheet1!$F1832&gt;6500,"suisse italienne",Sheet1!$F1832&lt;7000, "suisse allemande")</f>
        <v>suisse romande</v>
      </c>
      <c r="H1832" s="17" t="str" cm="1">
        <f t="array" ref="H1832">IFERROR(INDEX(Tableau3[#Headers],SUMPRODUCT((Tableau3[]=Tableau6[[#This Row],[Zip]])*(COLUMN(Tableau3[])-11)/SUMPRODUCT(--(Tableau3[]=Tableau6[[#This Row],[Zip]])))),"")</f>
        <v>Nyon</v>
      </c>
      <c r="I1832" s="8"/>
    </row>
    <row r="1833" spans="1:9">
      <c r="A1833" s="14" t="s">
        <v>7098</v>
      </c>
      <c r="B1833" s="14">
        <v>1</v>
      </c>
      <c r="C1833" s="15" t="s">
        <v>4514</v>
      </c>
      <c r="D1833" s="15" t="s">
        <v>5361</v>
      </c>
      <c r="E1833" s="15" t="s">
        <v>7010</v>
      </c>
      <c r="F1833" s="15">
        <v>1260</v>
      </c>
      <c r="G1833" s="15" t="str" cm="1">
        <f t="array" ref="G1833">_xlfn.IFS(Sheet1!$F1833&lt;2999,"suisse romande",Sheet1!$F1833&gt;2999,"suisse allemande",Sheet1!$F1833&gt;6500,"suisse italienne",Sheet1!$F1833&lt;7000, "suisse allemande")</f>
        <v>suisse romande</v>
      </c>
      <c r="H1833" s="16" t="str" cm="1">
        <f t="array" ref="H1833">IFERROR(INDEX(Tableau3[#Headers],SUMPRODUCT((Tableau3[]=Tableau6[[#This Row],[Zip]])*(COLUMN(Tableau3[])-11)/SUMPRODUCT(--(Tableau3[]=Tableau6[[#This Row],[Zip]])))),"")</f>
        <v>Nyon</v>
      </c>
      <c r="I1833" s="8"/>
    </row>
    <row r="1834" spans="1:9">
      <c r="A1834" s="10" t="s">
        <v>7097</v>
      </c>
      <c r="B1834" s="10">
        <v>1</v>
      </c>
      <c r="C1834" s="12" t="s">
        <v>4514</v>
      </c>
      <c r="D1834" s="12" t="s">
        <v>5361</v>
      </c>
      <c r="E1834" s="12" t="s">
        <v>7010</v>
      </c>
      <c r="F1834" s="12">
        <v>1260</v>
      </c>
      <c r="G1834" s="12" t="str" cm="1">
        <f t="array" ref="G1834">_xlfn.IFS(Sheet1!$F1834&lt;2999,"suisse romande",Sheet1!$F1834&gt;2999,"suisse allemande",Sheet1!$F1834&gt;6500,"suisse italienne",Sheet1!$F1834&lt;7000, "suisse allemande")</f>
        <v>suisse romande</v>
      </c>
      <c r="H1834" s="17" t="str" cm="1">
        <f t="array" ref="H1834">IFERROR(INDEX(Tableau3[#Headers],SUMPRODUCT((Tableau3[]=Tableau6[[#This Row],[Zip]])*(COLUMN(Tableau3[])-11)/SUMPRODUCT(--(Tableau3[]=Tableau6[[#This Row],[Zip]])))),"")</f>
        <v>Nyon</v>
      </c>
      <c r="I1834" s="8"/>
    </row>
    <row r="1835" spans="1:9">
      <c r="A1835" s="14" t="s">
        <v>7096</v>
      </c>
      <c r="B1835" s="14">
        <v>1</v>
      </c>
      <c r="C1835" s="15" t="s">
        <v>4514</v>
      </c>
      <c r="D1835" s="15" t="s">
        <v>5361</v>
      </c>
      <c r="E1835" s="15" t="s">
        <v>7010</v>
      </c>
      <c r="F1835" s="15">
        <v>1260</v>
      </c>
      <c r="G1835" s="15" t="str" cm="1">
        <f t="array" ref="G1835">_xlfn.IFS(Sheet1!$F1835&lt;2999,"suisse romande",Sheet1!$F1835&gt;2999,"suisse allemande",Sheet1!$F1835&gt;6500,"suisse italienne",Sheet1!$F1835&lt;7000, "suisse allemande")</f>
        <v>suisse romande</v>
      </c>
      <c r="H1835" s="16" t="str" cm="1">
        <f t="array" ref="H1835">IFERROR(INDEX(Tableau3[#Headers],SUMPRODUCT((Tableau3[]=Tableau6[[#This Row],[Zip]])*(COLUMN(Tableau3[])-11)/SUMPRODUCT(--(Tableau3[]=Tableau6[[#This Row],[Zip]])))),"")</f>
        <v>Nyon</v>
      </c>
      <c r="I1835" s="8"/>
    </row>
    <row r="1836" spans="1:9">
      <c r="A1836" s="10" t="s">
        <v>7095</v>
      </c>
      <c r="B1836" s="10">
        <v>1</v>
      </c>
      <c r="C1836" s="12" t="s">
        <v>4514</v>
      </c>
      <c r="D1836" s="12" t="s">
        <v>5361</v>
      </c>
      <c r="E1836" s="12" t="s">
        <v>7010</v>
      </c>
      <c r="F1836" s="12">
        <v>1260</v>
      </c>
      <c r="G1836" s="12" t="str" cm="1">
        <f t="array" ref="G1836">_xlfn.IFS(Sheet1!$F1836&lt;2999,"suisse romande",Sheet1!$F1836&gt;2999,"suisse allemande",Sheet1!$F1836&gt;6500,"suisse italienne",Sheet1!$F1836&lt;7000, "suisse allemande")</f>
        <v>suisse romande</v>
      </c>
      <c r="H1836" s="17" t="str" cm="1">
        <f t="array" ref="H1836">IFERROR(INDEX(Tableau3[#Headers],SUMPRODUCT((Tableau3[]=Tableau6[[#This Row],[Zip]])*(COLUMN(Tableau3[])-11)/SUMPRODUCT(--(Tableau3[]=Tableau6[[#This Row],[Zip]])))),"")</f>
        <v>Nyon</v>
      </c>
      <c r="I1836" s="8"/>
    </row>
    <row r="1837" spans="1:9">
      <c r="A1837" s="14" t="s">
        <v>7094</v>
      </c>
      <c r="B1837" s="14">
        <v>2</v>
      </c>
      <c r="C1837" s="15" t="s">
        <v>4514</v>
      </c>
      <c r="D1837" s="15" t="s">
        <v>5361</v>
      </c>
      <c r="E1837" s="15" t="s">
        <v>7010</v>
      </c>
      <c r="F1837" s="15">
        <v>1260</v>
      </c>
      <c r="G1837" s="15" t="str" cm="1">
        <f t="array" ref="G1837">_xlfn.IFS(Sheet1!$F1837&lt;2999,"suisse romande",Sheet1!$F1837&gt;2999,"suisse allemande",Sheet1!$F1837&gt;6500,"suisse italienne",Sheet1!$F1837&lt;7000, "suisse allemande")</f>
        <v>suisse romande</v>
      </c>
      <c r="H1837" s="16" t="str" cm="1">
        <f t="array" ref="H1837">IFERROR(INDEX(Tableau3[#Headers],SUMPRODUCT((Tableau3[]=Tableau6[[#This Row],[Zip]])*(COLUMN(Tableau3[])-11)/SUMPRODUCT(--(Tableau3[]=Tableau6[[#This Row],[Zip]])))),"")</f>
        <v>Nyon</v>
      </c>
      <c r="I1837" s="8"/>
    </row>
    <row r="1838" spans="1:9">
      <c r="A1838" s="10" t="s">
        <v>7093</v>
      </c>
      <c r="B1838" s="10">
        <v>1</v>
      </c>
      <c r="C1838" s="12" t="s">
        <v>4514</v>
      </c>
      <c r="D1838" s="12" t="s">
        <v>5361</v>
      </c>
      <c r="E1838" s="12" t="s">
        <v>7010</v>
      </c>
      <c r="F1838" s="12">
        <v>1260</v>
      </c>
      <c r="G1838" s="12" t="str" cm="1">
        <f t="array" ref="G1838">_xlfn.IFS(Sheet1!$F1838&lt;2999,"suisse romande",Sheet1!$F1838&gt;2999,"suisse allemande",Sheet1!$F1838&gt;6500,"suisse italienne",Sheet1!$F1838&lt;7000, "suisse allemande")</f>
        <v>suisse romande</v>
      </c>
      <c r="H1838" s="17" t="str" cm="1">
        <f t="array" ref="H1838">IFERROR(INDEX(Tableau3[#Headers],SUMPRODUCT((Tableau3[]=Tableau6[[#This Row],[Zip]])*(COLUMN(Tableau3[])-11)/SUMPRODUCT(--(Tableau3[]=Tableau6[[#This Row],[Zip]])))),"")</f>
        <v>Nyon</v>
      </c>
      <c r="I1838" s="8"/>
    </row>
    <row r="1839" spans="1:9">
      <c r="A1839" s="14" t="s">
        <v>7092</v>
      </c>
      <c r="B1839" s="14">
        <v>2</v>
      </c>
      <c r="C1839" s="15" t="s">
        <v>4514</v>
      </c>
      <c r="D1839" s="15" t="s">
        <v>5361</v>
      </c>
      <c r="E1839" s="15" t="s">
        <v>7010</v>
      </c>
      <c r="F1839" s="15">
        <v>1260</v>
      </c>
      <c r="G1839" s="15" t="str" cm="1">
        <f t="array" ref="G1839">_xlfn.IFS(Sheet1!$F1839&lt;2999,"suisse romande",Sheet1!$F1839&gt;2999,"suisse allemande",Sheet1!$F1839&gt;6500,"suisse italienne",Sheet1!$F1839&lt;7000, "suisse allemande")</f>
        <v>suisse romande</v>
      </c>
      <c r="H1839" s="16" t="str" cm="1">
        <f t="array" ref="H1839">IFERROR(INDEX(Tableau3[#Headers],SUMPRODUCT((Tableau3[]=Tableau6[[#This Row],[Zip]])*(COLUMN(Tableau3[])-11)/SUMPRODUCT(--(Tableau3[]=Tableau6[[#This Row],[Zip]])))),"")</f>
        <v>Nyon</v>
      </c>
      <c r="I1839" s="8"/>
    </row>
    <row r="1840" spans="1:9">
      <c r="A1840" s="10" t="s">
        <v>7091</v>
      </c>
      <c r="B1840" s="10">
        <v>1</v>
      </c>
      <c r="C1840" s="12" t="s">
        <v>4514</v>
      </c>
      <c r="D1840" s="12" t="s">
        <v>5361</v>
      </c>
      <c r="E1840" s="12" t="s">
        <v>7010</v>
      </c>
      <c r="F1840" s="12">
        <v>1260</v>
      </c>
      <c r="G1840" s="12" t="str" cm="1">
        <f t="array" ref="G1840">_xlfn.IFS(Sheet1!$F1840&lt;2999,"suisse romande",Sheet1!$F1840&gt;2999,"suisse allemande",Sheet1!$F1840&gt;6500,"suisse italienne",Sheet1!$F1840&lt;7000, "suisse allemande")</f>
        <v>suisse romande</v>
      </c>
      <c r="H1840" s="17" t="str" cm="1">
        <f t="array" ref="H1840">IFERROR(INDEX(Tableau3[#Headers],SUMPRODUCT((Tableau3[]=Tableau6[[#This Row],[Zip]])*(COLUMN(Tableau3[])-11)/SUMPRODUCT(--(Tableau3[]=Tableau6[[#This Row],[Zip]])))),"")</f>
        <v>Nyon</v>
      </c>
      <c r="I1840" s="8"/>
    </row>
    <row r="1841" spans="1:9">
      <c r="A1841" s="14" t="s">
        <v>7090</v>
      </c>
      <c r="B1841" s="14">
        <v>1</v>
      </c>
      <c r="C1841" s="15" t="s">
        <v>4514</v>
      </c>
      <c r="D1841" s="15" t="s">
        <v>5361</v>
      </c>
      <c r="E1841" s="15" t="s">
        <v>7010</v>
      </c>
      <c r="F1841" s="15">
        <v>1260</v>
      </c>
      <c r="G1841" s="15" t="str" cm="1">
        <f t="array" ref="G1841">_xlfn.IFS(Sheet1!$F1841&lt;2999,"suisse romande",Sheet1!$F1841&gt;2999,"suisse allemande",Sheet1!$F1841&gt;6500,"suisse italienne",Sheet1!$F1841&lt;7000, "suisse allemande")</f>
        <v>suisse romande</v>
      </c>
      <c r="H1841" s="16" t="str" cm="1">
        <f t="array" ref="H1841">IFERROR(INDEX(Tableau3[#Headers],SUMPRODUCT((Tableau3[]=Tableau6[[#This Row],[Zip]])*(COLUMN(Tableau3[])-11)/SUMPRODUCT(--(Tableau3[]=Tableau6[[#This Row],[Zip]])))),"")</f>
        <v>Nyon</v>
      </c>
      <c r="I1841" s="8"/>
    </row>
    <row r="1842" spans="1:9">
      <c r="A1842" s="10" t="s">
        <v>7089</v>
      </c>
      <c r="B1842" s="10">
        <v>1</v>
      </c>
      <c r="C1842" s="12" t="s">
        <v>4514</v>
      </c>
      <c r="D1842" s="12" t="s">
        <v>5361</v>
      </c>
      <c r="E1842" s="12" t="s">
        <v>7010</v>
      </c>
      <c r="F1842" s="12">
        <v>1260</v>
      </c>
      <c r="G1842" s="12" t="str" cm="1">
        <f t="array" ref="G1842">_xlfn.IFS(Sheet1!$F1842&lt;2999,"suisse romande",Sheet1!$F1842&gt;2999,"suisse allemande",Sheet1!$F1842&gt;6500,"suisse italienne",Sheet1!$F1842&lt;7000, "suisse allemande")</f>
        <v>suisse romande</v>
      </c>
      <c r="H1842" s="17" t="str" cm="1">
        <f t="array" ref="H1842">IFERROR(INDEX(Tableau3[#Headers],SUMPRODUCT((Tableau3[]=Tableau6[[#This Row],[Zip]])*(COLUMN(Tableau3[])-11)/SUMPRODUCT(--(Tableau3[]=Tableau6[[#This Row],[Zip]])))),"")</f>
        <v>Nyon</v>
      </c>
      <c r="I1842" s="8"/>
    </row>
    <row r="1843" spans="1:9">
      <c r="A1843" s="14" t="s">
        <v>7088</v>
      </c>
      <c r="B1843" s="14">
        <v>1</v>
      </c>
      <c r="C1843" s="15" t="s">
        <v>4514</v>
      </c>
      <c r="D1843" s="15" t="s">
        <v>5361</v>
      </c>
      <c r="E1843" s="15" t="s">
        <v>7010</v>
      </c>
      <c r="F1843" s="15">
        <v>1260</v>
      </c>
      <c r="G1843" s="15" t="str" cm="1">
        <f t="array" ref="G1843">_xlfn.IFS(Sheet1!$F1843&lt;2999,"suisse romande",Sheet1!$F1843&gt;2999,"suisse allemande",Sheet1!$F1843&gt;6500,"suisse italienne",Sheet1!$F1843&lt;7000, "suisse allemande")</f>
        <v>suisse romande</v>
      </c>
      <c r="H1843" s="16" t="str" cm="1">
        <f t="array" ref="H1843">IFERROR(INDEX(Tableau3[#Headers],SUMPRODUCT((Tableau3[]=Tableau6[[#This Row],[Zip]])*(COLUMN(Tableau3[])-11)/SUMPRODUCT(--(Tableau3[]=Tableau6[[#This Row],[Zip]])))),"")</f>
        <v>Nyon</v>
      </c>
      <c r="I1843" s="8"/>
    </row>
    <row r="1844" spans="1:9">
      <c r="A1844" s="10" t="s">
        <v>7087</v>
      </c>
      <c r="B1844" s="10">
        <v>1</v>
      </c>
      <c r="C1844" s="12" t="s">
        <v>4514</v>
      </c>
      <c r="D1844" s="12" t="s">
        <v>5361</v>
      </c>
      <c r="E1844" s="12" t="s">
        <v>7010</v>
      </c>
      <c r="F1844" s="12">
        <v>1260</v>
      </c>
      <c r="G1844" s="12" t="str" cm="1">
        <f t="array" ref="G1844">_xlfn.IFS(Sheet1!$F1844&lt;2999,"suisse romande",Sheet1!$F1844&gt;2999,"suisse allemande",Sheet1!$F1844&gt;6500,"suisse italienne",Sheet1!$F1844&lt;7000, "suisse allemande")</f>
        <v>suisse romande</v>
      </c>
      <c r="H1844" s="17" t="str" cm="1">
        <f t="array" ref="H1844">IFERROR(INDEX(Tableau3[#Headers],SUMPRODUCT((Tableau3[]=Tableau6[[#This Row],[Zip]])*(COLUMN(Tableau3[])-11)/SUMPRODUCT(--(Tableau3[]=Tableau6[[#This Row],[Zip]])))),"")</f>
        <v>Nyon</v>
      </c>
      <c r="I1844" s="8"/>
    </row>
    <row r="1845" spans="1:9">
      <c r="A1845" s="14" t="s">
        <v>7086</v>
      </c>
      <c r="B1845" s="14">
        <v>1</v>
      </c>
      <c r="C1845" s="15" t="s">
        <v>4514</v>
      </c>
      <c r="D1845" s="15" t="s">
        <v>5361</v>
      </c>
      <c r="E1845" s="15" t="s">
        <v>7010</v>
      </c>
      <c r="F1845" s="15">
        <v>1260</v>
      </c>
      <c r="G1845" s="15" t="str" cm="1">
        <f t="array" ref="G1845">_xlfn.IFS(Sheet1!$F1845&lt;2999,"suisse romande",Sheet1!$F1845&gt;2999,"suisse allemande",Sheet1!$F1845&gt;6500,"suisse italienne",Sheet1!$F1845&lt;7000, "suisse allemande")</f>
        <v>suisse romande</v>
      </c>
      <c r="H1845" s="16" t="str" cm="1">
        <f t="array" ref="H1845">IFERROR(INDEX(Tableau3[#Headers],SUMPRODUCT((Tableau3[]=Tableau6[[#This Row],[Zip]])*(COLUMN(Tableau3[])-11)/SUMPRODUCT(--(Tableau3[]=Tableau6[[#This Row],[Zip]])))),"")</f>
        <v>Nyon</v>
      </c>
      <c r="I1845" s="8"/>
    </row>
    <row r="1846" spans="1:9">
      <c r="A1846" s="10" t="s">
        <v>7085</v>
      </c>
      <c r="B1846" s="10">
        <v>1</v>
      </c>
      <c r="C1846" s="12" t="s">
        <v>4514</v>
      </c>
      <c r="D1846" s="12" t="s">
        <v>5361</v>
      </c>
      <c r="E1846" s="12" t="s">
        <v>7010</v>
      </c>
      <c r="F1846" s="12">
        <v>1260</v>
      </c>
      <c r="G1846" s="12" t="str" cm="1">
        <f t="array" ref="G1846">_xlfn.IFS(Sheet1!$F1846&lt;2999,"suisse romande",Sheet1!$F1846&gt;2999,"suisse allemande",Sheet1!$F1846&gt;6500,"suisse italienne",Sheet1!$F1846&lt;7000, "suisse allemande")</f>
        <v>suisse romande</v>
      </c>
      <c r="H1846" s="17" t="str" cm="1">
        <f t="array" ref="H1846">IFERROR(INDEX(Tableau3[#Headers],SUMPRODUCT((Tableau3[]=Tableau6[[#This Row],[Zip]])*(COLUMN(Tableau3[])-11)/SUMPRODUCT(--(Tableau3[]=Tableau6[[#This Row],[Zip]])))),"")</f>
        <v>Nyon</v>
      </c>
      <c r="I1846" s="8"/>
    </row>
    <row r="1847" spans="1:9">
      <c r="A1847" s="14" t="s">
        <v>7084</v>
      </c>
      <c r="B1847" s="14">
        <v>1</v>
      </c>
      <c r="C1847" s="15" t="s">
        <v>4514</v>
      </c>
      <c r="D1847" s="15" t="s">
        <v>5361</v>
      </c>
      <c r="E1847" s="15" t="s">
        <v>7010</v>
      </c>
      <c r="F1847" s="15">
        <v>1260</v>
      </c>
      <c r="G1847" s="15" t="str" cm="1">
        <f t="array" ref="G1847">_xlfn.IFS(Sheet1!$F1847&lt;2999,"suisse romande",Sheet1!$F1847&gt;2999,"suisse allemande",Sheet1!$F1847&gt;6500,"suisse italienne",Sheet1!$F1847&lt;7000, "suisse allemande")</f>
        <v>suisse romande</v>
      </c>
      <c r="H1847" s="16" t="str" cm="1">
        <f t="array" ref="H1847">IFERROR(INDEX(Tableau3[#Headers],SUMPRODUCT((Tableau3[]=Tableau6[[#This Row],[Zip]])*(COLUMN(Tableau3[])-11)/SUMPRODUCT(--(Tableau3[]=Tableau6[[#This Row],[Zip]])))),"")</f>
        <v>Nyon</v>
      </c>
      <c r="I1847" s="8"/>
    </row>
    <row r="1848" spans="1:9">
      <c r="A1848" s="10" t="s">
        <v>7083</v>
      </c>
      <c r="B1848" s="10">
        <v>1</v>
      </c>
      <c r="C1848" s="12" t="s">
        <v>4514</v>
      </c>
      <c r="D1848" s="12" t="s">
        <v>5361</v>
      </c>
      <c r="E1848" s="12" t="s">
        <v>7010</v>
      </c>
      <c r="F1848" s="12">
        <v>1260</v>
      </c>
      <c r="G1848" s="12" t="str" cm="1">
        <f t="array" ref="G1848">_xlfn.IFS(Sheet1!$F1848&lt;2999,"suisse romande",Sheet1!$F1848&gt;2999,"suisse allemande",Sheet1!$F1848&gt;6500,"suisse italienne",Sheet1!$F1848&lt;7000, "suisse allemande")</f>
        <v>suisse romande</v>
      </c>
      <c r="H1848" s="17" t="str" cm="1">
        <f t="array" ref="H1848">IFERROR(INDEX(Tableau3[#Headers],SUMPRODUCT((Tableau3[]=Tableau6[[#This Row],[Zip]])*(COLUMN(Tableau3[])-11)/SUMPRODUCT(--(Tableau3[]=Tableau6[[#This Row],[Zip]])))),"")</f>
        <v>Nyon</v>
      </c>
      <c r="I1848" s="8"/>
    </row>
    <row r="1849" spans="1:9">
      <c r="A1849" s="14" t="s">
        <v>7082</v>
      </c>
      <c r="B1849" s="14">
        <v>1</v>
      </c>
      <c r="C1849" s="15" t="s">
        <v>4514</v>
      </c>
      <c r="D1849" s="15" t="s">
        <v>5361</v>
      </c>
      <c r="E1849" s="15" t="s">
        <v>7010</v>
      </c>
      <c r="F1849" s="15">
        <v>1260</v>
      </c>
      <c r="G1849" s="15" t="str" cm="1">
        <f t="array" ref="G1849">_xlfn.IFS(Sheet1!$F1849&lt;2999,"suisse romande",Sheet1!$F1849&gt;2999,"suisse allemande",Sheet1!$F1849&gt;6500,"suisse italienne",Sheet1!$F1849&lt;7000, "suisse allemande")</f>
        <v>suisse romande</v>
      </c>
      <c r="H1849" s="16" t="str" cm="1">
        <f t="array" ref="H1849">IFERROR(INDEX(Tableau3[#Headers],SUMPRODUCT((Tableau3[]=Tableau6[[#This Row],[Zip]])*(COLUMN(Tableau3[])-11)/SUMPRODUCT(--(Tableau3[]=Tableau6[[#This Row],[Zip]])))),"")</f>
        <v>Nyon</v>
      </c>
      <c r="I1849" s="8"/>
    </row>
    <row r="1850" spans="1:9">
      <c r="A1850" s="10" t="s">
        <v>7081</v>
      </c>
      <c r="B1850" s="10">
        <v>1</v>
      </c>
      <c r="C1850" s="12" t="s">
        <v>4514</v>
      </c>
      <c r="D1850" s="12" t="s">
        <v>5361</v>
      </c>
      <c r="E1850" s="12" t="s">
        <v>7010</v>
      </c>
      <c r="F1850" s="12">
        <v>1260</v>
      </c>
      <c r="G1850" s="12" t="str" cm="1">
        <f t="array" ref="G1850">_xlfn.IFS(Sheet1!$F1850&lt;2999,"suisse romande",Sheet1!$F1850&gt;2999,"suisse allemande",Sheet1!$F1850&gt;6500,"suisse italienne",Sheet1!$F1850&lt;7000, "suisse allemande")</f>
        <v>suisse romande</v>
      </c>
      <c r="H1850" s="17" t="str" cm="1">
        <f t="array" ref="H1850">IFERROR(INDEX(Tableau3[#Headers],SUMPRODUCT((Tableau3[]=Tableau6[[#This Row],[Zip]])*(COLUMN(Tableau3[])-11)/SUMPRODUCT(--(Tableau3[]=Tableau6[[#This Row],[Zip]])))),"")</f>
        <v>Nyon</v>
      </c>
      <c r="I1850" s="8"/>
    </row>
    <row r="1851" spans="1:9">
      <c r="A1851" s="14" t="s">
        <v>7080</v>
      </c>
      <c r="B1851" s="14">
        <v>1</v>
      </c>
      <c r="C1851" s="15" t="s">
        <v>4514</v>
      </c>
      <c r="D1851" s="15" t="s">
        <v>5361</v>
      </c>
      <c r="E1851" s="15" t="s">
        <v>7010</v>
      </c>
      <c r="F1851" s="15">
        <v>1260</v>
      </c>
      <c r="G1851" s="15" t="str" cm="1">
        <f t="array" ref="G1851">_xlfn.IFS(Sheet1!$F1851&lt;2999,"suisse romande",Sheet1!$F1851&gt;2999,"suisse allemande",Sheet1!$F1851&gt;6500,"suisse italienne",Sheet1!$F1851&lt;7000, "suisse allemande")</f>
        <v>suisse romande</v>
      </c>
      <c r="H1851" s="16" t="str" cm="1">
        <f t="array" ref="H1851">IFERROR(INDEX(Tableau3[#Headers],SUMPRODUCT((Tableau3[]=Tableau6[[#This Row],[Zip]])*(COLUMN(Tableau3[])-11)/SUMPRODUCT(--(Tableau3[]=Tableau6[[#This Row],[Zip]])))),"")</f>
        <v>Nyon</v>
      </c>
      <c r="I1851" s="8"/>
    </row>
    <row r="1852" spans="1:9">
      <c r="A1852" s="10" t="s">
        <v>7079</v>
      </c>
      <c r="B1852" s="10">
        <v>1</v>
      </c>
      <c r="C1852" s="12" t="s">
        <v>4514</v>
      </c>
      <c r="D1852" s="12" t="s">
        <v>5361</v>
      </c>
      <c r="E1852" s="12" t="s">
        <v>7010</v>
      </c>
      <c r="F1852" s="12">
        <v>1260</v>
      </c>
      <c r="G1852" s="12" t="str" cm="1">
        <f t="array" ref="G1852">_xlfn.IFS(Sheet1!$F1852&lt;2999,"suisse romande",Sheet1!$F1852&gt;2999,"suisse allemande",Sheet1!$F1852&gt;6500,"suisse italienne",Sheet1!$F1852&lt;7000, "suisse allemande")</f>
        <v>suisse romande</v>
      </c>
      <c r="H1852" s="17" t="str" cm="1">
        <f t="array" ref="H1852">IFERROR(INDEX(Tableau3[#Headers],SUMPRODUCT((Tableau3[]=Tableau6[[#This Row],[Zip]])*(COLUMN(Tableau3[])-11)/SUMPRODUCT(--(Tableau3[]=Tableau6[[#This Row],[Zip]])))),"")</f>
        <v>Nyon</v>
      </c>
      <c r="I1852" s="8"/>
    </row>
    <row r="1853" spans="1:9">
      <c r="A1853" s="14" t="s">
        <v>7078</v>
      </c>
      <c r="B1853" s="14">
        <v>1</v>
      </c>
      <c r="C1853" s="15" t="s">
        <v>4514</v>
      </c>
      <c r="D1853" s="15" t="s">
        <v>5361</v>
      </c>
      <c r="E1853" s="15" t="s">
        <v>7010</v>
      </c>
      <c r="F1853" s="15">
        <v>1260</v>
      </c>
      <c r="G1853" s="15" t="str" cm="1">
        <f t="array" ref="G1853">_xlfn.IFS(Sheet1!$F1853&lt;2999,"suisse romande",Sheet1!$F1853&gt;2999,"suisse allemande",Sheet1!$F1853&gt;6500,"suisse italienne",Sheet1!$F1853&lt;7000, "suisse allemande")</f>
        <v>suisse romande</v>
      </c>
      <c r="H1853" s="16" t="str" cm="1">
        <f t="array" ref="H1853">IFERROR(INDEX(Tableau3[#Headers],SUMPRODUCT((Tableau3[]=Tableau6[[#This Row],[Zip]])*(COLUMN(Tableau3[])-11)/SUMPRODUCT(--(Tableau3[]=Tableau6[[#This Row],[Zip]])))),"")</f>
        <v>Nyon</v>
      </c>
      <c r="I1853" s="8"/>
    </row>
    <row r="1854" spans="1:9">
      <c r="A1854" s="10" t="s">
        <v>7077</v>
      </c>
      <c r="B1854" s="10">
        <v>1</v>
      </c>
      <c r="C1854" s="12" t="s">
        <v>4514</v>
      </c>
      <c r="D1854" s="12" t="s">
        <v>5361</v>
      </c>
      <c r="E1854" s="12" t="s">
        <v>7010</v>
      </c>
      <c r="F1854" s="12">
        <v>1260</v>
      </c>
      <c r="G1854" s="12" t="str" cm="1">
        <f t="array" ref="G1854">_xlfn.IFS(Sheet1!$F1854&lt;2999,"suisse romande",Sheet1!$F1854&gt;2999,"suisse allemande",Sheet1!$F1854&gt;6500,"suisse italienne",Sheet1!$F1854&lt;7000, "suisse allemande")</f>
        <v>suisse romande</v>
      </c>
      <c r="H1854" s="17" t="str" cm="1">
        <f t="array" ref="H1854">IFERROR(INDEX(Tableau3[#Headers],SUMPRODUCT((Tableau3[]=Tableau6[[#This Row],[Zip]])*(COLUMN(Tableau3[])-11)/SUMPRODUCT(--(Tableau3[]=Tableau6[[#This Row],[Zip]])))),"")</f>
        <v>Nyon</v>
      </c>
      <c r="I1854" s="8"/>
    </row>
    <row r="1855" spans="1:9">
      <c r="A1855" s="14" t="s">
        <v>7076</v>
      </c>
      <c r="B1855" s="14">
        <v>1</v>
      </c>
      <c r="C1855" s="15" t="s">
        <v>4514</v>
      </c>
      <c r="D1855" s="15" t="s">
        <v>5361</v>
      </c>
      <c r="E1855" s="15" t="s">
        <v>7010</v>
      </c>
      <c r="F1855" s="15">
        <v>1260</v>
      </c>
      <c r="G1855" s="15" t="str" cm="1">
        <f t="array" ref="G1855">_xlfn.IFS(Sheet1!$F1855&lt;2999,"suisse romande",Sheet1!$F1855&gt;2999,"suisse allemande",Sheet1!$F1855&gt;6500,"suisse italienne",Sheet1!$F1855&lt;7000, "suisse allemande")</f>
        <v>suisse romande</v>
      </c>
      <c r="H1855" s="16" t="str" cm="1">
        <f t="array" ref="H1855">IFERROR(INDEX(Tableau3[#Headers],SUMPRODUCT((Tableau3[]=Tableau6[[#This Row],[Zip]])*(COLUMN(Tableau3[])-11)/SUMPRODUCT(--(Tableau3[]=Tableau6[[#This Row],[Zip]])))),"")</f>
        <v>Nyon</v>
      </c>
      <c r="I1855" s="8"/>
    </row>
    <row r="1856" spans="1:9">
      <c r="A1856" s="10" t="s">
        <v>7075</v>
      </c>
      <c r="B1856" s="10">
        <v>1</v>
      </c>
      <c r="C1856" s="12" t="s">
        <v>4514</v>
      </c>
      <c r="D1856" s="12" t="s">
        <v>5361</v>
      </c>
      <c r="E1856" s="12" t="s">
        <v>7010</v>
      </c>
      <c r="F1856" s="12">
        <v>1260</v>
      </c>
      <c r="G1856" s="12" t="str" cm="1">
        <f t="array" ref="G1856">_xlfn.IFS(Sheet1!$F1856&lt;2999,"suisse romande",Sheet1!$F1856&gt;2999,"suisse allemande",Sheet1!$F1856&gt;6500,"suisse italienne",Sheet1!$F1856&lt;7000, "suisse allemande")</f>
        <v>suisse romande</v>
      </c>
      <c r="H1856" s="17" t="str" cm="1">
        <f t="array" ref="H1856">IFERROR(INDEX(Tableau3[#Headers],SUMPRODUCT((Tableau3[]=Tableau6[[#This Row],[Zip]])*(COLUMN(Tableau3[])-11)/SUMPRODUCT(--(Tableau3[]=Tableau6[[#This Row],[Zip]])))),"")</f>
        <v>Nyon</v>
      </c>
      <c r="I1856" s="8"/>
    </row>
    <row r="1857" spans="1:9">
      <c r="A1857" s="14" t="s">
        <v>7074</v>
      </c>
      <c r="B1857" s="14">
        <v>1</v>
      </c>
      <c r="C1857" s="15" t="s">
        <v>4514</v>
      </c>
      <c r="D1857" s="15" t="s">
        <v>5361</v>
      </c>
      <c r="E1857" s="15" t="s">
        <v>7010</v>
      </c>
      <c r="F1857" s="15">
        <v>1260</v>
      </c>
      <c r="G1857" s="15" t="str" cm="1">
        <f t="array" ref="G1857">_xlfn.IFS(Sheet1!$F1857&lt;2999,"suisse romande",Sheet1!$F1857&gt;2999,"suisse allemande",Sheet1!$F1857&gt;6500,"suisse italienne",Sheet1!$F1857&lt;7000, "suisse allemande")</f>
        <v>suisse romande</v>
      </c>
      <c r="H1857" s="16" t="str" cm="1">
        <f t="array" ref="H1857">IFERROR(INDEX(Tableau3[#Headers],SUMPRODUCT((Tableau3[]=Tableau6[[#This Row],[Zip]])*(COLUMN(Tableau3[])-11)/SUMPRODUCT(--(Tableau3[]=Tableau6[[#This Row],[Zip]])))),"")</f>
        <v>Nyon</v>
      </c>
      <c r="I1857" s="8"/>
    </row>
    <row r="1858" spans="1:9">
      <c r="A1858" s="10" t="s">
        <v>7073</v>
      </c>
      <c r="B1858" s="10">
        <v>1</v>
      </c>
      <c r="C1858" s="12" t="s">
        <v>4514</v>
      </c>
      <c r="D1858" s="12" t="s">
        <v>5361</v>
      </c>
      <c r="E1858" s="12" t="s">
        <v>7010</v>
      </c>
      <c r="F1858" s="12">
        <v>1260</v>
      </c>
      <c r="G1858" s="12" t="str" cm="1">
        <f t="array" ref="G1858">_xlfn.IFS(Sheet1!$F1858&lt;2999,"suisse romande",Sheet1!$F1858&gt;2999,"suisse allemande",Sheet1!$F1858&gt;6500,"suisse italienne",Sheet1!$F1858&lt;7000, "suisse allemande")</f>
        <v>suisse romande</v>
      </c>
      <c r="H1858" s="17" t="str" cm="1">
        <f t="array" ref="H1858">IFERROR(INDEX(Tableau3[#Headers],SUMPRODUCT((Tableau3[]=Tableau6[[#This Row],[Zip]])*(COLUMN(Tableau3[])-11)/SUMPRODUCT(--(Tableau3[]=Tableau6[[#This Row],[Zip]])))),"")</f>
        <v>Nyon</v>
      </c>
      <c r="I1858" s="8"/>
    </row>
    <row r="1859" spans="1:9">
      <c r="A1859" s="14" t="s">
        <v>7072</v>
      </c>
      <c r="B1859" s="14">
        <v>2</v>
      </c>
      <c r="C1859" s="15" t="s">
        <v>4514</v>
      </c>
      <c r="D1859" s="15" t="s">
        <v>5361</v>
      </c>
      <c r="E1859" s="15" t="s">
        <v>7010</v>
      </c>
      <c r="F1859" s="15">
        <v>1260</v>
      </c>
      <c r="G1859" s="15" t="str" cm="1">
        <f t="array" ref="G1859">_xlfn.IFS(Sheet1!$F1859&lt;2999,"suisse romande",Sheet1!$F1859&gt;2999,"suisse allemande",Sheet1!$F1859&gt;6500,"suisse italienne",Sheet1!$F1859&lt;7000, "suisse allemande")</f>
        <v>suisse romande</v>
      </c>
      <c r="H1859" s="16" t="str" cm="1">
        <f t="array" ref="H1859">IFERROR(INDEX(Tableau3[#Headers],SUMPRODUCT((Tableau3[]=Tableau6[[#This Row],[Zip]])*(COLUMN(Tableau3[])-11)/SUMPRODUCT(--(Tableau3[]=Tableau6[[#This Row],[Zip]])))),"")</f>
        <v>Nyon</v>
      </c>
      <c r="I1859" s="8"/>
    </row>
    <row r="1860" spans="1:9">
      <c r="A1860" s="10" t="s">
        <v>7071</v>
      </c>
      <c r="B1860" s="10">
        <v>1</v>
      </c>
      <c r="C1860" s="12" t="s">
        <v>4514</v>
      </c>
      <c r="D1860" s="12" t="s">
        <v>5361</v>
      </c>
      <c r="E1860" s="12" t="s">
        <v>7010</v>
      </c>
      <c r="F1860" s="12">
        <v>1260</v>
      </c>
      <c r="G1860" s="12" t="str" cm="1">
        <f t="array" ref="G1860">_xlfn.IFS(Sheet1!$F1860&lt;2999,"suisse romande",Sheet1!$F1860&gt;2999,"suisse allemande",Sheet1!$F1860&gt;6500,"suisse italienne",Sheet1!$F1860&lt;7000, "suisse allemande")</f>
        <v>suisse romande</v>
      </c>
      <c r="H1860" s="17" t="str" cm="1">
        <f t="array" ref="H1860">IFERROR(INDEX(Tableau3[#Headers],SUMPRODUCT((Tableau3[]=Tableau6[[#This Row],[Zip]])*(COLUMN(Tableau3[])-11)/SUMPRODUCT(--(Tableau3[]=Tableau6[[#This Row],[Zip]])))),"")</f>
        <v>Nyon</v>
      </c>
      <c r="I1860" s="8"/>
    </row>
    <row r="1861" spans="1:9">
      <c r="A1861" s="14" t="s">
        <v>7070</v>
      </c>
      <c r="B1861" s="14">
        <v>1</v>
      </c>
      <c r="C1861" s="15" t="s">
        <v>4514</v>
      </c>
      <c r="D1861" s="15" t="s">
        <v>5361</v>
      </c>
      <c r="E1861" s="15" t="s">
        <v>7010</v>
      </c>
      <c r="F1861" s="15">
        <v>1260</v>
      </c>
      <c r="G1861" s="15" t="str" cm="1">
        <f t="array" ref="G1861">_xlfn.IFS(Sheet1!$F1861&lt;2999,"suisse romande",Sheet1!$F1861&gt;2999,"suisse allemande",Sheet1!$F1861&gt;6500,"suisse italienne",Sheet1!$F1861&lt;7000, "suisse allemande")</f>
        <v>suisse romande</v>
      </c>
      <c r="H1861" s="16" t="str" cm="1">
        <f t="array" ref="H1861">IFERROR(INDEX(Tableau3[#Headers],SUMPRODUCT((Tableau3[]=Tableau6[[#This Row],[Zip]])*(COLUMN(Tableau3[])-11)/SUMPRODUCT(--(Tableau3[]=Tableau6[[#This Row],[Zip]])))),"")</f>
        <v>Nyon</v>
      </c>
      <c r="I1861" s="8"/>
    </row>
    <row r="1862" spans="1:9">
      <c r="A1862" s="10" t="s">
        <v>7069</v>
      </c>
      <c r="B1862" s="10">
        <v>1</v>
      </c>
      <c r="C1862" s="12" t="s">
        <v>4514</v>
      </c>
      <c r="D1862" s="12" t="s">
        <v>5361</v>
      </c>
      <c r="E1862" s="12" t="s">
        <v>7010</v>
      </c>
      <c r="F1862" s="12">
        <v>1260</v>
      </c>
      <c r="G1862" s="12" t="str" cm="1">
        <f t="array" ref="G1862">_xlfn.IFS(Sheet1!$F1862&lt;2999,"suisse romande",Sheet1!$F1862&gt;2999,"suisse allemande",Sheet1!$F1862&gt;6500,"suisse italienne",Sheet1!$F1862&lt;7000, "suisse allemande")</f>
        <v>suisse romande</v>
      </c>
      <c r="H1862" s="17" t="str" cm="1">
        <f t="array" ref="H1862">IFERROR(INDEX(Tableau3[#Headers],SUMPRODUCT((Tableau3[]=Tableau6[[#This Row],[Zip]])*(COLUMN(Tableau3[])-11)/SUMPRODUCT(--(Tableau3[]=Tableau6[[#This Row],[Zip]])))),"")</f>
        <v>Nyon</v>
      </c>
      <c r="I1862" s="8"/>
    </row>
    <row r="1863" spans="1:9">
      <c r="A1863" s="14" t="s">
        <v>7068</v>
      </c>
      <c r="B1863" s="14">
        <v>1</v>
      </c>
      <c r="C1863" s="15" t="s">
        <v>4514</v>
      </c>
      <c r="D1863" s="15" t="s">
        <v>5361</v>
      </c>
      <c r="E1863" s="15" t="s">
        <v>7010</v>
      </c>
      <c r="F1863" s="15">
        <v>1260</v>
      </c>
      <c r="G1863" s="15" t="str" cm="1">
        <f t="array" ref="G1863">_xlfn.IFS(Sheet1!$F1863&lt;2999,"suisse romande",Sheet1!$F1863&gt;2999,"suisse allemande",Sheet1!$F1863&gt;6500,"suisse italienne",Sheet1!$F1863&lt;7000, "suisse allemande")</f>
        <v>suisse romande</v>
      </c>
      <c r="H1863" s="16" t="str" cm="1">
        <f t="array" ref="H1863">IFERROR(INDEX(Tableau3[#Headers],SUMPRODUCT((Tableau3[]=Tableau6[[#This Row],[Zip]])*(COLUMN(Tableau3[])-11)/SUMPRODUCT(--(Tableau3[]=Tableau6[[#This Row],[Zip]])))),"")</f>
        <v>Nyon</v>
      </c>
      <c r="I1863" s="8"/>
    </row>
    <row r="1864" spans="1:9">
      <c r="A1864" s="10" t="s">
        <v>7067</v>
      </c>
      <c r="B1864" s="10">
        <v>1</v>
      </c>
      <c r="C1864" s="12" t="s">
        <v>4514</v>
      </c>
      <c r="D1864" s="12" t="s">
        <v>5361</v>
      </c>
      <c r="E1864" s="12" t="s">
        <v>7010</v>
      </c>
      <c r="F1864" s="12">
        <v>1260</v>
      </c>
      <c r="G1864" s="12" t="str" cm="1">
        <f t="array" ref="G1864">_xlfn.IFS(Sheet1!$F1864&lt;2999,"suisse romande",Sheet1!$F1864&gt;2999,"suisse allemande",Sheet1!$F1864&gt;6500,"suisse italienne",Sheet1!$F1864&lt;7000, "suisse allemande")</f>
        <v>suisse romande</v>
      </c>
      <c r="H1864" s="17" t="str" cm="1">
        <f t="array" ref="H1864">IFERROR(INDEX(Tableau3[#Headers],SUMPRODUCT((Tableau3[]=Tableau6[[#This Row],[Zip]])*(COLUMN(Tableau3[])-11)/SUMPRODUCT(--(Tableau3[]=Tableau6[[#This Row],[Zip]])))),"")</f>
        <v>Nyon</v>
      </c>
      <c r="I1864" s="8"/>
    </row>
    <row r="1865" spans="1:9">
      <c r="A1865" s="14" t="s">
        <v>7066</v>
      </c>
      <c r="B1865" s="14">
        <v>1</v>
      </c>
      <c r="C1865" s="15" t="s">
        <v>4514</v>
      </c>
      <c r="D1865" s="15" t="s">
        <v>5361</v>
      </c>
      <c r="E1865" s="15" t="s">
        <v>7010</v>
      </c>
      <c r="F1865" s="15">
        <v>1260</v>
      </c>
      <c r="G1865" s="15" t="str" cm="1">
        <f t="array" ref="G1865">_xlfn.IFS(Sheet1!$F1865&lt;2999,"suisse romande",Sheet1!$F1865&gt;2999,"suisse allemande",Sheet1!$F1865&gt;6500,"suisse italienne",Sheet1!$F1865&lt;7000, "suisse allemande")</f>
        <v>suisse romande</v>
      </c>
      <c r="H1865" s="16" t="str" cm="1">
        <f t="array" ref="H1865">IFERROR(INDEX(Tableau3[#Headers],SUMPRODUCT((Tableau3[]=Tableau6[[#This Row],[Zip]])*(COLUMN(Tableau3[])-11)/SUMPRODUCT(--(Tableau3[]=Tableau6[[#This Row],[Zip]])))),"")</f>
        <v>Nyon</v>
      </c>
      <c r="I1865" s="8"/>
    </row>
    <row r="1866" spans="1:9">
      <c r="A1866" s="10" t="s">
        <v>7065</v>
      </c>
      <c r="B1866" s="10">
        <v>1</v>
      </c>
      <c r="C1866" s="12" t="s">
        <v>4514</v>
      </c>
      <c r="D1866" s="12" t="s">
        <v>5361</v>
      </c>
      <c r="E1866" s="12" t="s">
        <v>7010</v>
      </c>
      <c r="F1866" s="12">
        <v>1260</v>
      </c>
      <c r="G1866" s="12" t="str" cm="1">
        <f t="array" ref="G1866">_xlfn.IFS(Sheet1!$F1866&lt;2999,"suisse romande",Sheet1!$F1866&gt;2999,"suisse allemande",Sheet1!$F1866&gt;6500,"suisse italienne",Sheet1!$F1866&lt;7000, "suisse allemande")</f>
        <v>suisse romande</v>
      </c>
      <c r="H1866" s="17" t="str" cm="1">
        <f t="array" ref="H1866">IFERROR(INDEX(Tableau3[#Headers],SUMPRODUCT((Tableau3[]=Tableau6[[#This Row],[Zip]])*(COLUMN(Tableau3[])-11)/SUMPRODUCT(--(Tableau3[]=Tableau6[[#This Row],[Zip]])))),"")</f>
        <v>Nyon</v>
      </c>
      <c r="I1866" s="8"/>
    </row>
    <row r="1867" spans="1:9">
      <c r="A1867" s="14" t="s">
        <v>7064</v>
      </c>
      <c r="B1867" s="14">
        <v>1</v>
      </c>
      <c r="C1867" s="15" t="s">
        <v>4514</v>
      </c>
      <c r="D1867" s="15" t="s">
        <v>5361</v>
      </c>
      <c r="E1867" s="15" t="s">
        <v>7010</v>
      </c>
      <c r="F1867" s="15">
        <v>1260</v>
      </c>
      <c r="G1867" s="15" t="str" cm="1">
        <f t="array" ref="G1867">_xlfn.IFS(Sheet1!$F1867&lt;2999,"suisse romande",Sheet1!$F1867&gt;2999,"suisse allemande",Sheet1!$F1867&gt;6500,"suisse italienne",Sheet1!$F1867&lt;7000, "suisse allemande")</f>
        <v>suisse romande</v>
      </c>
      <c r="H1867" s="16" t="str" cm="1">
        <f t="array" ref="H1867">IFERROR(INDEX(Tableau3[#Headers],SUMPRODUCT((Tableau3[]=Tableau6[[#This Row],[Zip]])*(COLUMN(Tableau3[])-11)/SUMPRODUCT(--(Tableau3[]=Tableau6[[#This Row],[Zip]])))),"")</f>
        <v>Nyon</v>
      </c>
      <c r="I1867" s="8"/>
    </row>
    <row r="1868" spans="1:9">
      <c r="A1868" s="10" t="s">
        <v>7063</v>
      </c>
      <c r="B1868" s="10">
        <v>1</v>
      </c>
      <c r="C1868" s="12" t="s">
        <v>4514</v>
      </c>
      <c r="D1868" s="12" t="s">
        <v>5361</v>
      </c>
      <c r="E1868" s="12" t="s">
        <v>7010</v>
      </c>
      <c r="F1868" s="12">
        <v>1260</v>
      </c>
      <c r="G1868" s="12" t="str" cm="1">
        <f t="array" ref="G1868">_xlfn.IFS(Sheet1!$F1868&lt;2999,"suisse romande",Sheet1!$F1868&gt;2999,"suisse allemande",Sheet1!$F1868&gt;6500,"suisse italienne",Sheet1!$F1868&lt;7000, "suisse allemande")</f>
        <v>suisse romande</v>
      </c>
      <c r="H1868" s="17" t="str" cm="1">
        <f t="array" ref="H1868">IFERROR(INDEX(Tableau3[#Headers],SUMPRODUCT((Tableau3[]=Tableau6[[#This Row],[Zip]])*(COLUMN(Tableau3[])-11)/SUMPRODUCT(--(Tableau3[]=Tableau6[[#This Row],[Zip]])))),"")</f>
        <v>Nyon</v>
      </c>
      <c r="I1868" s="8"/>
    </row>
    <row r="1869" spans="1:9">
      <c r="A1869" s="14" t="s">
        <v>7062</v>
      </c>
      <c r="B1869" s="14">
        <v>1</v>
      </c>
      <c r="C1869" s="15" t="s">
        <v>4514</v>
      </c>
      <c r="D1869" s="15" t="s">
        <v>5361</v>
      </c>
      <c r="E1869" s="15" t="s">
        <v>7010</v>
      </c>
      <c r="F1869" s="15">
        <v>1260</v>
      </c>
      <c r="G1869" s="15" t="str" cm="1">
        <f t="array" ref="G1869">_xlfn.IFS(Sheet1!$F1869&lt;2999,"suisse romande",Sheet1!$F1869&gt;2999,"suisse allemande",Sheet1!$F1869&gt;6500,"suisse italienne",Sheet1!$F1869&lt;7000, "suisse allemande")</f>
        <v>suisse romande</v>
      </c>
      <c r="H1869" s="16" t="str" cm="1">
        <f t="array" ref="H1869">IFERROR(INDEX(Tableau3[#Headers],SUMPRODUCT((Tableau3[]=Tableau6[[#This Row],[Zip]])*(COLUMN(Tableau3[])-11)/SUMPRODUCT(--(Tableau3[]=Tableau6[[#This Row],[Zip]])))),"")</f>
        <v>Nyon</v>
      </c>
      <c r="I1869" s="8"/>
    </row>
    <row r="1870" spans="1:9">
      <c r="A1870" s="10" t="s">
        <v>7061</v>
      </c>
      <c r="B1870" s="10">
        <v>2</v>
      </c>
      <c r="C1870" s="12" t="s">
        <v>4514</v>
      </c>
      <c r="D1870" s="12" t="s">
        <v>5361</v>
      </c>
      <c r="E1870" s="12" t="s">
        <v>7010</v>
      </c>
      <c r="F1870" s="12">
        <v>1260</v>
      </c>
      <c r="G1870" s="12" t="str" cm="1">
        <f t="array" ref="G1870">_xlfn.IFS(Sheet1!$F1870&lt;2999,"suisse romande",Sheet1!$F1870&gt;2999,"suisse allemande",Sheet1!$F1870&gt;6500,"suisse italienne",Sheet1!$F1870&lt;7000, "suisse allemande")</f>
        <v>suisse romande</v>
      </c>
      <c r="H1870" s="17" t="str" cm="1">
        <f t="array" ref="H1870">IFERROR(INDEX(Tableau3[#Headers],SUMPRODUCT((Tableau3[]=Tableau6[[#This Row],[Zip]])*(COLUMN(Tableau3[])-11)/SUMPRODUCT(--(Tableau3[]=Tableau6[[#This Row],[Zip]])))),"")</f>
        <v>Nyon</v>
      </c>
      <c r="I1870" s="8"/>
    </row>
    <row r="1871" spans="1:9">
      <c r="A1871" s="14" t="s">
        <v>7060</v>
      </c>
      <c r="B1871" s="14">
        <v>1</v>
      </c>
      <c r="C1871" s="15" t="s">
        <v>4514</v>
      </c>
      <c r="D1871" s="15" t="s">
        <v>5361</v>
      </c>
      <c r="E1871" s="15" t="s">
        <v>7010</v>
      </c>
      <c r="F1871" s="15">
        <v>1260</v>
      </c>
      <c r="G1871" s="15" t="str" cm="1">
        <f t="array" ref="G1871">_xlfn.IFS(Sheet1!$F1871&lt;2999,"suisse romande",Sheet1!$F1871&gt;2999,"suisse allemande",Sheet1!$F1871&gt;6500,"suisse italienne",Sheet1!$F1871&lt;7000, "suisse allemande")</f>
        <v>suisse romande</v>
      </c>
      <c r="H1871" s="16" t="str" cm="1">
        <f t="array" ref="H1871">IFERROR(INDEX(Tableau3[#Headers],SUMPRODUCT((Tableau3[]=Tableau6[[#This Row],[Zip]])*(COLUMN(Tableau3[])-11)/SUMPRODUCT(--(Tableau3[]=Tableau6[[#This Row],[Zip]])))),"")</f>
        <v>Nyon</v>
      </c>
      <c r="I1871" s="8"/>
    </row>
    <row r="1872" spans="1:9">
      <c r="A1872" s="10" t="s">
        <v>7059</v>
      </c>
      <c r="B1872" s="10">
        <v>1</v>
      </c>
      <c r="C1872" s="12" t="s">
        <v>4514</v>
      </c>
      <c r="D1872" s="12" t="s">
        <v>5361</v>
      </c>
      <c r="E1872" s="12" t="s">
        <v>7010</v>
      </c>
      <c r="F1872" s="12">
        <v>1260</v>
      </c>
      <c r="G1872" s="12" t="str" cm="1">
        <f t="array" ref="G1872">_xlfn.IFS(Sheet1!$F1872&lt;2999,"suisse romande",Sheet1!$F1872&gt;2999,"suisse allemande",Sheet1!$F1872&gt;6500,"suisse italienne",Sheet1!$F1872&lt;7000, "suisse allemande")</f>
        <v>suisse romande</v>
      </c>
      <c r="H1872" s="17" t="str" cm="1">
        <f t="array" ref="H1872">IFERROR(INDEX(Tableau3[#Headers],SUMPRODUCT((Tableau3[]=Tableau6[[#This Row],[Zip]])*(COLUMN(Tableau3[])-11)/SUMPRODUCT(--(Tableau3[]=Tableau6[[#This Row],[Zip]])))),"")</f>
        <v>Nyon</v>
      </c>
      <c r="I1872" s="8"/>
    </row>
    <row r="1873" spans="1:9">
      <c r="A1873" s="14" t="s">
        <v>7058</v>
      </c>
      <c r="B1873" s="14">
        <v>1</v>
      </c>
      <c r="C1873" s="15" t="s">
        <v>4514</v>
      </c>
      <c r="D1873" s="15" t="s">
        <v>5361</v>
      </c>
      <c r="E1873" s="15" t="s">
        <v>7010</v>
      </c>
      <c r="F1873" s="15">
        <v>1260</v>
      </c>
      <c r="G1873" s="15" t="str" cm="1">
        <f t="array" ref="G1873">_xlfn.IFS(Sheet1!$F1873&lt;2999,"suisse romande",Sheet1!$F1873&gt;2999,"suisse allemande",Sheet1!$F1873&gt;6500,"suisse italienne",Sheet1!$F1873&lt;7000, "suisse allemande")</f>
        <v>suisse romande</v>
      </c>
      <c r="H1873" s="16" t="str" cm="1">
        <f t="array" ref="H1873">IFERROR(INDEX(Tableau3[#Headers],SUMPRODUCT((Tableau3[]=Tableau6[[#This Row],[Zip]])*(COLUMN(Tableau3[])-11)/SUMPRODUCT(--(Tableau3[]=Tableau6[[#This Row],[Zip]])))),"")</f>
        <v>Nyon</v>
      </c>
      <c r="I1873" s="8"/>
    </row>
    <row r="1874" spans="1:9">
      <c r="A1874" s="10" t="s">
        <v>7057</v>
      </c>
      <c r="B1874" s="10">
        <v>1</v>
      </c>
      <c r="C1874" s="12" t="s">
        <v>4514</v>
      </c>
      <c r="D1874" s="12" t="s">
        <v>5361</v>
      </c>
      <c r="E1874" s="12" t="s">
        <v>7010</v>
      </c>
      <c r="F1874" s="12">
        <v>1260</v>
      </c>
      <c r="G1874" s="12" t="str" cm="1">
        <f t="array" ref="G1874">_xlfn.IFS(Sheet1!$F1874&lt;2999,"suisse romande",Sheet1!$F1874&gt;2999,"suisse allemande",Sheet1!$F1874&gt;6500,"suisse italienne",Sheet1!$F1874&lt;7000, "suisse allemande")</f>
        <v>suisse romande</v>
      </c>
      <c r="H1874" s="17" t="str" cm="1">
        <f t="array" ref="H1874">IFERROR(INDEX(Tableau3[#Headers],SUMPRODUCT((Tableau3[]=Tableau6[[#This Row],[Zip]])*(COLUMN(Tableau3[])-11)/SUMPRODUCT(--(Tableau3[]=Tableau6[[#This Row],[Zip]])))),"")</f>
        <v>Nyon</v>
      </c>
      <c r="I1874" s="8"/>
    </row>
    <row r="1875" spans="1:9">
      <c r="A1875" s="14" t="s">
        <v>7056</v>
      </c>
      <c r="B1875" s="14">
        <v>1</v>
      </c>
      <c r="C1875" s="15" t="s">
        <v>4514</v>
      </c>
      <c r="D1875" s="15" t="s">
        <v>5361</v>
      </c>
      <c r="E1875" s="15" t="s">
        <v>7010</v>
      </c>
      <c r="F1875" s="15">
        <v>1260</v>
      </c>
      <c r="G1875" s="15" t="str" cm="1">
        <f t="array" ref="G1875">_xlfn.IFS(Sheet1!$F1875&lt;2999,"suisse romande",Sheet1!$F1875&gt;2999,"suisse allemande",Sheet1!$F1875&gt;6500,"suisse italienne",Sheet1!$F1875&lt;7000, "suisse allemande")</f>
        <v>suisse romande</v>
      </c>
      <c r="H1875" s="16" t="str" cm="1">
        <f t="array" ref="H1875">IFERROR(INDEX(Tableau3[#Headers],SUMPRODUCT((Tableau3[]=Tableau6[[#This Row],[Zip]])*(COLUMN(Tableau3[])-11)/SUMPRODUCT(--(Tableau3[]=Tableau6[[#This Row],[Zip]])))),"")</f>
        <v>Nyon</v>
      </c>
      <c r="I1875" s="8"/>
    </row>
    <row r="1876" spans="1:9">
      <c r="A1876" s="10" t="s">
        <v>7055</v>
      </c>
      <c r="B1876" s="10">
        <v>1</v>
      </c>
      <c r="C1876" s="12" t="s">
        <v>4514</v>
      </c>
      <c r="D1876" s="12" t="s">
        <v>5361</v>
      </c>
      <c r="E1876" s="12" t="s">
        <v>7010</v>
      </c>
      <c r="F1876" s="12">
        <v>1260</v>
      </c>
      <c r="G1876" s="12" t="str" cm="1">
        <f t="array" ref="G1876">_xlfn.IFS(Sheet1!$F1876&lt;2999,"suisse romande",Sheet1!$F1876&gt;2999,"suisse allemande",Sheet1!$F1876&gt;6500,"suisse italienne",Sheet1!$F1876&lt;7000, "suisse allemande")</f>
        <v>suisse romande</v>
      </c>
      <c r="H1876" s="17" t="str" cm="1">
        <f t="array" ref="H1876">IFERROR(INDEX(Tableau3[#Headers],SUMPRODUCT((Tableau3[]=Tableau6[[#This Row],[Zip]])*(COLUMN(Tableau3[])-11)/SUMPRODUCT(--(Tableau3[]=Tableau6[[#This Row],[Zip]])))),"")</f>
        <v>Nyon</v>
      </c>
      <c r="I1876" s="8"/>
    </row>
    <row r="1877" spans="1:9">
      <c r="A1877" s="14" t="s">
        <v>7054</v>
      </c>
      <c r="B1877" s="14">
        <v>1</v>
      </c>
      <c r="C1877" s="15" t="s">
        <v>4514</v>
      </c>
      <c r="D1877" s="15" t="s">
        <v>5361</v>
      </c>
      <c r="E1877" s="15" t="s">
        <v>7010</v>
      </c>
      <c r="F1877" s="15">
        <v>1260</v>
      </c>
      <c r="G1877" s="15" t="str" cm="1">
        <f t="array" ref="G1877">_xlfn.IFS(Sheet1!$F1877&lt;2999,"suisse romande",Sheet1!$F1877&gt;2999,"suisse allemande",Sheet1!$F1877&gt;6500,"suisse italienne",Sheet1!$F1877&lt;7000, "suisse allemande")</f>
        <v>suisse romande</v>
      </c>
      <c r="H1877" s="16" t="str" cm="1">
        <f t="array" ref="H1877">IFERROR(INDEX(Tableau3[#Headers],SUMPRODUCT((Tableau3[]=Tableau6[[#This Row],[Zip]])*(COLUMN(Tableau3[])-11)/SUMPRODUCT(--(Tableau3[]=Tableau6[[#This Row],[Zip]])))),"")</f>
        <v>Nyon</v>
      </c>
      <c r="I1877" s="8"/>
    </row>
    <row r="1878" spans="1:9">
      <c r="A1878" s="10" t="s">
        <v>7053</v>
      </c>
      <c r="B1878" s="10">
        <v>1</v>
      </c>
      <c r="C1878" s="12" t="s">
        <v>4514</v>
      </c>
      <c r="D1878" s="12" t="s">
        <v>5361</v>
      </c>
      <c r="E1878" s="12" t="s">
        <v>7010</v>
      </c>
      <c r="F1878" s="12">
        <v>1260</v>
      </c>
      <c r="G1878" s="12" t="str" cm="1">
        <f t="array" ref="G1878">_xlfn.IFS(Sheet1!$F1878&lt;2999,"suisse romande",Sheet1!$F1878&gt;2999,"suisse allemande",Sheet1!$F1878&gt;6500,"suisse italienne",Sheet1!$F1878&lt;7000, "suisse allemande")</f>
        <v>suisse romande</v>
      </c>
      <c r="H1878" s="17" t="str" cm="1">
        <f t="array" ref="H1878">IFERROR(INDEX(Tableau3[#Headers],SUMPRODUCT((Tableau3[]=Tableau6[[#This Row],[Zip]])*(COLUMN(Tableau3[])-11)/SUMPRODUCT(--(Tableau3[]=Tableau6[[#This Row],[Zip]])))),"")</f>
        <v>Nyon</v>
      </c>
      <c r="I1878" s="8"/>
    </row>
    <row r="1879" spans="1:9">
      <c r="A1879" s="14" t="s">
        <v>7052</v>
      </c>
      <c r="B1879" s="14">
        <v>1</v>
      </c>
      <c r="C1879" s="15" t="s">
        <v>4514</v>
      </c>
      <c r="D1879" s="15" t="s">
        <v>5361</v>
      </c>
      <c r="E1879" s="15" t="s">
        <v>7010</v>
      </c>
      <c r="F1879" s="15">
        <v>1260</v>
      </c>
      <c r="G1879" s="15" t="str" cm="1">
        <f t="array" ref="G1879">_xlfn.IFS(Sheet1!$F1879&lt;2999,"suisse romande",Sheet1!$F1879&gt;2999,"suisse allemande",Sheet1!$F1879&gt;6500,"suisse italienne",Sheet1!$F1879&lt;7000, "suisse allemande")</f>
        <v>suisse romande</v>
      </c>
      <c r="H1879" s="16" t="str" cm="1">
        <f t="array" ref="H1879">IFERROR(INDEX(Tableau3[#Headers],SUMPRODUCT((Tableau3[]=Tableau6[[#This Row],[Zip]])*(COLUMN(Tableau3[])-11)/SUMPRODUCT(--(Tableau3[]=Tableau6[[#This Row],[Zip]])))),"")</f>
        <v>Nyon</v>
      </c>
      <c r="I1879" s="8"/>
    </row>
    <row r="1880" spans="1:9">
      <c r="A1880" s="10" t="s">
        <v>7051</v>
      </c>
      <c r="B1880" s="10">
        <v>2</v>
      </c>
      <c r="C1880" s="12" t="s">
        <v>4514</v>
      </c>
      <c r="D1880" s="12" t="s">
        <v>5361</v>
      </c>
      <c r="E1880" s="12" t="s">
        <v>7010</v>
      </c>
      <c r="F1880" s="12">
        <v>1260</v>
      </c>
      <c r="G1880" s="12" t="str" cm="1">
        <f t="array" ref="G1880">_xlfn.IFS(Sheet1!$F1880&lt;2999,"suisse romande",Sheet1!$F1880&gt;2999,"suisse allemande",Sheet1!$F1880&gt;6500,"suisse italienne",Sheet1!$F1880&lt;7000, "suisse allemande")</f>
        <v>suisse romande</v>
      </c>
      <c r="H1880" s="17" t="str" cm="1">
        <f t="array" ref="H1880">IFERROR(INDEX(Tableau3[#Headers],SUMPRODUCT((Tableau3[]=Tableau6[[#This Row],[Zip]])*(COLUMN(Tableau3[])-11)/SUMPRODUCT(--(Tableau3[]=Tableau6[[#This Row],[Zip]])))),"")</f>
        <v>Nyon</v>
      </c>
      <c r="I1880" s="8"/>
    </row>
    <row r="1881" spans="1:9">
      <c r="A1881" s="14" t="s">
        <v>7050</v>
      </c>
      <c r="B1881" s="14">
        <v>1</v>
      </c>
      <c r="C1881" s="15" t="s">
        <v>4514</v>
      </c>
      <c r="D1881" s="15" t="s">
        <v>5361</v>
      </c>
      <c r="E1881" s="15" t="s">
        <v>7010</v>
      </c>
      <c r="F1881" s="15">
        <v>1260</v>
      </c>
      <c r="G1881" s="15" t="str" cm="1">
        <f t="array" ref="G1881">_xlfn.IFS(Sheet1!$F1881&lt;2999,"suisse romande",Sheet1!$F1881&gt;2999,"suisse allemande",Sheet1!$F1881&gt;6500,"suisse italienne",Sheet1!$F1881&lt;7000, "suisse allemande")</f>
        <v>suisse romande</v>
      </c>
      <c r="H1881" s="16" t="str" cm="1">
        <f t="array" ref="H1881">IFERROR(INDEX(Tableau3[#Headers],SUMPRODUCT((Tableau3[]=Tableau6[[#This Row],[Zip]])*(COLUMN(Tableau3[])-11)/SUMPRODUCT(--(Tableau3[]=Tableau6[[#This Row],[Zip]])))),"")</f>
        <v>Nyon</v>
      </c>
      <c r="I1881" s="8"/>
    </row>
    <row r="1882" spans="1:9">
      <c r="A1882" s="10" t="s">
        <v>7049</v>
      </c>
      <c r="B1882" s="10">
        <v>1</v>
      </c>
      <c r="C1882" s="12" t="s">
        <v>4514</v>
      </c>
      <c r="D1882" s="12" t="s">
        <v>5361</v>
      </c>
      <c r="E1882" s="12" t="s">
        <v>7010</v>
      </c>
      <c r="F1882" s="12">
        <v>1260</v>
      </c>
      <c r="G1882" s="12" t="str" cm="1">
        <f t="array" ref="G1882">_xlfn.IFS(Sheet1!$F1882&lt;2999,"suisse romande",Sheet1!$F1882&gt;2999,"suisse allemande",Sheet1!$F1882&gt;6500,"suisse italienne",Sheet1!$F1882&lt;7000, "suisse allemande")</f>
        <v>suisse romande</v>
      </c>
      <c r="H1882" s="17" t="str" cm="1">
        <f t="array" ref="H1882">IFERROR(INDEX(Tableau3[#Headers],SUMPRODUCT((Tableau3[]=Tableau6[[#This Row],[Zip]])*(COLUMN(Tableau3[])-11)/SUMPRODUCT(--(Tableau3[]=Tableau6[[#This Row],[Zip]])))),"")</f>
        <v>Nyon</v>
      </c>
      <c r="I1882" s="8"/>
    </row>
    <row r="1883" spans="1:9">
      <c r="A1883" s="14" t="s">
        <v>7048</v>
      </c>
      <c r="B1883" s="14">
        <v>1</v>
      </c>
      <c r="C1883" s="15" t="s">
        <v>4514</v>
      </c>
      <c r="D1883" s="15" t="s">
        <v>5361</v>
      </c>
      <c r="E1883" s="15" t="s">
        <v>7010</v>
      </c>
      <c r="F1883" s="15">
        <v>1260</v>
      </c>
      <c r="G1883" s="15" t="str" cm="1">
        <f t="array" ref="G1883">_xlfn.IFS(Sheet1!$F1883&lt;2999,"suisse romande",Sheet1!$F1883&gt;2999,"suisse allemande",Sheet1!$F1883&gt;6500,"suisse italienne",Sheet1!$F1883&lt;7000, "suisse allemande")</f>
        <v>suisse romande</v>
      </c>
      <c r="H1883" s="16" t="str" cm="1">
        <f t="array" ref="H1883">IFERROR(INDEX(Tableau3[#Headers],SUMPRODUCT((Tableau3[]=Tableau6[[#This Row],[Zip]])*(COLUMN(Tableau3[])-11)/SUMPRODUCT(--(Tableau3[]=Tableau6[[#This Row],[Zip]])))),"")</f>
        <v>Nyon</v>
      </c>
      <c r="I1883" s="8"/>
    </row>
    <row r="1884" spans="1:9">
      <c r="A1884" s="10" t="s">
        <v>7047</v>
      </c>
      <c r="B1884" s="10">
        <v>1</v>
      </c>
      <c r="C1884" s="12" t="s">
        <v>4514</v>
      </c>
      <c r="D1884" s="12" t="s">
        <v>5361</v>
      </c>
      <c r="E1884" s="12" t="s">
        <v>7010</v>
      </c>
      <c r="F1884" s="12">
        <v>1260</v>
      </c>
      <c r="G1884" s="12" t="str" cm="1">
        <f t="array" ref="G1884">_xlfn.IFS(Sheet1!$F1884&lt;2999,"suisse romande",Sheet1!$F1884&gt;2999,"suisse allemande",Sheet1!$F1884&gt;6500,"suisse italienne",Sheet1!$F1884&lt;7000, "suisse allemande")</f>
        <v>suisse romande</v>
      </c>
      <c r="H1884" s="17" t="str" cm="1">
        <f t="array" ref="H1884">IFERROR(INDEX(Tableau3[#Headers],SUMPRODUCT((Tableau3[]=Tableau6[[#This Row],[Zip]])*(COLUMN(Tableau3[])-11)/SUMPRODUCT(--(Tableau3[]=Tableau6[[#This Row],[Zip]])))),"")</f>
        <v>Nyon</v>
      </c>
      <c r="I1884" s="8"/>
    </row>
    <row r="1885" spans="1:9">
      <c r="A1885" s="14" t="s">
        <v>7046</v>
      </c>
      <c r="B1885" s="14">
        <v>2</v>
      </c>
      <c r="C1885" s="15" t="s">
        <v>4514</v>
      </c>
      <c r="D1885" s="15" t="s">
        <v>5361</v>
      </c>
      <c r="E1885" s="15" t="s">
        <v>7010</v>
      </c>
      <c r="F1885" s="15">
        <v>1261</v>
      </c>
      <c r="G1885" s="15" t="str" cm="1">
        <f t="array" ref="G1885">_xlfn.IFS(Sheet1!$F1885&lt;2999,"suisse romande",Sheet1!$F1885&gt;2999,"suisse allemande",Sheet1!$F1885&gt;6500,"suisse italienne",Sheet1!$F1885&lt;7000, "suisse allemande")</f>
        <v>suisse romande</v>
      </c>
      <c r="H1885" s="16" t="str" cm="1">
        <f t="array" ref="H1885">IFERROR(INDEX(Tableau3[#Headers],SUMPRODUCT((Tableau3[]=Tableau6[[#This Row],[Zip]])*(COLUMN(Tableau3[])-11)/SUMPRODUCT(--(Tableau3[]=Tableau6[[#This Row],[Zip]])))),"")</f>
        <v>District</v>
      </c>
      <c r="I1885" s="8"/>
    </row>
    <row r="1886" spans="1:9">
      <c r="A1886" s="10" t="s">
        <v>7045</v>
      </c>
      <c r="B1886" s="10">
        <v>1</v>
      </c>
      <c r="C1886" s="12" t="s">
        <v>4514</v>
      </c>
      <c r="D1886" s="12" t="s">
        <v>5361</v>
      </c>
      <c r="E1886" s="12" t="s">
        <v>7010</v>
      </c>
      <c r="F1886" s="12">
        <v>1261</v>
      </c>
      <c r="G1886" s="12" t="str" cm="1">
        <f t="array" ref="G1886">_xlfn.IFS(Sheet1!$F1886&lt;2999,"suisse romande",Sheet1!$F1886&gt;2999,"suisse allemande",Sheet1!$F1886&gt;6500,"suisse italienne",Sheet1!$F1886&lt;7000, "suisse allemande")</f>
        <v>suisse romande</v>
      </c>
      <c r="H1886" s="17" t="str" cm="1">
        <f t="array" ref="H1886">IFERROR(INDEX(Tableau3[#Headers],SUMPRODUCT((Tableau3[]=Tableau6[[#This Row],[Zip]])*(COLUMN(Tableau3[])-11)/SUMPRODUCT(--(Tableau3[]=Tableau6[[#This Row],[Zip]])))),"")</f>
        <v>District</v>
      </c>
      <c r="I1886" s="8"/>
    </row>
    <row r="1887" spans="1:9">
      <c r="A1887" s="14" t="s">
        <v>7044</v>
      </c>
      <c r="B1887" s="14">
        <v>1</v>
      </c>
      <c r="C1887" s="15" t="s">
        <v>4514</v>
      </c>
      <c r="D1887" s="15" t="s">
        <v>5361</v>
      </c>
      <c r="E1887" s="15" t="s">
        <v>7010</v>
      </c>
      <c r="F1887" s="15">
        <v>1261</v>
      </c>
      <c r="G1887" s="15" t="str" cm="1">
        <f t="array" ref="G1887">_xlfn.IFS(Sheet1!$F1887&lt;2999,"suisse romande",Sheet1!$F1887&gt;2999,"suisse allemande",Sheet1!$F1887&gt;6500,"suisse italienne",Sheet1!$F1887&lt;7000, "suisse allemande")</f>
        <v>suisse romande</v>
      </c>
      <c r="H1887" s="16" t="str" cm="1">
        <f t="array" ref="H1887">IFERROR(INDEX(Tableau3[#Headers],SUMPRODUCT((Tableau3[]=Tableau6[[#This Row],[Zip]])*(COLUMN(Tableau3[])-11)/SUMPRODUCT(--(Tableau3[]=Tableau6[[#This Row],[Zip]])))),"")</f>
        <v>District</v>
      </c>
      <c r="I1887" s="8"/>
    </row>
    <row r="1888" spans="1:9">
      <c r="A1888" s="10" t="s">
        <v>7043</v>
      </c>
      <c r="B1888" s="10">
        <v>1</v>
      </c>
      <c r="C1888" s="12" t="s">
        <v>4514</v>
      </c>
      <c r="D1888" s="12" t="s">
        <v>5361</v>
      </c>
      <c r="E1888" s="12" t="s">
        <v>7010</v>
      </c>
      <c r="F1888" s="12">
        <v>1261</v>
      </c>
      <c r="G1888" s="12" t="str" cm="1">
        <f t="array" ref="G1888">_xlfn.IFS(Sheet1!$F1888&lt;2999,"suisse romande",Sheet1!$F1888&gt;2999,"suisse allemande",Sheet1!$F1888&gt;6500,"suisse italienne",Sheet1!$F1888&lt;7000, "suisse allemande")</f>
        <v>suisse romande</v>
      </c>
      <c r="H1888" s="17" t="str" cm="1">
        <f t="array" ref="H1888">IFERROR(INDEX(Tableau3[#Headers],SUMPRODUCT((Tableau3[]=Tableau6[[#This Row],[Zip]])*(COLUMN(Tableau3[])-11)/SUMPRODUCT(--(Tableau3[]=Tableau6[[#This Row],[Zip]])))),"")</f>
        <v>District</v>
      </c>
      <c r="I1888" s="8"/>
    </row>
    <row r="1889" spans="1:9">
      <c r="A1889" s="14" t="s">
        <v>7042</v>
      </c>
      <c r="B1889" s="14">
        <v>2</v>
      </c>
      <c r="C1889" s="15" t="s">
        <v>4514</v>
      </c>
      <c r="D1889" s="15" t="s">
        <v>5361</v>
      </c>
      <c r="E1889" s="15" t="s">
        <v>7010</v>
      </c>
      <c r="F1889" s="15">
        <v>1261</v>
      </c>
      <c r="G1889" s="15" t="str" cm="1">
        <f t="array" ref="G1889">_xlfn.IFS(Sheet1!$F1889&lt;2999,"suisse romande",Sheet1!$F1889&gt;2999,"suisse allemande",Sheet1!$F1889&gt;6500,"suisse italienne",Sheet1!$F1889&lt;7000, "suisse allemande")</f>
        <v>suisse romande</v>
      </c>
      <c r="H1889" s="16" t="str" cm="1">
        <f t="array" ref="H1889">IFERROR(INDEX(Tableau3[#Headers],SUMPRODUCT((Tableau3[]=Tableau6[[#This Row],[Zip]])*(COLUMN(Tableau3[])-11)/SUMPRODUCT(--(Tableau3[]=Tableau6[[#This Row],[Zip]])))),"")</f>
        <v>District</v>
      </c>
      <c r="I1889" s="8"/>
    </row>
    <row r="1890" spans="1:9">
      <c r="A1890" s="10" t="s">
        <v>7041</v>
      </c>
      <c r="B1890" s="10">
        <v>2</v>
      </c>
      <c r="C1890" s="12" t="s">
        <v>4514</v>
      </c>
      <c r="D1890" s="12" t="s">
        <v>5361</v>
      </c>
      <c r="E1890" s="12" t="s">
        <v>7010</v>
      </c>
      <c r="F1890" s="12">
        <v>1261</v>
      </c>
      <c r="G1890" s="12" t="str" cm="1">
        <f t="array" ref="G1890">_xlfn.IFS(Sheet1!$F1890&lt;2999,"suisse romande",Sheet1!$F1890&gt;2999,"suisse allemande",Sheet1!$F1890&gt;6500,"suisse italienne",Sheet1!$F1890&lt;7000, "suisse allemande")</f>
        <v>suisse romande</v>
      </c>
      <c r="H1890" s="17" t="str" cm="1">
        <f t="array" ref="H1890">IFERROR(INDEX(Tableau3[#Headers],SUMPRODUCT((Tableau3[]=Tableau6[[#This Row],[Zip]])*(COLUMN(Tableau3[])-11)/SUMPRODUCT(--(Tableau3[]=Tableau6[[#This Row],[Zip]])))),"")</f>
        <v>District</v>
      </c>
      <c r="I1890" s="8"/>
    </row>
    <row r="1891" spans="1:9">
      <c r="A1891" s="14" t="s">
        <v>7040</v>
      </c>
      <c r="B1891" s="14">
        <v>1</v>
      </c>
      <c r="C1891" s="15" t="s">
        <v>4514</v>
      </c>
      <c r="D1891" s="15" t="s">
        <v>5361</v>
      </c>
      <c r="E1891" s="15" t="s">
        <v>7010</v>
      </c>
      <c r="F1891" s="15">
        <v>1261</v>
      </c>
      <c r="G1891" s="15" t="str" cm="1">
        <f t="array" ref="G1891">_xlfn.IFS(Sheet1!$F1891&lt;2999,"suisse romande",Sheet1!$F1891&gt;2999,"suisse allemande",Sheet1!$F1891&gt;6500,"suisse italienne",Sheet1!$F1891&lt;7000, "suisse allemande")</f>
        <v>suisse romande</v>
      </c>
      <c r="H1891" s="16" t="str" cm="1">
        <f t="array" ref="H1891">IFERROR(INDEX(Tableau3[#Headers],SUMPRODUCT((Tableau3[]=Tableau6[[#This Row],[Zip]])*(COLUMN(Tableau3[])-11)/SUMPRODUCT(--(Tableau3[]=Tableau6[[#This Row],[Zip]])))),"")</f>
        <v>District</v>
      </c>
      <c r="I1891" s="8"/>
    </row>
    <row r="1892" spans="1:9">
      <c r="A1892" s="10" t="s">
        <v>7039</v>
      </c>
      <c r="B1892" s="10">
        <v>2</v>
      </c>
      <c r="C1892" s="12" t="s">
        <v>4514</v>
      </c>
      <c r="D1892" s="12" t="s">
        <v>5361</v>
      </c>
      <c r="E1892" s="12" t="s">
        <v>7010</v>
      </c>
      <c r="F1892" s="12">
        <v>1261</v>
      </c>
      <c r="G1892" s="12" t="str" cm="1">
        <f t="array" ref="G1892">_xlfn.IFS(Sheet1!$F1892&lt;2999,"suisse romande",Sheet1!$F1892&gt;2999,"suisse allemande",Sheet1!$F1892&gt;6500,"suisse italienne",Sheet1!$F1892&lt;7000, "suisse allemande")</f>
        <v>suisse romande</v>
      </c>
      <c r="H1892" s="17" t="str" cm="1">
        <f t="array" ref="H1892">IFERROR(INDEX(Tableau3[#Headers],SUMPRODUCT((Tableau3[]=Tableau6[[#This Row],[Zip]])*(COLUMN(Tableau3[])-11)/SUMPRODUCT(--(Tableau3[]=Tableau6[[#This Row],[Zip]])))),"")</f>
        <v>District</v>
      </c>
      <c r="I1892" s="8"/>
    </row>
    <row r="1893" spans="1:9">
      <c r="A1893" s="14" t="s">
        <v>7038</v>
      </c>
      <c r="B1893" s="14">
        <v>1</v>
      </c>
      <c r="C1893" s="15" t="s">
        <v>4514</v>
      </c>
      <c r="D1893" s="15" t="s">
        <v>5361</v>
      </c>
      <c r="E1893" s="15" t="s">
        <v>7010</v>
      </c>
      <c r="F1893" s="15">
        <v>1261</v>
      </c>
      <c r="G1893" s="15" t="str" cm="1">
        <f t="array" ref="G1893">_xlfn.IFS(Sheet1!$F1893&lt;2999,"suisse romande",Sheet1!$F1893&gt;2999,"suisse allemande",Sheet1!$F1893&gt;6500,"suisse italienne",Sheet1!$F1893&lt;7000, "suisse allemande")</f>
        <v>suisse romande</v>
      </c>
      <c r="H1893" s="16" t="str" cm="1">
        <f t="array" ref="H1893">IFERROR(INDEX(Tableau3[#Headers],SUMPRODUCT((Tableau3[]=Tableau6[[#This Row],[Zip]])*(COLUMN(Tableau3[])-11)/SUMPRODUCT(--(Tableau3[]=Tableau6[[#This Row],[Zip]])))),"")</f>
        <v>District</v>
      </c>
      <c r="I1893" s="8"/>
    </row>
    <row r="1894" spans="1:9">
      <c r="A1894" s="10" t="s">
        <v>7037</v>
      </c>
      <c r="B1894" s="10">
        <v>1</v>
      </c>
      <c r="C1894" s="12" t="s">
        <v>4514</v>
      </c>
      <c r="D1894" s="12" t="s">
        <v>5361</v>
      </c>
      <c r="E1894" s="12" t="s">
        <v>7010</v>
      </c>
      <c r="F1894" s="12">
        <v>1261</v>
      </c>
      <c r="G1894" s="12" t="str" cm="1">
        <f t="array" ref="G1894">_xlfn.IFS(Sheet1!$F1894&lt;2999,"suisse romande",Sheet1!$F1894&gt;2999,"suisse allemande",Sheet1!$F1894&gt;6500,"suisse italienne",Sheet1!$F1894&lt;7000, "suisse allemande")</f>
        <v>suisse romande</v>
      </c>
      <c r="H1894" s="17" t="str" cm="1">
        <f t="array" ref="H1894">IFERROR(INDEX(Tableau3[#Headers],SUMPRODUCT((Tableau3[]=Tableau6[[#This Row],[Zip]])*(COLUMN(Tableau3[])-11)/SUMPRODUCT(--(Tableau3[]=Tableau6[[#This Row],[Zip]])))),"")</f>
        <v>District</v>
      </c>
      <c r="I1894" s="8"/>
    </row>
    <row r="1895" spans="1:9">
      <c r="A1895" s="14" t="s">
        <v>7036</v>
      </c>
      <c r="B1895" s="14">
        <v>2</v>
      </c>
      <c r="C1895" s="15" t="s">
        <v>4514</v>
      </c>
      <c r="D1895" s="15" t="s">
        <v>5361</v>
      </c>
      <c r="E1895" s="15" t="s">
        <v>7010</v>
      </c>
      <c r="F1895" s="15">
        <v>1262</v>
      </c>
      <c r="G1895" s="15" t="str" cm="1">
        <f t="array" ref="G1895">_xlfn.IFS(Sheet1!$F1895&lt;2999,"suisse romande",Sheet1!$F1895&gt;2999,"suisse allemande",Sheet1!$F1895&gt;6500,"suisse italienne",Sheet1!$F1895&lt;7000, "suisse allemande")</f>
        <v>suisse romande</v>
      </c>
      <c r="H1895" s="16" t="str" cm="1">
        <f t="array" ref="H1895">IFERROR(INDEX(Tableau3[#Headers],SUMPRODUCT((Tableau3[]=Tableau6[[#This Row],[Zip]])*(COLUMN(Tableau3[])-11)/SUMPRODUCT(--(Tableau3[]=Tableau6[[#This Row],[Zip]])))),"")</f>
        <v>District</v>
      </c>
      <c r="I1895" s="8"/>
    </row>
    <row r="1896" spans="1:9">
      <c r="A1896" s="10" t="s">
        <v>7035</v>
      </c>
      <c r="B1896" s="10">
        <v>1</v>
      </c>
      <c r="C1896" s="12" t="s">
        <v>4514</v>
      </c>
      <c r="D1896" s="12" t="s">
        <v>5361</v>
      </c>
      <c r="E1896" s="12" t="s">
        <v>7010</v>
      </c>
      <c r="F1896" s="12">
        <v>1262</v>
      </c>
      <c r="G1896" s="12" t="str" cm="1">
        <f t="array" ref="G1896">_xlfn.IFS(Sheet1!$F1896&lt;2999,"suisse romande",Sheet1!$F1896&gt;2999,"suisse allemande",Sheet1!$F1896&gt;6500,"suisse italienne",Sheet1!$F1896&lt;7000, "suisse allemande")</f>
        <v>suisse romande</v>
      </c>
      <c r="H1896" s="17" t="str" cm="1">
        <f t="array" ref="H1896">IFERROR(INDEX(Tableau3[#Headers],SUMPRODUCT((Tableau3[]=Tableau6[[#This Row],[Zip]])*(COLUMN(Tableau3[])-11)/SUMPRODUCT(--(Tableau3[]=Tableau6[[#This Row],[Zip]])))),"")</f>
        <v>District</v>
      </c>
      <c r="I1896" s="8"/>
    </row>
    <row r="1897" spans="1:9">
      <c r="A1897" s="14" t="s">
        <v>7034</v>
      </c>
      <c r="B1897" s="14">
        <v>2</v>
      </c>
      <c r="C1897" s="15" t="s">
        <v>4514</v>
      </c>
      <c r="D1897" s="15" t="s">
        <v>5361</v>
      </c>
      <c r="E1897" s="15" t="s">
        <v>7010</v>
      </c>
      <c r="F1897" s="15">
        <v>1264</v>
      </c>
      <c r="G1897" s="15" t="str" cm="1">
        <f t="array" ref="G1897">_xlfn.IFS(Sheet1!$F1897&lt;2999,"suisse romande",Sheet1!$F1897&gt;2999,"suisse allemande",Sheet1!$F1897&gt;6500,"suisse italienne",Sheet1!$F1897&lt;7000, "suisse allemande")</f>
        <v>suisse romande</v>
      </c>
      <c r="H1897" s="16" t="str" cm="1">
        <f t="array" ref="H1897">IFERROR(INDEX(Tableau3[#Headers],SUMPRODUCT((Tableau3[]=Tableau6[[#This Row],[Zip]])*(COLUMN(Tableau3[])-11)/SUMPRODUCT(--(Tableau3[]=Tableau6[[#This Row],[Zip]])))),"")</f>
        <v>District</v>
      </c>
      <c r="I1897" s="8"/>
    </row>
    <row r="1898" spans="1:9">
      <c r="A1898" s="10" t="s">
        <v>7033</v>
      </c>
      <c r="B1898" s="10">
        <v>2</v>
      </c>
      <c r="C1898" s="12" t="s">
        <v>4514</v>
      </c>
      <c r="D1898" s="12" t="s">
        <v>5361</v>
      </c>
      <c r="E1898" s="12" t="s">
        <v>7010</v>
      </c>
      <c r="F1898" s="12">
        <v>1264</v>
      </c>
      <c r="G1898" s="12" t="str" cm="1">
        <f t="array" ref="G1898">_xlfn.IFS(Sheet1!$F1898&lt;2999,"suisse romande",Sheet1!$F1898&gt;2999,"suisse allemande",Sheet1!$F1898&gt;6500,"suisse italienne",Sheet1!$F1898&lt;7000, "suisse allemande")</f>
        <v>suisse romande</v>
      </c>
      <c r="H1898" s="17" t="str" cm="1">
        <f t="array" ref="H1898">IFERROR(INDEX(Tableau3[#Headers],SUMPRODUCT((Tableau3[]=Tableau6[[#This Row],[Zip]])*(COLUMN(Tableau3[])-11)/SUMPRODUCT(--(Tableau3[]=Tableau6[[#This Row],[Zip]])))),"")</f>
        <v>District</v>
      </c>
      <c r="I1898" s="8"/>
    </row>
    <row r="1899" spans="1:9">
      <c r="A1899" s="14" t="s">
        <v>7032</v>
      </c>
      <c r="B1899" s="14">
        <v>1</v>
      </c>
      <c r="C1899" s="15" t="s">
        <v>4514</v>
      </c>
      <c r="D1899" s="15" t="s">
        <v>5361</v>
      </c>
      <c r="E1899" s="15" t="s">
        <v>7010</v>
      </c>
      <c r="F1899" s="15">
        <v>1264</v>
      </c>
      <c r="G1899" s="15" t="str" cm="1">
        <f t="array" ref="G1899">_xlfn.IFS(Sheet1!$F1899&lt;2999,"suisse romande",Sheet1!$F1899&gt;2999,"suisse allemande",Sheet1!$F1899&gt;6500,"suisse italienne",Sheet1!$F1899&lt;7000, "suisse allemande")</f>
        <v>suisse romande</v>
      </c>
      <c r="H1899" s="16" t="str" cm="1">
        <f t="array" ref="H1899">IFERROR(INDEX(Tableau3[#Headers],SUMPRODUCT((Tableau3[]=Tableau6[[#This Row],[Zip]])*(COLUMN(Tableau3[])-11)/SUMPRODUCT(--(Tableau3[]=Tableau6[[#This Row],[Zip]])))),"")</f>
        <v>District</v>
      </c>
      <c r="I1899" s="8"/>
    </row>
    <row r="1900" spans="1:9">
      <c r="A1900" s="10" t="s">
        <v>7031</v>
      </c>
      <c r="B1900" s="10">
        <v>1</v>
      </c>
      <c r="C1900" s="12" t="s">
        <v>4514</v>
      </c>
      <c r="D1900" s="12" t="s">
        <v>5361</v>
      </c>
      <c r="E1900" s="12" t="s">
        <v>7010</v>
      </c>
      <c r="F1900" s="12">
        <v>1267</v>
      </c>
      <c r="G1900" s="12" t="str" cm="1">
        <f t="array" ref="G1900">_xlfn.IFS(Sheet1!$F1900&lt;2999,"suisse romande",Sheet1!$F1900&gt;2999,"suisse allemande",Sheet1!$F1900&gt;6500,"suisse italienne",Sheet1!$F1900&lt;7000, "suisse allemande")</f>
        <v>suisse romande</v>
      </c>
      <c r="H1900" s="17" t="str" cm="1">
        <f t="array" ref="H1900">IFERROR(INDEX(Tableau3[#Headers],SUMPRODUCT((Tableau3[]=Tableau6[[#This Row],[Zip]])*(COLUMN(Tableau3[])-11)/SUMPRODUCT(--(Tableau3[]=Tableau6[[#This Row],[Zip]])))),"")</f>
        <v>District</v>
      </c>
      <c r="I1900" s="8"/>
    </row>
    <row r="1901" spans="1:9">
      <c r="A1901" s="14" t="s">
        <v>7030</v>
      </c>
      <c r="B1901" s="14">
        <v>1</v>
      </c>
      <c r="C1901" s="15" t="s">
        <v>4514</v>
      </c>
      <c r="D1901" s="15" t="s">
        <v>5361</v>
      </c>
      <c r="E1901" s="15" t="s">
        <v>7010</v>
      </c>
      <c r="F1901" s="15">
        <v>1267</v>
      </c>
      <c r="G1901" s="15" t="str" cm="1">
        <f t="array" ref="G1901">_xlfn.IFS(Sheet1!$F1901&lt;2999,"suisse romande",Sheet1!$F1901&gt;2999,"suisse allemande",Sheet1!$F1901&gt;6500,"suisse italienne",Sheet1!$F1901&lt;7000, "suisse allemande")</f>
        <v>suisse romande</v>
      </c>
      <c r="H1901" s="16" t="str" cm="1">
        <f t="array" ref="H1901">IFERROR(INDEX(Tableau3[#Headers],SUMPRODUCT((Tableau3[]=Tableau6[[#This Row],[Zip]])*(COLUMN(Tableau3[])-11)/SUMPRODUCT(--(Tableau3[]=Tableau6[[#This Row],[Zip]])))),"")</f>
        <v>District</v>
      </c>
      <c r="I1901" s="8"/>
    </row>
    <row r="1902" spans="1:9">
      <c r="A1902" s="10" t="s">
        <v>7029</v>
      </c>
      <c r="B1902" s="10">
        <v>1</v>
      </c>
      <c r="C1902" s="12" t="s">
        <v>4514</v>
      </c>
      <c r="D1902" s="12" t="s">
        <v>5361</v>
      </c>
      <c r="E1902" s="12" t="s">
        <v>7010</v>
      </c>
      <c r="F1902" s="12">
        <v>1267</v>
      </c>
      <c r="G1902" s="12" t="str" cm="1">
        <f t="array" ref="G1902">_xlfn.IFS(Sheet1!$F1902&lt;2999,"suisse romande",Sheet1!$F1902&gt;2999,"suisse allemande",Sheet1!$F1902&gt;6500,"suisse italienne",Sheet1!$F1902&lt;7000, "suisse allemande")</f>
        <v>suisse romande</v>
      </c>
      <c r="H1902" s="17" t="str" cm="1">
        <f t="array" ref="H1902">IFERROR(INDEX(Tableau3[#Headers],SUMPRODUCT((Tableau3[]=Tableau6[[#This Row],[Zip]])*(COLUMN(Tableau3[])-11)/SUMPRODUCT(--(Tableau3[]=Tableau6[[#This Row],[Zip]])))),"")</f>
        <v>District</v>
      </c>
      <c r="I1902" s="8"/>
    </row>
    <row r="1903" spans="1:9">
      <c r="A1903" s="14" t="s">
        <v>7028</v>
      </c>
      <c r="B1903" s="14">
        <v>2</v>
      </c>
      <c r="C1903" s="15" t="s">
        <v>4514</v>
      </c>
      <c r="D1903" s="15" t="s">
        <v>5361</v>
      </c>
      <c r="E1903" s="15" t="s">
        <v>7010</v>
      </c>
      <c r="F1903" s="15">
        <v>1267</v>
      </c>
      <c r="G1903" s="15" t="str" cm="1">
        <f t="array" ref="G1903">_xlfn.IFS(Sheet1!$F1903&lt;2999,"suisse romande",Sheet1!$F1903&gt;2999,"suisse allemande",Sheet1!$F1903&gt;6500,"suisse italienne",Sheet1!$F1903&lt;7000, "suisse allemande")</f>
        <v>suisse romande</v>
      </c>
      <c r="H1903" s="16" t="str" cm="1">
        <f t="array" ref="H1903">IFERROR(INDEX(Tableau3[#Headers],SUMPRODUCT((Tableau3[]=Tableau6[[#This Row],[Zip]])*(COLUMN(Tableau3[])-11)/SUMPRODUCT(--(Tableau3[]=Tableau6[[#This Row],[Zip]])))),"")</f>
        <v>District</v>
      </c>
      <c r="I1903" s="8"/>
    </row>
    <row r="1904" spans="1:9">
      <c r="A1904" s="10" t="s">
        <v>7027</v>
      </c>
      <c r="B1904" s="10">
        <v>1</v>
      </c>
      <c r="C1904" s="12" t="s">
        <v>4514</v>
      </c>
      <c r="D1904" s="12" t="s">
        <v>5361</v>
      </c>
      <c r="E1904" s="12" t="s">
        <v>7010</v>
      </c>
      <c r="F1904" s="12">
        <v>1270</v>
      </c>
      <c r="G1904" s="12" t="str" cm="1">
        <f t="array" ref="G1904">_xlfn.IFS(Sheet1!$F1904&lt;2999,"suisse romande",Sheet1!$F1904&gt;2999,"suisse allemande",Sheet1!$F1904&gt;6500,"suisse italienne",Sheet1!$F1904&lt;7000, "suisse allemande")</f>
        <v>suisse romande</v>
      </c>
      <c r="H1904" s="17" t="str" cm="1">
        <f t="array" ref="H1904">IFERROR(INDEX(Tableau3[#Headers],SUMPRODUCT((Tableau3[]=Tableau6[[#This Row],[Zip]])*(COLUMN(Tableau3[])-11)/SUMPRODUCT(--(Tableau3[]=Tableau6[[#This Row],[Zip]])))),"")</f>
        <v>District</v>
      </c>
      <c r="I1904" s="8"/>
    </row>
    <row r="1905" spans="1:9">
      <c r="A1905" s="14" t="s">
        <v>7026</v>
      </c>
      <c r="B1905" s="14">
        <v>2</v>
      </c>
      <c r="C1905" s="15" t="s">
        <v>4514</v>
      </c>
      <c r="D1905" s="15" t="s">
        <v>5361</v>
      </c>
      <c r="E1905" s="15" t="s">
        <v>7010</v>
      </c>
      <c r="F1905" s="15">
        <v>1273</v>
      </c>
      <c r="G1905" s="15" t="str" cm="1">
        <f t="array" ref="G1905">_xlfn.IFS(Sheet1!$F1905&lt;2999,"suisse romande",Sheet1!$F1905&gt;2999,"suisse allemande",Sheet1!$F1905&gt;6500,"suisse italienne",Sheet1!$F1905&lt;7000, "suisse allemande")</f>
        <v>suisse romande</v>
      </c>
      <c r="H1905" s="16" t="str" cm="1">
        <f t="array" ref="H1905">IFERROR(INDEX(Tableau3[#Headers],SUMPRODUCT((Tableau3[]=Tableau6[[#This Row],[Zip]])*(COLUMN(Tableau3[])-11)/SUMPRODUCT(--(Tableau3[]=Tableau6[[#This Row],[Zip]])))),"")</f>
        <v>District</v>
      </c>
      <c r="I1905" s="8"/>
    </row>
    <row r="1906" spans="1:9">
      <c r="A1906" s="10" t="s">
        <v>7025</v>
      </c>
      <c r="B1906" s="10">
        <v>1</v>
      </c>
      <c r="C1906" s="12" t="s">
        <v>4514</v>
      </c>
      <c r="D1906" s="12" t="s">
        <v>5361</v>
      </c>
      <c r="E1906" s="12" t="s">
        <v>7010</v>
      </c>
      <c r="F1906" s="12">
        <v>1273</v>
      </c>
      <c r="G1906" s="12" t="str" cm="1">
        <f t="array" ref="G1906">_xlfn.IFS(Sheet1!$F1906&lt;2999,"suisse romande",Sheet1!$F1906&gt;2999,"suisse allemande",Sheet1!$F1906&gt;6500,"suisse italienne",Sheet1!$F1906&lt;7000, "suisse allemande")</f>
        <v>suisse romande</v>
      </c>
      <c r="H1906" s="17" t="str" cm="1">
        <f t="array" ref="H1906">IFERROR(INDEX(Tableau3[#Headers],SUMPRODUCT((Tableau3[]=Tableau6[[#This Row],[Zip]])*(COLUMN(Tableau3[])-11)/SUMPRODUCT(--(Tableau3[]=Tableau6[[#This Row],[Zip]])))),"")</f>
        <v>District</v>
      </c>
      <c r="I1906" s="8"/>
    </row>
    <row r="1907" spans="1:9">
      <c r="A1907" s="14" t="s">
        <v>7024</v>
      </c>
      <c r="B1907" s="14">
        <v>2</v>
      </c>
      <c r="C1907" s="15" t="s">
        <v>4514</v>
      </c>
      <c r="D1907" s="15" t="s">
        <v>5361</v>
      </c>
      <c r="E1907" s="15" t="s">
        <v>7010</v>
      </c>
      <c r="F1907" s="15">
        <v>1273</v>
      </c>
      <c r="G1907" s="15" t="str" cm="1">
        <f t="array" ref="G1907">_xlfn.IFS(Sheet1!$F1907&lt;2999,"suisse romande",Sheet1!$F1907&gt;2999,"suisse allemande",Sheet1!$F1907&gt;6500,"suisse italienne",Sheet1!$F1907&lt;7000, "suisse allemande")</f>
        <v>suisse romande</v>
      </c>
      <c r="H1907" s="16" t="str" cm="1">
        <f t="array" ref="H1907">IFERROR(INDEX(Tableau3[#Headers],SUMPRODUCT((Tableau3[]=Tableau6[[#This Row],[Zip]])*(COLUMN(Tableau3[])-11)/SUMPRODUCT(--(Tableau3[]=Tableau6[[#This Row],[Zip]])))),"")</f>
        <v>District</v>
      </c>
      <c r="I1907" s="8"/>
    </row>
    <row r="1908" spans="1:9">
      <c r="A1908" s="10" t="s">
        <v>7023</v>
      </c>
      <c r="B1908" s="10">
        <v>1</v>
      </c>
      <c r="C1908" s="12" t="s">
        <v>4514</v>
      </c>
      <c r="D1908" s="12" t="s">
        <v>5361</v>
      </c>
      <c r="E1908" s="12" t="s">
        <v>7010</v>
      </c>
      <c r="F1908" s="12">
        <v>1274</v>
      </c>
      <c r="G1908" s="12" t="str" cm="1">
        <f t="array" ref="G1908">_xlfn.IFS(Sheet1!$F1908&lt;2999,"suisse romande",Sheet1!$F1908&gt;2999,"suisse allemande",Sheet1!$F1908&gt;6500,"suisse italienne",Sheet1!$F1908&lt;7000, "suisse allemande")</f>
        <v>suisse romande</v>
      </c>
      <c r="H1908" s="17" t="str" cm="1">
        <f t="array" ref="H1908">IFERROR(INDEX(Tableau3[#Headers],SUMPRODUCT((Tableau3[]=Tableau6[[#This Row],[Zip]])*(COLUMN(Tableau3[])-11)/SUMPRODUCT(--(Tableau3[]=Tableau6[[#This Row],[Zip]])))),"")</f>
        <v>District</v>
      </c>
      <c r="I1908" s="8"/>
    </row>
    <row r="1909" spans="1:9">
      <c r="A1909" s="14" t="s">
        <v>7022</v>
      </c>
      <c r="B1909" s="14">
        <v>1</v>
      </c>
      <c r="C1909" s="15" t="s">
        <v>4514</v>
      </c>
      <c r="D1909" s="15" t="s">
        <v>5361</v>
      </c>
      <c r="E1909" s="15" t="s">
        <v>7010</v>
      </c>
      <c r="F1909" s="15">
        <v>1274</v>
      </c>
      <c r="G1909" s="15" t="str" cm="1">
        <f t="array" ref="G1909">_xlfn.IFS(Sheet1!$F1909&lt;2999,"suisse romande",Sheet1!$F1909&gt;2999,"suisse allemande",Sheet1!$F1909&gt;6500,"suisse italienne",Sheet1!$F1909&lt;7000, "suisse allemande")</f>
        <v>suisse romande</v>
      </c>
      <c r="H1909" s="16" t="str" cm="1">
        <f t="array" ref="H1909">IFERROR(INDEX(Tableau3[#Headers],SUMPRODUCT((Tableau3[]=Tableau6[[#This Row],[Zip]])*(COLUMN(Tableau3[])-11)/SUMPRODUCT(--(Tableau3[]=Tableau6[[#This Row],[Zip]])))),"")</f>
        <v>District</v>
      </c>
      <c r="I1909" s="8"/>
    </row>
    <row r="1910" spans="1:9">
      <c r="A1910" s="10" t="s">
        <v>7021</v>
      </c>
      <c r="B1910" s="10">
        <v>1</v>
      </c>
      <c r="C1910" s="12" t="s">
        <v>4514</v>
      </c>
      <c r="D1910" s="12" t="s">
        <v>5361</v>
      </c>
      <c r="E1910" s="12" t="s">
        <v>7010</v>
      </c>
      <c r="F1910" s="12">
        <v>1276</v>
      </c>
      <c r="G1910" s="12" t="str" cm="1">
        <f t="array" ref="G1910">_xlfn.IFS(Sheet1!$F1910&lt;2999,"suisse romande",Sheet1!$F1910&gt;2999,"suisse allemande",Sheet1!$F1910&gt;6500,"suisse italienne",Sheet1!$F1910&lt;7000, "suisse allemande")</f>
        <v>suisse romande</v>
      </c>
      <c r="H1910" s="17" t="str" cm="1">
        <f t="array" ref="H1910">IFERROR(INDEX(Tableau3[#Headers],SUMPRODUCT((Tableau3[]=Tableau6[[#This Row],[Zip]])*(COLUMN(Tableau3[])-11)/SUMPRODUCT(--(Tableau3[]=Tableau6[[#This Row],[Zip]])))),"")</f>
        <v>District</v>
      </c>
      <c r="I1910" s="8"/>
    </row>
    <row r="1911" spans="1:9">
      <c r="A1911" s="14" t="s">
        <v>7020</v>
      </c>
      <c r="B1911" s="14">
        <v>1</v>
      </c>
      <c r="C1911" s="15" t="s">
        <v>4514</v>
      </c>
      <c r="D1911" s="15" t="s">
        <v>5361</v>
      </c>
      <c r="E1911" s="15" t="s">
        <v>7010</v>
      </c>
      <c r="F1911" s="15">
        <v>1276</v>
      </c>
      <c r="G1911" s="15" t="str" cm="1">
        <f t="array" ref="G1911">_xlfn.IFS(Sheet1!$F1911&lt;2999,"suisse romande",Sheet1!$F1911&gt;2999,"suisse allemande",Sheet1!$F1911&gt;6500,"suisse italienne",Sheet1!$F1911&lt;7000, "suisse allemande")</f>
        <v>suisse romande</v>
      </c>
      <c r="H1911" s="16" t="str" cm="1">
        <f t="array" ref="H1911">IFERROR(INDEX(Tableau3[#Headers],SUMPRODUCT((Tableau3[]=Tableau6[[#This Row],[Zip]])*(COLUMN(Tableau3[])-11)/SUMPRODUCT(--(Tableau3[]=Tableau6[[#This Row],[Zip]])))),"")</f>
        <v>District</v>
      </c>
      <c r="I1911" s="8"/>
    </row>
    <row r="1912" spans="1:9">
      <c r="A1912" s="10" t="s">
        <v>7019</v>
      </c>
      <c r="B1912" s="10">
        <v>5</v>
      </c>
      <c r="C1912" s="12" t="s">
        <v>4514</v>
      </c>
      <c r="D1912" s="12" t="s">
        <v>5361</v>
      </c>
      <c r="E1912" s="12" t="s">
        <v>7010</v>
      </c>
      <c r="F1912" s="12">
        <v>1277</v>
      </c>
      <c r="G1912" s="12" t="str" cm="1">
        <f t="array" ref="G1912">_xlfn.IFS(Sheet1!$F1912&lt;2999,"suisse romande",Sheet1!$F1912&gt;2999,"suisse allemande",Sheet1!$F1912&gt;6500,"suisse italienne",Sheet1!$F1912&lt;7000, "suisse allemande")</f>
        <v>suisse romande</v>
      </c>
      <c r="H1912" s="17" t="str" cm="1">
        <f t="array" ref="H1912">IFERROR(INDEX(Tableau3[#Headers],SUMPRODUCT((Tableau3[]=Tableau6[[#This Row],[Zip]])*(COLUMN(Tableau3[])-11)/SUMPRODUCT(--(Tableau3[]=Tableau6[[#This Row],[Zip]])))),"")</f>
        <v>District</v>
      </c>
      <c r="I1912" s="8"/>
    </row>
    <row r="1913" spans="1:9">
      <c r="A1913" s="14" t="s">
        <v>7018</v>
      </c>
      <c r="B1913" s="14">
        <v>2</v>
      </c>
      <c r="C1913" s="15" t="s">
        <v>4514</v>
      </c>
      <c r="D1913" s="15" t="s">
        <v>7013</v>
      </c>
      <c r="E1913" s="15" t="s">
        <v>7016</v>
      </c>
      <c r="F1913" s="15">
        <v>1288</v>
      </c>
      <c r="G1913" s="15" t="str" cm="1">
        <f t="array" ref="G1913">_xlfn.IFS(Sheet1!$F1913&lt;2999,"suisse romande",Sheet1!$F1913&gt;2999,"suisse allemande",Sheet1!$F1913&gt;6500,"suisse italienne",Sheet1!$F1913&lt;7000, "suisse allemande")</f>
        <v>suisse romande</v>
      </c>
      <c r="H1913" s="16" t="str" cm="1">
        <f t="array" ref="H1913">IFERROR(INDEX(Tableau3[#Headers],SUMPRODUCT((Tableau3[]=Tableau6[[#This Row],[Zip]])*(COLUMN(Tableau3[])-11)/SUMPRODUCT(--(Tableau3[]=Tableau6[[#This Row],[Zip]])))),"")</f>
        <v>Genève</v>
      </c>
      <c r="I1913" s="8"/>
    </row>
    <row r="1914" spans="1:9">
      <c r="A1914" s="10" t="s">
        <v>7017</v>
      </c>
      <c r="B1914" s="10">
        <v>1</v>
      </c>
      <c r="C1914" s="12" t="s">
        <v>4514</v>
      </c>
      <c r="D1914" s="12" t="s">
        <v>7013</v>
      </c>
      <c r="E1914" s="12" t="s">
        <v>7016</v>
      </c>
      <c r="F1914" s="12">
        <v>1288</v>
      </c>
      <c r="G1914" s="12" t="str" cm="1">
        <f t="array" ref="G1914">_xlfn.IFS(Sheet1!$F1914&lt;2999,"suisse romande",Sheet1!$F1914&gt;2999,"suisse allemande",Sheet1!$F1914&gt;6500,"suisse italienne",Sheet1!$F1914&lt;7000, "suisse allemande")</f>
        <v>suisse romande</v>
      </c>
      <c r="H1914" s="17" t="str" cm="1">
        <f t="array" ref="H1914">IFERROR(INDEX(Tableau3[#Headers],SUMPRODUCT((Tableau3[]=Tableau6[[#This Row],[Zip]])*(COLUMN(Tableau3[])-11)/SUMPRODUCT(--(Tableau3[]=Tableau6[[#This Row],[Zip]])))),"")</f>
        <v>Genève</v>
      </c>
      <c r="I1914" s="8"/>
    </row>
    <row r="1915" spans="1:9">
      <c r="A1915" s="14" t="s">
        <v>7015</v>
      </c>
      <c r="B1915" s="14">
        <v>2</v>
      </c>
      <c r="C1915" s="15" t="s">
        <v>4514</v>
      </c>
      <c r="D1915" s="15" t="s">
        <v>7013</v>
      </c>
      <c r="E1915" s="15" t="s">
        <v>7012</v>
      </c>
      <c r="F1915" s="15">
        <v>1292</v>
      </c>
      <c r="G1915" s="15" t="str" cm="1">
        <f t="array" ref="G1915">_xlfn.IFS(Sheet1!$F1915&lt;2999,"suisse romande",Sheet1!$F1915&gt;2999,"suisse allemande",Sheet1!$F1915&gt;6500,"suisse italienne",Sheet1!$F1915&lt;7000, "suisse allemande")</f>
        <v>suisse romande</v>
      </c>
      <c r="H1915" s="16" t="str" cm="1">
        <f t="array" ref="H1915">IFERROR(INDEX(Tableau3[#Headers],SUMPRODUCT((Tableau3[]=Tableau6[[#This Row],[Zip]])*(COLUMN(Tableau3[])-11)/SUMPRODUCT(--(Tableau3[]=Tableau6[[#This Row],[Zip]])))),"")</f>
        <v>Genève</v>
      </c>
      <c r="I1915" s="8"/>
    </row>
    <row r="1916" spans="1:9">
      <c r="A1916" s="10" t="s">
        <v>7014</v>
      </c>
      <c r="B1916" s="10">
        <v>6</v>
      </c>
      <c r="C1916" s="12" t="s">
        <v>4514</v>
      </c>
      <c r="D1916" s="12" t="s">
        <v>7013</v>
      </c>
      <c r="E1916" s="12" t="s">
        <v>7012</v>
      </c>
      <c r="F1916" s="12">
        <v>1293</v>
      </c>
      <c r="G1916" s="12" t="str" cm="1">
        <f t="array" ref="G1916">_xlfn.IFS(Sheet1!$F1916&lt;2999,"suisse romande",Sheet1!$F1916&gt;2999,"suisse allemande",Sheet1!$F1916&gt;6500,"suisse italienne",Sheet1!$F1916&lt;7000, "suisse allemande")</f>
        <v>suisse romande</v>
      </c>
      <c r="H1916" s="17" t="str" cm="1">
        <f t="array" ref="H1916">IFERROR(INDEX(Tableau3[#Headers],SUMPRODUCT((Tableau3[]=Tableau6[[#This Row],[Zip]])*(COLUMN(Tableau3[])-11)/SUMPRODUCT(--(Tableau3[]=Tableau6[[#This Row],[Zip]])))),"")</f>
        <v>Genève</v>
      </c>
      <c r="I1916" s="8"/>
    </row>
    <row r="1917" spans="1:9">
      <c r="A1917" s="14" t="s">
        <v>7011</v>
      </c>
      <c r="B1917" s="14">
        <v>1</v>
      </c>
      <c r="C1917" s="15" t="s">
        <v>4514</v>
      </c>
      <c r="D1917" s="15" t="s">
        <v>5361</v>
      </c>
      <c r="E1917" s="15" t="s">
        <v>7010</v>
      </c>
      <c r="F1917" s="15">
        <v>1299</v>
      </c>
      <c r="G1917" s="15" t="str" cm="1">
        <f t="array" ref="G1917">_xlfn.IFS(Sheet1!$F1917&lt;2999,"suisse romande",Sheet1!$F1917&gt;2999,"suisse allemande",Sheet1!$F1917&gt;6500,"suisse italienne",Sheet1!$F1917&lt;7000, "suisse allemande")</f>
        <v>suisse romande</v>
      </c>
      <c r="H1917" s="16" t="str" cm="1">
        <f t="array" ref="H1917">IFERROR(INDEX(Tableau3[#Headers],SUMPRODUCT((Tableau3[]=Tableau6[[#This Row],[Zip]])*(COLUMN(Tableau3[])-11)/SUMPRODUCT(--(Tableau3[]=Tableau6[[#This Row],[Zip]])))),"")</f>
        <v>District</v>
      </c>
      <c r="I1917" s="8"/>
    </row>
    <row r="1918" spans="1:9">
      <c r="A1918" s="10" t="s">
        <v>7009</v>
      </c>
      <c r="B1918" s="10">
        <v>1</v>
      </c>
      <c r="C1918" s="12" t="s">
        <v>4514</v>
      </c>
      <c r="D1918" s="12" t="s">
        <v>5361</v>
      </c>
      <c r="E1918" s="12" t="s">
        <v>6154</v>
      </c>
      <c r="F1918" s="12">
        <v>1302</v>
      </c>
      <c r="G1918" s="12" t="str" cm="1">
        <f t="array" ref="G1918">_xlfn.IFS(Sheet1!$F1918&lt;2999,"suisse romande",Sheet1!$F1918&gt;2999,"suisse allemande",Sheet1!$F1918&gt;6500,"suisse italienne",Sheet1!$F1918&lt;7000, "suisse allemande")</f>
        <v>suisse romande</v>
      </c>
      <c r="H1918" s="17" t="str" cm="1">
        <f t="array" ref="H1918">IFERROR(INDEX(Tableau3[#Headers],SUMPRODUCT((Tableau3[]=Tableau6[[#This Row],[Zip]])*(COLUMN(Tableau3[])-11)/SUMPRODUCT(--(Tableau3[]=Tableau6[[#This Row],[Zip]])))),"")</f>
        <v>Vaud</v>
      </c>
      <c r="I1918" s="8"/>
    </row>
    <row r="1919" spans="1:9">
      <c r="A1919" s="14" t="s">
        <v>7008</v>
      </c>
      <c r="B1919" s="14">
        <v>1</v>
      </c>
      <c r="C1919" s="15" t="s">
        <v>4514</v>
      </c>
      <c r="D1919" s="15" t="s">
        <v>5361</v>
      </c>
      <c r="E1919" s="15" t="s">
        <v>6154</v>
      </c>
      <c r="F1919" s="15">
        <v>1302</v>
      </c>
      <c r="G1919" s="15" t="str" cm="1">
        <f t="array" ref="G1919">_xlfn.IFS(Sheet1!$F1919&lt;2999,"suisse romande",Sheet1!$F1919&gt;2999,"suisse allemande",Sheet1!$F1919&gt;6500,"suisse italienne",Sheet1!$F1919&lt;7000, "suisse allemande")</f>
        <v>suisse romande</v>
      </c>
      <c r="H1919" s="16" t="str" cm="1">
        <f t="array" ref="H1919">IFERROR(INDEX(Tableau3[#Headers],SUMPRODUCT((Tableau3[]=Tableau6[[#This Row],[Zip]])*(COLUMN(Tableau3[])-11)/SUMPRODUCT(--(Tableau3[]=Tableau6[[#This Row],[Zip]])))),"")</f>
        <v>Vaud</v>
      </c>
      <c r="I1919" s="8"/>
    </row>
    <row r="1920" spans="1:9">
      <c r="A1920" s="10" t="s">
        <v>7007</v>
      </c>
      <c r="B1920" s="10">
        <v>1</v>
      </c>
      <c r="C1920" s="12" t="s">
        <v>4514</v>
      </c>
      <c r="D1920" s="12" t="s">
        <v>5361</v>
      </c>
      <c r="E1920" s="12" t="s">
        <v>6154</v>
      </c>
      <c r="F1920" s="12">
        <v>1302</v>
      </c>
      <c r="G1920" s="12" t="str" cm="1">
        <f t="array" ref="G1920">_xlfn.IFS(Sheet1!$F1920&lt;2999,"suisse romande",Sheet1!$F1920&gt;2999,"suisse allemande",Sheet1!$F1920&gt;6500,"suisse italienne",Sheet1!$F1920&lt;7000, "suisse allemande")</f>
        <v>suisse romande</v>
      </c>
      <c r="H1920" s="17" t="str" cm="1">
        <f t="array" ref="H1920">IFERROR(INDEX(Tableau3[#Headers],SUMPRODUCT((Tableau3[]=Tableau6[[#This Row],[Zip]])*(COLUMN(Tableau3[])-11)/SUMPRODUCT(--(Tableau3[]=Tableau6[[#This Row],[Zip]])))),"")</f>
        <v>Vaud</v>
      </c>
      <c r="I1920" s="8"/>
    </row>
    <row r="1921" spans="1:9">
      <c r="A1921" s="14" t="s">
        <v>7006</v>
      </c>
      <c r="B1921" s="14">
        <v>1</v>
      </c>
      <c r="C1921" s="15" t="s">
        <v>4514</v>
      </c>
      <c r="D1921" s="15" t="s">
        <v>5361</v>
      </c>
      <c r="E1921" s="15" t="s">
        <v>6154</v>
      </c>
      <c r="F1921" s="15">
        <v>1302</v>
      </c>
      <c r="G1921" s="15" t="str" cm="1">
        <f t="array" ref="G1921">_xlfn.IFS(Sheet1!$F1921&lt;2999,"suisse romande",Sheet1!$F1921&gt;2999,"suisse allemande",Sheet1!$F1921&gt;6500,"suisse italienne",Sheet1!$F1921&lt;7000, "suisse allemande")</f>
        <v>suisse romande</v>
      </c>
      <c r="H1921" s="16" t="str" cm="1">
        <f t="array" ref="H1921">IFERROR(INDEX(Tableau3[#Headers],SUMPRODUCT((Tableau3[]=Tableau6[[#This Row],[Zip]])*(COLUMN(Tableau3[])-11)/SUMPRODUCT(--(Tableau3[]=Tableau6[[#This Row],[Zip]])))),"")</f>
        <v>Vaud</v>
      </c>
      <c r="I1921" s="8"/>
    </row>
    <row r="1922" spans="1:9">
      <c r="A1922" s="10" t="s">
        <v>7005</v>
      </c>
      <c r="B1922" s="10">
        <v>1</v>
      </c>
      <c r="C1922" s="12" t="s">
        <v>4514</v>
      </c>
      <c r="D1922" s="12" t="s">
        <v>5361</v>
      </c>
      <c r="E1922" s="12" t="s">
        <v>6154</v>
      </c>
      <c r="F1922" s="12">
        <v>1303</v>
      </c>
      <c r="G1922" s="12" t="str" cm="1">
        <f t="array" ref="G1922">_xlfn.IFS(Sheet1!$F1922&lt;2999,"suisse romande",Sheet1!$F1922&gt;2999,"suisse allemande",Sheet1!$F1922&gt;6500,"suisse italienne",Sheet1!$F1922&lt;7000, "suisse allemande")</f>
        <v>suisse romande</v>
      </c>
      <c r="H1922" s="17" t="str" cm="1">
        <f t="array" ref="H1922">IFERROR(INDEX(Tableau3[#Headers],SUMPRODUCT((Tableau3[]=Tableau6[[#This Row],[Zip]])*(COLUMN(Tableau3[])-11)/SUMPRODUCT(--(Tableau3[]=Tableau6[[#This Row],[Zip]])))),"")</f>
        <v>Vaud</v>
      </c>
      <c r="I1922" s="8"/>
    </row>
    <row r="1923" spans="1:9">
      <c r="A1923" s="14" t="s">
        <v>7004</v>
      </c>
      <c r="B1923" s="14">
        <v>1</v>
      </c>
      <c r="C1923" s="15" t="s">
        <v>4514</v>
      </c>
      <c r="D1923" s="15" t="s">
        <v>5361</v>
      </c>
      <c r="E1923" s="15" t="s">
        <v>6154</v>
      </c>
      <c r="F1923" s="15">
        <v>1303</v>
      </c>
      <c r="G1923" s="15" t="str" cm="1">
        <f t="array" ref="G1923">_xlfn.IFS(Sheet1!$F1923&lt;2999,"suisse romande",Sheet1!$F1923&gt;2999,"suisse allemande",Sheet1!$F1923&gt;6500,"suisse italienne",Sheet1!$F1923&lt;7000, "suisse allemande")</f>
        <v>suisse romande</v>
      </c>
      <c r="H1923" s="16" t="str" cm="1">
        <f t="array" ref="H1923">IFERROR(INDEX(Tableau3[#Headers],SUMPRODUCT((Tableau3[]=Tableau6[[#This Row],[Zip]])*(COLUMN(Tableau3[])-11)/SUMPRODUCT(--(Tableau3[]=Tableau6[[#This Row],[Zip]])))),"")</f>
        <v>Vaud</v>
      </c>
      <c r="I1923" s="8"/>
    </row>
    <row r="1924" spans="1:9">
      <c r="A1924" s="10" t="s">
        <v>7003</v>
      </c>
      <c r="B1924" s="10">
        <v>1</v>
      </c>
      <c r="C1924" s="12" t="s">
        <v>4514</v>
      </c>
      <c r="D1924" s="12" t="s">
        <v>5361</v>
      </c>
      <c r="E1924" s="12" t="s">
        <v>6154</v>
      </c>
      <c r="F1924" s="12">
        <v>1303</v>
      </c>
      <c r="G1924" s="12" t="str" cm="1">
        <f t="array" ref="G1924">_xlfn.IFS(Sheet1!$F1924&lt;2999,"suisse romande",Sheet1!$F1924&gt;2999,"suisse allemande",Sheet1!$F1924&gt;6500,"suisse italienne",Sheet1!$F1924&lt;7000, "suisse allemande")</f>
        <v>suisse romande</v>
      </c>
      <c r="H1924" s="17" t="str" cm="1">
        <f t="array" ref="H1924">IFERROR(INDEX(Tableau3[#Headers],SUMPRODUCT((Tableau3[]=Tableau6[[#This Row],[Zip]])*(COLUMN(Tableau3[])-11)/SUMPRODUCT(--(Tableau3[]=Tableau6[[#This Row],[Zip]])))),"")</f>
        <v>Vaud</v>
      </c>
      <c r="I1924" s="8"/>
    </row>
    <row r="1925" spans="1:9">
      <c r="A1925" s="14" t="s">
        <v>7002</v>
      </c>
      <c r="B1925" s="14">
        <v>1</v>
      </c>
      <c r="C1925" s="15" t="s">
        <v>4554</v>
      </c>
      <c r="D1925" s="15" t="s">
        <v>6131</v>
      </c>
      <c r="E1925" s="15" t="s">
        <v>7001</v>
      </c>
      <c r="F1925" s="15">
        <v>39300</v>
      </c>
      <c r="G1925" s="15" t="str" cm="1">
        <f t="array" ref="G1925">_xlfn.IFS(Sheet1!$F1925&lt;2999,"suisse romande",Sheet1!$F1925&gt;2999,"suisse allemande",Sheet1!$F1925&gt;6500,"suisse italienne",Sheet1!$F1925&lt;7000, "suisse allemande")</f>
        <v>suisse allemande</v>
      </c>
      <c r="H1925" s="16" t="str" cm="1">
        <f t="array" ref="H1925">IFERROR(INDEX(Tableau3[#Headers],SUMPRODUCT((Tableau3[]=Tableau6[[#This Row],[Zip]])*(COLUMN(Tableau3[])-11)/SUMPRODUCT(--(Tableau3[]=Tableau6[[#This Row],[Zip]])))),"")</f>
        <v/>
      </c>
      <c r="I1925" s="8"/>
    </row>
    <row r="1926" spans="1:9">
      <c r="A1926" s="10" t="s">
        <v>7000</v>
      </c>
      <c r="B1926" s="10">
        <v>1</v>
      </c>
      <c r="C1926" s="12" t="s">
        <v>6999</v>
      </c>
      <c r="D1926" s="12" t="s">
        <v>6998</v>
      </c>
      <c r="E1926" s="12" t="s">
        <v>6997</v>
      </c>
      <c r="F1926" s="12">
        <v>1000</v>
      </c>
      <c r="G1926" s="12" t="str" cm="1">
        <f t="array" ref="G1926">_xlfn.IFS(Sheet1!$F1926&lt;2999,"suisse romande",Sheet1!$F1926&gt;2999,"suisse allemande",Sheet1!$F1926&gt;6500,"suisse italienne",Sheet1!$F1926&lt;7000, "suisse allemande")</f>
        <v>suisse romande</v>
      </c>
      <c r="H1926" s="17" t="str" cm="1">
        <f t="array" ref="H1926">IFERROR(INDEX(Tableau3[#Headers],SUMPRODUCT((Tableau3[]=Tableau6[[#This Row],[Zip]])*(COLUMN(Tableau3[])-11)/SUMPRODUCT(--(Tableau3[]=Tableau6[[#This Row],[Zip]])))),"")</f>
        <v>Vaud</v>
      </c>
      <c r="I1926" s="8"/>
    </row>
    <row r="1927" spans="1:9">
      <c r="A1927" s="14" t="s">
        <v>6996</v>
      </c>
      <c r="B1927" s="14">
        <v>1</v>
      </c>
      <c r="C1927" s="15" t="s">
        <v>4514</v>
      </c>
      <c r="D1927" s="15" t="s">
        <v>5361</v>
      </c>
      <c r="E1927" s="15" t="s">
        <v>6154</v>
      </c>
      <c r="F1927" s="15">
        <v>1303</v>
      </c>
      <c r="G1927" s="15" t="str" cm="1">
        <f t="array" ref="G1927">_xlfn.IFS(Sheet1!$F1927&lt;2999,"suisse romande",Sheet1!$F1927&gt;2999,"suisse allemande",Sheet1!$F1927&gt;6500,"suisse italienne",Sheet1!$F1927&lt;7000, "suisse allemande")</f>
        <v>suisse romande</v>
      </c>
      <c r="H1927" s="16" t="str" cm="1">
        <f t="array" ref="H1927">IFERROR(INDEX(Tableau3[#Headers],SUMPRODUCT((Tableau3[]=Tableau6[[#This Row],[Zip]])*(COLUMN(Tableau3[])-11)/SUMPRODUCT(--(Tableau3[]=Tableau6[[#This Row],[Zip]])))),"")</f>
        <v>Vaud</v>
      </c>
      <c r="I1927" s="8"/>
    </row>
    <row r="1928" spans="1:9">
      <c r="A1928" s="10" t="s">
        <v>6995</v>
      </c>
      <c r="B1928" s="10">
        <v>1</v>
      </c>
      <c r="C1928" s="12" t="s">
        <v>4514</v>
      </c>
      <c r="D1928" s="12" t="s">
        <v>5361</v>
      </c>
      <c r="E1928" s="12" t="s">
        <v>6154</v>
      </c>
      <c r="F1928" s="12">
        <v>1303</v>
      </c>
      <c r="G1928" s="12" t="str" cm="1">
        <f t="array" ref="G1928">_xlfn.IFS(Sheet1!$F1928&lt;2999,"suisse romande",Sheet1!$F1928&gt;2999,"suisse allemande",Sheet1!$F1928&gt;6500,"suisse italienne",Sheet1!$F1928&lt;7000, "suisse allemande")</f>
        <v>suisse romande</v>
      </c>
      <c r="H1928" s="17" t="str" cm="1">
        <f t="array" ref="H1928">IFERROR(INDEX(Tableau3[#Headers],SUMPRODUCT((Tableau3[]=Tableau6[[#This Row],[Zip]])*(COLUMN(Tableau3[])-11)/SUMPRODUCT(--(Tableau3[]=Tableau6[[#This Row],[Zip]])))),"")</f>
        <v>Vaud</v>
      </c>
      <c r="I1928" s="8"/>
    </row>
    <row r="1929" spans="1:9">
      <c r="A1929" s="14" t="s">
        <v>6994</v>
      </c>
      <c r="B1929" s="14">
        <v>1</v>
      </c>
      <c r="C1929" s="15" t="s">
        <v>4514</v>
      </c>
      <c r="D1929" s="15" t="s">
        <v>5361</v>
      </c>
      <c r="E1929" s="15" t="s">
        <v>6154</v>
      </c>
      <c r="F1929" s="15">
        <v>1303</v>
      </c>
      <c r="G1929" s="15" t="str" cm="1">
        <f t="array" ref="G1929">_xlfn.IFS(Sheet1!$F1929&lt;2999,"suisse romande",Sheet1!$F1929&gt;2999,"suisse allemande",Sheet1!$F1929&gt;6500,"suisse italienne",Sheet1!$F1929&lt;7000, "suisse allemande")</f>
        <v>suisse romande</v>
      </c>
      <c r="H1929" s="16" t="str" cm="1">
        <f t="array" ref="H1929">IFERROR(INDEX(Tableau3[#Headers],SUMPRODUCT((Tableau3[]=Tableau6[[#This Row],[Zip]])*(COLUMN(Tableau3[])-11)/SUMPRODUCT(--(Tableau3[]=Tableau6[[#This Row],[Zip]])))),"")</f>
        <v>Vaud</v>
      </c>
      <c r="I1929" s="8"/>
    </row>
    <row r="1930" spans="1:9">
      <c r="A1930" s="10" t="s">
        <v>6993</v>
      </c>
      <c r="B1930" s="10">
        <v>2</v>
      </c>
      <c r="C1930" s="12" t="s">
        <v>4514</v>
      </c>
      <c r="D1930" s="12" t="s">
        <v>5361</v>
      </c>
      <c r="E1930" s="12" t="s">
        <v>6154</v>
      </c>
      <c r="F1930" s="12">
        <v>1303</v>
      </c>
      <c r="G1930" s="12" t="str" cm="1">
        <f t="array" ref="G1930">_xlfn.IFS(Sheet1!$F1930&lt;2999,"suisse romande",Sheet1!$F1930&gt;2999,"suisse allemande",Sheet1!$F1930&gt;6500,"suisse italienne",Sheet1!$F1930&lt;7000, "suisse allemande")</f>
        <v>suisse romande</v>
      </c>
      <c r="H1930" s="17" t="str" cm="1">
        <f t="array" ref="H1930">IFERROR(INDEX(Tableau3[#Headers],SUMPRODUCT((Tableau3[]=Tableau6[[#This Row],[Zip]])*(COLUMN(Tableau3[])-11)/SUMPRODUCT(--(Tableau3[]=Tableau6[[#This Row],[Zip]])))),"")</f>
        <v>Vaud</v>
      </c>
      <c r="I1930" s="8"/>
    </row>
    <row r="1931" spans="1:9">
      <c r="A1931" s="14" t="s">
        <v>6992</v>
      </c>
      <c r="B1931" s="14">
        <v>1</v>
      </c>
      <c r="C1931" s="15" t="s">
        <v>4514</v>
      </c>
      <c r="D1931" s="15" t="s">
        <v>5361</v>
      </c>
      <c r="E1931" s="15" t="s">
        <v>6154</v>
      </c>
      <c r="F1931" s="15">
        <v>1303</v>
      </c>
      <c r="G1931" s="15" t="str" cm="1">
        <f t="array" ref="G1931">_xlfn.IFS(Sheet1!$F1931&lt;2999,"suisse romande",Sheet1!$F1931&gt;2999,"suisse allemande",Sheet1!$F1931&gt;6500,"suisse italienne",Sheet1!$F1931&lt;7000, "suisse allemande")</f>
        <v>suisse romande</v>
      </c>
      <c r="H1931" s="16" t="str" cm="1">
        <f t="array" ref="H1931">IFERROR(INDEX(Tableau3[#Headers],SUMPRODUCT((Tableau3[]=Tableau6[[#This Row],[Zip]])*(COLUMN(Tableau3[])-11)/SUMPRODUCT(--(Tableau3[]=Tableau6[[#This Row],[Zip]])))),"")</f>
        <v>Vaud</v>
      </c>
      <c r="I1931" s="8"/>
    </row>
    <row r="1932" spans="1:9">
      <c r="A1932" s="10" t="s">
        <v>6991</v>
      </c>
      <c r="B1932" s="10">
        <v>1</v>
      </c>
      <c r="C1932" s="12" t="s">
        <v>4514</v>
      </c>
      <c r="D1932" s="12" t="s">
        <v>5361</v>
      </c>
      <c r="E1932" s="12" t="s">
        <v>6154</v>
      </c>
      <c r="F1932" s="12">
        <v>1304</v>
      </c>
      <c r="G1932" s="12" t="str" cm="1">
        <f t="array" ref="G1932">_xlfn.IFS(Sheet1!$F1932&lt;2999,"suisse romande",Sheet1!$F1932&gt;2999,"suisse allemande",Sheet1!$F1932&gt;6500,"suisse italienne",Sheet1!$F1932&lt;7000, "suisse allemande")</f>
        <v>suisse romande</v>
      </c>
      <c r="H1932" s="17" t="str" cm="1">
        <f t="array" ref="H1932">IFERROR(INDEX(Tableau3[#Headers],SUMPRODUCT((Tableau3[]=Tableau6[[#This Row],[Zip]])*(COLUMN(Tableau3[])-11)/SUMPRODUCT(--(Tableau3[]=Tableau6[[#This Row],[Zip]])))),"")</f>
        <v>Vaud</v>
      </c>
      <c r="I1932" s="8"/>
    </row>
    <row r="1933" spans="1:9">
      <c r="A1933" s="14" t="s">
        <v>6990</v>
      </c>
      <c r="B1933" s="14">
        <v>1</v>
      </c>
      <c r="C1933" s="15" t="s">
        <v>4514</v>
      </c>
      <c r="D1933" s="15" t="s">
        <v>5361</v>
      </c>
      <c r="E1933" s="15" t="s">
        <v>6154</v>
      </c>
      <c r="F1933" s="15">
        <v>1305</v>
      </c>
      <c r="G1933" s="15" t="str" cm="1">
        <f t="array" ref="G1933">_xlfn.IFS(Sheet1!$F1933&lt;2999,"suisse romande",Sheet1!$F1933&gt;2999,"suisse allemande",Sheet1!$F1933&gt;6500,"suisse italienne",Sheet1!$F1933&lt;7000, "suisse allemande")</f>
        <v>suisse romande</v>
      </c>
      <c r="H1933" s="16" t="str" cm="1">
        <f t="array" ref="H1933">IFERROR(INDEX(Tableau3[#Headers],SUMPRODUCT((Tableau3[]=Tableau6[[#This Row],[Zip]])*(COLUMN(Tableau3[])-11)/SUMPRODUCT(--(Tableau3[]=Tableau6[[#This Row],[Zip]])))),"")</f>
        <v>Vaud</v>
      </c>
      <c r="I1933" s="8"/>
    </row>
    <row r="1934" spans="1:9">
      <c r="A1934" s="10" t="s">
        <v>6989</v>
      </c>
      <c r="B1934" s="10">
        <v>2</v>
      </c>
      <c r="C1934" s="12" t="s">
        <v>4514</v>
      </c>
      <c r="D1934" s="12" t="s">
        <v>5361</v>
      </c>
      <c r="E1934" s="12" t="s">
        <v>6154</v>
      </c>
      <c r="F1934" s="12">
        <v>1305</v>
      </c>
      <c r="G1934" s="12" t="str" cm="1">
        <f t="array" ref="G1934">_xlfn.IFS(Sheet1!$F1934&lt;2999,"suisse romande",Sheet1!$F1934&gt;2999,"suisse allemande",Sheet1!$F1934&gt;6500,"suisse italienne",Sheet1!$F1934&lt;7000, "suisse allemande")</f>
        <v>suisse romande</v>
      </c>
      <c r="H1934" s="17" t="str" cm="1">
        <f t="array" ref="H1934">IFERROR(INDEX(Tableau3[#Headers],SUMPRODUCT((Tableau3[]=Tableau6[[#This Row],[Zip]])*(COLUMN(Tableau3[])-11)/SUMPRODUCT(--(Tableau3[]=Tableau6[[#This Row],[Zip]])))),"")</f>
        <v>Vaud</v>
      </c>
      <c r="I1934" s="8"/>
    </row>
    <row r="1935" spans="1:9">
      <c r="A1935" s="14" t="s">
        <v>6988</v>
      </c>
      <c r="B1935" s="14">
        <v>1</v>
      </c>
      <c r="C1935" s="15" t="s">
        <v>4514</v>
      </c>
      <c r="D1935" s="15" t="s">
        <v>5361</v>
      </c>
      <c r="E1935" s="15" t="s">
        <v>6154</v>
      </c>
      <c r="F1935" s="15">
        <v>1305</v>
      </c>
      <c r="G1935" s="15" t="str" cm="1">
        <f t="array" ref="G1935">_xlfn.IFS(Sheet1!$F1935&lt;2999,"suisse romande",Sheet1!$F1935&gt;2999,"suisse allemande",Sheet1!$F1935&gt;6500,"suisse italienne",Sheet1!$F1935&lt;7000, "suisse allemande")</f>
        <v>suisse romande</v>
      </c>
      <c r="H1935" s="16" t="str" cm="1">
        <f t="array" ref="H1935">IFERROR(INDEX(Tableau3[#Headers],SUMPRODUCT((Tableau3[]=Tableau6[[#This Row],[Zip]])*(COLUMN(Tableau3[])-11)/SUMPRODUCT(--(Tableau3[]=Tableau6[[#This Row],[Zip]])))),"")</f>
        <v>Vaud</v>
      </c>
      <c r="I1935" s="8"/>
    </row>
    <row r="1936" spans="1:9">
      <c r="A1936" s="10" t="s">
        <v>6987</v>
      </c>
      <c r="B1936" s="10">
        <v>1</v>
      </c>
      <c r="C1936" s="12" t="s">
        <v>4514</v>
      </c>
      <c r="D1936" s="12" t="s">
        <v>5361</v>
      </c>
      <c r="E1936" s="12" t="s">
        <v>6154</v>
      </c>
      <c r="F1936" s="12">
        <v>1306</v>
      </c>
      <c r="G1936" s="12" t="str" cm="1">
        <f t="array" ref="G1936">_xlfn.IFS(Sheet1!$F1936&lt;2999,"suisse romande",Sheet1!$F1936&gt;2999,"suisse allemande",Sheet1!$F1936&gt;6500,"suisse italienne",Sheet1!$F1936&lt;7000, "suisse allemande")</f>
        <v>suisse romande</v>
      </c>
      <c r="H1936" s="17" t="str" cm="1">
        <f t="array" ref="H1936">IFERROR(INDEX(Tableau3[#Headers],SUMPRODUCT((Tableau3[]=Tableau6[[#This Row],[Zip]])*(COLUMN(Tableau3[])-11)/SUMPRODUCT(--(Tableau3[]=Tableau6[[#This Row],[Zip]])))),"")</f>
        <v>Vaud</v>
      </c>
      <c r="I1936" s="8"/>
    </row>
    <row r="1937" spans="1:9">
      <c r="A1937" s="14" t="s">
        <v>6986</v>
      </c>
      <c r="B1937" s="14">
        <v>2</v>
      </c>
      <c r="C1937" s="15" t="s">
        <v>4514</v>
      </c>
      <c r="D1937" s="15" t="s">
        <v>5361</v>
      </c>
      <c r="E1937" s="15" t="s">
        <v>6154</v>
      </c>
      <c r="F1937" s="15">
        <v>1311</v>
      </c>
      <c r="G1937" s="15" t="str" cm="1">
        <f t="array" ref="G1937">_xlfn.IFS(Sheet1!$F1937&lt;2999,"suisse romande",Sheet1!$F1937&gt;2999,"suisse allemande",Sheet1!$F1937&gt;6500,"suisse italienne",Sheet1!$F1937&lt;7000, "suisse allemande")</f>
        <v>suisse romande</v>
      </c>
      <c r="H1937" s="16" t="str" cm="1">
        <f t="array" ref="H1937">IFERROR(INDEX(Tableau3[#Headers],SUMPRODUCT((Tableau3[]=Tableau6[[#This Row],[Zip]])*(COLUMN(Tableau3[])-11)/SUMPRODUCT(--(Tableau3[]=Tableau6[[#This Row],[Zip]])))),"")</f>
        <v/>
      </c>
      <c r="I1937" s="8"/>
    </row>
    <row r="1938" spans="1:9">
      <c r="A1938" s="10" t="s">
        <v>6985</v>
      </c>
      <c r="B1938" s="10">
        <v>2</v>
      </c>
      <c r="C1938" s="12" t="s">
        <v>4514</v>
      </c>
      <c r="D1938" s="12" t="s">
        <v>5361</v>
      </c>
      <c r="E1938" s="12" t="s">
        <v>6982</v>
      </c>
      <c r="F1938" s="12">
        <v>1338</v>
      </c>
      <c r="G1938" s="12" t="str" cm="1">
        <f t="array" ref="G1938">_xlfn.IFS(Sheet1!$F1938&lt;2999,"suisse romande",Sheet1!$F1938&gt;2999,"suisse allemande",Sheet1!$F1938&gt;6500,"suisse italienne",Sheet1!$F1938&lt;7000, "suisse allemande")</f>
        <v>suisse romande</v>
      </c>
      <c r="H1938" s="17" t="str" cm="1">
        <f t="array" ref="H1938">IFERROR(INDEX(Tableau3[#Headers],SUMPRODUCT((Tableau3[]=Tableau6[[#This Row],[Zip]])*(COLUMN(Tableau3[])-11)/SUMPRODUCT(--(Tableau3[]=Tableau6[[#This Row],[Zip]])))),"")</f>
        <v>Vaud</v>
      </c>
      <c r="I1938" s="8"/>
    </row>
    <row r="1939" spans="1:9">
      <c r="A1939" s="14" t="s">
        <v>6984</v>
      </c>
      <c r="B1939" s="14">
        <v>1</v>
      </c>
      <c r="C1939" s="15" t="s">
        <v>4514</v>
      </c>
      <c r="D1939" s="15" t="s">
        <v>5361</v>
      </c>
      <c r="E1939" s="15" t="s">
        <v>6982</v>
      </c>
      <c r="F1939" s="15">
        <v>1338</v>
      </c>
      <c r="G1939" s="15" t="str" cm="1">
        <f t="array" ref="G1939">_xlfn.IFS(Sheet1!$F1939&lt;2999,"suisse romande",Sheet1!$F1939&gt;2999,"suisse allemande",Sheet1!$F1939&gt;6500,"suisse italienne",Sheet1!$F1939&lt;7000, "suisse allemande")</f>
        <v>suisse romande</v>
      </c>
      <c r="H1939" s="16" t="str" cm="1">
        <f t="array" ref="H1939">IFERROR(INDEX(Tableau3[#Headers],SUMPRODUCT((Tableau3[]=Tableau6[[#This Row],[Zip]])*(COLUMN(Tableau3[])-11)/SUMPRODUCT(--(Tableau3[]=Tableau6[[#This Row],[Zip]])))),"")</f>
        <v>Vaud</v>
      </c>
      <c r="I1939" s="8"/>
    </row>
    <row r="1940" spans="1:9">
      <c r="A1940" s="10" t="s">
        <v>6983</v>
      </c>
      <c r="B1940" s="10">
        <v>1</v>
      </c>
      <c r="C1940" s="12" t="s">
        <v>4514</v>
      </c>
      <c r="D1940" s="12" t="s">
        <v>5361</v>
      </c>
      <c r="E1940" s="12" t="s">
        <v>6982</v>
      </c>
      <c r="F1940" s="12">
        <v>1338</v>
      </c>
      <c r="G1940" s="12" t="str" cm="1">
        <f t="array" ref="G1940">_xlfn.IFS(Sheet1!$F1940&lt;2999,"suisse romande",Sheet1!$F1940&gt;2999,"suisse allemande",Sheet1!$F1940&gt;6500,"suisse italienne",Sheet1!$F1940&lt;7000, "suisse allemande")</f>
        <v>suisse romande</v>
      </c>
      <c r="H1940" s="17" t="str" cm="1">
        <f t="array" ref="H1940">IFERROR(INDEX(Tableau3[#Headers],SUMPRODUCT((Tableau3[]=Tableau6[[#This Row],[Zip]])*(COLUMN(Tableau3[])-11)/SUMPRODUCT(--(Tableau3[]=Tableau6[[#This Row],[Zip]])))),"")</f>
        <v>Vaud</v>
      </c>
      <c r="I1940" s="8"/>
    </row>
    <row r="1941" spans="1:9">
      <c r="A1941" s="14" t="s">
        <v>6981</v>
      </c>
      <c r="B1941" s="14">
        <v>2</v>
      </c>
      <c r="C1941" s="15" t="s">
        <v>4514</v>
      </c>
      <c r="D1941" s="15" t="s">
        <v>5361</v>
      </c>
      <c r="E1941" s="15" t="s">
        <v>6497</v>
      </c>
      <c r="F1941" s="15">
        <v>1350</v>
      </c>
      <c r="G1941" s="15" t="str" cm="1">
        <f t="array" ref="G1941">_xlfn.IFS(Sheet1!$F1941&lt;2999,"suisse romande",Sheet1!$F1941&gt;2999,"suisse allemande",Sheet1!$F1941&gt;6500,"suisse italienne",Sheet1!$F1941&lt;7000, "suisse allemande")</f>
        <v>suisse romande</v>
      </c>
      <c r="H1941" s="16" t="str" cm="1">
        <f t="array" ref="H1941">IFERROR(INDEX(Tableau3[#Headers],SUMPRODUCT((Tableau3[]=Tableau6[[#This Row],[Zip]])*(COLUMN(Tableau3[])-11)/SUMPRODUCT(--(Tableau3[]=Tableau6[[#This Row],[Zip]])))),"")</f>
        <v>Vaud</v>
      </c>
      <c r="I1941" s="8"/>
    </row>
    <row r="1942" spans="1:9">
      <c r="A1942" s="10" t="s">
        <v>6980</v>
      </c>
      <c r="B1942" s="10">
        <v>2</v>
      </c>
      <c r="C1942" s="12" t="s">
        <v>4514</v>
      </c>
      <c r="D1942" s="12" t="s">
        <v>5361</v>
      </c>
      <c r="E1942" s="12" t="s">
        <v>6497</v>
      </c>
      <c r="F1942" s="12">
        <v>1350</v>
      </c>
      <c r="G1942" s="12" t="str" cm="1">
        <f t="array" ref="G1942">_xlfn.IFS(Sheet1!$F1942&lt;2999,"suisse romande",Sheet1!$F1942&gt;2999,"suisse allemande",Sheet1!$F1942&gt;6500,"suisse italienne",Sheet1!$F1942&lt;7000, "suisse allemande")</f>
        <v>suisse romande</v>
      </c>
      <c r="H1942" s="17" t="str" cm="1">
        <f t="array" ref="H1942">IFERROR(INDEX(Tableau3[#Headers],SUMPRODUCT((Tableau3[]=Tableau6[[#This Row],[Zip]])*(COLUMN(Tableau3[])-11)/SUMPRODUCT(--(Tableau3[]=Tableau6[[#This Row],[Zip]])))),"")</f>
        <v>Vaud</v>
      </c>
      <c r="I1942" s="8"/>
    </row>
    <row r="1943" spans="1:9">
      <c r="A1943" s="14" t="s">
        <v>6979</v>
      </c>
      <c r="B1943" s="14">
        <v>2</v>
      </c>
      <c r="C1943" s="15" t="s">
        <v>4514</v>
      </c>
      <c r="D1943" s="15" t="s">
        <v>5361</v>
      </c>
      <c r="E1943" s="15" t="s">
        <v>6497</v>
      </c>
      <c r="F1943" s="15">
        <v>1350</v>
      </c>
      <c r="G1943" s="15" t="str" cm="1">
        <f t="array" ref="G1943">_xlfn.IFS(Sheet1!$F1943&lt;2999,"suisse romande",Sheet1!$F1943&gt;2999,"suisse allemande",Sheet1!$F1943&gt;6500,"suisse italienne",Sheet1!$F1943&lt;7000, "suisse allemande")</f>
        <v>suisse romande</v>
      </c>
      <c r="H1943" s="16" t="str" cm="1">
        <f t="array" ref="H1943">IFERROR(INDEX(Tableau3[#Headers],SUMPRODUCT((Tableau3[]=Tableau6[[#This Row],[Zip]])*(COLUMN(Tableau3[])-11)/SUMPRODUCT(--(Tableau3[]=Tableau6[[#This Row],[Zip]])))),"")</f>
        <v>Vaud</v>
      </c>
      <c r="I1943" s="8"/>
    </row>
    <row r="1944" spans="1:9">
      <c r="A1944" s="10" t="s">
        <v>6978</v>
      </c>
      <c r="B1944" s="10">
        <v>1</v>
      </c>
      <c r="C1944" s="12" t="s">
        <v>4514</v>
      </c>
      <c r="D1944" s="12" t="s">
        <v>5361</v>
      </c>
      <c r="E1944" s="12" t="s">
        <v>6497</v>
      </c>
      <c r="F1944" s="12">
        <v>1350</v>
      </c>
      <c r="G1944" s="12" t="str" cm="1">
        <f t="array" ref="G1944">_xlfn.IFS(Sheet1!$F1944&lt;2999,"suisse romande",Sheet1!$F1944&gt;2999,"suisse allemande",Sheet1!$F1944&gt;6500,"suisse italienne",Sheet1!$F1944&lt;7000, "suisse allemande")</f>
        <v>suisse romande</v>
      </c>
      <c r="H1944" s="17" t="str" cm="1">
        <f t="array" ref="H1944">IFERROR(INDEX(Tableau3[#Headers],SUMPRODUCT((Tableau3[]=Tableau6[[#This Row],[Zip]])*(COLUMN(Tableau3[])-11)/SUMPRODUCT(--(Tableau3[]=Tableau6[[#This Row],[Zip]])))),"")</f>
        <v>Vaud</v>
      </c>
      <c r="I1944" s="8"/>
    </row>
    <row r="1945" spans="1:9">
      <c r="A1945" s="14" t="s">
        <v>6977</v>
      </c>
      <c r="B1945" s="14">
        <v>1</v>
      </c>
      <c r="C1945" s="15" t="s">
        <v>4514</v>
      </c>
      <c r="D1945" s="15" t="s">
        <v>5361</v>
      </c>
      <c r="E1945" s="15" t="s">
        <v>6497</v>
      </c>
      <c r="F1945" s="15">
        <v>1350</v>
      </c>
      <c r="G1945" s="15" t="str" cm="1">
        <f t="array" ref="G1945">_xlfn.IFS(Sheet1!$F1945&lt;2999,"suisse romande",Sheet1!$F1945&gt;2999,"suisse allemande",Sheet1!$F1945&gt;6500,"suisse italienne",Sheet1!$F1945&lt;7000, "suisse allemande")</f>
        <v>suisse romande</v>
      </c>
      <c r="H1945" s="16" t="str" cm="1">
        <f t="array" ref="H1945">IFERROR(INDEX(Tableau3[#Headers],SUMPRODUCT((Tableau3[]=Tableau6[[#This Row],[Zip]])*(COLUMN(Tableau3[])-11)/SUMPRODUCT(--(Tableau3[]=Tableau6[[#This Row],[Zip]])))),"")</f>
        <v>Vaud</v>
      </c>
      <c r="I1945" s="8"/>
    </row>
    <row r="1946" spans="1:9">
      <c r="A1946" s="10" t="s">
        <v>6976</v>
      </c>
      <c r="B1946" s="10">
        <v>1</v>
      </c>
      <c r="C1946" s="12" t="s">
        <v>4514</v>
      </c>
      <c r="D1946" s="12" t="s">
        <v>5361</v>
      </c>
      <c r="E1946" s="12" t="s">
        <v>6497</v>
      </c>
      <c r="F1946" s="12">
        <v>1350</v>
      </c>
      <c r="G1946" s="12" t="str" cm="1">
        <f t="array" ref="G1946">_xlfn.IFS(Sheet1!$F1946&lt;2999,"suisse romande",Sheet1!$F1946&gt;2999,"suisse allemande",Sheet1!$F1946&gt;6500,"suisse italienne",Sheet1!$F1946&lt;7000, "suisse allemande")</f>
        <v>suisse romande</v>
      </c>
      <c r="H1946" s="17" t="str" cm="1">
        <f t="array" ref="H1946">IFERROR(INDEX(Tableau3[#Headers],SUMPRODUCT((Tableau3[]=Tableau6[[#This Row],[Zip]])*(COLUMN(Tableau3[])-11)/SUMPRODUCT(--(Tableau3[]=Tableau6[[#This Row],[Zip]])))),"")</f>
        <v>Vaud</v>
      </c>
      <c r="I1946" s="8"/>
    </row>
    <row r="1947" spans="1:9">
      <c r="A1947" s="14" t="s">
        <v>6975</v>
      </c>
      <c r="B1947" s="14">
        <v>1</v>
      </c>
      <c r="C1947" s="15" t="s">
        <v>4514</v>
      </c>
      <c r="D1947" s="15" t="s">
        <v>5361</v>
      </c>
      <c r="E1947" s="15" t="s">
        <v>6497</v>
      </c>
      <c r="F1947" s="15">
        <v>1350</v>
      </c>
      <c r="G1947" s="15" t="str" cm="1">
        <f t="array" ref="G1947">_xlfn.IFS(Sheet1!$F1947&lt;2999,"suisse romande",Sheet1!$F1947&gt;2999,"suisse allemande",Sheet1!$F1947&gt;6500,"suisse italienne",Sheet1!$F1947&lt;7000, "suisse allemande")</f>
        <v>suisse romande</v>
      </c>
      <c r="H1947" s="16" t="str" cm="1">
        <f t="array" ref="H1947">IFERROR(INDEX(Tableau3[#Headers],SUMPRODUCT((Tableau3[]=Tableau6[[#This Row],[Zip]])*(COLUMN(Tableau3[])-11)/SUMPRODUCT(--(Tableau3[]=Tableau6[[#This Row],[Zip]])))),"")</f>
        <v>Vaud</v>
      </c>
      <c r="I1947" s="8"/>
    </row>
    <row r="1948" spans="1:9">
      <c r="A1948" s="10" t="s">
        <v>6974</v>
      </c>
      <c r="B1948" s="10">
        <v>1</v>
      </c>
      <c r="C1948" s="12" t="s">
        <v>4514</v>
      </c>
      <c r="D1948" s="12" t="s">
        <v>5361</v>
      </c>
      <c r="E1948" s="12" t="s">
        <v>6497</v>
      </c>
      <c r="F1948" s="12">
        <v>1350</v>
      </c>
      <c r="G1948" s="12" t="str" cm="1">
        <f t="array" ref="G1948">_xlfn.IFS(Sheet1!$F1948&lt;2999,"suisse romande",Sheet1!$F1948&gt;2999,"suisse allemande",Sheet1!$F1948&gt;6500,"suisse italienne",Sheet1!$F1948&lt;7000, "suisse allemande")</f>
        <v>suisse romande</v>
      </c>
      <c r="H1948" s="17" t="str" cm="1">
        <f t="array" ref="H1948">IFERROR(INDEX(Tableau3[#Headers],SUMPRODUCT((Tableau3[]=Tableau6[[#This Row],[Zip]])*(COLUMN(Tableau3[])-11)/SUMPRODUCT(--(Tableau3[]=Tableau6[[#This Row],[Zip]])))),"")</f>
        <v>Vaud</v>
      </c>
      <c r="I1948" s="8"/>
    </row>
    <row r="1949" spans="1:9">
      <c r="A1949" s="14" t="s">
        <v>6973</v>
      </c>
      <c r="B1949" s="14">
        <v>1</v>
      </c>
      <c r="C1949" s="15" t="s">
        <v>4514</v>
      </c>
      <c r="D1949" s="15" t="s">
        <v>5361</v>
      </c>
      <c r="E1949" s="15" t="s">
        <v>6497</v>
      </c>
      <c r="F1949" s="15">
        <v>1350</v>
      </c>
      <c r="G1949" s="15" t="str" cm="1">
        <f t="array" ref="G1949">_xlfn.IFS(Sheet1!$F1949&lt;2999,"suisse romande",Sheet1!$F1949&gt;2999,"suisse allemande",Sheet1!$F1949&gt;6500,"suisse italienne",Sheet1!$F1949&lt;7000, "suisse allemande")</f>
        <v>suisse romande</v>
      </c>
      <c r="H1949" s="16" t="str" cm="1">
        <f t="array" ref="H1949">IFERROR(INDEX(Tableau3[#Headers],SUMPRODUCT((Tableau3[]=Tableau6[[#This Row],[Zip]])*(COLUMN(Tableau3[])-11)/SUMPRODUCT(--(Tableau3[]=Tableau6[[#This Row],[Zip]])))),"")</f>
        <v>Vaud</v>
      </c>
      <c r="I1949" s="8"/>
    </row>
    <row r="1950" spans="1:9">
      <c r="A1950" s="10" t="s">
        <v>6972</v>
      </c>
      <c r="B1950" s="10">
        <v>1</v>
      </c>
      <c r="C1950" s="12" t="s">
        <v>4514</v>
      </c>
      <c r="D1950" s="12" t="s">
        <v>5361</v>
      </c>
      <c r="E1950" s="12" t="s">
        <v>6497</v>
      </c>
      <c r="F1950" s="12">
        <v>1350</v>
      </c>
      <c r="G1950" s="12" t="str" cm="1">
        <f t="array" ref="G1950">_xlfn.IFS(Sheet1!$F1950&lt;2999,"suisse romande",Sheet1!$F1950&gt;2999,"suisse allemande",Sheet1!$F1950&gt;6500,"suisse italienne",Sheet1!$F1950&lt;7000, "suisse allemande")</f>
        <v>suisse romande</v>
      </c>
      <c r="H1950" s="17" t="str" cm="1">
        <f t="array" ref="H1950">IFERROR(INDEX(Tableau3[#Headers],SUMPRODUCT((Tableau3[]=Tableau6[[#This Row],[Zip]])*(COLUMN(Tableau3[])-11)/SUMPRODUCT(--(Tableau3[]=Tableau6[[#This Row],[Zip]])))),"")</f>
        <v>Vaud</v>
      </c>
      <c r="I1950" s="8"/>
    </row>
    <row r="1951" spans="1:9">
      <c r="A1951" s="14" t="s">
        <v>6971</v>
      </c>
      <c r="B1951" s="14">
        <v>1</v>
      </c>
      <c r="C1951" s="15" t="s">
        <v>4514</v>
      </c>
      <c r="D1951" s="15" t="s">
        <v>5361</v>
      </c>
      <c r="E1951" s="15" t="s">
        <v>6497</v>
      </c>
      <c r="F1951" s="15">
        <v>1373</v>
      </c>
      <c r="G1951" s="15" t="str" cm="1">
        <f t="array" ref="G1951">_xlfn.IFS(Sheet1!$F1951&lt;2999,"suisse romande",Sheet1!$F1951&gt;2999,"suisse allemande",Sheet1!$F1951&gt;6500,"suisse italienne",Sheet1!$F1951&lt;7000, "suisse allemande")</f>
        <v>suisse romande</v>
      </c>
      <c r="H1951" s="16" t="str" cm="1">
        <f t="array" ref="H1951">IFERROR(INDEX(Tableau3[#Headers],SUMPRODUCT((Tableau3[]=Tableau6[[#This Row],[Zip]])*(COLUMN(Tableau3[])-11)/SUMPRODUCT(--(Tableau3[]=Tableau6[[#This Row],[Zip]])))),"")</f>
        <v>Vaud</v>
      </c>
      <c r="I1951" s="8"/>
    </row>
    <row r="1952" spans="1:9">
      <c r="A1952" s="10" t="s">
        <v>6970</v>
      </c>
      <c r="B1952" s="10">
        <v>2</v>
      </c>
      <c r="C1952" s="12" t="s">
        <v>4514</v>
      </c>
      <c r="D1952" s="12" t="s">
        <v>5361</v>
      </c>
      <c r="E1952" s="12" t="s">
        <v>6154</v>
      </c>
      <c r="F1952" s="12">
        <v>1376</v>
      </c>
      <c r="G1952" s="12" t="str" cm="1">
        <f t="array" ref="G1952">_xlfn.IFS(Sheet1!$F1952&lt;2999,"suisse romande",Sheet1!$F1952&gt;2999,"suisse allemande",Sheet1!$F1952&gt;6500,"suisse italienne",Sheet1!$F1952&lt;7000, "suisse allemande")</f>
        <v>suisse romande</v>
      </c>
      <c r="H1952" s="17" t="str" cm="1">
        <f t="array" ref="H1952">IFERROR(INDEX(Tableau3[#Headers],SUMPRODUCT((Tableau3[]=Tableau6[[#This Row],[Zip]])*(COLUMN(Tableau3[])-11)/SUMPRODUCT(--(Tableau3[]=Tableau6[[#This Row],[Zip]])))),"")</f>
        <v>Vaud</v>
      </c>
      <c r="I1952" s="8"/>
    </row>
    <row r="1953" spans="1:9">
      <c r="A1953" s="14" t="s">
        <v>6969</v>
      </c>
      <c r="B1953" s="14">
        <v>1</v>
      </c>
      <c r="C1953" s="15" t="s">
        <v>4514</v>
      </c>
      <c r="D1953" s="15" t="s">
        <v>5361</v>
      </c>
      <c r="E1953" s="15" t="s">
        <v>6154</v>
      </c>
      <c r="F1953" s="15">
        <v>1376</v>
      </c>
      <c r="G1953" s="15" t="str" cm="1">
        <f t="array" ref="G1953">_xlfn.IFS(Sheet1!$F1953&lt;2999,"suisse romande",Sheet1!$F1953&gt;2999,"suisse allemande",Sheet1!$F1953&gt;6500,"suisse italienne",Sheet1!$F1953&lt;7000, "suisse allemande")</f>
        <v>suisse romande</v>
      </c>
      <c r="H1953" s="16" t="str" cm="1">
        <f t="array" ref="H1953">IFERROR(INDEX(Tableau3[#Headers],SUMPRODUCT((Tableau3[]=Tableau6[[#This Row],[Zip]])*(COLUMN(Tableau3[])-11)/SUMPRODUCT(--(Tableau3[]=Tableau6[[#This Row],[Zip]])))),"")</f>
        <v>Vaud</v>
      </c>
      <c r="I1953" s="8"/>
    </row>
    <row r="1954" spans="1:9">
      <c r="A1954" s="10" t="s">
        <v>6968</v>
      </c>
      <c r="B1954" s="10">
        <v>1</v>
      </c>
      <c r="C1954" s="12" t="s">
        <v>4514</v>
      </c>
      <c r="D1954" s="12" t="s">
        <v>5361</v>
      </c>
      <c r="E1954" s="12" t="s">
        <v>6154</v>
      </c>
      <c r="F1954" s="12">
        <v>1376</v>
      </c>
      <c r="G1954" s="12" t="str" cm="1">
        <f t="array" ref="G1954">_xlfn.IFS(Sheet1!$F1954&lt;2999,"suisse romande",Sheet1!$F1954&gt;2999,"suisse allemande",Sheet1!$F1954&gt;6500,"suisse italienne",Sheet1!$F1954&lt;7000, "suisse allemande")</f>
        <v>suisse romande</v>
      </c>
      <c r="H1954" s="17" t="str" cm="1">
        <f t="array" ref="H1954">IFERROR(INDEX(Tableau3[#Headers],SUMPRODUCT((Tableau3[]=Tableau6[[#This Row],[Zip]])*(COLUMN(Tableau3[])-11)/SUMPRODUCT(--(Tableau3[]=Tableau6[[#This Row],[Zip]])))),"")</f>
        <v>Vaud</v>
      </c>
      <c r="I1954" s="8"/>
    </row>
    <row r="1955" spans="1:9">
      <c r="A1955" s="14" t="s">
        <v>6967</v>
      </c>
      <c r="B1955" s="14">
        <v>1</v>
      </c>
      <c r="C1955" s="15" t="s">
        <v>4514</v>
      </c>
      <c r="D1955" s="15" t="s">
        <v>5361</v>
      </c>
      <c r="E1955" s="15" t="s">
        <v>6154</v>
      </c>
      <c r="F1955" s="15">
        <v>1376</v>
      </c>
      <c r="G1955" s="15" t="str" cm="1">
        <f t="array" ref="G1955">_xlfn.IFS(Sheet1!$F1955&lt;2999,"suisse romande",Sheet1!$F1955&gt;2999,"suisse allemande",Sheet1!$F1955&gt;6500,"suisse italienne",Sheet1!$F1955&lt;7000, "suisse allemande")</f>
        <v>suisse romande</v>
      </c>
      <c r="H1955" s="16" t="str" cm="1">
        <f t="array" ref="H1955">IFERROR(INDEX(Tableau3[#Headers],SUMPRODUCT((Tableau3[]=Tableau6[[#This Row],[Zip]])*(COLUMN(Tableau3[])-11)/SUMPRODUCT(--(Tableau3[]=Tableau6[[#This Row],[Zip]])))),"")</f>
        <v>Vaud</v>
      </c>
      <c r="I1955" s="8"/>
    </row>
    <row r="1956" spans="1:9">
      <c r="A1956" s="10" t="s">
        <v>6032</v>
      </c>
      <c r="B1956" s="10">
        <v>1</v>
      </c>
      <c r="C1956" s="12" t="s">
        <v>4514</v>
      </c>
      <c r="D1956" s="12" t="s">
        <v>5361</v>
      </c>
      <c r="E1956" s="12" t="s">
        <v>6154</v>
      </c>
      <c r="F1956" s="12">
        <v>1376</v>
      </c>
      <c r="G1956" s="12" t="str" cm="1">
        <f t="array" ref="G1956">_xlfn.IFS(Sheet1!$F1956&lt;2999,"suisse romande",Sheet1!$F1956&gt;2999,"suisse allemande",Sheet1!$F1956&gt;6500,"suisse italienne",Sheet1!$F1956&lt;7000, "suisse allemande")</f>
        <v>suisse romande</v>
      </c>
      <c r="H1956" s="17" t="str" cm="1">
        <f t="array" ref="H1956">IFERROR(INDEX(Tableau3[#Headers],SUMPRODUCT((Tableau3[]=Tableau6[[#This Row],[Zip]])*(COLUMN(Tableau3[])-11)/SUMPRODUCT(--(Tableau3[]=Tableau6[[#This Row],[Zip]])))),"")</f>
        <v>Vaud</v>
      </c>
      <c r="I1956" s="8"/>
    </row>
    <row r="1957" spans="1:9">
      <c r="A1957" s="14" t="s">
        <v>6966</v>
      </c>
      <c r="B1957" s="14">
        <v>1</v>
      </c>
      <c r="C1957" s="15" t="s">
        <v>4514</v>
      </c>
      <c r="D1957" s="15" t="s">
        <v>5361</v>
      </c>
      <c r="E1957" s="15" t="s">
        <v>6154</v>
      </c>
      <c r="F1957" s="15">
        <v>1376</v>
      </c>
      <c r="G1957" s="15" t="str" cm="1">
        <f t="array" ref="G1957">_xlfn.IFS(Sheet1!$F1957&lt;2999,"suisse romande",Sheet1!$F1957&gt;2999,"suisse allemande",Sheet1!$F1957&gt;6500,"suisse italienne",Sheet1!$F1957&lt;7000, "suisse allemande")</f>
        <v>suisse romande</v>
      </c>
      <c r="H1957" s="16" t="str" cm="1">
        <f t="array" ref="H1957">IFERROR(INDEX(Tableau3[#Headers],SUMPRODUCT((Tableau3[]=Tableau6[[#This Row],[Zip]])*(COLUMN(Tableau3[])-11)/SUMPRODUCT(--(Tableau3[]=Tableau6[[#This Row],[Zip]])))),"")</f>
        <v>Vaud</v>
      </c>
      <c r="I1957" s="8"/>
    </row>
    <row r="1958" spans="1:9">
      <c r="A1958" s="10" t="s">
        <v>6965</v>
      </c>
      <c r="B1958" s="10">
        <v>1</v>
      </c>
      <c r="C1958" s="12" t="s">
        <v>4514</v>
      </c>
      <c r="D1958" s="12" t="s">
        <v>5361</v>
      </c>
      <c r="E1958" s="12" t="s">
        <v>6497</v>
      </c>
      <c r="F1958" s="12">
        <v>1400</v>
      </c>
      <c r="G1958" s="12" t="str" cm="1">
        <f t="array" ref="G1958">_xlfn.IFS(Sheet1!$F1958&lt;2999,"suisse romande",Sheet1!$F1958&gt;2999,"suisse allemande",Sheet1!$F1958&gt;6500,"suisse italienne",Sheet1!$F1958&lt;7000, "suisse allemande")</f>
        <v>suisse romande</v>
      </c>
      <c r="H1958" s="17" t="str" cm="1">
        <f t="array" ref="H1958">IFERROR(INDEX(Tableau3[#Headers],SUMPRODUCT((Tableau3[]=Tableau6[[#This Row],[Zip]])*(COLUMN(Tableau3[])-11)/SUMPRODUCT(--(Tableau3[]=Tableau6[[#This Row],[Zip]])))),"")</f>
        <v>Vaud</v>
      </c>
      <c r="I1958" s="8"/>
    </row>
    <row r="1959" spans="1:9">
      <c r="A1959" s="14" t="s">
        <v>6964</v>
      </c>
      <c r="B1959" s="14">
        <v>1</v>
      </c>
      <c r="C1959" s="15" t="s">
        <v>4514</v>
      </c>
      <c r="D1959" s="15" t="s">
        <v>5361</v>
      </c>
      <c r="E1959" s="15" t="s">
        <v>6497</v>
      </c>
      <c r="F1959" s="15">
        <v>1400</v>
      </c>
      <c r="G1959" s="15" t="str" cm="1">
        <f t="array" ref="G1959">_xlfn.IFS(Sheet1!$F1959&lt;2999,"suisse romande",Sheet1!$F1959&gt;2999,"suisse allemande",Sheet1!$F1959&gt;6500,"suisse italienne",Sheet1!$F1959&lt;7000, "suisse allemande")</f>
        <v>suisse romande</v>
      </c>
      <c r="H1959" s="16" t="str" cm="1">
        <f t="array" ref="H1959">IFERROR(INDEX(Tableau3[#Headers],SUMPRODUCT((Tableau3[]=Tableau6[[#This Row],[Zip]])*(COLUMN(Tableau3[])-11)/SUMPRODUCT(--(Tableau3[]=Tableau6[[#This Row],[Zip]])))),"")</f>
        <v>Vaud</v>
      </c>
      <c r="I1959" s="8"/>
    </row>
    <row r="1960" spans="1:9">
      <c r="A1960" s="10" t="s">
        <v>6963</v>
      </c>
      <c r="B1960" s="10">
        <v>1</v>
      </c>
      <c r="C1960" s="12" t="s">
        <v>4514</v>
      </c>
      <c r="D1960" s="12" t="s">
        <v>5361</v>
      </c>
      <c r="E1960" s="12" t="s">
        <v>6497</v>
      </c>
      <c r="F1960" s="12">
        <v>1400</v>
      </c>
      <c r="G1960" s="12" t="str" cm="1">
        <f t="array" ref="G1960">_xlfn.IFS(Sheet1!$F1960&lt;2999,"suisse romande",Sheet1!$F1960&gt;2999,"suisse allemande",Sheet1!$F1960&gt;6500,"suisse italienne",Sheet1!$F1960&lt;7000, "suisse allemande")</f>
        <v>suisse romande</v>
      </c>
      <c r="H1960" s="17" t="str" cm="1">
        <f t="array" ref="H1960">IFERROR(INDEX(Tableau3[#Headers],SUMPRODUCT((Tableau3[]=Tableau6[[#This Row],[Zip]])*(COLUMN(Tableau3[])-11)/SUMPRODUCT(--(Tableau3[]=Tableau6[[#This Row],[Zip]])))),"")</f>
        <v>Vaud</v>
      </c>
      <c r="I1960" s="8"/>
    </row>
    <row r="1961" spans="1:9">
      <c r="A1961" s="14" t="s">
        <v>6962</v>
      </c>
      <c r="B1961" s="14">
        <v>1</v>
      </c>
      <c r="C1961" s="15" t="s">
        <v>4514</v>
      </c>
      <c r="D1961" s="15" t="s">
        <v>5361</v>
      </c>
      <c r="E1961" s="15" t="s">
        <v>6957</v>
      </c>
      <c r="F1961" s="15">
        <v>1414</v>
      </c>
      <c r="G1961" s="15" t="str" cm="1">
        <f t="array" ref="G1961">_xlfn.IFS(Sheet1!$F1961&lt;2999,"suisse romande",Sheet1!$F1961&gt;2999,"suisse allemande",Sheet1!$F1961&gt;6500,"suisse italienne",Sheet1!$F1961&lt;7000, "suisse allemande")</f>
        <v>suisse romande</v>
      </c>
      <c r="H1961" s="16" t="str" cm="1">
        <f t="array" ref="H1961">IFERROR(INDEX(Tableau3[#Headers],SUMPRODUCT((Tableau3[]=Tableau6[[#This Row],[Zip]])*(COLUMN(Tableau3[])-11)/SUMPRODUCT(--(Tableau3[]=Tableau6[[#This Row],[Zip]])))),"")</f>
        <v/>
      </c>
      <c r="I1961" s="8"/>
    </row>
    <row r="1962" spans="1:9">
      <c r="A1962" s="10" t="s">
        <v>6961</v>
      </c>
      <c r="B1962" s="10">
        <v>2</v>
      </c>
      <c r="C1962" s="12" t="s">
        <v>4514</v>
      </c>
      <c r="D1962" s="12" t="s">
        <v>5361</v>
      </c>
      <c r="E1962" s="12" t="s">
        <v>6957</v>
      </c>
      <c r="F1962" s="12">
        <v>1414</v>
      </c>
      <c r="G1962" s="12" t="str" cm="1">
        <f t="array" ref="G1962">_xlfn.IFS(Sheet1!$F1962&lt;2999,"suisse romande",Sheet1!$F1962&gt;2999,"suisse allemande",Sheet1!$F1962&gt;6500,"suisse italienne",Sheet1!$F1962&lt;7000, "suisse allemande")</f>
        <v>suisse romande</v>
      </c>
      <c r="H1962" s="17" t="str" cm="1">
        <f t="array" ref="H1962">IFERROR(INDEX(Tableau3[#Headers],SUMPRODUCT((Tableau3[]=Tableau6[[#This Row],[Zip]])*(COLUMN(Tableau3[])-11)/SUMPRODUCT(--(Tableau3[]=Tableau6[[#This Row],[Zip]])))),"")</f>
        <v/>
      </c>
      <c r="I1962" s="8"/>
    </row>
    <row r="1963" spans="1:9">
      <c r="A1963" s="14" t="s">
        <v>6960</v>
      </c>
      <c r="B1963" s="14">
        <v>1</v>
      </c>
      <c r="C1963" s="15" t="s">
        <v>4514</v>
      </c>
      <c r="D1963" s="15" t="s">
        <v>5361</v>
      </c>
      <c r="E1963" s="15" t="s">
        <v>6957</v>
      </c>
      <c r="F1963" s="15">
        <v>1414</v>
      </c>
      <c r="G1963" s="15" t="str" cm="1">
        <f t="array" ref="G1963">_xlfn.IFS(Sheet1!$F1963&lt;2999,"suisse romande",Sheet1!$F1963&gt;2999,"suisse allemande",Sheet1!$F1963&gt;6500,"suisse italienne",Sheet1!$F1963&lt;7000, "suisse allemande")</f>
        <v>suisse romande</v>
      </c>
      <c r="H1963" s="16" t="str" cm="1">
        <f t="array" ref="H1963">IFERROR(INDEX(Tableau3[#Headers],SUMPRODUCT((Tableau3[]=Tableau6[[#This Row],[Zip]])*(COLUMN(Tableau3[])-11)/SUMPRODUCT(--(Tableau3[]=Tableau6[[#This Row],[Zip]])))),"")</f>
        <v/>
      </c>
      <c r="I1963" s="8"/>
    </row>
    <row r="1964" spans="1:9">
      <c r="A1964" s="10" t="s">
        <v>6959</v>
      </c>
      <c r="B1964" s="10">
        <v>2</v>
      </c>
      <c r="C1964" s="12" t="s">
        <v>4514</v>
      </c>
      <c r="D1964" s="12" t="s">
        <v>5361</v>
      </c>
      <c r="E1964" s="12" t="s">
        <v>6957</v>
      </c>
      <c r="F1964" s="12">
        <v>1414</v>
      </c>
      <c r="G1964" s="12" t="str" cm="1">
        <f t="array" ref="G1964">_xlfn.IFS(Sheet1!$F1964&lt;2999,"suisse romande",Sheet1!$F1964&gt;2999,"suisse allemande",Sheet1!$F1964&gt;6500,"suisse italienne",Sheet1!$F1964&lt;7000, "suisse allemande")</f>
        <v>suisse romande</v>
      </c>
      <c r="H1964" s="17" t="str" cm="1">
        <f t="array" ref="H1964">IFERROR(INDEX(Tableau3[#Headers],SUMPRODUCT((Tableau3[]=Tableau6[[#This Row],[Zip]])*(COLUMN(Tableau3[])-11)/SUMPRODUCT(--(Tableau3[]=Tableau6[[#This Row],[Zip]])))),"")</f>
        <v/>
      </c>
      <c r="I1964" s="8"/>
    </row>
    <row r="1965" spans="1:9">
      <c r="A1965" s="14" t="s">
        <v>6958</v>
      </c>
      <c r="B1965" s="14">
        <v>2</v>
      </c>
      <c r="C1965" s="15" t="s">
        <v>4514</v>
      </c>
      <c r="D1965" s="15" t="s">
        <v>5361</v>
      </c>
      <c r="E1965" s="15" t="s">
        <v>6957</v>
      </c>
      <c r="F1965" s="15">
        <v>1414</v>
      </c>
      <c r="G1965" s="15" t="str" cm="1">
        <f t="array" ref="G1965">_xlfn.IFS(Sheet1!$F1965&lt;2999,"suisse romande",Sheet1!$F1965&gt;2999,"suisse allemande",Sheet1!$F1965&gt;6500,"suisse italienne",Sheet1!$F1965&lt;7000, "suisse allemande")</f>
        <v>suisse romande</v>
      </c>
      <c r="H1965" s="16" t="str" cm="1">
        <f t="array" ref="H1965">IFERROR(INDEX(Tableau3[#Headers],SUMPRODUCT((Tableau3[]=Tableau6[[#This Row],[Zip]])*(COLUMN(Tableau3[])-11)/SUMPRODUCT(--(Tableau3[]=Tableau6[[#This Row],[Zip]])))),"")</f>
        <v/>
      </c>
      <c r="I1965" s="8"/>
    </row>
    <row r="1966" spans="1:9">
      <c r="A1966" s="10" t="s">
        <v>6956</v>
      </c>
      <c r="B1966" s="10">
        <v>2</v>
      </c>
      <c r="C1966" s="12" t="s">
        <v>4554</v>
      </c>
      <c r="D1966" s="12" t="s">
        <v>4553</v>
      </c>
      <c r="E1966" s="12" t="s">
        <v>6955</v>
      </c>
      <c r="F1966" s="12">
        <v>92800</v>
      </c>
      <c r="G1966" s="12" t="str" cm="1">
        <f t="array" ref="G1966">_xlfn.IFS(Sheet1!$F1966&lt;2999,"suisse romande",Sheet1!$F1966&gt;2999,"suisse allemande",Sheet1!$F1966&gt;6500,"suisse italienne",Sheet1!$F1966&lt;7000, "suisse allemande")</f>
        <v>suisse allemande</v>
      </c>
      <c r="H1966" s="17" t="str" cm="1">
        <f t="array" ref="H1966">IFERROR(INDEX(Tableau3[#Headers],SUMPRODUCT((Tableau3[]=Tableau6[[#This Row],[Zip]])*(COLUMN(Tableau3[])-11)/SUMPRODUCT(--(Tableau3[]=Tableau6[[#This Row],[Zip]])))),"")</f>
        <v/>
      </c>
      <c r="I1966" s="8"/>
    </row>
    <row r="1967" spans="1:9">
      <c r="A1967" s="14" t="s">
        <v>6954</v>
      </c>
      <c r="B1967" s="14">
        <v>1</v>
      </c>
      <c r="C1967" s="15" t="s">
        <v>4514</v>
      </c>
      <c r="D1967" s="15" t="s">
        <v>5361</v>
      </c>
      <c r="E1967" s="15" t="s">
        <v>6497</v>
      </c>
      <c r="F1967" s="15">
        <v>1418</v>
      </c>
      <c r="G1967" s="15" t="str" cm="1">
        <f t="array" ref="G1967">_xlfn.IFS(Sheet1!$F1967&lt;2999,"suisse romande",Sheet1!$F1967&gt;2999,"suisse allemande",Sheet1!$F1967&gt;6500,"suisse italienne",Sheet1!$F1967&lt;7000, "suisse allemande")</f>
        <v>suisse romande</v>
      </c>
      <c r="H1967" s="16" t="str" cm="1">
        <f t="array" ref="H1967">IFERROR(INDEX(Tableau3[#Headers],SUMPRODUCT((Tableau3[]=Tableau6[[#This Row],[Zip]])*(COLUMN(Tableau3[])-11)/SUMPRODUCT(--(Tableau3[]=Tableau6[[#This Row],[Zip]])))),"")</f>
        <v>Vaud</v>
      </c>
      <c r="I1967" s="8"/>
    </row>
    <row r="1968" spans="1:9">
      <c r="A1968" s="10" t="s">
        <v>6953</v>
      </c>
      <c r="B1968" s="10">
        <v>4</v>
      </c>
      <c r="C1968" s="12" t="s">
        <v>4514</v>
      </c>
      <c r="D1968" s="12" t="s">
        <v>5361</v>
      </c>
      <c r="E1968" s="12" t="s">
        <v>6497</v>
      </c>
      <c r="F1968" s="12">
        <v>1418</v>
      </c>
      <c r="G1968" s="12" t="str" cm="1">
        <f t="array" ref="G1968">_xlfn.IFS(Sheet1!$F1968&lt;2999,"suisse romande",Sheet1!$F1968&gt;2999,"suisse allemande",Sheet1!$F1968&gt;6500,"suisse italienne",Sheet1!$F1968&lt;7000, "suisse allemande")</f>
        <v>suisse romande</v>
      </c>
      <c r="H1968" s="17" t="str" cm="1">
        <f t="array" ref="H1968">IFERROR(INDEX(Tableau3[#Headers],SUMPRODUCT((Tableau3[]=Tableau6[[#This Row],[Zip]])*(COLUMN(Tableau3[])-11)/SUMPRODUCT(--(Tableau3[]=Tableau6[[#This Row],[Zip]])))),"")</f>
        <v>Vaud</v>
      </c>
      <c r="I1968" s="8"/>
    </row>
    <row r="1969" spans="1:9">
      <c r="A1969" s="14" t="s">
        <v>6952</v>
      </c>
      <c r="B1969" s="14">
        <v>1</v>
      </c>
      <c r="C1969" s="15" t="s">
        <v>4514</v>
      </c>
      <c r="D1969" s="15" t="s">
        <v>5361</v>
      </c>
      <c r="E1969" s="15" t="s">
        <v>6497</v>
      </c>
      <c r="F1969" s="15">
        <v>1418</v>
      </c>
      <c r="G1969" s="15" t="str" cm="1">
        <f t="array" ref="G1969">_xlfn.IFS(Sheet1!$F1969&lt;2999,"suisse romande",Sheet1!$F1969&gt;2999,"suisse allemande",Sheet1!$F1969&gt;6500,"suisse italienne",Sheet1!$F1969&lt;7000, "suisse allemande")</f>
        <v>suisse romande</v>
      </c>
      <c r="H1969" s="16" t="str" cm="1">
        <f t="array" ref="H1969">IFERROR(INDEX(Tableau3[#Headers],SUMPRODUCT((Tableau3[]=Tableau6[[#This Row],[Zip]])*(COLUMN(Tableau3[])-11)/SUMPRODUCT(--(Tableau3[]=Tableau6[[#This Row],[Zip]])))),"")</f>
        <v>Vaud</v>
      </c>
      <c r="I1969" s="8"/>
    </row>
    <row r="1970" spans="1:9">
      <c r="A1970" s="10" t="s">
        <v>6951</v>
      </c>
      <c r="B1970" s="10">
        <v>1</v>
      </c>
      <c r="C1970" s="12" t="s">
        <v>4514</v>
      </c>
      <c r="D1970" s="12" t="s">
        <v>5361</v>
      </c>
      <c r="E1970" s="12" t="s">
        <v>6497</v>
      </c>
      <c r="F1970" s="12">
        <v>1418</v>
      </c>
      <c r="G1970" s="12" t="str" cm="1">
        <f t="array" ref="G1970">_xlfn.IFS(Sheet1!$F1970&lt;2999,"suisse romande",Sheet1!$F1970&gt;2999,"suisse allemande",Sheet1!$F1970&gt;6500,"suisse italienne",Sheet1!$F1970&lt;7000, "suisse allemande")</f>
        <v>suisse romande</v>
      </c>
      <c r="H1970" s="17" t="str" cm="1">
        <f t="array" ref="H1970">IFERROR(INDEX(Tableau3[#Headers],SUMPRODUCT((Tableau3[]=Tableau6[[#This Row],[Zip]])*(COLUMN(Tableau3[])-11)/SUMPRODUCT(--(Tableau3[]=Tableau6[[#This Row],[Zip]])))),"")</f>
        <v>Vaud</v>
      </c>
      <c r="I1970" s="8"/>
    </row>
    <row r="1971" spans="1:9">
      <c r="A1971" s="14" t="s">
        <v>6950</v>
      </c>
      <c r="B1971" s="14">
        <v>3</v>
      </c>
      <c r="C1971" s="15" t="s">
        <v>4514</v>
      </c>
      <c r="D1971" s="15" t="s">
        <v>5361</v>
      </c>
      <c r="E1971" s="15" t="s">
        <v>6497</v>
      </c>
      <c r="F1971" s="15">
        <v>1418</v>
      </c>
      <c r="G1971" s="15" t="str" cm="1">
        <f t="array" ref="G1971">_xlfn.IFS(Sheet1!$F1971&lt;2999,"suisse romande",Sheet1!$F1971&gt;2999,"suisse allemande",Sheet1!$F1971&gt;6500,"suisse italienne",Sheet1!$F1971&lt;7000, "suisse allemande")</f>
        <v>suisse romande</v>
      </c>
      <c r="H1971" s="16" t="str" cm="1">
        <f t="array" ref="H1971">IFERROR(INDEX(Tableau3[#Headers],SUMPRODUCT((Tableau3[]=Tableau6[[#This Row],[Zip]])*(COLUMN(Tableau3[])-11)/SUMPRODUCT(--(Tableau3[]=Tableau6[[#This Row],[Zip]])))),"")</f>
        <v>Vaud</v>
      </c>
      <c r="I1971" s="8"/>
    </row>
    <row r="1972" spans="1:9">
      <c r="A1972" s="10" t="s">
        <v>6949</v>
      </c>
      <c r="B1972" s="10">
        <v>1</v>
      </c>
      <c r="C1972" s="12" t="s">
        <v>4514</v>
      </c>
      <c r="D1972" s="12" t="s">
        <v>5361</v>
      </c>
      <c r="E1972" s="12" t="s">
        <v>6497</v>
      </c>
      <c r="F1972" s="12">
        <v>1418</v>
      </c>
      <c r="G1972" s="12" t="str" cm="1">
        <f t="array" ref="G1972">_xlfn.IFS(Sheet1!$F1972&lt;2999,"suisse romande",Sheet1!$F1972&gt;2999,"suisse allemande",Sheet1!$F1972&gt;6500,"suisse italienne",Sheet1!$F1972&lt;7000, "suisse allemande")</f>
        <v>suisse romande</v>
      </c>
      <c r="H1972" s="17" t="str" cm="1">
        <f t="array" ref="H1972">IFERROR(INDEX(Tableau3[#Headers],SUMPRODUCT((Tableau3[]=Tableau6[[#This Row],[Zip]])*(COLUMN(Tableau3[])-11)/SUMPRODUCT(--(Tableau3[]=Tableau6[[#This Row],[Zip]])))),"")</f>
        <v>Vaud</v>
      </c>
      <c r="I1972" s="8"/>
    </row>
    <row r="1973" spans="1:9">
      <c r="A1973" s="14" t="s">
        <v>6948</v>
      </c>
      <c r="B1973" s="14">
        <v>2</v>
      </c>
      <c r="C1973" s="15" t="s">
        <v>4514</v>
      </c>
      <c r="D1973" s="15" t="s">
        <v>5361</v>
      </c>
      <c r="E1973" s="15" t="s">
        <v>6497</v>
      </c>
      <c r="F1973" s="15">
        <v>1418</v>
      </c>
      <c r="G1973" s="15" t="str" cm="1">
        <f t="array" ref="G1973">_xlfn.IFS(Sheet1!$F1973&lt;2999,"suisse romande",Sheet1!$F1973&gt;2999,"suisse allemande",Sheet1!$F1973&gt;6500,"suisse italienne",Sheet1!$F1973&lt;7000, "suisse allemande")</f>
        <v>suisse romande</v>
      </c>
      <c r="H1973" s="16" t="str" cm="1">
        <f t="array" ref="H1973">IFERROR(INDEX(Tableau3[#Headers],SUMPRODUCT((Tableau3[]=Tableau6[[#This Row],[Zip]])*(COLUMN(Tableau3[])-11)/SUMPRODUCT(--(Tableau3[]=Tableau6[[#This Row],[Zip]])))),"")</f>
        <v>Vaud</v>
      </c>
      <c r="I1973" s="8"/>
    </row>
    <row r="1974" spans="1:9">
      <c r="A1974" s="10" t="s">
        <v>6947</v>
      </c>
      <c r="B1974" s="10">
        <v>1</v>
      </c>
      <c r="C1974" s="12" t="s">
        <v>4514</v>
      </c>
      <c r="D1974" s="12" t="s">
        <v>5361</v>
      </c>
      <c r="E1974" s="12" t="s">
        <v>6497</v>
      </c>
      <c r="F1974" s="12">
        <v>1418</v>
      </c>
      <c r="G1974" s="12" t="str" cm="1">
        <f t="array" ref="G1974">_xlfn.IFS(Sheet1!$F1974&lt;2999,"suisse romande",Sheet1!$F1974&gt;2999,"suisse allemande",Sheet1!$F1974&gt;6500,"suisse italienne",Sheet1!$F1974&lt;7000, "suisse allemande")</f>
        <v>suisse romande</v>
      </c>
      <c r="H1974" s="17" t="str" cm="1">
        <f t="array" ref="H1974">IFERROR(INDEX(Tableau3[#Headers],SUMPRODUCT((Tableau3[]=Tableau6[[#This Row],[Zip]])*(COLUMN(Tableau3[])-11)/SUMPRODUCT(--(Tableau3[]=Tableau6[[#This Row],[Zip]])))),"")</f>
        <v>Vaud</v>
      </c>
      <c r="I1974" s="8"/>
    </row>
    <row r="1975" spans="1:9">
      <c r="A1975" s="14" t="s">
        <v>6946</v>
      </c>
      <c r="B1975" s="14">
        <v>1</v>
      </c>
      <c r="C1975" s="15" t="s">
        <v>4514</v>
      </c>
      <c r="D1975" s="15" t="s">
        <v>5361</v>
      </c>
      <c r="E1975" s="15" t="s">
        <v>6497</v>
      </c>
      <c r="F1975" s="15">
        <v>1422</v>
      </c>
      <c r="G1975" s="15" t="str" cm="1">
        <f t="array" ref="G1975">_xlfn.IFS(Sheet1!$F1975&lt;2999,"suisse romande",Sheet1!$F1975&gt;2999,"suisse allemande",Sheet1!$F1975&gt;6500,"suisse italienne",Sheet1!$F1975&lt;7000, "suisse allemande")</f>
        <v>suisse romande</v>
      </c>
      <c r="H1975" s="16" t="str" cm="1">
        <f t="array" ref="H1975">IFERROR(INDEX(Tableau3[#Headers],SUMPRODUCT((Tableau3[]=Tableau6[[#This Row],[Zip]])*(COLUMN(Tableau3[])-11)/SUMPRODUCT(--(Tableau3[]=Tableau6[[#This Row],[Zip]])))),"")</f>
        <v>Vaud</v>
      </c>
      <c r="I1975" s="8"/>
    </row>
    <row r="1976" spans="1:9">
      <c r="A1976" s="10" t="s">
        <v>6945</v>
      </c>
      <c r="B1976" s="10">
        <v>1</v>
      </c>
      <c r="C1976" s="12" t="s">
        <v>4514</v>
      </c>
      <c r="D1976" s="12" t="s">
        <v>5361</v>
      </c>
      <c r="E1976" s="12" t="s">
        <v>6497</v>
      </c>
      <c r="F1976" s="12">
        <v>1422</v>
      </c>
      <c r="G1976" s="12" t="str" cm="1">
        <f t="array" ref="G1976">_xlfn.IFS(Sheet1!$F1976&lt;2999,"suisse romande",Sheet1!$F1976&gt;2999,"suisse allemande",Sheet1!$F1976&gt;6500,"suisse italienne",Sheet1!$F1976&lt;7000, "suisse allemande")</f>
        <v>suisse romande</v>
      </c>
      <c r="H1976" s="17" t="str" cm="1">
        <f t="array" ref="H1976">IFERROR(INDEX(Tableau3[#Headers],SUMPRODUCT((Tableau3[]=Tableau6[[#This Row],[Zip]])*(COLUMN(Tableau3[])-11)/SUMPRODUCT(--(Tableau3[]=Tableau6[[#This Row],[Zip]])))),"")</f>
        <v>Vaud</v>
      </c>
      <c r="I1976" s="8"/>
    </row>
    <row r="1977" spans="1:9">
      <c r="A1977" s="14" t="s">
        <v>6944</v>
      </c>
      <c r="B1977" s="14">
        <v>1</v>
      </c>
      <c r="C1977" s="15" t="s">
        <v>4514</v>
      </c>
      <c r="D1977" s="15" t="s">
        <v>5361</v>
      </c>
      <c r="E1977" s="15" t="s">
        <v>6497</v>
      </c>
      <c r="F1977" s="15">
        <v>1422</v>
      </c>
      <c r="G1977" s="15" t="str" cm="1">
        <f t="array" ref="G1977">_xlfn.IFS(Sheet1!$F1977&lt;2999,"suisse romande",Sheet1!$F1977&gt;2999,"suisse allemande",Sheet1!$F1977&gt;6500,"suisse italienne",Sheet1!$F1977&lt;7000, "suisse allemande")</f>
        <v>suisse romande</v>
      </c>
      <c r="H1977" s="16" t="str" cm="1">
        <f t="array" ref="H1977">IFERROR(INDEX(Tableau3[#Headers],SUMPRODUCT((Tableau3[]=Tableau6[[#This Row],[Zip]])*(COLUMN(Tableau3[])-11)/SUMPRODUCT(--(Tableau3[]=Tableau6[[#This Row],[Zip]])))),"")</f>
        <v>Vaud</v>
      </c>
      <c r="I1977" s="8"/>
    </row>
    <row r="1978" spans="1:9">
      <c r="A1978" s="10" t="s">
        <v>6943</v>
      </c>
      <c r="B1978" s="10">
        <v>2</v>
      </c>
      <c r="C1978" s="12" t="s">
        <v>4514</v>
      </c>
      <c r="D1978" s="12" t="s">
        <v>5361</v>
      </c>
      <c r="E1978" s="12" t="s">
        <v>6497</v>
      </c>
      <c r="F1978" s="12">
        <v>1424</v>
      </c>
      <c r="G1978" s="12" t="str" cm="1">
        <f t="array" ref="G1978">_xlfn.IFS(Sheet1!$F1978&lt;2999,"suisse romande",Sheet1!$F1978&gt;2999,"suisse allemande",Sheet1!$F1978&gt;6500,"suisse italienne",Sheet1!$F1978&lt;7000, "suisse allemande")</f>
        <v>suisse romande</v>
      </c>
      <c r="H1978" s="17" t="str" cm="1">
        <f t="array" ref="H1978">IFERROR(INDEX(Tableau3[#Headers],SUMPRODUCT((Tableau3[]=Tableau6[[#This Row],[Zip]])*(COLUMN(Tableau3[])-11)/SUMPRODUCT(--(Tableau3[]=Tableau6[[#This Row],[Zip]])))),"")</f>
        <v>Vaud</v>
      </c>
      <c r="I1978" s="8"/>
    </row>
    <row r="1979" spans="1:9">
      <c r="A1979" s="14" t="s">
        <v>6942</v>
      </c>
      <c r="B1979" s="14">
        <v>2</v>
      </c>
      <c r="C1979" s="15" t="s">
        <v>4514</v>
      </c>
      <c r="D1979" s="15" t="s">
        <v>5361</v>
      </c>
      <c r="E1979" s="15" t="s">
        <v>6497</v>
      </c>
      <c r="F1979" s="15">
        <v>1429</v>
      </c>
      <c r="G1979" s="15" t="str" cm="1">
        <f t="array" ref="G1979">_xlfn.IFS(Sheet1!$F1979&lt;2999,"suisse romande",Sheet1!$F1979&gt;2999,"suisse allemande",Sheet1!$F1979&gt;6500,"suisse italienne",Sheet1!$F1979&lt;7000, "suisse allemande")</f>
        <v>suisse romande</v>
      </c>
      <c r="H1979" s="16" t="str" cm="1">
        <f t="array" ref="H1979">IFERROR(INDEX(Tableau3[#Headers],SUMPRODUCT((Tableau3[]=Tableau6[[#This Row],[Zip]])*(COLUMN(Tableau3[])-11)/SUMPRODUCT(--(Tableau3[]=Tableau6[[#This Row],[Zip]])))),"")</f>
        <v>Vaud</v>
      </c>
      <c r="I1979" s="8"/>
    </row>
    <row r="1980" spans="1:9">
      <c r="A1980" s="10" t="s">
        <v>6941</v>
      </c>
      <c r="B1980" s="10">
        <v>1</v>
      </c>
      <c r="C1980" s="12" t="s">
        <v>4514</v>
      </c>
      <c r="D1980" s="12" t="s">
        <v>5361</v>
      </c>
      <c r="E1980" s="12" t="s">
        <v>6497</v>
      </c>
      <c r="F1980" s="12">
        <v>1429</v>
      </c>
      <c r="G1980" s="12" t="str" cm="1">
        <f t="array" ref="G1980">_xlfn.IFS(Sheet1!$F1980&lt;2999,"suisse romande",Sheet1!$F1980&gt;2999,"suisse allemande",Sheet1!$F1980&gt;6500,"suisse italienne",Sheet1!$F1980&lt;7000, "suisse allemande")</f>
        <v>suisse romande</v>
      </c>
      <c r="H1980" s="17" t="str" cm="1">
        <f t="array" ref="H1980">IFERROR(INDEX(Tableau3[#Headers],SUMPRODUCT((Tableau3[]=Tableau6[[#This Row],[Zip]])*(COLUMN(Tableau3[])-11)/SUMPRODUCT(--(Tableau3[]=Tableau6[[#This Row],[Zip]])))),"")</f>
        <v>Vaud</v>
      </c>
      <c r="I1980" s="8"/>
    </row>
    <row r="1981" spans="1:9">
      <c r="A1981" s="14" t="s">
        <v>6940</v>
      </c>
      <c r="B1981" s="14">
        <v>2</v>
      </c>
      <c r="C1981" s="15" t="s">
        <v>4514</v>
      </c>
      <c r="D1981" s="15" t="s">
        <v>5361</v>
      </c>
      <c r="E1981" s="15" t="s">
        <v>6497</v>
      </c>
      <c r="F1981" s="15">
        <v>1429</v>
      </c>
      <c r="G1981" s="15" t="str" cm="1">
        <f t="array" ref="G1981">_xlfn.IFS(Sheet1!$F1981&lt;2999,"suisse romande",Sheet1!$F1981&gt;2999,"suisse allemande",Sheet1!$F1981&gt;6500,"suisse italienne",Sheet1!$F1981&lt;7000, "suisse allemande")</f>
        <v>suisse romande</v>
      </c>
      <c r="H1981" s="16" t="str" cm="1">
        <f t="array" ref="H1981">IFERROR(INDEX(Tableau3[#Headers],SUMPRODUCT((Tableau3[]=Tableau6[[#This Row],[Zip]])*(COLUMN(Tableau3[])-11)/SUMPRODUCT(--(Tableau3[]=Tableau6[[#This Row],[Zip]])))),"")</f>
        <v>Vaud</v>
      </c>
      <c r="I1981" s="8"/>
    </row>
    <row r="1982" spans="1:9">
      <c r="A1982" s="10" t="s">
        <v>6939</v>
      </c>
      <c r="B1982" s="10">
        <v>1</v>
      </c>
      <c r="C1982" s="12" t="s">
        <v>4554</v>
      </c>
      <c r="D1982" s="12" t="s">
        <v>4553</v>
      </c>
      <c r="E1982" s="12" t="s">
        <v>4552</v>
      </c>
      <c r="F1982" s="12">
        <v>75012</v>
      </c>
      <c r="G1982" s="12" t="str" cm="1">
        <f t="array" ref="G1982">_xlfn.IFS(Sheet1!$F1982&lt;2999,"suisse romande",Sheet1!$F1982&gt;2999,"suisse allemande",Sheet1!$F1982&gt;6500,"suisse italienne",Sheet1!$F1982&lt;7000, "suisse allemande")</f>
        <v>suisse allemande</v>
      </c>
      <c r="H1982" s="17" t="str" cm="1">
        <f t="array" ref="H1982">IFERROR(INDEX(Tableau3[#Headers],SUMPRODUCT((Tableau3[]=Tableau6[[#This Row],[Zip]])*(COLUMN(Tableau3[])-11)/SUMPRODUCT(--(Tableau3[]=Tableau6[[#This Row],[Zip]])))),"")</f>
        <v/>
      </c>
      <c r="I1982" s="8"/>
    </row>
    <row r="1983" spans="1:9">
      <c r="A1983" s="14" t="s">
        <v>6938</v>
      </c>
      <c r="B1983" s="14">
        <v>2</v>
      </c>
      <c r="C1983" s="15" t="s">
        <v>4514</v>
      </c>
      <c r="D1983" s="15" t="s">
        <v>5361</v>
      </c>
      <c r="E1983" s="15" t="s">
        <v>6497</v>
      </c>
      <c r="F1983" s="15">
        <v>1429</v>
      </c>
      <c r="G1983" s="15" t="str" cm="1">
        <f t="array" ref="G1983">_xlfn.IFS(Sheet1!$F1983&lt;2999,"suisse romande",Sheet1!$F1983&gt;2999,"suisse allemande",Sheet1!$F1983&gt;6500,"suisse italienne",Sheet1!$F1983&lt;7000, "suisse allemande")</f>
        <v>suisse romande</v>
      </c>
      <c r="H1983" s="16" t="str" cm="1">
        <f t="array" ref="H1983">IFERROR(INDEX(Tableau3[#Headers],SUMPRODUCT((Tableau3[]=Tableau6[[#This Row],[Zip]])*(COLUMN(Tableau3[])-11)/SUMPRODUCT(--(Tableau3[]=Tableau6[[#This Row],[Zip]])))),"")</f>
        <v>Vaud</v>
      </c>
      <c r="I1983" s="8"/>
    </row>
    <row r="1984" spans="1:9">
      <c r="A1984" s="10" t="s">
        <v>6937</v>
      </c>
      <c r="B1984" s="10">
        <v>1</v>
      </c>
      <c r="C1984" s="12" t="s">
        <v>4514</v>
      </c>
      <c r="D1984" s="12" t="s">
        <v>5361</v>
      </c>
      <c r="E1984" s="12" t="s">
        <v>6497</v>
      </c>
      <c r="F1984" s="12">
        <v>1429</v>
      </c>
      <c r="G1984" s="12" t="str" cm="1">
        <f t="array" ref="G1984">_xlfn.IFS(Sheet1!$F1984&lt;2999,"suisse romande",Sheet1!$F1984&gt;2999,"suisse allemande",Sheet1!$F1984&gt;6500,"suisse italienne",Sheet1!$F1984&lt;7000, "suisse allemande")</f>
        <v>suisse romande</v>
      </c>
      <c r="H1984" s="17" t="str" cm="1">
        <f t="array" ref="H1984">IFERROR(INDEX(Tableau3[#Headers],SUMPRODUCT((Tableau3[]=Tableau6[[#This Row],[Zip]])*(COLUMN(Tableau3[])-11)/SUMPRODUCT(--(Tableau3[]=Tableau6[[#This Row],[Zip]])))),"")</f>
        <v>Vaud</v>
      </c>
      <c r="I1984" s="8"/>
    </row>
    <row r="1985" spans="1:9">
      <c r="A1985" s="14" t="s">
        <v>6936</v>
      </c>
      <c r="B1985" s="14">
        <v>1</v>
      </c>
      <c r="C1985" s="15" t="s">
        <v>4514</v>
      </c>
      <c r="D1985" s="15" t="s">
        <v>5361</v>
      </c>
      <c r="E1985" s="15" t="s">
        <v>6497</v>
      </c>
      <c r="F1985" s="15">
        <v>1429</v>
      </c>
      <c r="G1985" s="15" t="str" cm="1">
        <f t="array" ref="G1985">_xlfn.IFS(Sheet1!$F1985&lt;2999,"suisse romande",Sheet1!$F1985&gt;2999,"suisse allemande",Sheet1!$F1985&gt;6500,"suisse italienne",Sheet1!$F1985&lt;7000, "suisse allemande")</f>
        <v>suisse romande</v>
      </c>
      <c r="H1985" s="16" t="str" cm="1">
        <f t="array" ref="H1985">IFERROR(INDEX(Tableau3[#Headers],SUMPRODUCT((Tableau3[]=Tableau6[[#This Row],[Zip]])*(COLUMN(Tableau3[])-11)/SUMPRODUCT(--(Tableau3[]=Tableau6[[#This Row],[Zip]])))),"")</f>
        <v>Vaud</v>
      </c>
      <c r="I1985" s="8"/>
    </row>
    <row r="1986" spans="1:9">
      <c r="A1986" s="10" t="s">
        <v>6935</v>
      </c>
      <c r="B1986" s="10">
        <v>1</v>
      </c>
      <c r="C1986" s="12" t="s">
        <v>4514</v>
      </c>
      <c r="D1986" s="12" t="s">
        <v>5361</v>
      </c>
      <c r="E1986" s="12" t="s">
        <v>6497</v>
      </c>
      <c r="F1986" s="12">
        <v>1429</v>
      </c>
      <c r="G1986" s="12" t="str" cm="1">
        <f t="array" ref="G1986">_xlfn.IFS(Sheet1!$F1986&lt;2999,"suisse romande",Sheet1!$F1986&gt;2999,"suisse allemande",Sheet1!$F1986&gt;6500,"suisse italienne",Sheet1!$F1986&lt;7000, "suisse allemande")</f>
        <v>suisse romande</v>
      </c>
      <c r="H1986" s="17" t="str" cm="1">
        <f t="array" ref="H1986">IFERROR(INDEX(Tableau3[#Headers],SUMPRODUCT((Tableau3[]=Tableau6[[#This Row],[Zip]])*(COLUMN(Tableau3[])-11)/SUMPRODUCT(--(Tableau3[]=Tableau6[[#This Row],[Zip]])))),"")</f>
        <v>Vaud</v>
      </c>
      <c r="I1986" s="8"/>
    </row>
    <row r="1987" spans="1:9">
      <c r="A1987" s="14" t="s">
        <v>6934</v>
      </c>
      <c r="B1987" s="14">
        <v>2</v>
      </c>
      <c r="C1987" s="15" t="s">
        <v>4514</v>
      </c>
      <c r="D1987" s="15" t="s">
        <v>5361</v>
      </c>
      <c r="E1987" s="15" t="s">
        <v>6497</v>
      </c>
      <c r="F1987" s="15">
        <v>1429</v>
      </c>
      <c r="G1987" s="15" t="str" cm="1">
        <f t="array" ref="G1987">_xlfn.IFS(Sheet1!$F1987&lt;2999,"suisse romande",Sheet1!$F1987&gt;2999,"suisse allemande",Sheet1!$F1987&gt;6500,"suisse italienne",Sheet1!$F1987&lt;7000, "suisse allemande")</f>
        <v>suisse romande</v>
      </c>
      <c r="H1987" s="16" t="str" cm="1">
        <f t="array" ref="H1987">IFERROR(INDEX(Tableau3[#Headers],SUMPRODUCT((Tableau3[]=Tableau6[[#This Row],[Zip]])*(COLUMN(Tableau3[])-11)/SUMPRODUCT(--(Tableau3[]=Tableau6[[#This Row],[Zip]])))),"")</f>
        <v>Vaud</v>
      </c>
      <c r="I1987" s="8"/>
    </row>
    <row r="1988" spans="1:9">
      <c r="A1988" s="10" t="s">
        <v>6933</v>
      </c>
      <c r="B1988" s="10">
        <v>1</v>
      </c>
      <c r="C1988" s="12" t="s">
        <v>4514</v>
      </c>
      <c r="D1988" s="12" t="s">
        <v>5361</v>
      </c>
      <c r="E1988" s="12" t="s">
        <v>6497</v>
      </c>
      <c r="F1988" s="12">
        <v>1432</v>
      </c>
      <c r="G1988" s="12" t="str" cm="1">
        <f t="array" ref="G1988">_xlfn.IFS(Sheet1!$F1988&lt;2999,"suisse romande",Sheet1!$F1988&gt;2999,"suisse allemande",Sheet1!$F1988&gt;6500,"suisse italienne",Sheet1!$F1988&lt;7000, "suisse allemande")</f>
        <v>suisse romande</v>
      </c>
      <c r="H1988" s="17" t="str" cm="1">
        <f t="array" ref="H1988">IFERROR(INDEX(Tableau3[#Headers],SUMPRODUCT((Tableau3[]=Tableau6[[#This Row],[Zip]])*(COLUMN(Tableau3[])-11)/SUMPRODUCT(--(Tableau3[]=Tableau6[[#This Row],[Zip]])))),"")</f>
        <v>Vaud</v>
      </c>
      <c r="I1988" s="8"/>
    </row>
    <row r="1989" spans="1:9">
      <c r="A1989" s="14" t="s">
        <v>6932</v>
      </c>
      <c r="B1989" s="14">
        <v>1</v>
      </c>
      <c r="C1989" s="15" t="s">
        <v>4514</v>
      </c>
      <c r="D1989" s="15" t="s">
        <v>5361</v>
      </c>
      <c r="E1989" s="15" t="s">
        <v>6497</v>
      </c>
      <c r="F1989" s="15">
        <v>1432</v>
      </c>
      <c r="G1989" s="15" t="str" cm="1">
        <f t="array" ref="G1989">_xlfn.IFS(Sheet1!$F1989&lt;2999,"suisse romande",Sheet1!$F1989&gt;2999,"suisse allemande",Sheet1!$F1989&gt;6500,"suisse italienne",Sheet1!$F1989&lt;7000, "suisse allemande")</f>
        <v>suisse romande</v>
      </c>
      <c r="H1989" s="16" t="str" cm="1">
        <f t="array" ref="H1989">IFERROR(INDEX(Tableau3[#Headers],SUMPRODUCT((Tableau3[]=Tableau6[[#This Row],[Zip]])*(COLUMN(Tableau3[])-11)/SUMPRODUCT(--(Tableau3[]=Tableau6[[#This Row],[Zip]])))),"")</f>
        <v>Vaud</v>
      </c>
      <c r="I1989" s="8"/>
    </row>
    <row r="1990" spans="1:9">
      <c r="A1990" s="10" t="s">
        <v>6931</v>
      </c>
      <c r="B1990" s="10">
        <v>1</v>
      </c>
      <c r="C1990" s="12" t="s">
        <v>4514</v>
      </c>
      <c r="D1990" s="12" t="s">
        <v>5361</v>
      </c>
      <c r="E1990" s="12" t="s">
        <v>6497</v>
      </c>
      <c r="F1990" s="12">
        <v>1443</v>
      </c>
      <c r="G1990" s="12" t="str" cm="1">
        <f t="array" ref="G1990">_xlfn.IFS(Sheet1!$F1990&lt;2999,"suisse romande",Sheet1!$F1990&gt;2999,"suisse allemande",Sheet1!$F1990&gt;6500,"suisse italienne",Sheet1!$F1990&lt;7000, "suisse allemande")</f>
        <v>suisse romande</v>
      </c>
      <c r="H1990" s="17" t="str" cm="1">
        <f t="array" ref="H1990">IFERROR(INDEX(Tableau3[#Headers],SUMPRODUCT((Tableau3[]=Tableau6[[#This Row],[Zip]])*(COLUMN(Tableau3[])-11)/SUMPRODUCT(--(Tableau3[]=Tableau6[[#This Row],[Zip]])))),"")</f>
        <v>Vaud</v>
      </c>
      <c r="I1990" s="8"/>
    </row>
    <row r="1991" spans="1:9">
      <c r="A1991" s="14" t="s">
        <v>6930</v>
      </c>
      <c r="B1991" s="14">
        <v>1</v>
      </c>
      <c r="C1991" s="15" t="s">
        <v>4514</v>
      </c>
      <c r="D1991" s="15" t="s">
        <v>5361</v>
      </c>
      <c r="E1991" s="15" t="s">
        <v>6497</v>
      </c>
      <c r="F1991" s="15">
        <v>1443</v>
      </c>
      <c r="G1991" s="15" t="str" cm="1">
        <f t="array" ref="G1991">_xlfn.IFS(Sheet1!$F1991&lt;2999,"suisse romande",Sheet1!$F1991&gt;2999,"suisse allemande",Sheet1!$F1991&gt;6500,"suisse italienne",Sheet1!$F1991&lt;7000, "suisse allemande")</f>
        <v>suisse romande</v>
      </c>
      <c r="H1991" s="16" t="str" cm="1">
        <f t="array" ref="H1991">IFERROR(INDEX(Tableau3[#Headers],SUMPRODUCT((Tableau3[]=Tableau6[[#This Row],[Zip]])*(COLUMN(Tableau3[])-11)/SUMPRODUCT(--(Tableau3[]=Tableau6[[#This Row],[Zip]])))),"")</f>
        <v>Vaud</v>
      </c>
      <c r="I1991" s="8"/>
    </row>
    <row r="1992" spans="1:9">
      <c r="A1992" s="10" t="s">
        <v>6929</v>
      </c>
      <c r="B1992" s="10">
        <v>1</v>
      </c>
      <c r="C1992" s="12" t="s">
        <v>4514</v>
      </c>
      <c r="D1992" s="12" t="s">
        <v>5361</v>
      </c>
      <c r="E1992" s="12" t="s">
        <v>6497</v>
      </c>
      <c r="F1992" s="12">
        <v>1445</v>
      </c>
      <c r="G1992" s="12" t="str" cm="1">
        <f t="array" ref="G1992">_xlfn.IFS(Sheet1!$F1992&lt;2999,"suisse romande",Sheet1!$F1992&gt;2999,"suisse allemande",Sheet1!$F1992&gt;6500,"suisse italienne",Sheet1!$F1992&lt;7000, "suisse allemande")</f>
        <v>suisse romande</v>
      </c>
      <c r="H1992" s="17" t="str" cm="1">
        <f t="array" ref="H1992">IFERROR(INDEX(Tableau3[#Headers],SUMPRODUCT((Tableau3[]=Tableau6[[#This Row],[Zip]])*(COLUMN(Tableau3[])-11)/SUMPRODUCT(--(Tableau3[]=Tableau6[[#This Row],[Zip]])))),"")</f>
        <v>Vaud</v>
      </c>
      <c r="I1992" s="8"/>
    </row>
    <row r="1993" spans="1:9">
      <c r="A1993" s="14" t="s">
        <v>6928</v>
      </c>
      <c r="B1993" s="14">
        <v>1</v>
      </c>
      <c r="C1993" s="15" t="s">
        <v>4514</v>
      </c>
      <c r="D1993" s="15" t="s">
        <v>5361</v>
      </c>
      <c r="E1993" s="15" t="s">
        <v>6497</v>
      </c>
      <c r="F1993" s="15">
        <v>1474</v>
      </c>
      <c r="G1993" s="15" t="str" cm="1">
        <f t="array" ref="G1993">_xlfn.IFS(Sheet1!$F1993&lt;2999,"suisse romande",Sheet1!$F1993&gt;2999,"suisse allemande",Sheet1!$F1993&gt;6500,"suisse italienne",Sheet1!$F1993&lt;7000, "suisse allemande")</f>
        <v>suisse romande</v>
      </c>
      <c r="H1993" s="16" t="str" cm="1">
        <f t="array" ref="H1993">IFERROR(INDEX(Tableau3[#Headers],SUMPRODUCT((Tableau3[]=Tableau6[[#This Row],[Zip]])*(COLUMN(Tableau3[])-11)/SUMPRODUCT(--(Tableau3[]=Tableau6[[#This Row],[Zip]])))),"")</f>
        <v>CH-Romande</v>
      </c>
      <c r="I1993" s="8"/>
    </row>
    <row r="1994" spans="1:9">
      <c r="A1994" s="10" t="s">
        <v>6927</v>
      </c>
      <c r="B1994" s="10">
        <v>1</v>
      </c>
      <c r="C1994" s="12" t="s">
        <v>4514</v>
      </c>
      <c r="D1994" s="12" t="s">
        <v>5361</v>
      </c>
      <c r="E1994" s="12" t="s">
        <v>6497</v>
      </c>
      <c r="F1994" s="12">
        <v>1474</v>
      </c>
      <c r="G1994" s="12" t="str" cm="1">
        <f t="array" ref="G1994">_xlfn.IFS(Sheet1!$F1994&lt;2999,"suisse romande",Sheet1!$F1994&gt;2999,"suisse allemande",Sheet1!$F1994&gt;6500,"suisse italienne",Sheet1!$F1994&lt;7000, "suisse allemande")</f>
        <v>suisse romande</v>
      </c>
      <c r="H1994" s="17" t="str" cm="1">
        <f t="array" ref="H1994">IFERROR(INDEX(Tableau3[#Headers],SUMPRODUCT((Tableau3[]=Tableau6[[#This Row],[Zip]])*(COLUMN(Tableau3[])-11)/SUMPRODUCT(--(Tableau3[]=Tableau6[[#This Row],[Zip]])))),"")</f>
        <v>CH-Romande</v>
      </c>
      <c r="I1994" s="8"/>
    </row>
    <row r="1995" spans="1:9">
      <c r="A1995" s="14" t="s">
        <v>6926</v>
      </c>
      <c r="B1995" s="14">
        <v>1</v>
      </c>
      <c r="C1995" s="15" t="s">
        <v>4514</v>
      </c>
      <c r="D1995" s="15" t="s">
        <v>5361</v>
      </c>
      <c r="E1995" s="15" t="s">
        <v>6914</v>
      </c>
      <c r="F1995" s="15">
        <v>1512</v>
      </c>
      <c r="G1995" s="15" t="str" cm="1">
        <f t="array" ref="G1995">_xlfn.IFS(Sheet1!$F1995&lt;2999,"suisse romande",Sheet1!$F1995&gt;2999,"suisse allemande",Sheet1!$F1995&gt;6500,"suisse italienne",Sheet1!$F1995&lt;7000, "suisse allemande")</f>
        <v>suisse romande</v>
      </c>
      <c r="H1995" s="16" t="str" cm="1">
        <f t="array" ref="H1995">IFERROR(INDEX(Tableau3[#Headers],SUMPRODUCT((Tableau3[]=Tableau6[[#This Row],[Zip]])*(COLUMN(Tableau3[])-11)/SUMPRODUCT(--(Tableau3[]=Tableau6[[#This Row],[Zip]])))),"")</f>
        <v>Vaud</v>
      </c>
      <c r="I1995" s="8"/>
    </row>
    <row r="1996" spans="1:9">
      <c r="A1996" s="10" t="s">
        <v>6925</v>
      </c>
      <c r="B1996" s="10">
        <v>1</v>
      </c>
      <c r="C1996" s="12" t="s">
        <v>4514</v>
      </c>
      <c r="D1996" s="12" t="s">
        <v>5361</v>
      </c>
      <c r="E1996" s="12" t="s">
        <v>6914</v>
      </c>
      <c r="F1996" s="12">
        <v>1512</v>
      </c>
      <c r="G1996" s="12" t="str" cm="1">
        <f t="array" ref="G1996">_xlfn.IFS(Sheet1!$F1996&lt;2999,"suisse romande",Sheet1!$F1996&gt;2999,"suisse allemande",Sheet1!$F1996&gt;6500,"suisse italienne",Sheet1!$F1996&lt;7000, "suisse allemande")</f>
        <v>suisse romande</v>
      </c>
      <c r="H1996" s="17" t="str" cm="1">
        <f t="array" ref="H1996">IFERROR(INDEX(Tableau3[#Headers],SUMPRODUCT((Tableau3[]=Tableau6[[#This Row],[Zip]])*(COLUMN(Tableau3[])-11)/SUMPRODUCT(--(Tableau3[]=Tableau6[[#This Row],[Zip]])))),"")</f>
        <v>Vaud</v>
      </c>
      <c r="I1996" s="8"/>
    </row>
    <row r="1997" spans="1:9">
      <c r="A1997" s="14" t="s">
        <v>6924</v>
      </c>
      <c r="B1997" s="14">
        <v>1</v>
      </c>
      <c r="C1997" s="15" t="s">
        <v>4514</v>
      </c>
      <c r="D1997" s="15" t="s">
        <v>5361</v>
      </c>
      <c r="E1997" s="15" t="s">
        <v>6914</v>
      </c>
      <c r="F1997" s="15">
        <v>1512</v>
      </c>
      <c r="G1997" s="15" t="str" cm="1">
        <f t="array" ref="G1997">_xlfn.IFS(Sheet1!$F1997&lt;2999,"suisse romande",Sheet1!$F1997&gt;2999,"suisse allemande",Sheet1!$F1997&gt;6500,"suisse italienne",Sheet1!$F1997&lt;7000, "suisse allemande")</f>
        <v>suisse romande</v>
      </c>
      <c r="H1997" s="16" t="str" cm="1">
        <f t="array" ref="H1997">IFERROR(INDEX(Tableau3[#Headers],SUMPRODUCT((Tableau3[]=Tableau6[[#This Row],[Zip]])*(COLUMN(Tableau3[])-11)/SUMPRODUCT(--(Tableau3[]=Tableau6[[#This Row],[Zip]])))),"")</f>
        <v>Vaud</v>
      </c>
      <c r="I1997" s="8"/>
    </row>
    <row r="1998" spans="1:9">
      <c r="A1998" s="10" t="s">
        <v>6923</v>
      </c>
      <c r="B1998" s="10">
        <v>1</v>
      </c>
      <c r="C1998" s="12" t="s">
        <v>4514</v>
      </c>
      <c r="D1998" s="12" t="s">
        <v>5361</v>
      </c>
      <c r="E1998" s="12" t="s">
        <v>6914</v>
      </c>
      <c r="F1998" s="12">
        <v>1512</v>
      </c>
      <c r="G1998" s="12" t="str" cm="1">
        <f t="array" ref="G1998">_xlfn.IFS(Sheet1!$F1998&lt;2999,"suisse romande",Sheet1!$F1998&gt;2999,"suisse allemande",Sheet1!$F1998&gt;6500,"suisse italienne",Sheet1!$F1998&lt;7000, "suisse allemande")</f>
        <v>suisse romande</v>
      </c>
      <c r="H1998" s="17" t="str" cm="1">
        <f t="array" ref="H1998">IFERROR(INDEX(Tableau3[#Headers],SUMPRODUCT((Tableau3[]=Tableau6[[#This Row],[Zip]])*(COLUMN(Tableau3[])-11)/SUMPRODUCT(--(Tableau3[]=Tableau6[[#This Row],[Zip]])))),"")</f>
        <v>Vaud</v>
      </c>
      <c r="I1998" s="8"/>
    </row>
    <row r="1999" spans="1:9">
      <c r="A1999" s="14" t="s">
        <v>6922</v>
      </c>
      <c r="B1999" s="14">
        <v>1</v>
      </c>
      <c r="C1999" s="15" t="s">
        <v>4514</v>
      </c>
      <c r="D1999" s="15" t="s">
        <v>5361</v>
      </c>
      <c r="E1999" s="15" t="s">
        <v>6914</v>
      </c>
      <c r="F1999" s="15">
        <v>1512</v>
      </c>
      <c r="G1999" s="15" t="str" cm="1">
        <f t="array" ref="G1999">_xlfn.IFS(Sheet1!$F1999&lt;2999,"suisse romande",Sheet1!$F1999&gt;2999,"suisse allemande",Sheet1!$F1999&gt;6500,"suisse italienne",Sheet1!$F1999&lt;7000, "suisse allemande")</f>
        <v>suisse romande</v>
      </c>
      <c r="H1999" s="16" t="str" cm="1">
        <f t="array" ref="H1999">IFERROR(INDEX(Tableau3[#Headers],SUMPRODUCT((Tableau3[]=Tableau6[[#This Row],[Zip]])*(COLUMN(Tableau3[])-11)/SUMPRODUCT(--(Tableau3[]=Tableau6[[#This Row],[Zip]])))),"")</f>
        <v>Vaud</v>
      </c>
      <c r="I1999" s="8"/>
    </row>
    <row r="2000" spans="1:9">
      <c r="A2000" s="10" t="s">
        <v>6921</v>
      </c>
      <c r="B2000" s="10">
        <v>2</v>
      </c>
      <c r="C2000" s="12" t="s">
        <v>4514</v>
      </c>
      <c r="D2000" s="12" t="s">
        <v>5361</v>
      </c>
      <c r="E2000" s="12" t="s">
        <v>6914</v>
      </c>
      <c r="F2000" s="12">
        <v>1512</v>
      </c>
      <c r="G2000" s="12" t="str" cm="1">
        <f t="array" ref="G2000">_xlfn.IFS(Sheet1!$F2000&lt;2999,"suisse romande",Sheet1!$F2000&gt;2999,"suisse allemande",Sheet1!$F2000&gt;6500,"suisse italienne",Sheet1!$F2000&lt;7000, "suisse allemande")</f>
        <v>suisse romande</v>
      </c>
      <c r="H2000" s="17" t="str" cm="1">
        <f t="array" ref="H2000">IFERROR(INDEX(Tableau3[#Headers],SUMPRODUCT((Tableau3[]=Tableau6[[#This Row],[Zip]])*(COLUMN(Tableau3[])-11)/SUMPRODUCT(--(Tableau3[]=Tableau6[[#This Row],[Zip]])))),"")</f>
        <v>Vaud</v>
      </c>
      <c r="I2000" s="8"/>
    </row>
    <row r="2001" spans="1:9">
      <c r="A2001" s="14" t="s">
        <v>6920</v>
      </c>
      <c r="B2001" s="14">
        <v>2</v>
      </c>
      <c r="C2001" s="15" t="s">
        <v>4514</v>
      </c>
      <c r="D2001" s="15" t="s">
        <v>5361</v>
      </c>
      <c r="E2001" s="15" t="s">
        <v>6914</v>
      </c>
      <c r="F2001" s="15">
        <v>1512</v>
      </c>
      <c r="G2001" s="15" t="str" cm="1">
        <f t="array" ref="G2001">_xlfn.IFS(Sheet1!$F2001&lt;2999,"suisse romande",Sheet1!$F2001&gt;2999,"suisse allemande",Sheet1!$F2001&gt;6500,"suisse italienne",Sheet1!$F2001&lt;7000, "suisse allemande")</f>
        <v>suisse romande</v>
      </c>
      <c r="H2001" s="16" t="str" cm="1">
        <f t="array" ref="H2001">IFERROR(INDEX(Tableau3[#Headers],SUMPRODUCT((Tableau3[]=Tableau6[[#This Row],[Zip]])*(COLUMN(Tableau3[])-11)/SUMPRODUCT(--(Tableau3[]=Tableau6[[#This Row],[Zip]])))),"")</f>
        <v>Vaud</v>
      </c>
      <c r="I2001" s="8"/>
    </row>
    <row r="2002" spans="1:9">
      <c r="A2002" s="10" t="s">
        <v>6919</v>
      </c>
      <c r="B2002" s="10">
        <v>1</v>
      </c>
      <c r="C2002" s="12" t="s">
        <v>4514</v>
      </c>
      <c r="D2002" s="12" t="s">
        <v>5361</v>
      </c>
      <c r="E2002" s="12" t="s">
        <v>6914</v>
      </c>
      <c r="F2002" s="12">
        <v>1512</v>
      </c>
      <c r="G2002" s="12" t="str" cm="1">
        <f t="array" ref="G2002">_xlfn.IFS(Sheet1!$F2002&lt;2999,"suisse romande",Sheet1!$F2002&gt;2999,"suisse allemande",Sheet1!$F2002&gt;6500,"suisse italienne",Sheet1!$F2002&lt;7000, "suisse allemande")</f>
        <v>suisse romande</v>
      </c>
      <c r="H2002" s="17" t="str" cm="1">
        <f t="array" ref="H2002">IFERROR(INDEX(Tableau3[#Headers],SUMPRODUCT((Tableau3[]=Tableau6[[#This Row],[Zip]])*(COLUMN(Tableau3[])-11)/SUMPRODUCT(--(Tableau3[]=Tableau6[[#This Row],[Zip]])))),"")</f>
        <v>Vaud</v>
      </c>
      <c r="I2002" s="8"/>
    </row>
    <row r="2003" spans="1:9">
      <c r="A2003" s="14" t="s">
        <v>6918</v>
      </c>
      <c r="B2003" s="14">
        <v>1</v>
      </c>
      <c r="C2003" s="15" t="s">
        <v>4514</v>
      </c>
      <c r="D2003" s="15" t="s">
        <v>5361</v>
      </c>
      <c r="E2003" s="15" t="s">
        <v>6914</v>
      </c>
      <c r="F2003" s="15">
        <v>1512</v>
      </c>
      <c r="G2003" s="15" t="str" cm="1">
        <f t="array" ref="G2003">_xlfn.IFS(Sheet1!$F2003&lt;2999,"suisse romande",Sheet1!$F2003&gt;2999,"suisse allemande",Sheet1!$F2003&gt;6500,"suisse italienne",Sheet1!$F2003&lt;7000, "suisse allemande")</f>
        <v>suisse romande</v>
      </c>
      <c r="H2003" s="16" t="str" cm="1">
        <f t="array" ref="H2003">IFERROR(INDEX(Tableau3[#Headers],SUMPRODUCT((Tableau3[]=Tableau6[[#This Row],[Zip]])*(COLUMN(Tableau3[])-11)/SUMPRODUCT(--(Tableau3[]=Tableau6[[#This Row],[Zip]])))),"")</f>
        <v>Vaud</v>
      </c>
      <c r="I2003" s="8"/>
    </row>
    <row r="2004" spans="1:9">
      <c r="A2004" s="10" t="s">
        <v>6917</v>
      </c>
      <c r="B2004" s="10">
        <v>2</v>
      </c>
      <c r="C2004" s="12" t="s">
        <v>4514</v>
      </c>
      <c r="D2004" s="12" t="s">
        <v>5361</v>
      </c>
      <c r="E2004" s="12" t="s">
        <v>6914</v>
      </c>
      <c r="F2004" s="12">
        <v>1512</v>
      </c>
      <c r="G2004" s="12" t="str" cm="1">
        <f t="array" ref="G2004">_xlfn.IFS(Sheet1!$F2004&lt;2999,"suisse romande",Sheet1!$F2004&gt;2999,"suisse allemande",Sheet1!$F2004&gt;6500,"suisse italienne",Sheet1!$F2004&lt;7000, "suisse allemande")</f>
        <v>suisse romande</v>
      </c>
      <c r="H2004" s="17" t="str" cm="1">
        <f t="array" ref="H2004">IFERROR(INDEX(Tableau3[#Headers],SUMPRODUCT((Tableau3[]=Tableau6[[#This Row],[Zip]])*(COLUMN(Tableau3[])-11)/SUMPRODUCT(--(Tableau3[]=Tableau6[[#This Row],[Zip]])))),"")</f>
        <v>Vaud</v>
      </c>
      <c r="I2004" s="8"/>
    </row>
    <row r="2005" spans="1:9">
      <c r="A2005" s="14" t="s">
        <v>6916</v>
      </c>
      <c r="B2005" s="14">
        <v>2</v>
      </c>
      <c r="C2005" s="15" t="s">
        <v>4514</v>
      </c>
      <c r="D2005" s="15" t="s">
        <v>5361</v>
      </c>
      <c r="E2005" s="15" t="s">
        <v>6914</v>
      </c>
      <c r="F2005" s="15">
        <v>1512</v>
      </c>
      <c r="G2005" s="15" t="str" cm="1">
        <f t="array" ref="G2005">_xlfn.IFS(Sheet1!$F2005&lt;2999,"suisse romande",Sheet1!$F2005&gt;2999,"suisse allemande",Sheet1!$F2005&gt;6500,"suisse italienne",Sheet1!$F2005&lt;7000, "suisse allemande")</f>
        <v>suisse romande</v>
      </c>
      <c r="H2005" s="16" t="str" cm="1">
        <f t="array" ref="H2005">IFERROR(INDEX(Tableau3[#Headers],SUMPRODUCT((Tableau3[]=Tableau6[[#This Row],[Zip]])*(COLUMN(Tableau3[])-11)/SUMPRODUCT(--(Tableau3[]=Tableau6[[#This Row],[Zip]])))),"")</f>
        <v>Vaud</v>
      </c>
      <c r="I2005" s="8"/>
    </row>
    <row r="2006" spans="1:9">
      <c r="A2006" s="10" t="s">
        <v>6915</v>
      </c>
      <c r="B2006" s="10">
        <v>2</v>
      </c>
      <c r="C2006" s="12" t="s">
        <v>4514</v>
      </c>
      <c r="D2006" s="12" t="s">
        <v>5361</v>
      </c>
      <c r="E2006" s="12" t="s">
        <v>6914</v>
      </c>
      <c r="F2006" s="12">
        <v>1512</v>
      </c>
      <c r="G2006" s="12" t="str" cm="1">
        <f t="array" ref="G2006">_xlfn.IFS(Sheet1!$F2006&lt;2999,"suisse romande",Sheet1!$F2006&gt;2999,"suisse allemande",Sheet1!$F2006&gt;6500,"suisse italienne",Sheet1!$F2006&lt;7000, "suisse allemande")</f>
        <v>suisse romande</v>
      </c>
      <c r="H2006" s="17" t="str" cm="1">
        <f t="array" ref="H2006">IFERROR(INDEX(Tableau3[#Headers],SUMPRODUCT((Tableau3[]=Tableau6[[#This Row],[Zip]])*(COLUMN(Tableau3[])-11)/SUMPRODUCT(--(Tableau3[]=Tableau6[[#This Row],[Zip]])))),"")</f>
        <v>Vaud</v>
      </c>
      <c r="I2006" s="8"/>
    </row>
    <row r="2007" spans="1:9">
      <c r="A2007" s="14" t="s">
        <v>6913</v>
      </c>
      <c r="B2007" s="14">
        <v>1</v>
      </c>
      <c r="C2007" s="15" t="s">
        <v>4514</v>
      </c>
      <c r="D2007" s="15" t="s">
        <v>5361</v>
      </c>
      <c r="E2007" s="15" t="s">
        <v>6912</v>
      </c>
      <c r="F2007" s="15">
        <v>1522</v>
      </c>
      <c r="G2007" s="15" t="str" cm="1">
        <f t="array" ref="G2007">_xlfn.IFS(Sheet1!$F2007&lt;2999,"suisse romande",Sheet1!$F2007&gt;2999,"suisse allemande",Sheet1!$F2007&gt;6500,"suisse italienne",Sheet1!$F2007&lt;7000, "suisse allemande")</f>
        <v>suisse romande</v>
      </c>
      <c r="H2007" s="16" t="str" cm="1">
        <f t="array" ref="H2007">IFERROR(INDEX(Tableau3[#Headers],SUMPRODUCT((Tableau3[]=Tableau6[[#This Row],[Zip]])*(COLUMN(Tableau3[])-11)/SUMPRODUCT(--(Tableau3[]=Tableau6[[#This Row],[Zip]])))),"")</f>
        <v>Vaud</v>
      </c>
      <c r="I2007" s="8"/>
    </row>
    <row r="2008" spans="1:9">
      <c r="A2008" s="10" t="s">
        <v>6911</v>
      </c>
      <c r="B2008" s="10">
        <v>2</v>
      </c>
      <c r="C2008" s="12" t="s">
        <v>4514</v>
      </c>
      <c r="D2008" s="12" t="s">
        <v>5648</v>
      </c>
      <c r="E2008" s="12" t="s">
        <v>6907</v>
      </c>
      <c r="F2008" s="12">
        <v>1527</v>
      </c>
      <c r="G2008" s="12" t="str" cm="1">
        <f t="array" ref="G2008">_xlfn.IFS(Sheet1!$F2008&lt;2999,"suisse romande",Sheet1!$F2008&gt;2999,"suisse allemande",Sheet1!$F2008&gt;6500,"suisse italienne",Sheet1!$F2008&lt;7000, "suisse allemande")</f>
        <v>suisse romande</v>
      </c>
      <c r="H2008" s="17" t="str" cm="1">
        <f t="array" ref="H2008">IFERROR(INDEX(Tableau3[#Headers],SUMPRODUCT((Tableau3[]=Tableau6[[#This Row],[Zip]])*(COLUMN(Tableau3[])-11)/SUMPRODUCT(--(Tableau3[]=Tableau6[[#This Row],[Zip]])))),"")</f>
        <v>CH-Romande</v>
      </c>
      <c r="I2008" s="8"/>
    </row>
    <row r="2009" spans="1:9">
      <c r="A2009" s="14" t="s">
        <v>6910</v>
      </c>
      <c r="B2009" s="14">
        <v>1</v>
      </c>
      <c r="C2009" s="15" t="s">
        <v>4514</v>
      </c>
      <c r="D2009" s="15" t="s">
        <v>5648</v>
      </c>
      <c r="E2009" s="15" t="s">
        <v>6907</v>
      </c>
      <c r="F2009" s="15">
        <v>1527</v>
      </c>
      <c r="G2009" s="15" t="str" cm="1">
        <f t="array" ref="G2009">_xlfn.IFS(Sheet1!$F2009&lt;2999,"suisse romande",Sheet1!$F2009&gt;2999,"suisse allemande",Sheet1!$F2009&gt;6500,"suisse italienne",Sheet1!$F2009&lt;7000, "suisse allemande")</f>
        <v>suisse romande</v>
      </c>
      <c r="H2009" s="16" t="str" cm="1">
        <f t="array" ref="H2009">IFERROR(INDEX(Tableau3[#Headers],SUMPRODUCT((Tableau3[]=Tableau6[[#This Row],[Zip]])*(COLUMN(Tableau3[])-11)/SUMPRODUCT(--(Tableau3[]=Tableau6[[#This Row],[Zip]])))),"")</f>
        <v>CH-Romande</v>
      </c>
      <c r="I2009" s="8"/>
    </row>
    <row r="2010" spans="1:9">
      <c r="A2010" s="10" t="s">
        <v>6909</v>
      </c>
      <c r="B2010" s="10">
        <v>1</v>
      </c>
      <c r="C2010" s="12" t="s">
        <v>4514</v>
      </c>
      <c r="D2010" s="12" t="s">
        <v>5648</v>
      </c>
      <c r="E2010" s="12" t="s">
        <v>6907</v>
      </c>
      <c r="F2010" s="12">
        <v>1527</v>
      </c>
      <c r="G2010" s="12" t="str" cm="1">
        <f t="array" ref="G2010">_xlfn.IFS(Sheet1!$F2010&lt;2999,"suisse romande",Sheet1!$F2010&gt;2999,"suisse allemande",Sheet1!$F2010&gt;6500,"suisse italienne",Sheet1!$F2010&lt;7000, "suisse allemande")</f>
        <v>suisse romande</v>
      </c>
      <c r="H2010" s="17" t="str" cm="1">
        <f t="array" ref="H2010">IFERROR(INDEX(Tableau3[#Headers],SUMPRODUCT((Tableau3[]=Tableau6[[#This Row],[Zip]])*(COLUMN(Tableau3[])-11)/SUMPRODUCT(--(Tableau3[]=Tableau6[[#This Row],[Zip]])))),"")</f>
        <v>CH-Romande</v>
      </c>
      <c r="I2010" s="8"/>
    </row>
    <row r="2011" spans="1:9">
      <c r="A2011" s="14" t="s">
        <v>6908</v>
      </c>
      <c r="B2011" s="14">
        <v>2</v>
      </c>
      <c r="C2011" s="15" t="s">
        <v>4514</v>
      </c>
      <c r="D2011" s="15" t="s">
        <v>5648</v>
      </c>
      <c r="E2011" s="15" t="s">
        <v>6907</v>
      </c>
      <c r="F2011" s="15">
        <v>1527</v>
      </c>
      <c r="G2011" s="15" t="str" cm="1">
        <f t="array" ref="G2011">_xlfn.IFS(Sheet1!$F2011&lt;2999,"suisse romande",Sheet1!$F2011&gt;2999,"suisse allemande",Sheet1!$F2011&gt;6500,"suisse italienne",Sheet1!$F2011&lt;7000, "suisse allemande")</f>
        <v>suisse romande</v>
      </c>
      <c r="H2011" s="16" t="str" cm="1">
        <f t="array" ref="H2011">IFERROR(INDEX(Tableau3[#Headers],SUMPRODUCT((Tableau3[]=Tableau6[[#This Row],[Zip]])*(COLUMN(Tableau3[])-11)/SUMPRODUCT(--(Tableau3[]=Tableau6[[#This Row],[Zip]])))),"")</f>
        <v>CH-Romande</v>
      </c>
      <c r="I2011" s="8"/>
    </row>
    <row r="2012" spans="1:9">
      <c r="A2012" s="10" t="s">
        <v>6906</v>
      </c>
      <c r="B2012" s="10">
        <v>1</v>
      </c>
      <c r="C2012" s="12" t="s">
        <v>4514</v>
      </c>
      <c r="D2012" s="12" t="s">
        <v>5361</v>
      </c>
      <c r="E2012" s="12" t="s">
        <v>6497</v>
      </c>
      <c r="F2012" s="12">
        <v>1529</v>
      </c>
      <c r="G2012" s="12" t="str" cm="1">
        <f t="array" ref="G2012">_xlfn.IFS(Sheet1!$F2012&lt;2999,"suisse romande",Sheet1!$F2012&gt;2999,"suisse allemande",Sheet1!$F2012&gt;6500,"suisse italienne",Sheet1!$F2012&lt;7000, "suisse allemande")</f>
        <v>suisse romande</v>
      </c>
      <c r="H2012" s="17" t="str" cm="1">
        <f t="array" ref="H2012">IFERROR(INDEX(Tableau3[#Headers],SUMPRODUCT((Tableau3[]=Tableau6[[#This Row],[Zip]])*(COLUMN(Tableau3[])-11)/SUMPRODUCT(--(Tableau3[]=Tableau6[[#This Row],[Zip]])))),"")</f>
        <v>CH-Romande</v>
      </c>
      <c r="I2012" s="8"/>
    </row>
    <row r="2013" spans="1:9">
      <c r="A2013" s="14" t="s">
        <v>6905</v>
      </c>
      <c r="B2013" s="14">
        <v>1</v>
      </c>
      <c r="C2013" s="15" t="s">
        <v>4514</v>
      </c>
      <c r="D2013" s="15" t="s">
        <v>5361</v>
      </c>
      <c r="E2013" s="15" t="s">
        <v>6892</v>
      </c>
      <c r="F2013" s="15">
        <v>1530</v>
      </c>
      <c r="G2013" s="15" t="str" cm="1">
        <f t="array" ref="G2013">_xlfn.IFS(Sheet1!$F2013&lt;2999,"suisse romande",Sheet1!$F2013&gt;2999,"suisse allemande",Sheet1!$F2013&gt;6500,"suisse italienne",Sheet1!$F2013&lt;7000, "suisse allemande")</f>
        <v>suisse romande</v>
      </c>
      <c r="H2013" s="16" t="str" cm="1">
        <f t="array" ref="H2013">IFERROR(INDEX(Tableau3[#Headers],SUMPRODUCT((Tableau3[]=Tableau6[[#This Row],[Zip]])*(COLUMN(Tableau3[])-11)/SUMPRODUCT(--(Tableau3[]=Tableau6[[#This Row],[Zip]])))),"")</f>
        <v>Vaud</v>
      </c>
      <c r="I2013" s="8"/>
    </row>
    <row r="2014" spans="1:9">
      <c r="A2014" s="10" t="s">
        <v>6904</v>
      </c>
      <c r="B2014" s="10">
        <v>1</v>
      </c>
      <c r="C2014" s="12" t="s">
        <v>4514</v>
      </c>
      <c r="D2014" s="12" t="s">
        <v>5361</v>
      </c>
      <c r="E2014" s="12" t="s">
        <v>6892</v>
      </c>
      <c r="F2014" s="12">
        <v>1530</v>
      </c>
      <c r="G2014" s="12" t="str" cm="1">
        <f t="array" ref="G2014">_xlfn.IFS(Sheet1!$F2014&lt;2999,"suisse romande",Sheet1!$F2014&gt;2999,"suisse allemande",Sheet1!$F2014&gt;6500,"suisse italienne",Sheet1!$F2014&lt;7000, "suisse allemande")</f>
        <v>suisse romande</v>
      </c>
      <c r="H2014" s="17" t="str" cm="1">
        <f t="array" ref="H2014">IFERROR(INDEX(Tableau3[#Headers],SUMPRODUCT((Tableau3[]=Tableau6[[#This Row],[Zip]])*(COLUMN(Tableau3[])-11)/SUMPRODUCT(--(Tableau3[]=Tableau6[[#This Row],[Zip]])))),"")</f>
        <v>Vaud</v>
      </c>
      <c r="I2014" s="8"/>
    </row>
    <row r="2015" spans="1:9">
      <c r="A2015" s="14" t="s">
        <v>6903</v>
      </c>
      <c r="B2015" s="14">
        <v>1</v>
      </c>
      <c r="C2015" s="15" t="s">
        <v>4514</v>
      </c>
      <c r="D2015" s="15" t="s">
        <v>5361</v>
      </c>
      <c r="E2015" s="15" t="s">
        <v>6892</v>
      </c>
      <c r="F2015" s="15">
        <v>1530</v>
      </c>
      <c r="G2015" s="15" t="str" cm="1">
        <f t="array" ref="G2015">_xlfn.IFS(Sheet1!$F2015&lt;2999,"suisse romande",Sheet1!$F2015&gt;2999,"suisse allemande",Sheet1!$F2015&gt;6500,"suisse italienne",Sheet1!$F2015&lt;7000, "suisse allemande")</f>
        <v>suisse romande</v>
      </c>
      <c r="H2015" s="16" t="str" cm="1">
        <f t="array" ref="H2015">IFERROR(INDEX(Tableau3[#Headers],SUMPRODUCT((Tableau3[]=Tableau6[[#This Row],[Zip]])*(COLUMN(Tableau3[])-11)/SUMPRODUCT(--(Tableau3[]=Tableau6[[#This Row],[Zip]])))),"")</f>
        <v>Vaud</v>
      </c>
      <c r="I2015" s="8"/>
    </row>
    <row r="2016" spans="1:9">
      <c r="A2016" s="10" t="s">
        <v>6902</v>
      </c>
      <c r="B2016" s="10">
        <v>1</v>
      </c>
      <c r="C2016" s="12" t="s">
        <v>4514</v>
      </c>
      <c r="D2016" s="12" t="s">
        <v>5361</v>
      </c>
      <c r="E2016" s="12" t="s">
        <v>6892</v>
      </c>
      <c r="F2016" s="12">
        <v>1530</v>
      </c>
      <c r="G2016" s="12" t="str" cm="1">
        <f t="array" ref="G2016">_xlfn.IFS(Sheet1!$F2016&lt;2999,"suisse romande",Sheet1!$F2016&gt;2999,"suisse allemande",Sheet1!$F2016&gt;6500,"suisse italienne",Sheet1!$F2016&lt;7000, "suisse allemande")</f>
        <v>suisse romande</v>
      </c>
      <c r="H2016" s="17" t="str" cm="1">
        <f t="array" ref="H2016">IFERROR(INDEX(Tableau3[#Headers],SUMPRODUCT((Tableau3[]=Tableau6[[#This Row],[Zip]])*(COLUMN(Tableau3[])-11)/SUMPRODUCT(--(Tableau3[]=Tableau6[[#This Row],[Zip]])))),"")</f>
        <v>Vaud</v>
      </c>
      <c r="I2016" s="8"/>
    </row>
    <row r="2017" spans="1:9">
      <c r="A2017" s="14" t="s">
        <v>6901</v>
      </c>
      <c r="B2017" s="14">
        <v>1</v>
      </c>
      <c r="C2017" s="15" t="s">
        <v>4514</v>
      </c>
      <c r="D2017" s="15" t="s">
        <v>5361</v>
      </c>
      <c r="E2017" s="15" t="s">
        <v>6892</v>
      </c>
      <c r="F2017" s="15">
        <v>1530</v>
      </c>
      <c r="G2017" s="15" t="str" cm="1">
        <f t="array" ref="G2017">_xlfn.IFS(Sheet1!$F2017&lt;2999,"suisse romande",Sheet1!$F2017&gt;2999,"suisse allemande",Sheet1!$F2017&gt;6500,"suisse italienne",Sheet1!$F2017&lt;7000, "suisse allemande")</f>
        <v>suisse romande</v>
      </c>
      <c r="H2017" s="16" t="str" cm="1">
        <f t="array" ref="H2017">IFERROR(INDEX(Tableau3[#Headers],SUMPRODUCT((Tableau3[]=Tableau6[[#This Row],[Zip]])*(COLUMN(Tableau3[])-11)/SUMPRODUCT(--(Tableau3[]=Tableau6[[#This Row],[Zip]])))),"")</f>
        <v>Vaud</v>
      </c>
      <c r="I2017" s="8"/>
    </row>
    <row r="2018" spans="1:9">
      <c r="A2018" s="10" t="s">
        <v>6900</v>
      </c>
      <c r="B2018" s="10">
        <v>1</v>
      </c>
      <c r="C2018" s="12" t="s">
        <v>4514</v>
      </c>
      <c r="D2018" s="12" t="s">
        <v>5361</v>
      </c>
      <c r="E2018" s="12" t="s">
        <v>6892</v>
      </c>
      <c r="F2018" s="12">
        <v>1530</v>
      </c>
      <c r="G2018" s="12" t="str" cm="1">
        <f t="array" ref="G2018">_xlfn.IFS(Sheet1!$F2018&lt;2999,"suisse romande",Sheet1!$F2018&gt;2999,"suisse allemande",Sheet1!$F2018&gt;6500,"suisse italienne",Sheet1!$F2018&lt;7000, "suisse allemande")</f>
        <v>suisse romande</v>
      </c>
      <c r="H2018" s="17" t="str" cm="1">
        <f t="array" ref="H2018">IFERROR(INDEX(Tableau3[#Headers],SUMPRODUCT((Tableau3[]=Tableau6[[#This Row],[Zip]])*(COLUMN(Tableau3[])-11)/SUMPRODUCT(--(Tableau3[]=Tableau6[[#This Row],[Zip]])))),"")</f>
        <v>Vaud</v>
      </c>
      <c r="I2018" s="8"/>
    </row>
    <row r="2019" spans="1:9">
      <c r="A2019" s="14" t="s">
        <v>6899</v>
      </c>
      <c r="B2019" s="14">
        <v>1</v>
      </c>
      <c r="C2019" s="15" t="s">
        <v>4514</v>
      </c>
      <c r="D2019" s="15" t="s">
        <v>5361</v>
      </c>
      <c r="E2019" s="15" t="s">
        <v>6892</v>
      </c>
      <c r="F2019" s="15">
        <v>1530</v>
      </c>
      <c r="G2019" s="15" t="str" cm="1">
        <f t="array" ref="G2019">_xlfn.IFS(Sheet1!$F2019&lt;2999,"suisse romande",Sheet1!$F2019&gt;2999,"suisse allemande",Sheet1!$F2019&gt;6500,"suisse italienne",Sheet1!$F2019&lt;7000, "suisse allemande")</f>
        <v>suisse romande</v>
      </c>
      <c r="H2019" s="16" t="str" cm="1">
        <f t="array" ref="H2019">IFERROR(INDEX(Tableau3[#Headers],SUMPRODUCT((Tableau3[]=Tableau6[[#This Row],[Zip]])*(COLUMN(Tableau3[])-11)/SUMPRODUCT(--(Tableau3[]=Tableau6[[#This Row],[Zip]])))),"")</f>
        <v>Vaud</v>
      </c>
      <c r="I2019" s="8"/>
    </row>
    <row r="2020" spans="1:9">
      <c r="A2020" s="10" t="s">
        <v>6898</v>
      </c>
      <c r="B2020" s="10">
        <v>1</v>
      </c>
      <c r="C2020" s="12" t="s">
        <v>4514</v>
      </c>
      <c r="D2020" s="12" t="s">
        <v>5361</v>
      </c>
      <c r="E2020" s="12" t="s">
        <v>6892</v>
      </c>
      <c r="F2020" s="12">
        <v>1530</v>
      </c>
      <c r="G2020" s="12" t="str" cm="1">
        <f t="array" ref="G2020">_xlfn.IFS(Sheet1!$F2020&lt;2999,"suisse romande",Sheet1!$F2020&gt;2999,"suisse allemande",Sheet1!$F2020&gt;6500,"suisse italienne",Sheet1!$F2020&lt;7000, "suisse allemande")</f>
        <v>suisse romande</v>
      </c>
      <c r="H2020" s="17" t="str" cm="1">
        <f t="array" ref="H2020">IFERROR(INDEX(Tableau3[#Headers],SUMPRODUCT((Tableau3[]=Tableau6[[#This Row],[Zip]])*(COLUMN(Tableau3[])-11)/SUMPRODUCT(--(Tableau3[]=Tableau6[[#This Row],[Zip]])))),"")</f>
        <v>Vaud</v>
      </c>
      <c r="I2020" s="8"/>
    </row>
    <row r="2021" spans="1:9">
      <c r="A2021" s="14" t="s">
        <v>5139</v>
      </c>
      <c r="B2021" s="14">
        <v>1</v>
      </c>
      <c r="C2021" s="15" t="s">
        <v>4514</v>
      </c>
      <c r="D2021" s="15" t="s">
        <v>5361</v>
      </c>
      <c r="E2021" s="15" t="s">
        <v>6892</v>
      </c>
      <c r="F2021" s="15">
        <v>1530</v>
      </c>
      <c r="G2021" s="15" t="str" cm="1">
        <f t="array" ref="G2021">_xlfn.IFS(Sheet1!$F2021&lt;2999,"suisse romande",Sheet1!$F2021&gt;2999,"suisse allemande",Sheet1!$F2021&gt;6500,"suisse italienne",Sheet1!$F2021&lt;7000, "suisse allemande")</f>
        <v>suisse romande</v>
      </c>
      <c r="H2021" s="16" t="str" cm="1">
        <f t="array" ref="H2021">IFERROR(INDEX(Tableau3[#Headers],SUMPRODUCT((Tableau3[]=Tableau6[[#This Row],[Zip]])*(COLUMN(Tableau3[])-11)/SUMPRODUCT(--(Tableau3[]=Tableau6[[#This Row],[Zip]])))),"")</f>
        <v>Vaud</v>
      </c>
      <c r="I2021" s="8"/>
    </row>
    <row r="2022" spans="1:9">
      <c r="A2022" s="10" t="s">
        <v>6897</v>
      </c>
      <c r="B2022" s="10">
        <v>2</v>
      </c>
      <c r="C2022" s="12" t="s">
        <v>4514</v>
      </c>
      <c r="D2022" s="12" t="s">
        <v>5361</v>
      </c>
      <c r="E2022" s="12" t="s">
        <v>6892</v>
      </c>
      <c r="F2022" s="12">
        <v>1530</v>
      </c>
      <c r="G2022" s="12" t="str" cm="1">
        <f t="array" ref="G2022">_xlfn.IFS(Sheet1!$F2022&lt;2999,"suisse romande",Sheet1!$F2022&gt;2999,"suisse allemande",Sheet1!$F2022&gt;6500,"suisse italienne",Sheet1!$F2022&lt;7000, "suisse allemande")</f>
        <v>suisse romande</v>
      </c>
      <c r="H2022" s="17" t="str" cm="1">
        <f t="array" ref="H2022">IFERROR(INDEX(Tableau3[#Headers],SUMPRODUCT((Tableau3[]=Tableau6[[#This Row],[Zip]])*(COLUMN(Tableau3[])-11)/SUMPRODUCT(--(Tableau3[]=Tableau6[[#This Row],[Zip]])))),"")</f>
        <v>Vaud</v>
      </c>
      <c r="I2022" s="8"/>
    </row>
    <row r="2023" spans="1:9">
      <c r="A2023" s="14" t="s">
        <v>6896</v>
      </c>
      <c r="B2023" s="14">
        <v>1</v>
      </c>
      <c r="C2023" s="15" t="s">
        <v>4514</v>
      </c>
      <c r="D2023" s="15" t="s">
        <v>5361</v>
      </c>
      <c r="E2023" s="15" t="s">
        <v>6892</v>
      </c>
      <c r="F2023" s="15">
        <v>1530</v>
      </c>
      <c r="G2023" s="15" t="str" cm="1">
        <f t="array" ref="G2023">_xlfn.IFS(Sheet1!$F2023&lt;2999,"suisse romande",Sheet1!$F2023&gt;2999,"suisse allemande",Sheet1!$F2023&gt;6500,"suisse italienne",Sheet1!$F2023&lt;7000, "suisse allemande")</f>
        <v>suisse romande</v>
      </c>
      <c r="H2023" s="16" t="str" cm="1">
        <f t="array" ref="H2023">IFERROR(INDEX(Tableau3[#Headers],SUMPRODUCT((Tableau3[]=Tableau6[[#This Row],[Zip]])*(COLUMN(Tableau3[])-11)/SUMPRODUCT(--(Tableau3[]=Tableau6[[#This Row],[Zip]])))),"")</f>
        <v>Vaud</v>
      </c>
      <c r="I2023" s="8"/>
    </row>
    <row r="2024" spans="1:9">
      <c r="A2024" s="10" t="s">
        <v>6895</v>
      </c>
      <c r="B2024" s="10">
        <v>1</v>
      </c>
      <c r="C2024" s="12" t="s">
        <v>4514</v>
      </c>
      <c r="D2024" s="12" t="s">
        <v>5361</v>
      </c>
      <c r="E2024" s="12" t="s">
        <v>6892</v>
      </c>
      <c r="F2024" s="12">
        <v>1530</v>
      </c>
      <c r="G2024" s="12" t="str" cm="1">
        <f t="array" ref="G2024">_xlfn.IFS(Sheet1!$F2024&lt;2999,"suisse romande",Sheet1!$F2024&gt;2999,"suisse allemande",Sheet1!$F2024&gt;6500,"suisse italienne",Sheet1!$F2024&lt;7000, "suisse allemande")</f>
        <v>suisse romande</v>
      </c>
      <c r="H2024" s="17" t="str" cm="1">
        <f t="array" ref="H2024">IFERROR(INDEX(Tableau3[#Headers],SUMPRODUCT((Tableau3[]=Tableau6[[#This Row],[Zip]])*(COLUMN(Tableau3[])-11)/SUMPRODUCT(--(Tableau3[]=Tableau6[[#This Row],[Zip]])))),"")</f>
        <v>Vaud</v>
      </c>
      <c r="I2024" s="8"/>
    </row>
    <row r="2025" spans="1:9">
      <c r="A2025" s="14" t="s">
        <v>6894</v>
      </c>
      <c r="B2025" s="14">
        <v>1</v>
      </c>
      <c r="C2025" s="15" t="s">
        <v>4514</v>
      </c>
      <c r="D2025" s="15" t="s">
        <v>5361</v>
      </c>
      <c r="E2025" s="15" t="s">
        <v>6892</v>
      </c>
      <c r="F2025" s="15">
        <v>1530</v>
      </c>
      <c r="G2025" s="15" t="str" cm="1">
        <f t="array" ref="G2025">_xlfn.IFS(Sheet1!$F2025&lt;2999,"suisse romande",Sheet1!$F2025&gt;2999,"suisse allemande",Sheet1!$F2025&gt;6500,"suisse italienne",Sheet1!$F2025&lt;7000, "suisse allemande")</f>
        <v>suisse romande</v>
      </c>
      <c r="H2025" s="16" t="str" cm="1">
        <f t="array" ref="H2025">IFERROR(INDEX(Tableau3[#Headers],SUMPRODUCT((Tableau3[]=Tableau6[[#This Row],[Zip]])*(COLUMN(Tableau3[])-11)/SUMPRODUCT(--(Tableau3[]=Tableau6[[#This Row],[Zip]])))),"")</f>
        <v>Vaud</v>
      </c>
      <c r="I2025" s="8"/>
    </row>
    <row r="2026" spans="1:9">
      <c r="A2026" s="10" t="s">
        <v>6893</v>
      </c>
      <c r="B2026" s="10">
        <v>1</v>
      </c>
      <c r="C2026" s="12" t="s">
        <v>4514</v>
      </c>
      <c r="D2026" s="12" t="s">
        <v>5361</v>
      </c>
      <c r="E2026" s="12" t="s">
        <v>6892</v>
      </c>
      <c r="F2026" s="12">
        <v>1530</v>
      </c>
      <c r="G2026" s="12" t="str" cm="1">
        <f t="array" ref="G2026">_xlfn.IFS(Sheet1!$F2026&lt;2999,"suisse romande",Sheet1!$F2026&gt;2999,"suisse allemande",Sheet1!$F2026&gt;6500,"suisse italienne",Sheet1!$F2026&lt;7000, "suisse allemande")</f>
        <v>suisse romande</v>
      </c>
      <c r="H2026" s="17" t="str" cm="1">
        <f t="array" ref="H2026">IFERROR(INDEX(Tableau3[#Headers],SUMPRODUCT((Tableau3[]=Tableau6[[#This Row],[Zip]])*(COLUMN(Tableau3[])-11)/SUMPRODUCT(--(Tableau3[]=Tableau6[[#This Row],[Zip]])))),"")</f>
        <v>Vaud</v>
      </c>
      <c r="I2026" s="8"/>
    </row>
    <row r="2027" spans="1:9">
      <c r="A2027" s="14" t="s">
        <v>5602</v>
      </c>
      <c r="B2027" s="14">
        <v>1</v>
      </c>
      <c r="C2027" s="15" t="s">
        <v>4514</v>
      </c>
      <c r="D2027" s="15" t="s">
        <v>5361</v>
      </c>
      <c r="E2027" s="15" t="s">
        <v>6892</v>
      </c>
      <c r="F2027" s="15">
        <v>1530</v>
      </c>
      <c r="G2027" s="15" t="str" cm="1">
        <f t="array" ref="G2027">_xlfn.IFS(Sheet1!$F2027&lt;2999,"suisse romande",Sheet1!$F2027&gt;2999,"suisse allemande",Sheet1!$F2027&gt;6500,"suisse italienne",Sheet1!$F2027&lt;7000, "suisse allemande")</f>
        <v>suisse romande</v>
      </c>
      <c r="H2027" s="16" t="str" cm="1">
        <f t="array" ref="H2027">IFERROR(INDEX(Tableau3[#Headers],SUMPRODUCT((Tableau3[]=Tableau6[[#This Row],[Zip]])*(COLUMN(Tableau3[])-11)/SUMPRODUCT(--(Tableau3[]=Tableau6[[#This Row],[Zip]])))),"")</f>
        <v>Vaud</v>
      </c>
      <c r="I2027" s="8"/>
    </row>
    <row r="2028" spans="1:9">
      <c r="A2028" s="10" t="s">
        <v>6891</v>
      </c>
      <c r="B2028" s="10">
        <v>1</v>
      </c>
      <c r="C2028" s="12" t="s">
        <v>4514</v>
      </c>
      <c r="D2028" s="12" t="s">
        <v>5648</v>
      </c>
      <c r="E2028" s="12" t="s">
        <v>6889</v>
      </c>
      <c r="F2028" s="12">
        <v>1532</v>
      </c>
      <c r="G2028" s="12" t="str" cm="1">
        <f t="array" ref="G2028">_xlfn.IFS(Sheet1!$F2028&lt;2999,"suisse romande",Sheet1!$F2028&gt;2999,"suisse allemande",Sheet1!$F2028&gt;6500,"suisse italienne",Sheet1!$F2028&lt;7000, "suisse allemande")</f>
        <v>suisse romande</v>
      </c>
      <c r="H2028" s="17" t="str" cm="1">
        <f t="array" ref="H2028">IFERROR(INDEX(Tableau3[#Headers],SUMPRODUCT((Tableau3[]=Tableau6[[#This Row],[Zip]])*(COLUMN(Tableau3[])-11)/SUMPRODUCT(--(Tableau3[]=Tableau6[[#This Row],[Zip]])))),"")</f>
        <v>CH-Romande</v>
      </c>
      <c r="I2028" s="8"/>
    </row>
    <row r="2029" spans="1:9">
      <c r="A2029" s="14" t="s">
        <v>6890</v>
      </c>
      <c r="B2029" s="14">
        <v>1</v>
      </c>
      <c r="C2029" s="15" t="s">
        <v>4514</v>
      </c>
      <c r="D2029" s="15" t="s">
        <v>5648</v>
      </c>
      <c r="E2029" s="15" t="s">
        <v>6889</v>
      </c>
      <c r="F2029" s="15">
        <v>1532</v>
      </c>
      <c r="G2029" s="15" t="str" cm="1">
        <f t="array" ref="G2029">_xlfn.IFS(Sheet1!$F2029&lt;2999,"suisse romande",Sheet1!$F2029&gt;2999,"suisse allemande",Sheet1!$F2029&gt;6500,"suisse italienne",Sheet1!$F2029&lt;7000, "suisse allemande")</f>
        <v>suisse romande</v>
      </c>
      <c r="H2029" s="16" t="str" cm="1">
        <f t="array" ref="H2029">IFERROR(INDEX(Tableau3[#Headers],SUMPRODUCT((Tableau3[]=Tableau6[[#This Row],[Zip]])*(COLUMN(Tableau3[])-11)/SUMPRODUCT(--(Tableau3[]=Tableau6[[#This Row],[Zip]])))),"")</f>
        <v>CH-Romande</v>
      </c>
      <c r="I2029" s="8"/>
    </row>
    <row r="2030" spans="1:9">
      <c r="A2030" s="10" t="s">
        <v>6888</v>
      </c>
      <c r="B2030" s="10">
        <v>1</v>
      </c>
      <c r="C2030" s="12" t="s">
        <v>4514</v>
      </c>
      <c r="D2030" s="12" t="s">
        <v>5361</v>
      </c>
      <c r="E2030" s="12" t="s">
        <v>6497</v>
      </c>
      <c r="F2030" s="12">
        <v>1536</v>
      </c>
      <c r="G2030" s="12" t="str" cm="1">
        <f t="array" ref="G2030">_xlfn.IFS(Sheet1!$F2030&lt;2999,"suisse romande",Sheet1!$F2030&gt;2999,"suisse allemande",Sheet1!$F2030&gt;6500,"suisse italienne",Sheet1!$F2030&lt;7000, "suisse allemande")</f>
        <v>suisse romande</v>
      </c>
      <c r="H2030" s="17" t="str" cm="1">
        <f t="array" ref="H2030">IFERROR(INDEX(Tableau3[#Headers],SUMPRODUCT((Tableau3[]=Tableau6[[#This Row],[Zip]])*(COLUMN(Tableau3[])-11)/SUMPRODUCT(--(Tableau3[]=Tableau6[[#This Row],[Zip]])))),"")</f>
        <v>Vaud</v>
      </c>
      <c r="I2030" s="8"/>
    </row>
    <row r="2031" spans="1:9">
      <c r="A2031" s="14" t="s">
        <v>6887</v>
      </c>
      <c r="B2031" s="14">
        <v>1</v>
      </c>
      <c r="C2031" s="15" t="s">
        <v>4514</v>
      </c>
      <c r="D2031" s="15" t="s">
        <v>5361</v>
      </c>
      <c r="E2031" s="15" t="s">
        <v>6497</v>
      </c>
      <c r="F2031" s="15">
        <v>1537</v>
      </c>
      <c r="G2031" s="15" t="str" cm="1">
        <f t="array" ref="G2031">_xlfn.IFS(Sheet1!$F2031&lt;2999,"suisse romande",Sheet1!$F2031&gt;2999,"suisse allemande",Sheet1!$F2031&gt;6500,"suisse italienne",Sheet1!$F2031&lt;7000, "suisse allemande")</f>
        <v>suisse romande</v>
      </c>
      <c r="H2031" s="16" t="str" cm="1">
        <f t="array" ref="H2031">IFERROR(INDEX(Tableau3[#Headers],SUMPRODUCT((Tableau3[]=Tableau6[[#This Row],[Zip]])*(COLUMN(Tableau3[])-11)/SUMPRODUCT(--(Tableau3[]=Tableau6[[#This Row],[Zip]])))),"")</f>
        <v>Vaud</v>
      </c>
      <c r="I2031" s="8"/>
    </row>
    <row r="2032" spans="1:9">
      <c r="A2032" s="10" t="s">
        <v>6886</v>
      </c>
      <c r="B2032" s="10">
        <v>1</v>
      </c>
      <c r="C2032" s="12" t="s">
        <v>4514</v>
      </c>
      <c r="D2032" s="12" t="s">
        <v>5361</v>
      </c>
      <c r="E2032" s="12" t="s">
        <v>6497</v>
      </c>
      <c r="F2032" s="12">
        <v>1537</v>
      </c>
      <c r="G2032" s="12" t="str" cm="1">
        <f t="array" ref="G2032">_xlfn.IFS(Sheet1!$F2032&lt;2999,"suisse romande",Sheet1!$F2032&gt;2999,"suisse allemande",Sheet1!$F2032&gt;6500,"suisse italienne",Sheet1!$F2032&lt;7000, "suisse allemande")</f>
        <v>suisse romande</v>
      </c>
      <c r="H2032" s="17" t="str" cm="1">
        <f t="array" ref="H2032">IFERROR(INDEX(Tableau3[#Headers],SUMPRODUCT((Tableau3[]=Tableau6[[#This Row],[Zip]])*(COLUMN(Tableau3[])-11)/SUMPRODUCT(--(Tableau3[]=Tableau6[[#This Row],[Zip]])))),"")</f>
        <v>Vaud</v>
      </c>
      <c r="I2032" s="8"/>
    </row>
    <row r="2033" spans="1:9">
      <c r="A2033" s="14" t="s">
        <v>6885</v>
      </c>
      <c r="B2033" s="14">
        <v>1</v>
      </c>
      <c r="C2033" s="15" t="s">
        <v>4514</v>
      </c>
      <c r="D2033" s="15" t="s">
        <v>5699</v>
      </c>
      <c r="E2033" s="15" t="s">
        <v>5699</v>
      </c>
      <c r="F2033" s="15">
        <v>1544</v>
      </c>
      <c r="G2033" s="15" t="str" cm="1">
        <f t="array" ref="G2033">_xlfn.IFS(Sheet1!$F2033&lt;2999,"suisse romande",Sheet1!$F2033&gt;2999,"suisse allemande",Sheet1!$F2033&gt;6500,"suisse italienne",Sheet1!$F2033&lt;7000, "suisse allemande")</f>
        <v>suisse romande</v>
      </c>
      <c r="H2033" s="16" t="str" cm="1">
        <f t="array" ref="H2033">IFERROR(INDEX(Tableau3[#Headers],SUMPRODUCT((Tableau3[]=Tableau6[[#This Row],[Zip]])*(COLUMN(Tableau3[])-11)/SUMPRODUCT(--(Tableau3[]=Tableau6[[#This Row],[Zip]])))),"")</f>
        <v>CH-Romande</v>
      </c>
      <c r="I2033" s="8"/>
    </row>
    <row r="2034" spans="1:9">
      <c r="A2034" s="10" t="s">
        <v>6884</v>
      </c>
      <c r="B2034" s="10">
        <v>1</v>
      </c>
      <c r="C2034" s="12" t="s">
        <v>4514</v>
      </c>
      <c r="D2034" s="12" t="s">
        <v>5699</v>
      </c>
      <c r="E2034" s="12" t="s">
        <v>5699</v>
      </c>
      <c r="F2034" s="12">
        <v>1544</v>
      </c>
      <c r="G2034" s="12" t="str" cm="1">
        <f t="array" ref="G2034">_xlfn.IFS(Sheet1!$F2034&lt;2999,"suisse romande",Sheet1!$F2034&gt;2999,"suisse allemande",Sheet1!$F2034&gt;6500,"suisse italienne",Sheet1!$F2034&lt;7000, "suisse allemande")</f>
        <v>suisse romande</v>
      </c>
      <c r="H2034" s="17" t="str" cm="1">
        <f t="array" ref="H2034">IFERROR(INDEX(Tableau3[#Headers],SUMPRODUCT((Tableau3[]=Tableau6[[#This Row],[Zip]])*(COLUMN(Tableau3[])-11)/SUMPRODUCT(--(Tableau3[]=Tableau6[[#This Row],[Zip]])))),"")</f>
        <v>CH-Romande</v>
      </c>
      <c r="I2034" s="8"/>
    </row>
    <row r="2035" spans="1:9">
      <c r="A2035" s="14" t="s">
        <v>6883</v>
      </c>
      <c r="B2035" s="14">
        <v>1</v>
      </c>
      <c r="C2035" s="15" t="s">
        <v>4514</v>
      </c>
      <c r="D2035" s="15" t="s">
        <v>5699</v>
      </c>
      <c r="E2035" s="15" t="s">
        <v>5699</v>
      </c>
      <c r="F2035" s="15">
        <v>1544</v>
      </c>
      <c r="G2035" s="15" t="str" cm="1">
        <f t="array" ref="G2035">_xlfn.IFS(Sheet1!$F2035&lt;2999,"suisse romande",Sheet1!$F2035&gt;2999,"suisse allemande",Sheet1!$F2035&gt;6500,"suisse italienne",Sheet1!$F2035&lt;7000, "suisse allemande")</f>
        <v>suisse romande</v>
      </c>
      <c r="H2035" s="16" t="str" cm="1">
        <f t="array" ref="H2035">IFERROR(INDEX(Tableau3[#Headers],SUMPRODUCT((Tableau3[]=Tableau6[[#This Row],[Zip]])*(COLUMN(Tableau3[])-11)/SUMPRODUCT(--(Tableau3[]=Tableau6[[#This Row],[Zip]])))),"")</f>
        <v>CH-Romande</v>
      </c>
      <c r="I2035" s="8"/>
    </row>
    <row r="2036" spans="1:9">
      <c r="A2036" s="10" t="s">
        <v>6882</v>
      </c>
      <c r="B2036" s="10">
        <v>1</v>
      </c>
      <c r="C2036" s="12" t="s">
        <v>4514</v>
      </c>
      <c r="D2036" s="12" t="s">
        <v>5699</v>
      </c>
      <c r="E2036" s="12" t="s">
        <v>5699</v>
      </c>
      <c r="F2036" s="12">
        <v>1544</v>
      </c>
      <c r="G2036" s="12" t="str" cm="1">
        <f t="array" ref="G2036">_xlfn.IFS(Sheet1!$F2036&lt;2999,"suisse romande",Sheet1!$F2036&gt;2999,"suisse allemande",Sheet1!$F2036&gt;6500,"suisse italienne",Sheet1!$F2036&lt;7000, "suisse allemande")</f>
        <v>suisse romande</v>
      </c>
      <c r="H2036" s="17" t="str" cm="1">
        <f t="array" ref="H2036">IFERROR(INDEX(Tableau3[#Headers],SUMPRODUCT((Tableau3[]=Tableau6[[#This Row],[Zip]])*(COLUMN(Tableau3[])-11)/SUMPRODUCT(--(Tableau3[]=Tableau6[[#This Row],[Zip]])))),"")</f>
        <v>CH-Romande</v>
      </c>
      <c r="I2036" s="8"/>
    </row>
    <row r="2037" spans="1:9">
      <c r="A2037" s="14" t="s">
        <v>6881</v>
      </c>
      <c r="B2037" s="14">
        <v>1</v>
      </c>
      <c r="C2037" s="15" t="s">
        <v>4514</v>
      </c>
      <c r="D2037" s="15" t="s">
        <v>5699</v>
      </c>
      <c r="E2037" s="15" t="s">
        <v>5699</v>
      </c>
      <c r="F2037" s="15">
        <v>1544</v>
      </c>
      <c r="G2037" s="15" t="str" cm="1">
        <f t="array" ref="G2037">_xlfn.IFS(Sheet1!$F2037&lt;2999,"suisse romande",Sheet1!$F2037&gt;2999,"suisse allemande",Sheet1!$F2037&gt;6500,"suisse italienne",Sheet1!$F2037&lt;7000, "suisse allemande")</f>
        <v>suisse romande</v>
      </c>
      <c r="H2037" s="16" t="str" cm="1">
        <f t="array" ref="H2037">IFERROR(INDEX(Tableau3[#Headers],SUMPRODUCT((Tableau3[]=Tableau6[[#This Row],[Zip]])*(COLUMN(Tableau3[])-11)/SUMPRODUCT(--(Tableau3[]=Tableau6[[#This Row],[Zip]])))),"")</f>
        <v>CH-Romande</v>
      </c>
      <c r="I2037" s="8"/>
    </row>
    <row r="2038" spans="1:9">
      <c r="A2038" s="10" t="s">
        <v>6880</v>
      </c>
      <c r="B2038" s="10">
        <v>1</v>
      </c>
      <c r="C2038" s="12" t="s">
        <v>4514</v>
      </c>
      <c r="D2038" s="12" t="s">
        <v>5699</v>
      </c>
      <c r="E2038" s="12" t="s">
        <v>5699</v>
      </c>
      <c r="F2038" s="12">
        <v>1544</v>
      </c>
      <c r="G2038" s="12" t="str" cm="1">
        <f t="array" ref="G2038">_xlfn.IFS(Sheet1!$F2038&lt;2999,"suisse romande",Sheet1!$F2038&gt;2999,"suisse allemande",Sheet1!$F2038&gt;6500,"suisse italienne",Sheet1!$F2038&lt;7000, "suisse allemande")</f>
        <v>suisse romande</v>
      </c>
      <c r="H2038" s="17" t="str" cm="1">
        <f t="array" ref="H2038">IFERROR(INDEX(Tableau3[#Headers],SUMPRODUCT((Tableau3[]=Tableau6[[#This Row],[Zip]])*(COLUMN(Tableau3[])-11)/SUMPRODUCT(--(Tableau3[]=Tableau6[[#This Row],[Zip]])))),"")</f>
        <v>CH-Romande</v>
      </c>
      <c r="I2038" s="8"/>
    </row>
    <row r="2039" spans="1:9">
      <c r="A2039" s="14" t="s">
        <v>6879</v>
      </c>
      <c r="B2039" s="14">
        <v>1</v>
      </c>
      <c r="C2039" s="15" t="s">
        <v>4514</v>
      </c>
      <c r="D2039" s="15" t="s">
        <v>5361</v>
      </c>
      <c r="E2039" s="15" t="s">
        <v>6877</v>
      </c>
      <c r="F2039" s="15">
        <v>1552</v>
      </c>
      <c r="G2039" s="15" t="str" cm="1">
        <f t="array" ref="G2039">_xlfn.IFS(Sheet1!$F2039&lt;2999,"suisse romande",Sheet1!$F2039&gt;2999,"suisse allemande",Sheet1!$F2039&gt;6500,"suisse italienne",Sheet1!$F2039&lt;7000, "suisse allemande")</f>
        <v>suisse romande</v>
      </c>
      <c r="H2039" s="16" t="str" cm="1">
        <f t="array" ref="H2039">IFERROR(INDEX(Tableau3[#Headers],SUMPRODUCT((Tableau3[]=Tableau6[[#This Row],[Zip]])*(COLUMN(Tableau3[])-11)/SUMPRODUCT(--(Tableau3[]=Tableau6[[#This Row],[Zip]])))),"")</f>
        <v>Vaud</v>
      </c>
      <c r="I2039" s="8"/>
    </row>
    <row r="2040" spans="1:9">
      <c r="A2040" s="10" t="s">
        <v>6878</v>
      </c>
      <c r="B2040" s="10">
        <v>1</v>
      </c>
      <c r="C2040" s="12" t="s">
        <v>4514</v>
      </c>
      <c r="D2040" s="12" t="s">
        <v>5361</v>
      </c>
      <c r="E2040" s="12" t="s">
        <v>6877</v>
      </c>
      <c r="F2040" s="12">
        <v>1552</v>
      </c>
      <c r="G2040" s="12" t="str" cm="1">
        <f t="array" ref="G2040">_xlfn.IFS(Sheet1!$F2040&lt;2999,"suisse romande",Sheet1!$F2040&gt;2999,"suisse allemande",Sheet1!$F2040&gt;6500,"suisse italienne",Sheet1!$F2040&lt;7000, "suisse allemande")</f>
        <v>suisse romande</v>
      </c>
      <c r="H2040" s="17" t="str" cm="1">
        <f t="array" ref="H2040">IFERROR(INDEX(Tableau3[#Headers],SUMPRODUCT((Tableau3[]=Tableau6[[#This Row],[Zip]])*(COLUMN(Tableau3[])-11)/SUMPRODUCT(--(Tableau3[]=Tableau6[[#This Row],[Zip]])))),"")</f>
        <v>Vaud</v>
      </c>
      <c r="I2040" s="8"/>
    </row>
    <row r="2041" spans="1:9">
      <c r="A2041" s="14" t="s">
        <v>6876</v>
      </c>
      <c r="B2041" s="14">
        <v>1</v>
      </c>
      <c r="C2041" s="15" t="s">
        <v>4514</v>
      </c>
      <c r="D2041" s="15" t="s">
        <v>5361</v>
      </c>
      <c r="E2041" s="15" t="s">
        <v>6874</v>
      </c>
      <c r="F2041" s="15">
        <v>1554</v>
      </c>
      <c r="G2041" s="15" t="str" cm="1">
        <f t="array" ref="G2041">_xlfn.IFS(Sheet1!$F2041&lt;2999,"suisse romande",Sheet1!$F2041&gt;2999,"suisse allemande",Sheet1!$F2041&gt;6500,"suisse italienne",Sheet1!$F2041&lt;7000, "suisse allemande")</f>
        <v>suisse romande</v>
      </c>
      <c r="H2041" s="16" t="str" cm="1">
        <f t="array" ref="H2041">IFERROR(INDEX(Tableau3[#Headers],SUMPRODUCT((Tableau3[]=Tableau6[[#This Row],[Zip]])*(COLUMN(Tableau3[])-11)/SUMPRODUCT(--(Tableau3[]=Tableau6[[#This Row],[Zip]])))),"")</f>
        <v>Vaud</v>
      </c>
      <c r="I2041" s="8"/>
    </row>
    <row r="2042" spans="1:9">
      <c r="A2042" s="10" t="s">
        <v>6875</v>
      </c>
      <c r="B2042" s="10">
        <v>1</v>
      </c>
      <c r="C2042" s="12" t="s">
        <v>4514</v>
      </c>
      <c r="D2042" s="12" t="s">
        <v>5361</v>
      </c>
      <c r="E2042" s="12" t="s">
        <v>6874</v>
      </c>
      <c r="F2042" s="12">
        <v>1554</v>
      </c>
      <c r="G2042" s="12" t="str" cm="1">
        <f t="array" ref="G2042">_xlfn.IFS(Sheet1!$F2042&lt;2999,"suisse romande",Sheet1!$F2042&gt;2999,"suisse allemande",Sheet1!$F2042&gt;6500,"suisse italienne",Sheet1!$F2042&lt;7000, "suisse allemande")</f>
        <v>suisse romande</v>
      </c>
      <c r="H2042" s="17" t="str" cm="1">
        <f t="array" ref="H2042">IFERROR(INDEX(Tableau3[#Headers],SUMPRODUCT((Tableau3[]=Tableau6[[#This Row],[Zip]])*(COLUMN(Tableau3[])-11)/SUMPRODUCT(--(Tableau3[]=Tableau6[[#This Row],[Zip]])))),"")</f>
        <v>Vaud</v>
      </c>
      <c r="I2042" s="8"/>
    </row>
    <row r="2043" spans="1:9">
      <c r="A2043" s="14" t="s">
        <v>6873</v>
      </c>
      <c r="B2043" s="14">
        <v>1</v>
      </c>
      <c r="C2043" s="15" t="s">
        <v>4514</v>
      </c>
      <c r="D2043" s="15" t="s">
        <v>5648</v>
      </c>
      <c r="E2043" s="15" t="s">
        <v>5648</v>
      </c>
      <c r="F2043" s="15">
        <v>1580</v>
      </c>
      <c r="G2043" s="15" t="str" cm="1">
        <f t="array" ref="G2043">_xlfn.IFS(Sheet1!$F2043&lt;2999,"suisse romande",Sheet1!$F2043&gt;2999,"suisse allemande",Sheet1!$F2043&gt;6500,"suisse italienne",Sheet1!$F2043&lt;7000, "suisse allemande")</f>
        <v>suisse romande</v>
      </c>
      <c r="H2043" s="16" t="str" cm="1">
        <f t="array" ref="H2043">IFERROR(INDEX(Tableau3[#Headers],SUMPRODUCT((Tableau3[]=Tableau6[[#This Row],[Zip]])*(COLUMN(Tableau3[])-11)/SUMPRODUCT(--(Tableau3[]=Tableau6[[#This Row],[Zip]])))),"")</f>
        <v>Vaud</v>
      </c>
      <c r="I2043" s="8"/>
    </row>
    <row r="2044" spans="1:9">
      <c r="A2044" s="10" t="s">
        <v>6872</v>
      </c>
      <c r="B2044" s="10">
        <v>2</v>
      </c>
      <c r="C2044" s="12" t="s">
        <v>4514</v>
      </c>
      <c r="D2044" s="12" t="s">
        <v>5361</v>
      </c>
      <c r="E2044" s="12" t="s">
        <v>5360</v>
      </c>
      <c r="F2044" s="12">
        <v>1604</v>
      </c>
      <c r="G2044" s="12" t="str" cm="1">
        <f t="array" ref="G2044">_xlfn.IFS(Sheet1!$F2044&lt;2999,"suisse romande",Sheet1!$F2044&gt;2999,"suisse allemande",Sheet1!$F2044&gt;6500,"suisse italienne",Sheet1!$F2044&lt;7000, "suisse allemande")</f>
        <v>suisse romande</v>
      </c>
      <c r="H2044" s="17" t="str" cm="1">
        <f t="array" ref="H2044">IFERROR(INDEX(Tableau3[#Headers],SUMPRODUCT((Tableau3[]=Tableau6[[#This Row],[Zip]])*(COLUMN(Tableau3[])-11)/SUMPRODUCT(--(Tableau3[]=Tableau6[[#This Row],[Zip]])))),"")</f>
        <v/>
      </c>
      <c r="I2044" s="8"/>
    </row>
    <row r="2045" spans="1:9">
      <c r="A2045" s="14" t="s">
        <v>6871</v>
      </c>
      <c r="B2045" s="14">
        <v>1</v>
      </c>
      <c r="C2045" s="15" t="s">
        <v>4514</v>
      </c>
      <c r="D2045" s="15" t="s">
        <v>5361</v>
      </c>
      <c r="E2045" s="15" t="s">
        <v>5360</v>
      </c>
      <c r="F2045" s="15">
        <v>1604</v>
      </c>
      <c r="G2045" s="15" t="str" cm="1">
        <f t="array" ref="G2045">_xlfn.IFS(Sheet1!$F2045&lt;2999,"suisse romande",Sheet1!$F2045&gt;2999,"suisse allemande",Sheet1!$F2045&gt;6500,"suisse italienne",Sheet1!$F2045&lt;7000, "suisse allemande")</f>
        <v>suisse romande</v>
      </c>
      <c r="H2045" s="16" t="str" cm="1">
        <f t="array" ref="H2045">IFERROR(INDEX(Tableau3[#Headers],SUMPRODUCT((Tableau3[]=Tableau6[[#This Row],[Zip]])*(COLUMN(Tableau3[])-11)/SUMPRODUCT(--(Tableau3[]=Tableau6[[#This Row],[Zip]])))),"")</f>
        <v/>
      </c>
      <c r="I2045" s="8"/>
    </row>
    <row r="2046" spans="1:9">
      <c r="A2046" s="10" t="s">
        <v>6870</v>
      </c>
      <c r="B2046" s="10">
        <v>1</v>
      </c>
      <c r="C2046" s="12" t="s">
        <v>4514</v>
      </c>
      <c r="D2046" s="12" t="s">
        <v>5361</v>
      </c>
      <c r="E2046" s="12" t="s">
        <v>5360</v>
      </c>
      <c r="F2046" s="12">
        <v>1604</v>
      </c>
      <c r="G2046" s="12" t="str" cm="1">
        <f t="array" ref="G2046">_xlfn.IFS(Sheet1!$F2046&lt;2999,"suisse romande",Sheet1!$F2046&gt;2999,"suisse allemande",Sheet1!$F2046&gt;6500,"suisse italienne",Sheet1!$F2046&lt;7000, "suisse allemande")</f>
        <v>suisse romande</v>
      </c>
      <c r="H2046" s="17" t="str" cm="1">
        <f t="array" ref="H2046">IFERROR(INDEX(Tableau3[#Headers],SUMPRODUCT((Tableau3[]=Tableau6[[#This Row],[Zip]])*(COLUMN(Tableau3[])-11)/SUMPRODUCT(--(Tableau3[]=Tableau6[[#This Row],[Zip]])))),"")</f>
        <v/>
      </c>
      <c r="I2046" s="8"/>
    </row>
    <row r="2047" spans="1:9">
      <c r="A2047" s="14" t="s">
        <v>6869</v>
      </c>
      <c r="B2047" s="14">
        <v>1</v>
      </c>
      <c r="C2047" s="15" t="s">
        <v>4514</v>
      </c>
      <c r="D2047" s="15" t="s">
        <v>5361</v>
      </c>
      <c r="E2047" s="15" t="s">
        <v>5360</v>
      </c>
      <c r="F2047" s="15">
        <v>1604</v>
      </c>
      <c r="G2047" s="15" t="str" cm="1">
        <f t="array" ref="G2047">_xlfn.IFS(Sheet1!$F2047&lt;2999,"suisse romande",Sheet1!$F2047&gt;2999,"suisse allemande",Sheet1!$F2047&gt;6500,"suisse italienne",Sheet1!$F2047&lt;7000, "suisse allemande")</f>
        <v>suisse romande</v>
      </c>
      <c r="H2047" s="16" t="str" cm="1">
        <f t="array" ref="H2047">IFERROR(INDEX(Tableau3[#Headers],SUMPRODUCT((Tableau3[]=Tableau6[[#This Row],[Zip]])*(COLUMN(Tableau3[])-11)/SUMPRODUCT(--(Tableau3[]=Tableau6[[#This Row],[Zip]])))),"")</f>
        <v/>
      </c>
      <c r="I2047" s="8"/>
    </row>
    <row r="2048" spans="1:9">
      <c r="A2048" s="10" t="s">
        <v>6868</v>
      </c>
      <c r="B2048" s="10">
        <v>1</v>
      </c>
      <c r="C2048" s="12" t="s">
        <v>4514</v>
      </c>
      <c r="D2048" s="12" t="s">
        <v>5361</v>
      </c>
      <c r="E2048" s="12" t="s">
        <v>5360</v>
      </c>
      <c r="F2048" s="12">
        <v>1604</v>
      </c>
      <c r="G2048" s="12" t="str" cm="1">
        <f t="array" ref="G2048">_xlfn.IFS(Sheet1!$F2048&lt;2999,"suisse romande",Sheet1!$F2048&gt;2999,"suisse allemande",Sheet1!$F2048&gt;6500,"suisse italienne",Sheet1!$F2048&lt;7000, "suisse allemande")</f>
        <v>suisse romande</v>
      </c>
      <c r="H2048" s="17" t="str" cm="1">
        <f t="array" ref="H2048">IFERROR(INDEX(Tableau3[#Headers],SUMPRODUCT((Tableau3[]=Tableau6[[#This Row],[Zip]])*(COLUMN(Tableau3[])-11)/SUMPRODUCT(--(Tableau3[]=Tableau6[[#This Row],[Zip]])))),"")</f>
        <v/>
      </c>
      <c r="I2048" s="8"/>
    </row>
    <row r="2049" spans="1:9">
      <c r="A2049" s="14" t="s">
        <v>6867</v>
      </c>
      <c r="B2049" s="14">
        <v>1</v>
      </c>
      <c r="C2049" s="15" t="s">
        <v>4514</v>
      </c>
      <c r="D2049" s="15" t="s">
        <v>5361</v>
      </c>
      <c r="E2049" s="15" t="s">
        <v>5360</v>
      </c>
      <c r="F2049" s="15">
        <v>1604</v>
      </c>
      <c r="G2049" s="15" t="str" cm="1">
        <f t="array" ref="G2049">_xlfn.IFS(Sheet1!$F2049&lt;2999,"suisse romande",Sheet1!$F2049&gt;2999,"suisse allemande",Sheet1!$F2049&gt;6500,"suisse italienne",Sheet1!$F2049&lt;7000, "suisse allemande")</f>
        <v>suisse romande</v>
      </c>
      <c r="H2049" s="16" t="str" cm="1">
        <f t="array" ref="H2049">IFERROR(INDEX(Tableau3[#Headers],SUMPRODUCT((Tableau3[]=Tableau6[[#This Row],[Zip]])*(COLUMN(Tableau3[])-11)/SUMPRODUCT(--(Tableau3[]=Tableau6[[#This Row],[Zip]])))),"")</f>
        <v/>
      </c>
      <c r="I2049" s="8"/>
    </row>
    <row r="2050" spans="1:9">
      <c r="A2050" s="10" t="s">
        <v>6866</v>
      </c>
      <c r="B2050" s="10">
        <v>1</v>
      </c>
      <c r="C2050" s="12" t="s">
        <v>4514</v>
      </c>
      <c r="D2050" s="12" t="s">
        <v>5361</v>
      </c>
      <c r="E2050" s="12" t="s">
        <v>5360</v>
      </c>
      <c r="F2050" s="12">
        <v>1604</v>
      </c>
      <c r="G2050" s="12" t="str" cm="1">
        <f t="array" ref="G2050">_xlfn.IFS(Sheet1!$F2050&lt;2999,"suisse romande",Sheet1!$F2050&gt;2999,"suisse allemande",Sheet1!$F2050&gt;6500,"suisse italienne",Sheet1!$F2050&lt;7000, "suisse allemande")</f>
        <v>suisse romande</v>
      </c>
      <c r="H2050" s="17" t="str" cm="1">
        <f t="array" ref="H2050">IFERROR(INDEX(Tableau3[#Headers],SUMPRODUCT((Tableau3[]=Tableau6[[#This Row],[Zip]])*(COLUMN(Tableau3[])-11)/SUMPRODUCT(--(Tableau3[]=Tableau6[[#This Row],[Zip]])))),"")</f>
        <v/>
      </c>
      <c r="I2050" s="8"/>
    </row>
    <row r="2051" spans="1:9">
      <c r="A2051" s="14" t="s">
        <v>6865</v>
      </c>
      <c r="B2051" s="14">
        <v>1</v>
      </c>
      <c r="C2051" s="15" t="s">
        <v>4514</v>
      </c>
      <c r="D2051" s="15" t="s">
        <v>5361</v>
      </c>
      <c r="E2051" s="15" t="s">
        <v>5360</v>
      </c>
      <c r="F2051" s="15">
        <v>1604</v>
      </c>
      <c r="G2051" s="15" t="str" cm="1">
        <f t="array" ref="G2051">_xlfn.IFS(Sheet1!$F2051&lt;2999,"suisse romande",Sheet1!$F2051&gt;2999,"suisse allemande",Sheet1!$F2051&gt;6500,"suisse italienne",Sheet1!$F2051&lt;7000, "suisse allemande")</f>
        <v>suisse romande</v>
      </c>
      <c r="H2051" s="16" t="str" cm="1">
        <f t="array" ref="H2051">IFERROR(INDEX(Tableau3[#Headers],SUMPRODUCT((Tableau3[]=Tableau6[[#This Row],[Zip]])*(COLUMN(Tableau3[])-11)/SUMPRODUCT(--(Tableau3[]=Tableau6[[#This Row],[Zip]])))),"")</f>
        <v/>
      </c>
      <c r="I2051" s="8"/>
    </row>
    <row r="2052" spans="1:9">
      <c r="A2052" s="10" t="s">
        <v>6864</v>
      </c>
      <c r="B2052" s="10">
        <v>2</v>
      </c>
      <c r="C2052" s="12" t="s">
        <v>4514</v>
      </c>
      <c r="D2052" s="12" t="s">
        <v>5361</v>
      </c>
      <c r="E2052" s="12" t="s">
        <v>5360</v>
      </c>
      <c r="F2052" s="12">
        <v>1607</v>
      </c>
      <c r="G2052" s="12" t="str" cm="1">
        <f t="array" ref="G2052">_xlfn.IFS(Sheet1!$F2052&lt;2999,"suisse romande",Sheet1!$F2052&gt;2999,"suisse allemande",Sheet1!$F2052&gt;6500,"suisse italienne",Sheet1!$F2052&lt;7000, "suisse allemande")</f>
        <v>suisse romande</v>
      </c>
      <c r="H2052" s="17" t="str" cm="1">
        <f t="array" ref="H2052">IFERROR(INDEX(Tableau3[#Headers],SUMPRODUCT((Tableau3[]=Tableau6[[#This Row],[Zip]])*(COLUMN(Tableau3[])-11)/SUMPRODUCT(--(Tableau3[]=Tableau6[[#This Row],[Zip]])))),"")</f>
        <v>Vaud</v>
      </c>
      <c r="I2052" s="8"/>
    </row>
    <row r="2053" spans="1:9">
      <c r="A2053" s="14" t="s">
        <v>6863</v>
      </c>
      <c r="B2053" s="14">
        <v>1</v>
      </c>
      <c r="C2053" s="15" t="s">
        <v>4514</v>
      </c>
      <c r="D2053" s="15" t="s">
        <v>5361</v>
      </c>
      <c r="E2053" s="15" t="s">
        <v>5360</v>
      </c>
      <c r="F2053" s="15">
        <v>1607</v>
      </c>
      <c r="G2053" s="15" t="str" cm="1">
        <f t="array" ref="G2053">_xlfn.IFS(Sheet1!$F2053&lt;2999,"suisse romande",Sheet1!$F2053&gt;2999,"suisse allemande",Sheet1!$F2053&gt;6500,"suisse italienne",Sheet1!$F2053&lt;7000, "suisse allemande")</f>
        <v>suisse romande</v>
      </c>
      <c r="H2053" s="16" t="str" cm="1">
        <f t="array" ref="H2053">IFERROR(INDEX(Tableau3[#Headers],SUMPRODUCT((Tableau3[]=Tableau6[[#This Row],[Zip]])*(COLUMN(Tableau3[])-11)/SUMPRODUCT(--(Tableau3[]=Tableau6[[#This Row],[Zip]])))),"")</f>
        <v>Vaud</v>
      </c>
      <c r="I2053" s="8"/>
    </row>
    <row r="2054" spans="1:9">
      <c r="A2054" s="10" t="s">
        <v>6862</v>
      </c>
      <c r="B2054" s="10">
        <v>1</v>
      </c>
      <c r="C2054" s="12" t="s">
        <v>4514</v>
      </c>
      <c r="D2054" s="12" t="s">
        <v>5361</v>
      </c>
      <c r="E2054" s="12" t="s">
        <v>5360</v>
      </c>
      <c r="F2054" s="12">
        <v>1607</v>
      </c>
      <c r="G2054" s="12" t="str" cm="1">
        <f t="array" ref="G2054">_xlfn.IFS(Sheet1!$F2054&lt;2999,"suisse romande",Sheet1!$F2054&gt;2999,"suisse allemande",Sheet1!$F2054&gt;6500,"suisse italienne",Sheet1!$F2054&lt;7000, "suisse allemande")</f>
        <v>suisse romande</v>
      </c>
      <c r="H2054" s="17" t="str" cm="1">
        <f t="array" ref="H2054">IFERROR(INDEX(Tableau3[#Headers],SUMPRODUCT((Tableau3[]=Tableau6[[#This Row],[Zip]])*(COLUMN(Tableau3[])-11)/SUMPRODUCT(--(Tableau3[]=Tableau6[[#This Row],[Zip]])))),"")</f>
        <v>Vaud</v>
      </c>
      <c r="I2054" s="8"/>
    </row>
    <row r="2055" spans="1:9">
      <c r="A2055" s="14" t="s">
        <v>6861</v>
      </c>
      <c r="B2055" s="14">
        <v>1</v>
      </c>
      <c r="C2055" s="15" t="s">
        <v>4514</v>
      </c>
      <c r="D2055" s="15" t="s">
        <v>5361</v>
      </c>
      <c r="E2055" s="15" t="s">
        <v>5360</v>
      </c>
      <c r="F2055" s="15">
        <v>1607</v>
      </c>
      <c r="G2055" s="15" t="str" cm="1">
        <f t="array" ref="G2055">_xlfn.IFS(Sheet1!$F2055&lt;2999,"suisse romande",Sheet1!$F2055&gt;2999,"suisse allemande",Sheet1!$F2055&gt;6500,"suisse italienne",Sheet1!$F2055&lt;7000, "suisse allemande")</f>
        <v>suisse romande</v>
      </c>
      <c r="H2055" s="16" t="str" cm="1">
        <f t="array" ref="H2055">IFERROR(INDEX(Tableau3[#Headers],SUMPRODUCT((Tableau3[]=Tableau6[[#This Row],[Zip]])*(COLUMN(Tableau3[])-11)/SUMPRODUCT(--(Tableau3[]=Tableau6[[#This Row],[Zip]])))),"")</f>
        <v>Vaud</v>
      </c>
      <c r="I2055" s="8"/>
    </row>
    <row r="2056" spans="1:9">
      <c r="A2056" s="10" t="s">
        <v>6860</v>
      </c>
      <c r="B2056" s="10">
        <v>1</v>
      </c>
      <c r="C2056" s="12" t="s">
        <v>4514</v>
      </c>
      <c r="D2056" s="12" t="s">
        <v>5361</v>
      </c>
      <c r="E2056" s="12" t="s">
        <v>5360</v>
      </c>
      <c r="F2056" s="12">
        <v>1610</v>
      </c>
      <c r="G2056" s="12" t="str" cm="1">
        <f t="array" ref="G2056">_xlfn.IFS(Sheet1!$F2056&lt;2999,"suisse romande",Sheet1!$F2056&gt;2999,"suisse allemande",Sheet1!$F2056&gt;6500,"suisse italienne",Sheet1!$F2056&lt;7000, "suisse allemande")</f>
        <v>suisse romande</v>
      </c>
      <c r="H2056" s="17" t="str" cm="1">
        <f t="array" ref="H2056">IFERROR(INDEX(Tableau3[#Headers],SUMPRODUCT((Tableau3[]=Tableau6[[#This Row],[Zip]])*(COLUMN(Tableau3[])-11)/SUMPRODUCT(--(Tableau3[]=Tableau6[[#This Row],[Zip]])))),"")</f>
        <v>Vaud</v>
      </c>
      <c r="I2056" s="8"/>
    </row>
    <row r="2057" spans="1:9">
      <c r="A2057" s="14" t="s">
        <v>6859</v>
      </c>
      <c r="B2057" s="14">
        <v>1</v>
      </c>
      <c r="C2057" s="15" t="s">
        <v>4514</v>
      </c>
      <c r="D2057" s="15" t="s">
        <v>5361</v>
      </c>
      <c r="E2057" s="15" t="s">
        <v>5360</v>
      </c>
      <c r="F2057" s="15">
        <v>1615</v>
      </c>
      <c r="G2057" s="15" t="str" cm="1">
        <f t="array" ref="G2057">_xlfn.IFS(Sheet1!$F2057&lt;2999,"suisse romande",Sheet1!$F2057&gt;2999,"suisse allemande",Sheet1!$F2057&gt;6500,"suisse italienne",Sheet1!$F2057&lt;7000, "suisse allemande")</f>
        <v>suisse romande</v>
      </c>
      <c r="H2057" s="16" t="str" cm="1">
        <f t="array" ref="H2057">IFERROR(INDEX(Tableau3[#Headers],SUMPRODUCT((Tableau3[]=Tableau6[[#This Row],[Zip]])*(COLUMN(Tableau3[])-11)/SUMPRODUCT(--(Tableau3[]=Tableau6[[#This Row],[Zip]])))),"")</f>
        <v>CH-Romande</v>
      </c>
      <c r="I2057" s="8"/>
    </row>
    <row r="2058" spans="1:9">
      <c r="A2058" s="10" t="s">
        <v>6858</v>
      </c>
      <c r="B2058" s="10">
        <v>2</v>
      </c>
      <c r="C2058" s="12" t="s">
        <v>4514</v>
      </c>
      <c r="D2058" s="12" t="s">
        <v>5361</v>
      </c>
      <c r="E2058" s="12" t="s">
        <v>5360</v>
      </c>
      <c r="F2058" s="12">
        <v>1615</v>
      </c>
      <c r="G2058" s="12" t="str" cm="1">
        <f t="array" ref="G2058">_xlfn.IFS(Sheet1!$F2058&lt;2999,"suisse romande",Sheet1!$F2058&gt;2999,"suisse allemande",Sheet1!$F2058&gt;6500,"suisse italienne",Sheet1!$F2058&lt;7000, "suisse allemande")</f>
        <v>suisse romande</v>
      </c>
      <c r="H2058" s="17" t="str" cm="1">
        <f t="array" ref="H2058">IFERROR(INDEX(Tableau3[#Headers],SUMPRODUCT((Tableau3[]=Tableau6[[#This Row],[Zip]])*(COLUMN(Tableau3[])-11)/SUMPRODUCT(--(Tableau3[]=Tableau6[[#This Row],[Zip]])))),"")</f>
        <v>CH-Romande</v>
      </c>
      <c r="I2058" s="8"/>
    </row>
    <row r="2059" spans="1:9">
      <c r="A2059" s="14" t="s">
        <v>6857</v>
      </c>
      <c r="B2059" s="14">
        <v>1</v>
      </c>
      <c r="C2059" s="15" t="s">
        <v>4514</v>
      </c>
      <c r="D2059" s="15" t="s">
        <v>5361</v>
      </c>
      <c r="E2059" s="15" t="s">
        <v>5360</v>
      </c>
      <c r="F2059" s="15">
        <v>1615</v>
      </c>
      <c r="G2059" s="15" t="str" cm="1">
        <f t="array" ref="G2059">_xlfn.IFS(Sheet1!$F2059&lt;2999,"suisse romande",Sheet1!$F2059&gt;2999,"suisse allemande",Sheet1!$F2059&gt;6500,"suisse italienne",Sheet1!$F2059&lt;7000, "suisse allemande")</f>
        <v>suisse romande</v>
      </c>
      <c r="H2059" s="16" t="str" cm="1">
        <f t="array" ref="H2059">IFERROR(INDEX(Tableau3[#Headers],SUMPRODUCT((Tableau3[]=Tableau6[[#This Row],[Zip]])*(COLUMN(Tableau3[])-11)/SUMPRODUCT(--(Tableau3[]=Tableau6[[#This Row],[Zip]])))),"")</f>
        <v>CH-Romande</v>
      </c>
      <c r="I2059" s="8"/>
    </row>
    <row r="2060" spans="1:9">
      <c r="A2060" s="10" t="s">
        <v>6856</v>
      </c>
      <c r="B2060" s="10">
        <v>2</v>
      </c>
      <c r="C2060" s="12" t="s">
        <v>4514</v>
      </c>
      <c r="D2060" s="12" t="s">
        <v>5361</v>
      </c>
      <c r="E2060" s="12" t="s">
        <v>5360</v>
      </c>
      <c r="F2060" s="12">
        <v>1615</v>
      </c>
      <c r="G2060" s="12" t="str" cm="1">
        <f t="array" ref="G2060">_xlfn.IFS(Sheet1!$F2060&lt;2999,"suisse romande",Sheet1!$F2060&gt;2999,"suisse allemande",Sheet1!$F2060&gt;6500,"suisse italienne",Sheet1!$F2060&lt;7000, "suisse allemande")</f>
        <v>suisse romande</v>
      </c>
      <c r="H2060" s="17" t="str" cm="1">
        <f t="array" ref="H2060">IFERROR(INDEX(Tableau3[#Headers],SUMPRODUCT((Tableau3[]=Tableau6[[#This Row],[Zip]])*(COLUMN(Tableau3[])-11)/SUMPRODUCT(--(Tableau3[]=Tableau6[[#This Row],[Zip]])))),"")</f>
        <v>CH-Romande</v>
      </c>
      <c r="I2060" s="8"/>
    </row>
    <row r="2061" spans="1:9">
      <c r="A2061" s="14" t="s">
        <v>6855</v>
      </c>
      <c r="B2061" s="14">
        <v>2</v>
      </c>
      <c r="C2061" s="15" t="s">
        <v>4514</v>
      </c>
      <c r="D2061" s="15" t="s">
        <v>5361</v>
      </c>
      <c r="E2061" s="15" t="s">
        <v>5360</v>
      </c>
      <c r="F2061" s="15">
        <v>1617</v>
      </c>
      <c r="G2061" s="15" t="str" cm="1">
        <f t="array" ref="G2061">_xlfn.IFS(Sheet1!$F2061&lt;2999,"suisse romande",Sheet1!$F2061&gt;2999,"suisse allemande",Sheet1!$F2061&gt;6500,"suisse italienne",Sheet1!$F2061&lt;7000, "suisse allemande")</f>
        <v>suisse romande</v>
      </c>
      <c r="H2061" s="16" t="str" cm="1">
        <f t="array" ref="H2061">IFERROR(INDEX(Tableau3[#Headers],SUMPRODUCT((Tableau3[]=Tableau6[[#This Row],[Zip]])*(COLUMN(Tableau3[])-11)/SUMPRODUCT(--(Tableau3[]=Tableau6[[#This Row],[Zip]])))),"")</f>
        <v>CH-Romande</v>
      </c>
      <c r="I2061" s="8"/>
    </row>
    <row r="2062" spans="1:9">
      <c r="A2062" s="10" t="s">
        <v>6854</v>
      </c>
      <c r="B2062" s="10">
        <v>1</v>
      </c>
      <c r="C2062" s="12" t="s">
        <v>4514</v>
      </c>
      <c r="D2062" s="12" t="s">
        <v>5361</v>
      </c>
      <c r="E2062" s="12" t="s">
        <v>5360</v>
      </c>
      <c r="F2062" s="12">
        <v>1617</v>
      </c>
      <c r="G2062" s="12" t="str" cm="1">
        <f t="array" ref="G2062">_xlfn.IFS(Sheet1!$F2062&lt;2999,"suisse romande",Sheet1!$F2062&gt;2999,"suisse allemande",Sheet1!$F2062&gt;6500,"suisse italienne",Sheet1!$F2062&lt;7000, "suisse allemande")</f>
        <v>suisse romande</v>
      </c>
      <c r="H2062" s="17" t="str" cm="1">
        <f t="array" ref="H2062">IFERROR(INDEX(Tableau3[#Headers],SUMPRODUCT((Tableau3[]=Tableau6[[#This Row],[Zip]])*(COLUMN(Tableau3[])-11)/SUMPRODUCT(--(Tableau3[]=Tableau6[[#This Row],[Zip]])))),"")</f>
        <v>CH-Romande</v>
      </c>
      <c r="I2062" s="8"/>
    </row>
    <row r="2063" spans="1:9">
      <c r="A2063" s="14" t="s">
        <v>6853</v>
      </c>
      <c r="B2063" s="14">
        <v>1</v>
      </c>
      <c r="C2063" s="15" t="s">
        <v>4514</v>
      </c>
      <c r="D2063" s="15" t="s">
        <v>5361</v>
      </c>
      <c r="E2063" s="15" t="s">
        <v>5360</v>
      </c>
      <c r="F2063" s="15">
        <v>1617</v>
      </c>
      <c r="G2063" s="15" t="str" cm="1">
        <f t="array" ref="G2063">_xlfn.IFS(Sheet1!$F2063&lt;2999,"suisse romande",Sheet1!$F2063&gt;2999,"suisse allemande",Sheet1!$F2063&gt;6500,"suisse italienne",Sheet1!$F2063&lt;7000, "suisse allemande")</f>
        <v>suisse romande</v>
      </c>
      <c r="H2063" s="16" t="str" cm="1">
        <f t="array" ref="H2063">IFERROR(INDEX(Tableau3[#Headers],SUMPRODUCT((Tableau3[]=Tableau6[[#This Row],[Zip]])*(COLUMN(Tableau3[])-11)/SUMPRODUCT(--(Tableau3[]=Tableau6[[#This Row],[Zip]])))),"")</f>
        <v>CH-Romande</v>
      </c>
      <c r="I2063" s="8"/>
    </row>
    <row r="2064" spans="1:9">
      <c r="A2064" s="10" t="s">
        <v>6852</v>
      </c>
      <c r="B2064" s="10">
        <v>1</v>
      </c>
      <c r="C2064" s="12" t="s">
        <v>4514</v>
      </c>
      <c r="D2064" s="12" t="s">
        <v>5361</v>
      </c>
      <c r="E2064" s="12" t="s">
        <v>5360</v>
      </c>
      <c r="F2064" s="12">
        <v>1617</v>
      </c>
      <c r="G2064" s="12" t="str" cm="1">
        <f t="array" ref="G2064">_xlfn.IFS(Sheet1!$F2064&lt;2999,"suisse romande",Sheet1!$F2064&gt;2999,"suisse allemande",Sheet1!$F2064&gt;6500,"suisse italienne",Sheet1!$F2064&lt;7000, "suisse allemande")</f>
        <v>suisse romande</v>
      </c>
      <c r="H2064" s="17" t="str" cm="1">
        <f t="array" ref="H2064">IFERROR(INDEX(Tableau3[#Headers],SUMPRODUCT((Tableau3[]=Tableau6[[#This Row],[Zip]])*(COLUMN(Tableau3[])-11)/SUMPRODUCT(--(Tableau3[]=Tableau6[[#This Row],[Zip]])))),"")</f>
        <v>CH-Romande</v>
      </c>
      <c r="I2064" s="8"/>
    </row>
    <row r="2065" spans="1:9">
      <c r="A2065" s="14" t="s">
        <v>6851</v>
      </c>
      <c r="B2065" s="14">
        <v>1</v>
      </c>
      <c r="C2065" s="15" t="s">
        <v>4514</v>
      </c>
      <c r="D2065" s="15" t="s">
        <v>5361</v>
      </c>
      <c r="E2065" s="15" t="s">
        <v>5360</v>
      </c>
      <c r="F2065" s="15">
        <v>1617</v>
      </c>
      <c r="G2065" s="15" t="str" cm="1">
        <f t="array" ref="G2065">_xlfn.IFS(Sheet1!$F2065&lt;2999,"suisse romande",Sheet1!$F2065&gt;2999,"suisse allemande",Sheet1!$F2065&gt;6500,"suisse italienne",Sheet1!$F2065&lt;7000, "suisse allemande")</f>
        <v>suisse romande</v>
      </c>
      <c r="H2065" s="16" t="str" cm="1">
        <f t="array" ref="H2065">IFERROR(INDEX(Tableau3[#Headers],SUMPRODUCT((Tableau3[]=Tableau6[[#This Row],[Zip]])*(COLUMN(Tableau3[])-11)/SUMPRODUCT(--(Tableau3[]=Tableau6[[#This Row],[Zip]])))),"")</f>
        <v>CH-Romande</v>
      </c>
      <c r="I2065" s="8"/>
    </row>
    <row r="2066" spans="1:9">
      <c r="A2066" s="10" t="s">
        <v>6850</v>
      </c>
      <c r="B2066" s="10">
        <v>2</v>
      </c>
      <c r="C2066" s="12" t="s">
        <v>4514</v>
      </c>
      <c r="D2066" s="12" t="s">
        <v>5361</v>
      </c>
      <c r="E2066" s="12" t="s">
        <v>5360</v>
      </c>
      <c r="F2066" s="12">
        <v>1618</v>
      </c>
      <c r="G2066" s="12" t="str" cm="1">
        <f t="array" ref="G2066">_xlfn.IFS(Sheet1!$F2066&lt;2999,"suisse romande",Sheet1!$F2066&gt;2999,"suisse allemande",Sheet1!$F2066&gt;6500,"suisse italienne",Sheet1!$F2066&lt;7000, "suisse allemande")</f>
        <v>suisse romande</v>
      </c>
      <c r="H2066" s="17" t="str" cm="1">
        <f t="array" ref="H2066">IFERROR(INDEX(Tableau3[#Headers],SUMPRODUCT((Tableau3[]=Tableau6[[#This Row],[Zip]])*(COLUMN(Tableau3[])-11)/SUMPRODUCT(--(Tableau3[]=Tableau6[[#This Row],[Zip]])))),"")</f>
        <v>CH-Romande</v>
      </c>
      <c r="I2066" s="8"/>
    </row>
    <row r="2067" spans="1:9">
      <c r="A2067" s="14" t="s">
        <v>6849</v>
      </c>
      <c r="B2067" s="14">
        <v>1</v>
      </c>
      <c r="C2067" s="15" t="s">
        <v>4514</v>
      </c>
      <c r="D2067" s="15" t="s">
        <v>5361</v>
      </c>
      <c r="E2067" s="15" t="s">
        <v>5360</v>
      </c>
      <c r="F2067" s="15">
        <v>1618</v>
      </c>
      <c r="G2067" s="15" t="str" cm="1">
        <f t="array" ref="G2067">_xlfn.IFS(Sheet1!$F2067&lt;2999,"suisse romande",Sheet1!$F2067&gt;2999,"suisse allemande",Sheet1!$F2067&gt;6500,"suisse italienne",Sheet1!$F2067&lt;7000, "suisse allemande")</f>
        <v>suisse romande</v>
      </c>
      <c r="H2067" s="16" t="str" cm="1">
        <f t="array" ref="H2067">IFERROR(INDEX(Tableau3[#Headers],SUMPRODUCT((Tableau3[]=Tableau6[[#This Row],[Zip]])*(COLUMN(Tableau3[])-11)/SUMPRODUCT(--(Tableau3[]=Tableau6[[#This Row],[Zip]])))),"")</f>
        <v>CH-Romande</v>
      </c>
      <c r="I2067" s="8"/>
    </row>
    <row r="2068" spans="1:9">
      <c r="A2068" s="10" t="s">
        <v>6848</v>
      </c>
      <c r="B2068" s="10">
        <v>1</v>
      </c>
      <c r="C2068" s="12" t="s">
        <v>4514</v>
      </c>
      <c r="D2068" s="12" t="s">
        <v>5361</v>
      </c>
      <c r="E2068" s="12" t="s">
        <v>5360</v>
      </c>
      <c r="F2068" s="12">
        <v>1618</v>
      </c>
      <c r="G2068" s="12" t="str" cm="1">
        <f t="array" ref="G2068">_xlfn.IFS(Sheet1!$F2068&lt;2999,"suisse romande",Sheet1!$F2068&gt;2999,"suisse allemande",Sheet1!$F2068&gt;6500,"suisse italienne",Sheet1!$F2068&lt;7000, "suisse allemande")</f>
        <v>suisse romande</v>
      </c>
      <c r="H2068" s="17" t="str" cm="1">
        <f t="array" ref="H2068">IFERROR(INDEX(Tableau3[#Headers],SUMPRODUCT((Tableau3[]=Tableau6[[#This Row],[Zip]])*(COLUMN(Tableau3[])-11)/SUMPRODUCT(--(Tableau3[]=Tableau6[[#This Row],[Zip]])))),"")</f>
        <v>CH-Romande</v>
      </c>
      <c r="I2068" s="8"/>
    </row>
    <row r="2069" spans="1:9">
      <c r="A2069" s="14" t="s">
        <v>6847</v>
      </c>
      <c r="B2069" s="14">
        <v>1</v>
      </c>
      <c r="C2069" s="15" t="s">
        <v>4514</v>
      </c>
      <c r="D2069" s="15" t="s">
        <v>5361</v>
      </c>
      <c r="E2069" s="15" t="s">
        <v>5360</v>
      </c>
      <c r="F2069" s="15">
        <v>1618</v>
      </c>
      <c r="G2069" s="15" t="str" cm="1">
        <f t="array" ref="G2069">_xlfn.IFS(Sheet1!$F2069&lt;2999,"suisse romande",Sheet1!$F2069&gt;2999,"suisse allemande",Sheet1!$F2069&gt;6500,"suisse italienne",Sheet1!$F2069&lt;7000, "suisse allemande")</f>
        <v>suisse romande</v>
      </c>
      <c r="H2069" s="16" t="str" cm="1">
        <f t="array" ref="H2069">IFERROR(INDEX(Tableau3[#Headers],SUMPRODUCT((Tableau3[]=Tableau6[[#This Row],[Zip]])*(COLUMN(Tableau3[])-11)/SUMPRODUCT(--(Tableau3[]=Tableau6[[#This Row],[Zip]])))),"")</f>
        <v>CH-Romande</v>
      </c>
      <c r="I2069" s="8"/>
    </row>
    <row r="2070" spans="1:9">
      <c r="A2070" s="10" t="s">
        <v>6846</v>
      </c>
      <c r="B2070" s="10">
        <v>1</v>
      </c>
      <c r="C2070" s="12" t="s">
        <v>4514</v>
      </c>
      <c r="D2070" s="12" t="s">
        <v>5361</v>
      </c>
      <c r="E2070" s="12" t="s">
        <v>5360</v>
      </c>
      <c r="F2070" s="12">
        <v>1618</v>
      </c>
      <c r="G2070" s="12" t="str" cm="1">
        <f t="array" ref="G2070">_xlfn.IFS(Sheet1!$F2070&lt;2999,"suisse romande",Sheet1!$F2070&gt;2999,"suisse allemande",Sheet1!$F2070&gt;6500,"suisse italienne",Sheet1!$F2070&lt;7000, "suisse allemande")</f>
        <v>suisse romande</v>
      </c>
      <c r="H2070" s="17" t="str" cm="1">
        <f t="array" ref="H2070">IFERROR(INDEX(Tableau3[#Headers],SUMPRODUCT((Tableau3[]=Tableau6[[#This Row],[Zip]])*(COLUMN(Tableau3[])-11)/SUMPRODUCT(--(Tableau3[]=Tableau6[[#This Row],[Zip]])))),"")</f>
        <v>CH-Romande</v>
      </c>
      <c r="I2070" s="8"/>
    </row>
    <row r="2071" spans="1:9">
      <c r="A2071" s="14" t="s">
        <v>6845</v>
      </c>
      <c r="B2071" s="14">
        <v>1</v>
      </c>
      <c r="C2071" s="15" t="s">
        <v>4514</v>
      </c>
      <c r="D2071" s="15" t="s">
        <v>5361</v>
      </c>
      <c r="E2071" s="15" t="s">
        <v>5360</v>
      </c>
      <c r="F2071" s="15">
        <v>1618</v>
      </c>
      <c r="G2071" s="15" t="str" cm="1">
        <f t="array" ref="G2071">_xlfn.IFS(Sheet1!$F2071&lt;2999,"suisse romande",Sheet1!$F2071&gt;2999,"suisse allemande",Sheet1!$F2071&gt;6500,"suisse italienne",Sheet1!$F2071&lt;7000, "suisse allemande")</f>
        <v>suisse romande</v>
      </c>
      <c r="H2071" s="16" t="str" cm="1">
        <f t="array" ref="H2071">IFERROR(INDEX(Tableau3[#Headers],SUMPRODUCT((Tableau3[]=Tableau6[[#This Row],[Zip]])*(COLUMN(Tableau3[])-11)/SUMPRODUCT(--(Tableau3[]=Tableau6[[#This Row],[Zip]])))),"")</f>
        <v>CH-Romande</v>
      </c>
      <c r="I2071" s="8"/>
    </row>
    <row r="2072" spans="1:9">
      <c r="A2072" s="10" t="s">
        <v>6844</v>
      </c>
      <c r="B2072" s="10">
        <v>1</v>
      </c>
      <c r="C2072" s="12" t="s">
        <v>4514</v>
      </c>
      <c r="D2072" s="12" t="s">
        <v>5361</v>
      </c>
      <c r="E2072" s="12" t="s">
        <v>5360</v>
      </c>
      <c r="F2072" s="12">
        <v>1618</v>
      </c>
      <c r="G2072" s="12" t="str" cm="1">
        <f t="array" ref="G2072">_xlfn.IFS(Sheet1!$F2072&lt;2999,"suisse romande",Sheet1!$F2072&gt;2999,"suisse allemande",Sheet1!$F2072&gt;6500,"suisse italienne",Sheet1!$F2072&lt;7000, "suisse allemande")</f>
        <v>suisse romande</v>
      </c>
      <c r="H2072" s="17" t="str" cm="1">
        <f t="array" ref="H2072">IFERROR(INDEX(Tableau3[#Headers],SUMPRODUCT((Tableau3[]=Tableau6[[#This Row],[Zip]])*(COLUMN(Tableau3[])-11)/SUMPRODUCT(--(Tableau3[]=Tableau6[[#This Row],[Zip]])))),"")</f>
        <v>CH-Romande</v>
      </c>
      <c r="I2072" s="8"/>
    </row>
    <row r="2073" spans="1:9">
      <c r="A2073" s="14" t="s">
        <v>6843</v>
      </c>
      <c r="B2073" s="14">
        <v>1</v>
      </c>
      <c r="C2073" s="15" t="s">
        <v>4514</v>
      </c>
      <c r="D2073" s="15" t="s">
        <v>5361</v>
      </c>
      <c r="E2073" s="15" t="s">
        <v>5360</v>
      </c>
      <c r="F2073" s="15">
        <v>1618</v>
      </c>
      <c r="G2073" s="15" t="str" cm="1">
        <f t="array" ref="G2073">_xlfn.IFS(Sheet1!$F2073&lt;2999,"suisse romande",Sheet1!$F2073&gt;2999,"suisse allemande",Sheet1!$F2073&gt;6500,"suisse italienne",Sheet1!$F2073&lt;7000, "suisse allemande")</f>
        <v>suisse romande</v>
      </c>
      <c r="H2073" s="16" t="str" cm="1">
        <f t="array" ref="H2073">IFERROR(INDEX(Tableau3[#Headers],SUMPRODUCT((Tableau3[]=Tableau6[[#This Row],[Zip]])*(COLUMN(Tableau3[])-11)/SUMPRODUCT(--(Tableau3[]=Tableau6[[#This Row],[Zip]])))),"")</f>
        <v>CH-Romande</v>
      </c>
      <c r="I2073" s="8"/>
    </row>
    <row r="2074" spans="1:9">
      <c r="A2074" s="10" t="s">
        <v>6842</v>
      </c>
      <c r="B2074" s="10">
        <v>1</v>
      </c>
      <c r="C2074" s="12" t="s">
        <v>4514</v>
      </c>
      <c r="D2074" s="12" t="s">
        <v>5361</v>
      </c>
      <c r="E2074" s="12" t="s">
        <v>5360</v>
      </c>
      <c r="F2074" s="12">
        <v>1618</v>
      </c>
      <c r="G2074" s="12" t="str" cm="1">
        <f t="array" ref="G2074">_xlfn.IFS(Sheet1!$F2074&lt;2999,"suisse romande",Sheet1!$F2074&gt;2999,"suisse allemande",Sheet1!$F2074&gt;6500,"suisse italienne",Sheet1!$F2074&lt;7000, "suisse allemande")</f>
        <v>suisse romande</v>
      </c>
      <c r="H2074" s="17" t="str" cm="1">
        <f t="array" ref="H2074">IFERROR(INDEX(Tableau3[#Headers],SUMPRODUCT((Tableau3[]=Tableau6[[#This Row],[Zip]])*(COLUMN(Tableau3[])-11)/SUMPRODUCT(--(Tableau3[]=Tableau6[[#This Row],[Zip]])))),"")</f>
        <v>CH-Romande</v>
      </c>
      <c r="I2074" s="8"/>
    </row>
    <row r="2075" spans="1:9">
      <c r="A2075" s="14" t="s">
        <v>6841</v>
      </c>
      <c r="B2075" s="14">
        <v>1</v>
      </c>
      <c r="C2075" s="15" t="s">
        <v>4514</v>
      </c>
      <c r="D2075" s="15" t="s">
        <v>5361</v>
      </c>
      <c r="E2075" s="15" t="s">
        <v>5360</v>
      </c>
      <c r="F2075" s="15">
        <v>1618</v>
      </c>
      <c r="G2075" s="15" t="str" cm="1">
        <f t="array" ref="G2075">_xlfn.IFS(Sheet1!$F2075&lt;2999,"suisse romande",Sheet1!$F2075&gt;2999,"suisse allemande",Sheet1!$F2075&gt;6500,"suisse italienne",Sheet1!$F2075&lt;7000, "suisse allemande")</f>
        <v>suisse romande</v>
      </c>
      <c r="H2075" s="16" t="str" cm="1">
        <f t="array" ref="H2075">IFERROR(INDEX(Tableau3[#Headers],SUMPRODUCT((Tableau3[]=Tableau6[[#This Row],[Zip]])*(COLUMN(Tableau3[])-11)/SUMPRODUCT(--(Tableau3[]=Tableau6[[#This Row],[Zip]])))),"")</f>
        <v>CH-Romande</v>
      </c>
      <c r="I2075" s="8"/>
    </row>
    <row r="2076" spans="1:9">
      <c r="A2076" s="10" t="s">
        <v>6840</v>
      </c>
      <c r="B2076" s="10">
        <v>2</v>
      </c>
      <c r="C2076" s="12" t="s">
        <v>4514</v>
      </c>
      <c r="D2076" s="12" t="s">
        <v>5361</v>
      </c>
      <c r="E2076" s="12" t="s">
        <v>5360</v>
      </c>
      <c r="F2076" s="12">
        <v>1618</v>
      </c>
      <c r="G2076" s="12" t="str" cm="1">
        <f t="array" ref="G2076">_xlfn.IFS(Sheet1!$F2076&lt;2999,"suisse romande",Sheet1!$F2076&gt;2999,"suisse allemande",Sheet1!$F2076&gt;6500,"suisse italienne",Sheet1!$F2076&lt;7000, "suisse allemande")</f>
        <v>suisse romande</v>
      </c>
      <c r="H2076" s="17" t="str" cm="1">
        <f t="array" ref="H2076">IFERROR(INDEX(Tableau3[#Headers],SUMPRODUCT((Tableau3[]=Tableau6[[#This Row],[Zip]])*(COLUMN(Tableau3[])-11)/SUMPRODUCT(--(Tableau3[]=Tableau6[[#This Row],[Zip]])))),"")</f>
        <v>CH-Romande</v>
      </c>
      <c r="I2076" s="8"/>
    </row>
    <row r="2077" spans="1:9">
      <c r="A2077" s="14" t="s">
        <v>6839</v>
      </c>
      <c r="B2077" s="14">
        <v>1</v>
      </c>
      <c r="C2077" s="15" t="s">
        <v>4514</v>
      </c>
      <c r="D2077" s="15" t="s">
        <v>5361</v>
      </c>
      <c r="E2077" s="15" t="s">
        <v>5360</v>
      </c>
      <c r="F2077" s="15">
        <v>1618</v>
      </c>
      <c r="G2077" s="15" t="str" cm="1">
        <f t="array" ref="G2077">_xlfn.IFS(Sheet1!$F2077&lt;2999,"suisse romande",Sheet1!$F2077&gt;2999,"suisse allemande",Sheet1!$F2077&gt;6500,"suisse italienne",Sheet1!$F2077&lt;7000, "suisse allemande")</f>
        <v>suisse romande</v>
      </c>
      <c r="H2077" s="16" t="str" cm="1">
        <f t="array" ref="H2077">IFERROR(INDEX(Tableau3[#Headers],SUMPRODUCT((Tableau3[]=Tableau6[[#This Row],[Zip]])*(COLUMN(Tableau3[])-11)/SUMPRODUCT(--(Tableau3[]=Tableau6[[#This Row],[Zip]])))),"")</f>
        <v>CH-Romande</v>
      </c>
      <c r="I2077" s="8"/>
    </row>
    <row r="2078" spans="1:9">
      <c r="A2078" s="10" t="s">
        <v>6838</v>
      </c>
      <c r="B2078" s="10">
        <v>1</v>
      </c>
      <c r="C2078" s="12" t="s">
        <v>4514</v>
      </c>
      <c r="D2078" s="12" t="s">
        <v>5361</v>
      </c>
      <c r="E2078" s="12" t="s">
        <v>5360</v>
      </c>
      <c r="F2078" s="12">
        <v>1618</v>
      </c>
      <c r="G2078" s="12" t="str" cm="1">
        <f t="array" ref="G2078">_xlfn.IFS(Sheet1!$F2078&lt;2999,"suisse romande",Sheet1!$F2078&gt;2999,"suisse allemande",Sheet1!$F2078&gt;6500,"suisse italienne",Sheet1!$F2078&lt;7000, "suisse allemande")</f>
        <v>suisse romande</v>
      </c>
      <c r="H2078" s="17" t="str" cm="1">
        <f t="array" ref="H2078">IFERROR(INDEX(Tableau3[#Headers],SUMPRODUCT((Tableau3[]=Tableau6[[#This Row],[Zip]])*(COLUMN(Tableau3[])-11)/SUMPRODUCT(--(Tableau3[]=Tableau6[[#This Row],[Zip]])))),"")</f>
        <v>CH-Romande</v>
      </c>
      <c r="I2078" s="8"/>
    </row>
    <row r="2079" spans="1:9">
      <c r="A2079" s="14" t="s">
        <v>6837</v>
      </c>
      <c r="B2079" s="14">
        <v>1</v>
      </c>
      <c r="C2079" s="15" t="s">
        <v>4514</v>
      </c>
      <c r="D2079" s="15" t="s">
        <v>5361</v>
      </c>
      <c r="E2079" s="15" t="s">
        <v>5360</v>
      </c>
      <c r="F2079" s="15">
        <v>1618</v>
      </c>
      <c r="G2079" s="15" t="str" cm="1">
        <f t="array" ref="G2079">_xlfn.IFS(Sheet1!$F2079&lt;2999,"suisse romande",Sheet1!$F2079&gt;2999,"suisse allemande",Sheet1!$F2079&gt;6500,"suisse italienne",Sheet1!$F2079&lt;7000, "suisse allemande")</f>
        <v>suisse romande</v>
      </c>
      <c r="H2079" s="16" t="str" cm="1">
        <f t="array" ref="H2079">IFERROR(INDEX(Tableau3[#Headers],SUMPRODUCT((Tableau3[]=Tableau6[[#This Row],[Zip]])*(COLUMN(Tableau3[])-11)/SUMPRODUCT(--(Tableau3[]=Tableau6[[#This Row],[Zip]])))),"")</f>
        <v>CH-Romande</v>
      </c>
      <c r="I2079" s="8"/>
    </row>
    <row r="2080" spans="1:9">
      <c r="A2080" s="10" t="s">
        <v>6836</v>
      </c>
      <c r="B2080" s="10">
        <v>2</v>
      </c>
      <c r="C2080" s="12" t="s">
        <v>4554</v>
      </c>
      <c r="D2080" s="12" t="s">
        <v>4696</v>
      </c>
      <c r="E2080" s="12" t="s">
        <v>6835</v>
      </c>
      <c r="F2080" s="12">
        <v>74000</v>
      </c>
      <c r="G2080" s="12" t="str" cm="1">
        <f t="array" ref="G2080">_xlfn.IFS(Sheet1!$F2080&lt;2999,"suisse romande",Sheet1!$F2080&gt;2999,"suisse allemande",Sheet1!$F2080&gt;6500,"suisse italienne",Sheet1!$F2080&lt;7000, "suisse allemande")</f>
        <v>suisse allemande</v>
      </c>
      <c r="H2080" s="17" t="str" cm="1">
        <f t="array" ref="H2080">IFERROR(INDEX(Tableau3[#Headers],SUMPRODUCT((Tableau3[]=Tableau6[[#This Row],[Zip]])*(COLUMN(Tableau3[])-11)/SUMPRODUCT(--(Tableau3[]=Tableau6[[#This Row],[Zip]])))),"")</f>
        <v/>
      </c>
      <c r="I2080" s="8"/>
    </row>
    <row r="2081" spans="1:9">
      <c r="A2081" s="14" t="s">
        <v>6834</v>
      </c>
      <c r="B2081" s="14">
        <v>1</v>
      </c>
      <c r="C2081" s="15" t="s">
        <v>4514</v>
      </c>
      <c r="D2081" s="15" t="s">
        <v>5361</v>
      </c>
      <c r="E2081" s="15" t="s">
        <v>5360</v>
      </c>
      <c r="F2081" s="15">
        <v>1618</v>
      </c>
      <c r="G2081" s="15" t="str" cm="1">
        <f t="array" ref="G2081">_xlfn.IFS(Sheet1!$F2081&lt;2999,"suisse romande",Sheet1!$F2081&gt;2999,"suisse allemande",Sheet1!$F2081&gt;6500,"suisse italienne",Sheet1!$F2081&lt;7000, "suisse allemande")</f>
        <v>suisse romande</v>
      </c>
      <c r="H2081" s="16" t="str" cm="1">
        <f t="array" ref="H2081">IFERROR(INDEX(Tableau3[#Headers],SUMPRODUCT((Tableau3[]=Tableau6[[#This Row],[Zip]])*(COLUMN(Tableau3[])-11)/SUMPRODUCT(--(Tableau3[]=Tableau6[[#This Row],[Zip]])))),"")</f>
        <v>CH-Romande</v>
      </c>
      <c r="I2081" s="8"/>
    </row>
    <row r="2082" spans="1:9">
      <c r="A2082" s="10" t="s">
        <v>6833</v>
      </c>
      <c r="B2082" s="10">
        <v>2</v>
      </c>
      <c r="C2082" s="12" t="s">
        <v>4514</v>
      </c>
      <c r="D2082" s="12" t="s">
        <v>5361</v>
      </c>
      <c r="E2082" s="12" t="s">
        <v>5360</v>
      </c>
      <c r="F2082" s="12">
        <v>1618</v>
      </c>
      <c r="G2082" s="12" t="str" cm="1">
        <f t="array" ref="G2082">_xlfn.IFS(Sheet1!$F2082&lt;2999,"suisse romande",Sheet1!$F2082&gt;2999,"suisse allemande",Sheet1!$F2082&gt;6500,"suisse italienne",Sheet1!$F2082&lt;7000, "suisse allemande")</f>
        <v>suisse romande</v>
      </c>
      <c r="H2082" s="17" t="str" cm="1">
        <f t="array" ref="H2082">IFERROR(INDEX(Tableau3[#Headers],SUMPRODUCT((Tableau3[]=Tableau6[[#This Row],[Zip]])*(COLUMN(Tableau3[])-11)/SUMPRODUCT(--(Tableau3[]=Tableau6[[#This Row],[Zip]])))),"")</f>
        <v>CH-Romande</v>
      </c>
      <c r="I2082" s="8"/>
    </row>
    <row r="2083" spans="1:9">
      <c r="A2083" s="14" t="s">
        <v>6832</v>
      </c>
      <c r="B2083" s="14">
        <v>2</v>
      </c>
      <c r="C2083" s="15" t="s">
        <v>4554</v>
      </c>
      <c r="D2083" s="15" t="s">
        <v>5476</v>
      </c>
      <c r="E2083" s="15" t="s">
        <v>5475</v>
      </c>
      <c r="F2083" s="15">
        <v>1170</v>
      </c>
      <c r="G2083" s="15" t="str" cm="1">
        <f t="array" ref="G2083">_xlfn.IFS(Sheet1!$F2083&lt;2999,"suisse romande",Sheet1!$F2083&gt;2999,"suisse allemande",Sheet1!$F2083&gt;6500,"suisse italienne",Sheet1!$F2083&lt;7000, "suisse allemande")</f>
        <v>suisse romande</v>
      </c>
      <c r="H2083" s="16" t="str" cm="1">
        <f t="array" ref="H2083">IFERROR(INDEX(Tableau3[#Headers],SUMPRODUCT((Tableau3[]=Tableau6[[#This Row],[Zip]])*(COLUMN(Tableau3[])-11)/SUMPRODUCT(--(Tableau3[]=Tableau6[[#This Row],[Zip]])))),"")</f>
        <v>Vaud</v>
      </c>
      <c r="I2083" s="8"/>
    </row>
    <row r="2084" spans="1:9">
      <c r="A2084" s="10" t="s">
        <v>6831</v>
      </c>
      <c r="B2084" s="10">
        <v>2</v>
      </c>
      <c r="C2084" s="12" t="s">
        <v>4514</v>
      </c>
      <c r="D2084" s="12" t="s">
        <v>5361</v>
      </c>
      <c r="E2084" s="12" t="s">
        <v>5360</v>
      </c>
      <c r="F2084" s="12">
        <v>1618</v>
      </c>
      <c r="G2084" s="12" t="str" cm="1">
        <f t="array" ref="G2084">_xlfn.IFS(Sheet1!$F2084&lt;2999,"suisse romande",Sheet1!$F2084&gt;2999,"suisse allemande",Sheet1!$F2084&gt;6500,"suisse italienne",Sheet1!$F2084&lt;7000, "suisse allemande")</f>
        <v>suisse romande</v>
      </c>
      <c r="H2084" s="17" t="str" cm="1">
        <f t="array" ref="H2084">IFERROR(INDEX(Tableau3[#Headers],SUMPRODUCT((Tableau3[]=Tableau6[[#This Row],[Zip]])*(COLUMN(Tableau3[])-11)/SUMPRODUCT(--(Tableau3[]=Tableau6[[#This Row],[Zip]])))),"")</f>
        <v>CH-Romande</v>
      </c>
      <c r="I2084" s="8"/>
    </row>
    <row r="2085" spans="1:9">
      <c r="A2085" s="14" t="s">
        <v>6830</v>
      </c>
      <c r="B2085" s="14">
        <v>2</v>
      </c>
      <c r="C2085" s="15" t="s">
        <v>4514</v>
      </c>
      <c r="D2085" s="15" t="s">
        <v>5361</v>
      </c>
      <c r="E2085" s="15" t="s">
        <v>5360</v>
      </c>
      <c r="F2085" s="15">
        <v>1618</v>
      </c>
      <c r="G2085" s="15" t="str" cm="1">
        <f t="array" ref="G2085">_xlfn.IFS(Sheet1!$F2085&lt;2999,"suisse romande",Sheet1!$F2085&gt;2999,"suisse allemande",Sheet1!$F2085&gt;6500,"suisse italienne",Sheet1!$F2085&lt;7000, "suisse allemande")</f>
        <v>suisse romande</v>
      </c>
      <c r="H2085" s="16" t="str" cm="1">
        <f t="array" ref="H2085">IFERROR(INDEX(Tableau3[#Headers],SUMPRODUCT((Tableau3[]=Tableau6[[#This Row],[Zip]])*(COLUMN(Tableau3[])-11)/SUMPRODUCT(--(Tableau3[]=Tableau6[[#This Row],[Zip]])))),"")</f>
        <v>CH-Romande</v>
      </c>
      <c r="I2085" s="8"/>
    </row>
    <row r="2086" spans="1:9">
      <c r="A2086" s="10" t="s">
        <v>6829</v>
      </c>
      <c r="B2086" s="10">
        <v>1</v>
      </c>
      <c r="C2086" s="12" t="s">
        <v>4514</v>
      </c>
      <c r="D2086" s="12" t="s">
        <v>5361</v>
      </c>
      <c r="E2086" s="12" t="s">
        <v>6340</v>
      </c>
      <c r="F2086" s="12">
        <v>1619</v>
      </c>
      <c r="G2086" s="12" t="str" cm="1">
        <f t="array" ref="G2086">_xlfn.IFS(Sheet1!$F2086&lt;2999,"suisse romande",Sheet1!$F2086&gt;2999,"suisse allemande",Sheet1!$F2086&gt;6500,"suisse italienne",Sheet1!$F2086&lt;7000, "suisse allemande")</f>
        <v>suisse romande</v>
      </c>
      <c r="H2086" s="17" t="str" cm="1">
        <f t="array" ref="H2086">IFERROR(INDEX(Tableau3[#Headers],SUMPRODUCT((Tableau3[]=Tableau6[[#This Row],[Zip]])*(COLUMN(Tableau3[])-11)/SUMPRODUCT(--(Tableau3[]=Tableau6[[#This Row],[Zip]])))),"")</f>
        <v>CH-Romande</v>
      </c>
      <c r="I2086" s="8"/>
    </row>
    <row r="2087" spans="1:9">
      <c r="A2087" s="14" t="s">
        <v>6828</v>
      </c>
      <c r="B2087" s="14">
        <v>1</v>
      </c>
      <c r="C2087" s="15" t="s">
        <v>4514</v>
      </c>
      <c r="D2087" s="15" t="s">
        <v>5361</v>
      </c>
      <c r="E2087" s="15" t="s">
        <v>6340</v>
      </c>
      <c r="F2087" s="15">
        <v>1619</v>
      </c>
      <c r="G2087" s="15" t="str" cm="1">
        <f t="array" ref="G2087">_xlfn.IFS(Sheet1!$F2087&lt;2999,"suisse romande",Sheet1!$F2087&gt;2999,"suisse allemande",Sheet1!$F2087&gt;6500,"suisse italienne",Sheet1!$F2087&lt;7000, "suisse allemande")</f>
        <v>suisse romande</v>
      </c>
      <c r="H2087" s="16" t="str" cm="1">
        <f t="array" ref="H2087">IFERROR(INDEX(Tableau3[#Headers],SUMPRODUCT((Tableau3[]=Tableau6[[#This Row],[Zip]])*(COLUMN(Tableau3[])-11)/SUMPRODUCT(--(Tableau3[]=Tableau6[[#This Row],[Zip]])))),"")</f>
        <v>CH-Romande</v>
      </c>
      <c r="I2087" s="8"/>
    </row>
    <row r="2088" spans="1:9">
      <c r="A2088" s="10" t="s">
        <v>6827</v>
      </c>
      <c r="B2088" s="10">
        <v>1</v>
      </c>
      <c r="C2088" s="12" t="s">
        <v>4514</v>
      </c>
      <c r="D2088" s="12" t="s">
        <v>5361</v>
      </c>
      <c r="E2088" s="12" t="s">
        <v>6340</v>
      </c>
      <c r="F2088" s="12">
        <v>1619</v>
      </c>
      <c r="G2088" s="12" t="str" cm="1">
        <f t="array" ref="G2088">_xlfn.IFS(Sheet1!$F2088&lt;2999,"suisse romande",Sheet1!$F2088&gt;2999,"suisse allemande",Sheet1!$F2088&gt;6500,"suisse italienne",Sheet1!$F2088&lt;7000, "suisse allemande")</f>
        <v>suisse romande</v>
      </c>
      <c r="H2088" s="17" t="str" cm="1">
        <f t="array" ref="H2088">IFERROR(INDEX(Tableau3[#Headers],SUMPRODUCT((Tableau3[]=Tableau6[[#This Row],[Zip]])*(COLUMN(Tableau3[])-11)/SUMPRODUCT(--(Tableau3[]=Tableau6[[#This Row],[Zip]])))),"")</f>
        <v>CH-Romande</v>
      </c>
      <c r="I2088" s="8"/>
    </row>
    <row r="2089" spans="1:9">
      <c r="A2089" s="14" t="s">
        <v>6826</v>
      </c>
      <c r="B2089" s="14">
        <v>2</v>
      </c>
      <c r="C2089" s="15" t="s">
        <v>4514</v>
      </c>
      <c r="D2089" s="15" t="s">
        <v>5361</v>
      </c>
      <c r="E2089" s="15" t="s">
        <v>6340</v>
      </c>
      <c r="F2089" s="15">
        <v>1619</v>
      </c>
      <c r="G2089" s="15" t="str" cm="1">
        <f t="array" ref="G2089">_xlfn.IFS(Sheet1!$F2089&lt;2999,"suisse romande",Sheet1!$F2089&gt;2999,"suisse allemande",Sheet1!$F2089&gt;6500,"suisse italienne",Sheet1!$F2089&lt;7000, "suisse allemande")</f>
        <v>suisse romande</v>
      </c>
      <c r="H2089" s="16" t="str" cm="1">
        <f t="array" ref="H2089">IFERROR(INDEX(Tableau3[#Headers],SUMPRODUCT((Tableau3[]=Tableau6[[#This Row],[Zip]])*(COLUMN(Tableau3[])-11)/SUMPRODUCT(--(Tableau3[]=Tableau6[[#This Row],[Zip]])))),"")</f>
        <v>CH-Romande</v>
      </c>
      <c r="I2089" s="8"/>
    </row>
    <row r="2090" spans="1:9">
      <c r="A2090" s="10" t="s">
        <v>6825</v>
      </c>
      <c r="B2090" s="10">
        <v>2</v>
      </c>
      <c r="C2090" s="12" t="s">
        <v>4514</v>
      </c>
      <c r="D2090" s="12" t="s">
        <v>5361</v>
      </c>
      <c r="E2090" s="12" t="s">
        <v>6340</v>
      </c>
      <c r="F2090" s="12">
        <v>1619</v>
      </c>
      <c r="G2090" s="12" t="str" cm="1">
        <f t="array" ref="G2090">_xlfn.IFS(Sheet1!$F2090&lt;2999,"suisse romande",Sheet1!$F2090&gt;2999,"suisse allemande",Sheet1!$F2090&gt;6500,"suisse italienne",Sheet1!$F2090&lt;7000, "suisse allemande")</f>
        <v>suisse romande</v>
      </c>
      <c r="H2090" s="17" t="str" cm="1">
        <f t="array" ref="H2090">IFERROR(INDEX(Tableau3[#Headers],SUMPRODUCT((Tableau3[]=Tableau6[[#This Row],[Zip]])*(COLUMN(Tableau3[])-11)/SUMPRODUCT(--(Tableau3[]=Tableau6[[#This Row],[Zip]])))),"")</f>
        <v>CH-Romande</v>
      </c>
      <c r="I2090" s="8"/>
    </row>
    <row r="2091" spans="1:9">
      <c r="A2091" s="14" t="s">
        <v>6824</v>
      </c>
      <c r="B2091" s="14">
        <v>1</v>
      </c>
      <c r="C2091" s="15" t="s">
        <v>4514</v>
      </c>
      <c r="D2091" s="15" t="s">
        <v>5361</v>
      </c>
      <c r="E2091" s="15" t="s">
        <v>6340</v>
      </c>
      <c r="F2091" s="15">
        <v>1619</v>
      </c>
      <c r="G2091" s="15" t="str" cm="1">
        <f t="array" ref="G2091">_xlfn.IFS(Sheet1!$F2091&lt;2999,"suisse romande",Sheet1!$F2091&gt;2999,"suisse allemande",Sheet1!$F2091&gt;6500,"suisse italienne",Sheet1!$F2091&lt;7000, "suisse allemande")</f>
        <v>suisse romande</v>
      </c>
      <c r="H2091" s="16" t="str" cm="1">
        <f t="array" ref="H2091">IFERROR(INDEX(Tableau3[#Headers],SUMPRODUCT((Tableau3[]=Tableau6[[#This Row],[Zip]])*(COLUMN(Tableau3[])-11)/SUMPRODUCT(--(Tableau3[]=Tableau6[[#This Row],[Zip]])))),"")</f>
        <v>CH-Romande</v>
      </c>
      <c r="I2091" s="8"/>
    </row>
    <row r="2092" spans="1:9">
      <c r="A2092" s="10" t="s">
        <v>6823</v>
      </c>
      <c r="B2092" s="10">
        <v>1</v>
      </c>
      <c r="C2092" s="12" t="s">
        <v>4554</v>
      </c>
      <c r="D2092" s="12" t="s">
        <v>4553</v>
      </c>
      <c r="E2092" s="12" t="s">
        <v>4735</v>
      </c>
      <c r="F2092" s="12">
        <v>92240</v>
      </c>
      <c r="G2092" s="12" t="str" cm="1">
        <f t="array" ref="G2092">_xlfn.IFS(Sheet1!$F2092&lt;2999,"suisse romande",Sheet1!$F2092&gt;2999,"suisse allemande",Sheet1!$F2092&gt;6500,"suisse italienne",Sheet1!$F2092&lt;7000, "suisse allemande")</f>
        <v>suisse allemande</v>
      </c>
      <c r="H2092" s="17" t="str" cm="1">
        <f t="array" ref="H2092">IFERROR(INDEX(Tableau3[#Headers],SUMPRODUCT((Tableau3[]=Tableau6[[#This Row],[Zip]])*(COLUMN(Tableau3[])-11)/SUMPRODUCT(--(Tableau3[]=Tableau6[[#This Row],[Zip]])))),"")</f>
        <v/>
      </c>
      <c r="I2092" s="8"/>
    </row>
    <row r="2093" spans="1:9">
      <c r="A2093" s="14" t="s">
        <v>6822</v>
      </c>
      <c r="B2093" s="14">
        <v>1</v>
      </c>
      <c r="C2093" s="15" t="s">
        <v>4514</v>
      </c>
      <c r="D2093" s="15" t="s">
        <v>5361</v>
      </c>
      <c r="E2093" s="15" t="s">
        <v>5360</v>
      </c>
      <c r="F2093" s="15">
        <v>1623</v>
      </c>
      <c r="G2093" s="15" t="str" cm="1">
        <f t="array" ref="G2093">_xlfn.IFS(Sheet1!$F2093&lt;2999,"suisse romande",Sheet1!$F2093&gt;2999,"suisse allemande",Sheet1!$F2093&gt;6500,"suisse italienne",Sheet1!$F2093&lt;7000, "suisse allemande")</f>
        <v>suisse romande</v>
      </c>
      <c r="H2093" s="16" t="str" cm="1">
        <f t="array" ref="H2093">IFERROR(INDEX(Tableau3[#Headers],SUMPRODUCT((Tableau3[]=Tableau6[[#This Row],[Zip]])*(COLUMN(Tableau3[])-11)/SUMPRODUCT(--(Tableau3[]=Tableau6[[#This Row],[Zip]])))),"")</f>
        <v>CH-Romande</v>
      </c>
      <c r="I2093" s="8"/>
    </row>
    <row r="2094" spans="1:9">
      <c r="A2094" s="10" t="s">
        <v>6821</v>
      </c>
      <c r="B2094" s="10">
        <v>1</v>
      </c>
      <c r="C2094" s="12" t="s">
        <v>4514</v>
      </c>
      <c r="D2094" s="12" t="s">
        <v>5361</v>
      </c>
      <c r="E2094" s="12" t="s">
        <v>5360</v>
      </c>
      <c r="F2094" s="12">
        <v>1623</v>
      </c>
      <c r="G2094" s="12" t="str" cm="1">
        <f t="array" ref="G2094">_xlfn.IFS(Sheet1!$F2094&lt;2999,"suisse romande",Sheet1!$F2094&gt;2999,"suisse allemande",Sheet1!$F2094&gt;6500,"suisse italienne",Sheet1!$F2094&lt;7000, "suisse allemande")</f>
        <v>suisse romande</v>
      </c>
      <c r="H2094" s="17" t="str" cm="1">
        <f t="array" ref="H2094">IFERROR(INDEX(Tableau3[#Headers],SUMPRODUCT((Tableau3[]=Tableau6[[#This Row],[Zip]])*(COLUMN(Tableau3[])-11)/SUMPRODUCT(--(Tableau3[]=Tableau6[[#This Row],[Zip]])))),"")</f>
        <v>CH-Romande</v>
      </c>
      <c r="I2094" s="8"/>
    </row>
    <row r="2095" spans="1:9">
      <c r="A2095" s="14" t="s">
        <v>6820</v>
      </c>
      <c r="B2095" s="14">
        <v>1</v>
      </c>
      <c r="C2095" s="15" t="s">
        <v>4514</v>
      </c>
      <c r="D2095" s="15" t="s">
        <v>5648</v>
      </c>
      <c r="E2095" s="15" t="s">
        <v>6817</v>
      </c>
      <c r="F2095" s="15">
        <v>1624</v>
      </c>
      <c r="G2095" s="15" t="str" cm="1">
        <f t="array" ref="G2095">_xlfn.IFS(Sheet1!$F2095&lt;2999,"suisse romande",Sheet1!$F2095&gt;2999,"suisse allemande",Sheet1!$F2095&gt;6500,"suisse italienne",Sheet1!$F2095&lt;7000, "suisse allemande")</f>
        <v>suisse romande</v>
      </c>
      <c r="H2095" s="16" t="str" cm="1">
        <f t="array" ref="H2095">IFERROR(INDEX(Tableau3[#Headers],SUMPRODUCT((Tableau3[]=Tableau6[[#This Row],[Zip]])*(COLUMN(Tableau3[])-11)/SUMPRODUCT(--(Tableau3[]=Tableau6[[#This Row],[Zip]])))),"")</f>
        <v>CH-Romande</v>
      </c>
      <c r="I2095" s="8"/>
    </row>
    <row r="2096" spans="1:9">
      <c r="A2096" s="10" t="s">
        <v>6819</v>
      </c>
      <c r="B2096" s="10">
        <v>1</v>
      </c>
      <c r="C2096" s="12" t="s">
        <v>4514</v>
      </c>
      <c r="D2096" s="12" t="s">
        <v>5648</v>
      </c>
      <c r="E2096" s="12" t="s">
        <v>6817</v>
      </c>
      <c r="F2096" s="12">
        <v>1624</v>
      </c>
      <c r="G2096" s="12" t="str" cm="1">
        <f t="array" ref="G2096">_xlfn.IFS(Sheet1!$F2096&lt;2999,"suisse romande",Sheet1!$F2096&gt;2999,"suisse allemande",Sheet1!$F2096&gt;6500,"suisse italienne",Sheet1!$F2096&lt;7000, "suisse allemande")</f>
        <v>suisse romande</v>
      </c>
      <c r="H2096" s="17" t="str" cm="1">
        <f t="array" ref="H2096">IFERROR(INDEX(Tableau3[#Headers],SUMPRODUCT((Tableau3[]=Tableau6[[#This Row],[Zip]])*(COLUMN(Tableau3[])-11)/SUMPRODUCT(--(Tableau3[]=Tableau6[[#This Row],[Zip]])))),"")</f>
        <v>CH-Romande</v>
      </c>
      <c r="I2096" s="8"/>
    </row>
    <row r="2097" spans="1:9">
      <c r="A2097" s="14" t="s">
        <v>6818</v>
      </c>
      <c r="B2097" s="14">
        <v>1</v>
      </c>
      <c r="C2097" s="15" t="s">
        <v>4514</v>
      </c>
      <c r="D2097" s="15" t="s">
        <v>5648</v>
      </c>
      <c r="E2097" s="15" t="s">
        <v>6817</v>
      </c>
      <c r="F2097" s="15">
        <v>1624</v>
      </c>
      <c r="G2097" s="15" t="str" cm="1">
        <f t="array" ref="G2097">_xlfn.IFS(Sheet1!$F2097&lt;2999,"suisse romande",Sheet1!$F2097&gt;2999,"suisse allemande",Sheet1!$F2097&gt;6500,"suisse italienne",Sheet1!$F2097&lt;7000, "suisse allemande")</f>
        <v>suisse romande</v>
      </c>
      <c r="H2097" s="16" t="str" cm="1">
        <f t="array" ref="H2097">IFERROR(INDEX(Tableau3[#Headers],SUMPRODUCT((Tableau3[]=Tableau6[[#This Row],[Zip]])*(COLUMN(Tableau3[])-11)/SUMPRODUCT(--(Tableau3[]=Tableau6[[#This Row],[Zip]])))),"")</f>
        <v>CH-Romande</v>
      </c>
      <c r="I2097" s="8"/>
    </row>
    <row r="2098" spans="1:9">
      <c r="A2098" s="10" t="s">
        <v>6816</v>
      </c>
      <c r="B2098" s="10">
        <v>1</v>
      </c>
      <c r="C2098" s="12" t="s">
        <v>4514</v>
      </c>
      <c r="D2098" s="12" t="s">
        <v>5648</v>
      </c>
      <c r="E2098" s="12" t="s">
        <v>6815</v>
      </c>
      <c r="F2098" s="12">
        <v>1628</v>
      </c>
      <c r="G2098" s="12" t="str" cm="1">
        <f t="array" ref="G2098">_xlfn.IFS(Sheet1!$F2098&lt;2999,"suisse romande",Sheet1!$F2098&gt;2999,"suisse allemande",Sheet1!$F2098&gt;6500,"suisse italienne",Sheet1!$F2098&lt;7000, "suisse allemande")</f>
        <v>suisse romande</v>
      </c>
      <c r="H2098" s="17" t="str" cm="1">
        <f t="array" ref="H2098">IFERROR(INDEX(Tableau3[#Headers],SUMPRODUCT((Tableau3[]=Tableau6[[#This Row],[Zip]])*(COLUMN(Tableau3[])-11)/SUMPRODUCT(--(Tableau3[]=Tableau6[[#This Row],[Zip]])))),"")</f>
        <v>CH-Romande</v>
      </c>
      <c r="I2098" s="8"/>
    </row>
    <row r="2099" spans="1:9">
      <c r="A2099" s="14" t="s">
        <v>6814</v>
      </c>
      <c r="B2099" s="14">
        <v>2</v>
      </c>
      <c r="C2099" s="15" t="s">
        <v>4514</v>
      </c>
      <c r="D2099" s="15" t="s">
        <v>5648</v>
      </c>
      <c r="E2099" s="15" t="s">
        <v>6809</v>
      </c>
      <c r="F2099" s="15">
        <v>1630</v>
      </c>
      <c r="G2099" s="15" t="str" cm="1">
        <f t="array" ref="G2099">_xlfn.IFS(Sheet1!$F2099&lt;2999,"suisse romande",Sheet1!$F2099&gt;2999,"suisse allemande",Sheet1!$F2099&gt;6500,"suisse italienne",Sheet1!$F2099&lt;7000, "suisse allemande")</f>
        <v>suisse romande</v>
      </c>
      <c r="H2099" s="16" t="str" cm="1">
        <f t="array" ref="H2099">IFERROR(INDEX(Tableau3[#Headers],SUMPRODUCT((Tableau3[]=Tableau6[[#This Row],[Zip]])*(COLUMN(Tableau3[])-11)/SUMPRODUCT(--(Tableau3[]=Tableau6[[#This Row],[Zip]])))),"")</f>
        <v>CH-Romande</v>
      </c>
      <c r="I2099" s="8"/>
    </row>
    <row r="2100" spans="1:9">
      <c r="A2100" s="10" t="s">
        <v>6813</v>
      </c>
      <c r="B2100" s="10">
        <v>2</v>
      </c>
      <c r="C2100" s="12" t="s">
        <v>4514</v>
      </c>
      <c r="D2100" s="12" t="s">
        <v>5648</v>
      </c>
      <c r="E2100" s="12" t="s">
        <v>6809</v>
      </c>
      <c r="F2100" s="12">
        <v>1630</v>
      </c>
      <c r="G2100" s="12" t="str" cm="1">
        <f t="array" ref="G2100">_xlfn.IFS(Sheet1!$F2100&lt;2999,"suisse romande",Sheet1!$F2100&gt;2999,"suisse allemande",Sheet1!$F2100&gt;6500,"suisse italienne",Sheet1!$F2100&lt;7000, "suisse allemande")</f>
        <v>suisse romande</v>
      </c>
      <c r="H2100" s="17" t="str" cm="1">
        <f t="array" ref="H2100">IFERROR(INDEX(Tableau3[#Headers],SUMPRODUCT((Tableau3[]=Tableau6[[#This Row],[Zip]])*(COLUMN(Tableau3[])-11)/SUMPRODUCT(--(Tableau3[]=Tableau6[[#This Row],[Zip]])))),"")</f>
        <v>CH-Romande</v>
      </c>
      <c r="I2100" s="8"/>
    </row>
    <row r="2101" spans="1:9">
      <c r="A2101" s="14" t="s">
        <v>6812</v>
      </c>
      <c r="B2101" s="14">
        <v>1</v>
      </c>
      <c r="C2101" s="15" t="s">
        <v>4514</v>
      </c>
      <c r="D2101" s="15" t="s">
        <v>5648</v>
      </c>
      <c r="E2101" s="15" t="s">
        <v>6809</v>
      </c>
      <c r="F2101" s="15">
        <v>1630</v>
      </c>
      <c r="G2101" s="15" t="str" cm="1">
        <f t="array" ref="G2101">_xlfn.IFS(Sheet1!$F2101&lt;2999,"suisse romande",Sheet1!$F2101&gt;2999,"suisse allemande",Sheet1!$F2101&gt;6500,"suisse italienne",Sheet1!$F2101&lt;7000, "suisse allemande")</f>
        <v>suisse romande</v>
      </c>
      <c r="H2101" s="16" t="str" cm="1">
        <f t="array" ref="H2101">IFERROR(INDEX(Tableau3[#Headers],SUMPRODUCT((Tableau3[]=Tableau6[[#This Row],[Zip]])*(COLUMN(Tableau3[])-11)/SUMPRODUCT(--(Tableau3[]=Tableau6[[#This Row],[Zip]])))),"")</f>
        <v>CH-Romande</v>
      </c>
      <c r="I2101" s="8"/>
    </row>
    <row r="2102" spans="1:9">
      <c r="A2102" s="10" t="s">
        <v>6811</v>
      </c>
      <c r="B2102" s="10">
        <v>1</v>
      </c>
      <c r="C2102" s="12" t="s">
        <v>4514</v>
      </c>
      <c r="D2102" s="12" t="s">
        <v>5648</v>
      </c>
      <c r="E2102" s="12" t="s">
        <v>6809</v>
      </c>
      <c r="F2102" s="12">
        <v>1630</v>
      </c>
      <c r="G2102" s="12" t="str" cm="1">
        <f t="array" ref="G2102">_xlfn.IFS(Sheet1!$F2102&lt;2999,"suisse romande",Sheet1!$F2102&gt;2999,"suisse allemande",Sheet1!$F2102&gt;6500,"suisse italienne",Sheet1!$F2102&lt;7000, "suisse allemande")</f>
        <v>suisse romande</v>
      </c>
      <c r="H2102" s="17" t="str" cm="1">
        <f t="array" ref="H2102">IFERROR(INDEX(Tableau3[#Headers],SUMPRODUCT((Tableau3[]=Tableau6[[#This Row],[Zip]])*(COLUMN(Tableau3[])-11)/SUMPRODUCT(--(Tableau3[]=Tableau6[[#This Row],[Zip]])))),"")</f>
        <v>CH-Romande</v>
      </c>
      <c r="I2102" s="8"/>
    </row>
    <row r="2103" spans="1:9">
      <c r="A2103" s="14" t="s">
        <v>6810</v>
      </c>
      <c r="B2103" s="14">
        <v>1</v>
      </c>
      <c r="C2103" s="15" t="s">
        <v>4514</v>
      </c>
      <c r="D2103" s="15" t="s">
        <v>5648</v>
      </c>
      <c r="E2103" s="15" t="s">
        <v>6809</v>
      </c>
      <c r="F2103" s="15">
        <v>1630</v>
      </c>
      <c r="G2103" s="15" t="str" cm="1">
        <f t="array" ref="G2103">_xlfn.IFS(Sheet1!$F2103&lt;2999,"suisse romande",Sheet1!$F2103&gt;2999,"suisse allemande",Sheet1!$F2103&gt;6500,"suisse italienne",Sheet1!$F2103&lt;7000, "suisse allemande")</f>
        <v>suisse romande</v>
      </c>
      <c r="H2103" s="16" t="str" cm="1">
        <f t="array" ref="H2103">IFERROR(INDEX(Tableau3[#Headers],SUMPRODUCT((Tableau3[]=Tableau6[[#This Row],[Zip]])*(COLUMN(Tableau3[])-11)/SUMPRODUCT(--(Tableau3[]=Tableau6[[#This Row],[Zip]])))),"")</f>
        <v>CH-Romande</v>
      </c>
      <c r="I2103" s="8"/>
    </row>
    <row r="2104" spans="1:9">
      <c r="A2104" s="10" t="s">
        <v>6808</v>
      </c>
      <c r="B2104" s="10">
        <v>2</v>
      </c>
      <c r="C2104" s="12" t="s">
        <v>4514</v>
      </c>
      <c r="D2104" s="12" t="s">
        <v>5648</v>
      </c>
      <c r="E2104" s="12" t="s">
        <v>5648</v>
      </c>
      <c r="F2104" s="12">
        <v>1634</v>
      </c>
      <c r="G2104" s="12" t="str" cm="1">
        <f t="array" ref="G2104">_xlfn.IFS(Sheet1!$F2104&lt;2999,"suisse romande",Sheet1!$F2104&gt;2999,"suisse allemande",Sheet1!$F2104&gt;6500,"suisse italienne",Sheet1!$F2104&lt;7000, "suisse allemande")</f>
        <v>suisse romande</v>
      </c>
      <c r="H2104" s="17" t="str" cm="1">
        <f t="array" ref="H2104">IFERROR(INDEX(Tableau3[#Headers],SUMPRODUCT((Tableau3[]=Tableau6[[#This Row],[Zip]])*(COLUMN(Tableau3[])-11)/SUMPRODUCT(--(Tableau3[]=Tableau6[[#This Row],[Zip]])))),"")</f>
        <v>CH-Romande</v>
      </c>
      <c r="I2104" s="8"/>
    </row>
    <row r="2105" spans="1:9">
      <c r="A2105" s="14" t="s">
        <v>6807</v>
      </c>
      <c r="B2105" s="14">
        <v>1</v>
      </c>
      <c r="C2105" s="15" t="s">
        <v>4514</v>
      </c>
      <c r="D2105" s="15" t="s">
        <v>5648</v>
      </c>
      <c r="E2105" s="15" t="s">
        <v>6796</v>
      </c>
      <c r="F2105" s="15">
        <v>1637</v>
      </c>
      <c r="G2105" s="15" t="str" cm="1">
        <f t="array" ref="G2105">_xlfn.IFS(Sheet1!$F2105&lt;2999,"suisse romande",Sheet1!$F2105&gt;2999,"suisse allemande",Sheet1!$F2105&gt;6500,"suisse italienne",Sheet1!$F2105&lt;7000, "suisse allemande")</f>
        <v>suisse romande</v>
      </c>
      <c r="H2105" s="16" t="str" cm="1">
        <f t="array" ref="H2105">IFERROR(INDEX(Tableau3[#Headers],SUMPRODUCT((Tableau3[]=Tableau6[[#This Row],[Zip]])*(COLUMN(Tableau3[])-11)/SUMPRODUCT(--(Tableau3[]=Tableau6[[#This Row],[Zip]])))),"")</f>
        <v>CH-Romande</v>
      </c>
      <c r="I2105" s="8"/>
    </row>
    <row r="2106" spans="1:9">
      <c r="A2106" s="10" t="s">
        <v>6806</v>
      </c>
      <c r="B2106" s="10">
        <v>1</v>
      </c>
      <c r="C2106" s="12" t="s">
        <v>4514</v>
      </c>
      <c r="D2106" s="12" t="s">
        <v>5648</v>
      </c>
      <c r="E2106" s="12" t="s">
        <v>6796</v>
      </c>
      <c r="F2106" s="12">
        <v>1637</v>
      </c>
      <c r="G2106" s="12" t="str" cm="1">
        <f t="array" ref="G2106">_xlfn.IFS(Sheet1!$F2106&lt;2999,"suisse romande",Sheet1!$F2106&gt;2999,"suisse allemande",Sheet1!$F2106&gt;6500,"suisse italienne",Sheet1!$F2106&lt;7000, "suisse allemande")</f>
        <v>suisse romande</v>
      </c>
      <c r="H2106" s="17" t="str" cm="1">
        <f t="array" ref="H2106">IFERROR(INDEX(Tableau3[#Headers],SUMPRODUCT((Tableau3[]=Tableau6[[#This Row],[Zip]])*(COLUMN(Tableau3[])-11)/SUMPRODUCT(--(Tableau3[]=Tableau6[[#This Row],[Zip]])))),"")</f>
        <v>CH-Romande</v>
      </c>
      <c r="I2106" s="8"/>
    </row>
    <row r="2107" spans="1:9">
      <c r="A2107" s="14" t="s">
        <v>6805</v>
      </c>
      <c r="B2107" s="14">
        <v>1</v>
      </c>
      <c r="C2107" s="15" t="s">
        <v>4514</v>
      </c>
      <c r="D2107" s="15" t="s">
        <v>5648</v>
      </c>
      <c r="E2107" s="15" t="s">
        <v>6796</v>
      </c>
      <c r="F2107" s="15">
        <v>1637</v>
      </c>
      <c r="G2107" s="15" t="str" cm="1">
        <f t="array" ref="G2107">_xlfn.IFS(Sheet1!$F2107&lt;2999,"suisse romande",Sheet1!$F2107&gt;2999,"suisse allemande",Sheet1!$F2107&gt;6500,"suisse italienne",Sheet1!$F2107&lt;7000, "suisse allemande")</f>
        <v>suisse romande</v>
      </c>
      <c r="H2107" s="16" t="str" cm="1">
        <f t="array" ref="H2107">IFERROR(INDEX(Tableau3[#Headers],SUMPRODUCT((Tableau3[]=Tableau6[[#This Row],[Zip]])*(COLUMN(Tableau3[])-11)/SUMPRODUCT(--(Tableau3[]=Tableau6[[#This Row],[Zip]])))),"")</f>
        <v>CH-Romande</v>
      </c>
      <c r="I2107" s="8"/>
    </row>
    <row r="2108" spans="1:9">
      <c r="A2108" s="10" t="s">
        <v>6804</v>
      </c>
      <c r="B2108" s="10">
        <v>1</v>
      </c>
      <c r="C2108" s="12" t="s">
        <v>4514</v>
      </c>
      <c r="D2108" s="12" t="s">
        <v>5648</v>
      </c>
      <c r="E2108" s="12" t="s">
        <v>6796</v>
      </c>
      <c r="F2108" s="12">
        <v>1637</v>
      </c>
      <c r="G2108" s="12" t="str" cm="1">
        <f t="array" ref="G2108">_xlfn.IFS(Sheet1!$F2108&lt;2999,"suisse romande",Sheet1!$F2108&gt;2999,"suisse allemande",Sheet1!$F2108&gt;6500,"suisse italienne",Sheet1!$F2108&lt;7000, "suisse allemande")</f>
        <v>suisse romande</v>
      </c>
      <c r="H2108" s="17" t="str" cm="1">
        <f t="array" ref="H2108">IFERROR(INDEX(Tableau3[#Headers],SUMPRODUCT((Tableau3[]=Tableau6[[#This Row],[Zip]])*(COLUMN(Tableau3[])-11)/SUMPRODUCT(--(Tableau3[]=Tableau6[[#This Row],[Zip]])))),"")</f>
        <v>CH-Romande</v>
      </c>
      <c r="I2108" s="8"/>
    </row>
    <row r="2109" spans="1:9">
      <c r="A2109" s="14" t="s">
        <v>6803</v>
      </c>
      <c r="B2109" s="14">
        <v>2</v>
      </c>
      <c r="C2109" s="15" t="s">
        <v>4514</v>
      </c>
      <c r="D2109" s="15" t="s">
        <v>5648</v>
      </c>
      <c r="E2109" s="15" t="s">
        <v>6796</v>
      </c>
      <c r="F2109" s="15">
        <v>1637</v>
      </c>
      <c r="G2109" s="15" t="str" cm="1">
        <f t="array" ref="G2109">_xlfn.IFS(Sheet1!$F2109&lt;2999,"suisse romande",Sheet1!$F2109&gt;2999,"suisse allemande",Sheet1!$F2109&gt;6500,"suisse italienne",Sheet1!$F2109&lt;7000, "suisse allemande")</f>
        <v>suisse romande</v>
      </c>
      <c r="H2109" s="16" t="str" cm="1">
        <f t="array" ref="H2109">IFERROR(INDEX(Tableau3[#Headers],SUMPRODUCT((Tableau3[]=Tableau6[[#This Row],[Zip]])*(COLUMN(Tableau3[])-11)/SUMPRODUCT(--(Tableau3[]=Tableau6[[#This Row],[Zip]])))),"")</f>
        <v>CH-Romande</v>
      </c>
      <c r="I2109" s="8"/>
    </row>
    <row r="2110" spans="1:9">
      <c r="A2110" s="10" t="s">
        <v>6802</v>
      </c>
      <c r="B2110" s="10">
        <v>1</v>
      </c>
      <c r="C2110" s="12" t="s">
        <v>4554</v>
      </c>
      <c r="D2110" s="12" t="s">
        <v>5476</v>
      </c>
      <c r="E2110" s="12" t="s">
        <v>5475</v>
      </c>
      <c r="F2110" s="12">
        <v>1170</v>
      </c>
      <c r="G2110" s="12" t="str" cm="1">
        <f t="array" ref="G2110">_xlfn.IFS(Sheet1!$F2110&lt;2999,"suisse romande",Sheet1!$F2110&gt;2999,"suisse allemande",Sheet1!$F2110&gt;6500,"suisse italienne",Sheet1!$F2110&lt;7000, "suisse allemande")</f>
        <v>suisse romande</v>
      </c>
      <c r="H2110" s="17" t="str" cm="1">
        <f t="array" ref="H2110">IFERROR(INDEX(Tableau3[#Headers],SUMPRODUCT((Tableau3[]=Tableau6[[#This Row],[Zip]])*(COLUMN(Tableau3[])-11)/SUMPRODUCT(--(Tableau3[]=Tableau6[[#This Row],[Zip]])))),"")</f>
        <v>Vaud</v>
      </c>
      <c r="I2110" s="8"/>
    </row>
    <row r="2111" spans="1:9">
      <c r="A2111" s="14" t="s">
        <v>6801</v>
      </c>
      <c r="B2111" s="14">
        <v>1</v>
      </c>
      <c r="C2111" s="15" t="s">
        <v>4514</v>
      </c>
      <c r="D2111" s="15" t="s">
        <v>5648</v>
      </c>
      <c r="E2111" s="15" t="s">
        <v>6796</v>
      </c>
      <c r="F2111" s="15">
        <v>1637</v>
      </c>
      <c r="G2111" s="15" t="str" cm="1">
        <f t="array" ref="G2111">_xlfn.IFS(Sheet1!$F2111&lt;2999,"suisse romande",Sheet1!$F2111&gt;2999,"suisse allemande",Sheet1!$F2111&gt;6500,"suisse italienne",Sheet1!$F2111&lt;7000, "suisse allemande")</f>
        <v>suisse romande</v>
      </c>
      <c r="H2111" s="16" t="str" cm="1">
        <f t="array" ref="H2111">IFERROR(INDEX(Tableau3[#Headers],SUMPRODUCT((Tableau3[]=Tableau6[[#This Row],[Zip]])*(COLUMN(Tableau3[])-11)/SUMPRODUCT(--(Tableau3[]=Tableau6[[#This Row],[Zip]])))),"")</f>
        <v>CH-Romande</v>
      </c>
      <c r="I2111" s="8"/>
    </row>
    <row r="2112" spans="1:9">
      <c r="A2112" s="10" t="s">
        <v>6800</v>
      </c>
      <c r="B2112" s="10">
        <v>2</v>
      </c>
      <c r="C2112" s="12" t="s">
        <v>4514</v>
      </c>
      <c r="D2112" s="12" t="s">
        <v>5648</v>
      </c>
      <c r="E2112" s="12" t="s">
        <v>6796</v>
      </c>
      <c r="F2112" s="12">
        <v>1637</v>
      </c>
      <c r="G2112" s="12" t="str" cm="1">
        <f t="array" ref="G2112">_xlfn.IFS(Sheet1!$F2112&lt;2999,"suisse romande",Sheet1!$F2112&gt;2999,"suisse allemande",Sheet1!$F2112&gt;6500,"suisse italienne",Sheet1!$F2112&lt;7000, "suisse allemande")</f>
        <v>suisse romande</v>
      </c>
      <c r="H2112" s="17" t="str" cm="1">
        <f t="array" ref="H2112">IFERROR(INDEX(Tableau3[#Headers],SUMPRODUCT((Tableau3[]=Tableau6[[#This Row],[Zip]])*(COLUMN(Tableau3[])-11)/SUMPRODUCT(--(Tableau3[]=Tableau6[[#This Row],[Zip]])))),"")</f>
        <v>CH-Romande</v>
      </c>
      <c r="I2112" s="8"/>
    </row>
    <row r="2113" spans="1:9">
      <c r="A2113" s="14" t="s">
        <v>6799</v>
      </c>
      <c r="B2113" s="14">
        <v>1</v>
      </c>
      <c r="C2113" s="15" t="s">
        <v>4514</v>
      </c>
      <c r="D2113" s="15" t="s">
        <v>5648</v>
      </c>
      <c r="E2113" s="15" t="s">
        <v>6796</v>
      </c>
      <c r="F2113" s="15">
        <v>1637</v>
      </c>
      <c r="G2113" s="15" t="str" cm="1">
        <f t="array" ref="G2113">_xlfn.IFS(Sheet1!$F2113&lt;2999,"suisse romande",Sheet1!$F2113&gt;2999,"suisse allemande",Sheet1!$F2113&gt;6500,"suisse italienne",Sheet1!$F2113&lt;7000, "suisse allemande")</f>
        <v>suisse romande</v>
      </c>
      <c r="H2113" s="16" t="str" cm="1">
        <f t="array" ref="H2113">IFERROR(INDEX(Tableau3[#Headers],SUMPRODUCT((Tableau3[]=Tableau6[[#This Row],[Zip]])*(COLUMN(Tableau3[])-11)/SUMPRODUCT(--(Tableau3[]=Tableau6[[#This Row],[Zip]])))),"")</f>
        <v>CH-Romande</v>
      </c>
      <c r="I2113" s="8"/>
    </row>
    <row r="2114" spans="1:9">
      <c r="A2114" s="10" t="s">
        <v>6798</v>
      </c>
      <c r="B2114" s="10">
        <v>1</v>
      </c>
      <c r="C2114" s="12" t="s">
        <v>4514</v>
      </c>
      <c r="D2114" s="12" t="s">
        <v>5648</v>
      </c>
      <c r="E2114" s="12" t="s">
        <v>6796</v>
      </c>
      <c r="F2114" s="12">
        <v>1637</v>
      </c>
      <c r="G2114" s="12" t="str" cm="1">
        <f t="array" ref="G2114">_xlfn.IFS(Sheet1!$F2114&lt;2999,"suisse romande",Sheet1!$F2114&gt;2999,"suisse allemande",Sheet1!$F2114&gt;6500,"suisse italienne",Sheet1!$F2114&lt;7000, "suisse allemande")</f>
        <v>suisse romande</v>
      </c>
      <c r="H2114" s="17" t="str" cm="1">
        <f t="array" ref="H2114">IFERROR(INDEX(Tableau3[#Headers],SUMPRODUCT((Tableau3[]=Tableau6[[#This Row],[Zip]])*(COLUMN(Tableau3[])-11)/SUMPRODUCT(--(Tableau3[]=Tableau6[[#This Row],[Zip]])))),"")</f>
        <v>CH-Romande</v>
      </c>
      <c r="I2114" s="8"/>
    </row>
    <row r="2115" spans="1:9">
      <c r="A2115" s="14" t="s">
        <v>6797</v>
      </c>
      <c r="B2115" s="14">
        <v>1</v>
      </c>
      <c r="C2115" s="15" t="s">
        <v>4514</v>
      </c>
      <c r="D2115" s="15" t="s">
        <v>5648</v>
      </c>
      <c r="E2115" s="15" t="s">
        <v>6796</v>
      </c>
      <c r="F2115" s="15">
        <v>1637</v>
      </c>
      <c r="G2115" s="15" t="str" cm="1">
        <f t="array" ref="G2115">_xlfn.IFS(Sheet1!$F2115&lt;2999,"suisse romande",Sheet1!$F2115&gt;2999,"suisse allemande",Sheet1!$F2115&gt;6500,"suisse italienne",Sheet1!$F2115&lt;7000, "suisse allemande")</f>
        <v>suisse romande</v>
      </c>
      <c r="H2115" s="16" t="str" cm="1">
        <f t="array" ref="H2115">IFERROR(INDEX(Tableau3[#Headers],SUMPRODUCT((Tableau3[]=Tableau6[[#This Row],[Zip]])*(COLUMN(Tableau3[])-11)/SUMPRODUCT(--(Tableau3[]=Tableau6[[#This Row],[Zip]])))),"")</f>
        <v>CH-Romande</v>
      </c>
      <c r="I2115" s="8"/>
    </row>
    <row r="2116" spans="1:9">
      <c r="A2116" s="10" t="s">
        <v>6795</v>
      </c>
      <c r="B2116" s="10">
        <v>2</v>
      </c>
      <c r="C2116" s="12" t="s">
        <v>4514</v>
      </c>
      <c r="D2116" s="12" t="s">
        <v>5648</v>
      </c>
      <c r="E2116" s="12" t="s">
        <v>5648</v>
      </c>
      <c r="F2116" s="12">
        <v>1649</v>
      </c>
      <c r="G2116" s="12" t="str" cm="1">
        <f t="array" ref="G2116">_xlfn.IFS(Sheet1!$F2116&lt;2999,"suisse romande",Sheet1!$F2116&gt;2999,"suisse allemande",Sheet1!$F2116&gt;6500,"suisse italienne",Sheet1!$F2116&lt;7000, "suisse allemande")</f>
        <v>suisse romande</v>
      </c>
      <c r="H2116" s="17" t="str" cm="1">
        <f t="array" ref="H2116">IFERROR(INDEX(Tableau3[#Headers],SUMPRODUCT((Tableau3[]=Tableau6[[#This Row],[Zip]])*(COLUMN(Tableau3[])-11)/SUMPRODUCT(--(Tableau3[]=Tableau6[[#This Row],[Zip]])))),"")</f>
        <v>CH-Romande</v>
      </c>
      <c r="I2116" s="8"/>
    </row>
    <row r="2117" spans="1:9">
      <c r="A2117" s="14" t="s">
        <v>6794</v>
      </c>
      <c r="B2117" s="14">
        <v>2</v>
      </c>
      <c r="C2117" s="15" t="s">
        <v>4514</v>
      </c>
      <c r="D2117" s="15" t="s">
        <v>5648</v>
      </c>
      <c r="E2117" s="15" t="s">
        <v>5648</v>
      </c>
      <c r="F2117" s="15">
        <v>1649</v>
      </c>
      <c r="G2117" s="15" t="str" cm="1">
        <f t="array" ref="G2117">_xlfn.IFS(Sheet1!$F2117&lt;2999,"suisse romande",Sheet1!$F2117&gt;2999,"suisse allemande",Sheet1!$F2117&gt;6500,"suisse italienne",Sheet1!$F2117&lt;7000, "suisse allemande")</f>
        <v>suisse romande</v>
      </c>
      <c r="H2117" s="16" t="str" cm="1">
        <f t="array" ref="H2117">IFERROR(INDEX(Tableau3[#Headers],SUMPRODUCT((Tableau3[]=Tableau6[[#This Row],[Zip]])*(COLUMN(Tableau3[])-11)/SUMPRODUCT(--(Tableau3[]=Tableau6[[#This Row],[Zip]])))),"")</f>
        <v>CH-Romande</v>
      </c>
      <c r="I2117" s="8"/>
    </row>
    <row r="2118" spans="1:9">
      <c r="A2118" s="10" t="s">
        <v>6793</v>
      </c>
      <c r="B2118" s="10">
        <v>2</v>
      </c>
      <c r="C2118" s="12" t="s">
        <v>4514</v>
      </c>
      <c r="D2118" s="12" t="s">
        <v>5648</v>
      </c>
      <c r="E2118" s="12" t="s">
        <v>5648</v>
      </c>
      <c r="F2118" s="12">
        <v>1649</v>
      </c>
      <c r="G2118" s="12" t="str" cm="1">
        <f t="array" ref="G2118">_xlfn.IFS(Sheet1!$F2118&lt;2999,"suisse romande",Sheet1!$F2118&gt;2999,"suisse allemande",Sheet1!$F2118&gt;6500,"suisse italienne",Sheet1!$F2118&lt;7000, "suisse allemande")</f>
        <v>suisse romande</v>
      </c>
      <c r="H2118" s="17" t="str" cm="1">
        <f t="array" ref="H2118">IFERROR(INDEX(Tableau3[#Headers],SUMPRODUCT((Tableau3[]=Tableau6[[#This Row],[Zip]])*(COLUMN(Tableau3[])-11)/SUMPRODUCT(--(Tableau3[]=Tableau6[[#This Row],[Zip]])))),"")</f>
        <v>CH-Romande</v>
      </c>
      <c r="I2118" s="8"/>
    </row>
    <row r="2119" spans="1:9">
      <c r="A2119" s="14" t="s">
        <v>6792</v>
      </c>
      <c r="B2119" s="14">
        <v>2</v>
      </c>
      <c r="C2119" s="15" t="s">
        <v>4514</v>
      </c>
      <c r="D2119" s="15" t="s">
        <v>5648</v>
      </c>
      <c r="E2119" s="15" t="s">
        <v>5648</v>
      </c>
      <c r="F2119" s="15">
        <v>1649</v>
      </c>
      <c r="G2119" s="15" t="str" cm="1">
        <f t="array" ref="G2119">_xlfn.IFS(Sheet1!$F2119&lt;2999,"suisse romande",Sheet1!$F2119&gt;2999,"suisse allemande",Sheet1!$F2119&gt;6500,"suisse italienne",Sheet1!$F2119&lt;7000, "suisse allemande")</f>
        <v>suisse romande</v>
      </c>
      <c r="H2119" s="16" t="str" cm="1">
        <f t="array" ref="H2119">IFERROR(INDEX(Tableau3[#Headers],SUMPRODUCT((Tableau3[]=Tableau6[[#This Row],[Zip]])*(COLUMN(Tableau3[])-11)/SUMPRODUCT(--(Tableau3[]=Tableau6[[#This Row],[Zip]])))),"")</f>
        <v>CH-Romande</v>
      </c>
      <c r="I2119" s="8"/>
    </row>
    <row r="2120" spans="1:9">
      <c r="A2120" s="10" t="s">
        <v>6791</v>
      </c>
      <c r="B2120" s="10">
        <v>1</v>
      </c>
      <c r="C2120" s="12" t="s">
        <v>4514</v>
      </c>
      <c r="D2120" s="12" t="s">
        <v>5361</v>
      </c>
      <c r="E2120" s="12" t="s">
        <v>6780</v>
      </c>
      <c r="F2120" s="12">
        <v>1659</v>
      </c>
      <c r="G2120" s="12" t="str" cm="1">
        <f t="array" ref="G2120">_xlfn.IFS(Sheet1!$F2120&lt;2999,"suisse romande",Sheet1!$F2120&gt;2999,"suisse allemande",Sheet1!$F2120&gt;6500,"suisse italienne",Sheet1!$F2120&lt;7000, "suisse allemande")</f>
        <v>suisse romande</v>
      </c>
      <c r="H2120" s="17" t="str" cm="1">
        <f t="array" ref="H2120">IFERROR(INDEX(Tableau3[#Headers],SUMPRODUCT((Tableau3[]=Tableau6[[#This Row],[Zip]])*(COLUMN(Tableau3[])-11)/SUMPRODUCT(--(Tableau3[]=Tableau6[[#This Row],[Zip]])))),"")</f>
        <v>Vaud</v>
      </c>
      <c r="I2120" s="8"/>
    </row>
    <row r="2121" spans="1:9">
      <c r="A2121" s="14" t="s">
        <v>6790</v>
      </c>
      <c r="B2121" s="14">
        <v>1</v>
      </c>
      <c r="C2121" s="15" t="s">
        <v>4514</v>
      </c>
      <c r="D2121" s="15" t="s">
        <v>5361</v>
      </c>
      <c r="E2121" s="15" t="s">
        <v>6780</v>
      </c>
      <c r="F2121" s="15">
        <v>1659</v>
      </c>
      <c r="G2121" s="15" t="str" cm="1">
        <f t="array" ref="G2121">_xlfn.IFS(Sheet1!$F2121&lt;2999,"suisse romande",Sheet1!$F2121&gt;2999,"suisse allemande",Sheet1!$F2121&gt;6500,"suisse italienne",Sheet1!$F2121&lt;7000, "suisse allemande")</f>
        <v>suisse romande</v>
      </c>
      <c r="H2121" s="16" t="str" cm="1">
        <f t="array" ref="H2121">IFERROR(INDEX(Tableau3[#Headers],SUMPRODUCT((Tableau3[]=Tableau6[[#This Row],[Zip]])*(COLUMN(Tableau3[])-11)/SUMPRODUCT(--(Tableau3[]=Tableau6[[#This Row],[Zip]])))),"")</f>
        <v>Vaud</v>
      </c>
      <c r="I2121" s="8"/>
    </row>
    <row r="2122" spans="1:9">
      <c r="A2122" s="10" t="s">
        <v>6789</v>
      </c>
      <c r="B2122" s="10">
        <v>1</v>
      </c>
      <c r="C2122" s="12" t="s">
        <v>4514</v>
      </c>
      <c r="D2122" s="12" t="s">
        <v>5361</v>
      </c>
      <c r="E2122" s="12" t="s">
        <v>6780</v>
      </c>
      <c r="F2122" s="12">
        <v>1659</v>
      </c>
      <c r="G2122" s="12" t="str" cm="1">
        <f t="array" ref="G2122">_xlfn.IFS(Sheet1!$F2122&lt;2999,"suisse romande",Sheet1!$F2122&gt;2999,"suisse allemande",Sheet1!$F2122&gt;6500,"suisse italienne",Sheet1!$F2122&lt;7000, "suisse allemande")</f>
        <v>suisse romande</v>
      </c>
      <c r="H2122" s="17" t="str" cm="1">
        <f t="array" ref="H2122">IFERROR(INDEX(Tableau3[#Headers],SUMPRODUCT((Tableau3[]=Tableau6[[#This Row],[Zip]])*(COLUMN(Tableau3[])-11)/SUMPRODUCT(--(Tableau3[]=Tableau6[[#This Row],[Zip]])))),"")</f>
        <v>Vaud</v>
      </c>
      <c r="I2122" s="8"/>
    </row>
    <row r="2123" spans="1:9">
      <c r="A2123" s="14" t="s">
        <v>6788</v>
      </c>
      <c r="B2123" s="14">
        <v>1</v>
      </c>
      <c r="C2123" s="15" t="s">
        <v>4514</v>
      </c>
      <c r="D2123" s="15" t="s">
        <v>5361</v>
      </c>
      <c r="E2123" s="15" t="s">
        <v>6780</v>
      </c>
      <c r="F2123" s="15">
        <v>1659</v>
      </c>
      <c r="G2123" s="15" t="str" cm="1">
        <f t="array" ref="G2123">_xlfn.IFS(Sheet1!$F2123&lt;2999,"suisse romande",Sheet1!$F2123&gt;2999,"suisse allemande",Sheet1!$F2123&gt;6500,"suisse italienne",Sheet1!$F2123&lt;7000, "suisse allemande")</f>
        <v>suisse romande</v>
      </c>
      <c r="H2123" s="16" t="str" cm="1">
        <f t="array" ref="H2123">IFERROR(INDEX(Tableau3[#Headers],SUMPRODUCT((Tableau3[]=Tableau6[[#This Row],[Zip]])*(COLUMN(Tableau3[])-11)/SUMPRODUCT(--(Tableau3[]=Tableau6[[#This Row],[Zip]])))),"")</f>
        <v>Vaud</v>
      </c>
      <c r="I2123" s="8"/>
    </row>
    <row r="2124" spans="1:9">
      <c r="A2124" s="10" t="s">
        <v>6787</v>
      </c>
      <c r="B2124" s="10">
        <v>1</v>
      </c>
      <c r="C2124" s="12" t="s">
        <v>4514</v>
      </c>
      <c r="D2124" s="12" t="s">
        <v>5361</v>
      </c>
      <c r="E2124" s="12" t="s">
        <v>6780</v>
      </c>
      <c r="F2124" s="12">
        <v>1659</v>
      </c>
      <c r="G2124" s="12" t="str" cm="1">
        <f t="array" ref="G2124">_xlfn.IFS(Sheet1!$F2124&lt;2999,"suisse romande",Sheet1!$F2124&gt;2999,"suisse allemande",Sheet1!$F2124&gt;6500,"suisse italienne",Sheet1!$F2124&lt;7000, "suisse allemande")</f>
        <v>suisse romande</v>
      </c>
      <c r="H2124" s="17" t="str" cm="1">
        <f t="array" ref="H2124">IFERROR(INDEX(Tableau3[#Headers],SUMPRODUCT((Tableau3[]=Tableau6[[#This Row],[Zip]])*(COLUMN(Tableau3[])-11)/SUMPRODUCT(--(Tableau3[]=Tableau6[[#This Row],[Zip]])))),"")</f>
        <v>Vaud</v>
      </c>
      <c r="I2124" s="8"/>
    </row>
    <row r="2125" spans="1:9">
      <c r="A2125" s="14" t="s">
        <v>6786</v>
      </c>
      <c r="B2125" s="14">
        <v>1</v>
      </c>
      <c r="C2125" s="15" t="s">
        <v>4554</v>
      </c>
      <c r="D2125" s="15" t="s">
        <v>5127</v>
      </c>
      <c r="E2125" s="15" t="s">
        <v>6785</v>
      </c>
      <c r="F2125" s="15">
        <v>59161</v>
      </c>
      <c r="G2125" s="15" t="str" cm="1">
        <f t="array" ref="G2125">_xlfn.IFS(Sheet1!$F2125&lt;2999,"suisse romande",Sheet1!$F2125&gt;2999,"suisse allemande",Sheet1!$F2125&gt;6500,"suisse italienne",Sheet1!$F2125&lt;7000, "suisse allemande")</f>
        <v>suisse allemande</v>
      </c>
      <c r="H2125" s="16" t="str" cm="1">
        <f t="array" ref="H2125">IFERROR(INDEX(Tableau3[#Headers],SUMPRODUCT((Tableau3[]=Tableau6[[#This Row],[Zip]])*(COLUMN(Tableau3[])-11)/SUMPRODUCT(--(Tableau3[]=Tableau6[[#This Row],[Zip]])))),"")</f>
        <v/>
      </c>
      <c r="I2125" s="8"/>
    </row>
    <row r="2126" spans="1:9">
      <c r="A2126" s="10" t="s">
        <v>6784</v>
      </c>
      <c r="B2126" s="10">
        <v>1</v>
      </c>
      <c r="C2126" s="12" t="s">
        <v>4514</v>
      </c>
      <c r="D2126" s="12" t="s">
        <v>5361</v>
      </c>
      <c r="E2126" s="12" t="s">
        <v>6780</v>
      </c>
      <c r="F2126" s="12">
        <v>1659</v>
      </c>
      <c r="G2126" s="12" t="str" cm="1">
        <f t="array" ref="G2126">_xlfn.IFS(Sheet1!$F2126&lt;2999,"suisse romande",Sheet1!$F2126&gt;2999,"suisse allemande",Sheet1!$F2126&gt;6500,"suisse italienne",Sheet1!$F2126&lt;7000, "suisse allemande")</f>
        <v>suisse romande</v>
      </c>
      <c r="H2126" s="17" t="str" cm="1">
        <f t="array" ref="H2126">IFERROR(INDEX(Tableau3[#Headers],SUMPRODUCT((Tableau3[]=Tableau6[[#This Row],[Zip]])*(COLUMN(Tableau3[])-11)/SUMPRODUCT(--(Tableau3[]=Tableau6[[#This Row],[Zip]])))),"")</f>
        <v>Vaud</v>
      </c>
      <c r="I2126" s="8"/>
    </row>
    <row r="2127" spans="1:9">
      <c r="A2127" s="14" t="s">
        <v>6783</v>
      </c>
      <c r="B2127" s="14">
        <v>2</v>
      </c>
      <c r="C2127" s="15" t="s">
        <v>4514</v>
      </c>
      <c r="D2127" s="15" t="s">
        <v>5361</v>
      </c>
      <c r="E2127" s="15" t="s">
        <v>6780</v>
      </c>
      <c r="F2127" s="15">
        <v>1659</v>
      </c>
      <c r="G2127" s="15" t="str" cm="1">
        <f t="array" ref="G2127">_xlfn.IFS(Sheet1!$F2127&lt;2999,"suisse romande",Sheet1!$F2127&gt;2999,"suisse allemande",Sheet1!$F2127&gt;6500,"suisse italienne",Sheet1!$F2127&lt;7000, "suisse allemande")</f>
        <v>suisse romande</v>
      </c>
      <c r="H2127" s="16" t="str" cm="1">
        <f t="array" ref="H2127">IFERROR(INDEX(Tableau3[#Headers],SUMPRODUCT((Tableau3[]=Tableau6[[#This Row],[Zip]])*(COLUMN(Tableau3[])-11)/SUMPRODUCT(--(Tableau3[]=Tableau6[[#This Row],[Zip]])))),"")</f>
        <v>Vaud</v>
      </c>
      <c r="I2127" s="8"/>
    </row>
    <row r="2128" spans="1:9">
      <c r="A2128" s="10" t="s">
        <v>6782</v>
      </c>
      <c r="B2128" s="10">
        <v>1</v>
      </c>
      <c r="C2128" s="12" t="s">
        <v>4514</v>
      </c>
      <c r="D2128" s="12" t="s">
        <v>5361</v>
      </c>
      <c r="E2128" s="12" t="s">
        <v>6780</v>
      </c>
      <c r="F2128" s="12">
        <v>1659</v>
      </c>
      <c r="G2128" s="12" t="str" cm="1">
        <f t="array" ref="G2128">_xlfn.IFS(Sheet1!$F2128&lt;2999,"suisse romande",Sheet1!$F2128&gt;2999,"suisse allemande",Sheet1!$F2128&gt;6500,"suisse italienne",Sheet1!$F2128&lt;7000, "suisse allemande")</f>
        <v>suisse romande</v>
      </c>
      <c r="H2128" s="17" t="str" cm="1">
        <f t="array" ref="H2128">IFERROR(INDEX(Tableau3[#Headers],SUMPRODUCT((Tableau3[]=Tableau6[[#This Row],[Zip]])*(COLUMN(Tableau3[])-11)/SUMPRODUCT(--(Tableau3[]=Tableau6[[#This Row],[Zip]])))),"")</f>
        <v>Vaud</v>
      </c>
      <c r="I2128" s="8"/>
    </row>
    <row r="2129" spans="1:9">
      <c r="A2129" s="14" t="s">
        <v>6781</v>
      </c>
      <c r="B2129" s="14">
        <v>1</v>
      </c>
      <c r="C2129" s="15" t="s">
        <v>4514</v>
      </c>
      <c r="D2129" s="15" t="s">
        <v>5361</v>
      </c>
      <c r="E2129" s="15" t="s">
        <v>6780</v>
      </c>
      <c r="F2129" s="15">
        <v>1659</v>
      </c>
      <c r="G2129" s="15" t="str" cm="1">
        <f t="array" ref="G2129">_xlfn.IFS(Sheet1!$F2129&lt;2999,"suisse romande",Sheet1!$F2129&gt;2999,"suisse allemande",Sheet1!$F2129&gt;6500,"suisse italienne",Sheet1!$F2129&lt;7000, "suisse allemande")</f>
        <v>suisse romande</v>
      </c>
      <c r="H2129" s="16" t="str" cm="1">
        <f t="array" ref="H2129">IFERROR(INDEX(Tableau3[#Headers],SUMPRODUCT((Tableau3[]=Tableau6[[#This Row],[Zip]])*(COLUMN(Tableau3[])-11)/SUMPRODUCT(--(Tableau3[]=Tableau6[[#This Row],[Zip]])))),"")</f>
        <v>Vaud</v>
      </c>
      <c r="I2129" s="8"/>
    </row>
    <row r="2130" spans="1:9">
      <c r="A2130" s="10" t="s">
        <v>6779</v>
      </c>
      <c r="B2130" s="10">
        <v>1</v>
      </c>
      <c r="C2130" s="12" t="s">
        <v>4514</v>
      </c>
      <c r="D2130" s="12" t="s">
        <v>5648</v>
      </c>
      <c r="E2130" s="12" t="s">
        <v>6774</v>
      </c>
      <c r="F2130" s="12">
        <v>1666</v>
      </c>
      <c r="G2130" s="12" t="str" cm="1">
        <f t="array" ref="G2130">_xlfn.IFS(Sheet1!$F2130&lt;2999,"suisse romande",Sheet1!$F2130&gt;2999,"suisse allemande",Sheet1!$F2130&gt;6500,"suisse italienne",Sheet1!$F2130&lt;7000, "suisse allemande")</f>
        <v>suisse romande</v>
      </c>
      <c r="H2130" s="17" t="str" cm="1">
        <f t="array" ref="H2130">IFERROR(INDEX(Tableau3[#Headers],SUMPRODUCT((Tableau3[]=Tableau6[[#This Row],[Zip]])*(COLUMN(Tableau3[])-11)/SUMPRODUCT(--(Tableau3[]=Tableau6[[#This Row],[Zip]])))),"")</f>
        <v>CH-Romande</v>
      </c>
      <c r="I2130" s="8"/>
    </row>
    <row r="2131" spans="1:9">
      <c r="A2131" s="14" t="s">
        <v>6778</v>
      </c>
      <c r="B2131" s="14">
        <v>1</v>
      </c>
      <c r="C2131" s="15" t="s">
        <v>4514</v>
      </c>
      <c r="D2131" s="15" t="s">
        <v>5648</v>
      </c>
      <c r="E2131" s="15" t="s">
        <v>6776</v>
      </c>
      <c r="F2131" s="15">
        <v>1666</v>
      </c>
      <c r="G2131" s="15" t="str" cm="1">
        <f t="array" ref="G2131">_xlfn.IFS(Sheet1!$F2131&lt;2999,"suisse romande",Sheet1!$F2131&gt;2999,"suisse allemande",Sheet1!$F2131&gt;6500,"suisse italienne",Sheet1!$F2131&lt;7000, "suisse allemande")</f>
        <v>suisse romande</v>
      </c>
      <c r="H2131" s="16" t="str" cm="1">
        <f t="array" ref="H2131">IFERROR(INDEX(Tableau3[#Headers],SUMPRODUCT((Tableau3[]=Tableau6[[#This Row],[Zip]])*(COLUMN(Tableau3[])-11)/SUMPRODUCT(--(Tableau3[]=Tableau6[[#This Row],[Zip]])))),"")</f>
        <v>CH-Romande</v>
      </c>
      <c r="I2131" s="8"/>
    </row>
    <row r="2132" spans="1:9">
      <c r="A2132" s="10" t="s">
        <v>6777</v>
      </c>
      <c r="B2132" s="10">
        <v>2</v>
      </c>
      <c r="C2132" s="12" t="s">
        <v>4514</v>
      </c>
      <c r="D2132" s="12" t="s">
        <v>5648</v>
      </c>
      <c r="E2132" s="12" t="s">
        <v>6776</v>
      </c>
      <c r="F2132" s="12">
        <v>1666</v>
      </c>
      <c r="G2132" s="12" t="str" cm="1">
        <f t="array" ref="G2132">_xlfn.IFS(Sheet1!$F2132&lt;2999,"suisse romande",Sheet1!$F2132&gt;2999,"suisse allemande",Sheet1!$F2132&gt;6500,"suisse italienne",Sheet1!$F2132&lt;7000, "suisse allemande")</f>
        <v>suisse romande</v>
      </c>
      <c r="H2132" s="17" t="str" cm="1">
        <f t="array" ref="H2132">IFERROR(INDEX(Tableau3[#Headers],SUMPRODUCT((Tableau3[]=Tableau6[[#This Row],[Zip]])*(COLUMN(Tableau3[])-11)/SUMPRODUCT(--(Tableau3[]=Tableau6[[#This Row],[Zip]])))),"")</f>
        <v>CH-Romande</v>
      </c>
      <c r="I2132" s="8"/>
    </row>
    <row r="2133" spans="1:9">
      <c r="A2133" s="14" t="s">
        <v>6775</v>
      </c>
      <c r="B2133" s="14">
        <v>1</v>
      </c>
      <c r="C2133" s="15" t="s">
        <v>4514</v>
      </c>
      <c r="D2133" s="15" t="s">
        <v>5648</v>
      </c>
      <c r="E2133" s="15" t="s">
        <v>6774</v>
      </c>
      <c r="F2133" s="15">
        <v>1666</v>
      </c>
      <c r="G2133" s="15" t="str" cm="1">
        <f t="array" ref="G2133">_xlfn.IFS(Sheet1!$F2133&lt;2999,"suisse romande",Sheet1!$F2133&gt;2999,"suisse allemande",Sheet1!$F2133&gt;6500,"suisse italienne",Sheet1!$F2133&lt;7000, "suisse allemande")</f>
        <v>suisse romande</v>
      </c>
      <c r="H2133" s="16" t="str" cm="1">
        <f t="array" ref="H2133">IFERROR(INDEX(Tableau3[#Headers],SUMPRODUCT((Tableau3[]=Tableau6[[#This Row],[Zip]])*(COLUMN(Tableau3[])-11)/SUMPRODUCT(--(Tableau3[]=Tableau6[[#This Row],[Zip]])))),"")</f>
        <v>CH-Romande</v>
      </c>
      <c r="I2133" s="8"/>
    </row>
    <row r="2134" spans="1:9">
      <c r="A2134" s="10" t="s">
        <v>6773</v>
      </c>
      <c r="B2134" s="10">
        <v>1</v>
      </c>
      <c r="C2134" s="12" t="s">
        <v>4514</v>
      </c>
      <c r="D2134" s="12" t="s">
        <v>5361</v>
      </c>
      <c r="E2134" s="12" t="s">
        <v>6340</v>
      </c>
      <c r="F2134" s="12">
        <v>1669</v>
      </c>
      <c r="G2134" s="12" t="str" cm="1">
        <f t="array" ref="G2134">_xlfn.IFS(Sheet1!$F2134&lt;2999,"suisse romande",Sheet1!$F2134&gt;2999,"suisse allemande",Sheet1!$F2134&gt;6500,"suisse italienne",Sheet1!$F2134&lt;7000, "suisse allemande")</f>
        <v>suisse romande</v>
      </c>
      <c r="H2134" s="17" t="str" cm="1">
        <f t="array" ref="H2134">IFERROR(INDEX(Tableau3[#Headers],SUMPRODUCT((Tableau3[]=Tableau6[[#This Row],[Zip]])*(COLUMN(Tableau3[])-11)/SUMPRODUCT(--(Tableau3[]=Tableau6[[#This Row],[Zip]])))),"")</f>
        <v>CH-Romande</v>
      </c>
      <c r="I2134" s="8"/>
    </row>
    <row r="2135" spans="1:9">
      <c r="A2135" s="14" t="s">
        <v>6772</v>
      </c>
      <c r="B2135" s="14">
        <v>2</v>
      </c>
      <c r="C2135" s="15" t="s">
        <v>4514</v>
      </c>
      <c r="D2135" s="15" t="s">
        <v>5361</v>
      </c>
      <c r="E2135" s="15" t="s">
        <v>6340</v>
      </c>
      <c r="F2135" s="15">
        <v>1669</v>
      </c>
      <c r="G2135" s="15" t="str" cm="1">
        <f t="array" ref="G2135">_xlfn.IFS(Sheet1!$F2135&lt;2999,"suisse romande",Sheet1!$F2135&gt;2999,"suisse allemande",Sheet1!$F2135&gt;6500,"suisse italienne",Sheet1!$F2135&lt;7000, "suisse allemande")</f>
        <v>suisse romande</v>
      </c>
      <c r="H2135" s="16" t="str" cm="1">
        <f t="array" ref="H2135">IFERROR(INDEX(Tableau3[#Headers],SUMPRODUCT((Tableau3[]=Tableau6[[#This Row],[Zip]])*(COLUMN(Tableau3[])-11)/SUMPRODUCT(--(Tableau3[]=Tableau6[[#This Row],[Zip]])))),"")</f>
        <v>CH-Romande</v>
      </c>
      <c r="I2135" s="8"/>
    </row>
    <row r="2136" spans="1:9">
      <c r="A2136" s="10" t="s">
        <v>6771</v>
      </c>
      <c r="B2136" s="10">
        <v>1</v>
      </c>
      <c r="C2136" s="12" t="s">
        <v>4514</v>
      </c>
      <c r="D2136" s="12" t="s">
        <v>5648</v>
      </c>
      <c r="E2136" s="12" t="s">
        <v>6766</v>
      </c>
      <c r="F2136" s="12">
        <v>1669</v>
      </c>
      <c r="G2136" s="12" t="str" cm="1">
        <f t="array" ref="G2136">_xlfn.IFS(Sheet1!$F2136&lt;2999,"suisse romande",Sheet1!$F2136&gt;2999,"suisse allemande",Sheet1!$F2136&gt;6500,"suisse italienne",Sheet1!$F2136&lt;7000, "suisse allemande")</f>
        <v>suisse romande</v>
      </c>
      <c r="H2136" s="17" t="str" cm="1">
        <f t="array" ref="H2136">IFERROR(INDEX(Tableau3[#Headers],SUMPRODUCT((Tableau3[]=Tableau6[[#This Row],[Zip]])*(COLUMN(Tableau3[])-11)/SUMPRODUCT(--(Tableau3[]=Tableau6[[#This Row],[Zip]])))),"")</f>
        <v>CH-Romande</v>
      </c>
      <c r="I2136" s="8"/>
    </row>
    <row r="2137" spans="1:9">
      <c r="A2137" s="14" t="s">
        <v>6770</v>
      </c>
      <c r="B2137" s="14">
        <v>1</v>
      </c>
      <c r="C2137" s="15" t="s">
        <v>4514</v>
      </c>
      <c r="D2137" s="15" t="s">
        <v>5648</v>
      </c>
      <c r="E2137" s="15" t="s">
        <v>6766</v>
      </c>
      <c r="F2137" s="15">
        <v>1669</v>
      </c>
      <c r="G2137" s="15" t="str" cm="1">
        <f t="array" ref="G2137">_xlfn.IFS(Sheet1!$F2137&lt;2999,"suisse romande",Sheet1!$F2137&gt;2999,"suisse allemande",Sheet1!$F2137&gt;6500,"suisse italienne",Sheet1!$F2137&lt;7000, "suisse allemande")</f>
        <v>suisse romande</v>
      </c>
      <c r="H2137" s="16" t="str" cm="1">
        <f t="array" ref="H2137">IFERROR(INDEX(Tableau3[#Headers],SUMPRODUCT((Tableau3[]=Tableau6[[#This Row],[Zip]])*(COLUMN(Tableau3[])-11)/SUMPRODUCT(--(Tableau3[]=Tableau6[[#This Row],[Zip]])))),"")</f>
        <v>CH-Romande</v>
      </c>
      <c r="I2137" s="8"/>
    </row>
    <row r="2138" spans="1:9">
      <c r="A2138" s="10" t="s">
        <v>6769</v>
      </c>
      <c r="B2138" s="10">
        <v>2</v>
      </c>
      <c r="C2138" s="12" t="s">
        <v>4514</v>
      </c>
      <c r="D2138" s="12" t="s">
        <v>5361</v>
      </c>
      <c r="E2138" s="12" t="s">
        <v>6340</v>
      </c>
      <c r="F2138" s="12">
        <v>1669</v>
      </c>
      <c r="G2138" s="12" t="str" cm="1">
        <f t="array" ref="G2138">_xlfn.IFS(Sheet1!$F2138&lt;2999,"suisse romande",Sheet1!$F2138&gt;2999,"suisse allemande",Sheet1!$F2138&gt;6500,"suisse italienne",Sheet1!$F2138&lt;7000, "suisse allemande")</f>
        <v>suisse romande</v>
      </c>
      <c r="H2138" s="17" t="str" cm="1">
        <f t="array" ref="H2138">IFERROR(INDEX(Tableau3[#Headers],SUMPRODUCT((Tableau3[]=Tableau6[[#This Row],[Zip]])*(COLUMN(Tableau3[])-11)/SUMPRODUCT(--(Tableau3[]=Tableau6[[#This Row],[Zip]])))),"")</f>
        <v>CH-Romande</v>
      </c>
      <c r="I2138" s="8"/>
    </row>
    <row r="2139" spans="1:9">
      <c r="A2139" s="14" t="s">
        <v>6768</v>
      </c>
      <c r="B2139" s="14">
        <v>1</v>
      </c>
      <c r="C2139" s="15" t="s">
        <v>4514</v>
      </c>
      <c r="D2139" s="15" t="s">
        <v>5648</v>
      </c>
      <c r="E2139" s="15" t="s">
        <v>6766</v>
      </c>
      <c r="F2139" s="15">
        <v>1669</v>
      </c>
      <c r="G2139" s="15" t="str" cm="1">
        <f t="array" ref="G2139">_xlfn.IFS(Sheet1!$F2139&lt;2999,"suisse romande",Sheet1!$F2139&gt;2999,"suisse allemande",Sheet1!$F2139&gt;6500,"suisse italienne",Sheet1!$F2139&lt;7000, "suisse allemande")</f>
        <v>suisse romande</v>
      </c>
      <c r="H2139" s="16" t="str" cm="1">
        <f t="array" ref="H2139">IFERROR(INDEX(Tableau3[#Headers],SUMPRODUCT((Tableau3[]=Tableau6[[#This Row],[Zip]])*(COLUMN(Tableau3[])-11)/SUMPRODUCT(--(Tableau3[]=Tableau6[[#This Row],[Zip]])))),"")</f>
        <v>CH-Romande</v>
      </c>
      <c r="I2139" s="8"/>
    </row>
    <row r="2140" spans="1:9">
      <c r="A2140" s="10" t="s">
        <v>6767</v>
      </c>
      <c r="B2140" s="10">
        <v>1</v>
      </c>
      <c r="C2140" s="12" t="s">
        <v>4514</v>
      </c>
      <c r="D2140" s="12" t="s">
        <v>5648</v>
      </c>
      <c r="E2140" s="12" t="s">
        <v>6766</v>
      </c>
      <c r="F2140" s="12">
        <v>1669</v>
      </c>
      <c r="G2140" s="12" t="str" cm="1">
        <f t="array" ref="G2140">_xlfn.IFS(Sheet1!$F2140&lt;2999,"suisse romande",Sheet1!$F2140&gt;2999,"suisse allemande",Sheet1!$F2140&gt;6500,"suisse italienne",Sheet1!$F2140&lt;7000, "suisse allemande")</f>
        <v>suisse romande</v>
      </c>
      <c r="H2140" s="17" t="str" cm="1">
        <f t="array" ref="H2140">IFERROR(INDEX(Tableau3[#Headers],SUMPRODUCT((Tableau3[]=Tableau6[[#This Row],[Zip]])*(COLUMN(Tableau3[])-11)/SUMPRODUCT(--(Tableau3[]=Tableau6[[#This Row],[Zip]])))),"")</f>
        <v>CH-Romande</v>
      </c>
      <c r="I2140" s="8"/>
    </row>
    <row r="2141" spans="1:9">
      <c r="A2141" s="14" t="s">
        <v>6765</v>
      </c>
      <c r="B2141" s="14">
        <v>1</v>
      </c>
      <c r="C2141" s="15" t="s">
        <v>4514</v>
      </c>
      <c r="D2141" s="15" t="s">
        <v>5361</v>
      </c>
      <c r="E2141" s="15" t="s">
        <v>6340</v>
      </c>
      <c r="F2141" s="15">
        <v>1669</v>
      </c>
      <c r="G2141" s="15" t="str" cm="1">
        <f t="array" ref="G2141">_xlfn.IFS(Sheet1!$F2141&lt;2999,"suisse romande",Sheet1!$F2141&gt;2999,"suisse allemande",Sheet1!$F2141&gt;6500,"suisse italienne",Sheet1!$F2141&lt;7000, "suisse allemande")</f>
        <v>suisse romande</v>
      </c>
      <c r="H2141" s="16" t="str" cm="1">
        <f t="array" ref="H2141">IFERROR(INDEX(Tableau3[#Headers],SUMPRODUCT((Tableau3[]=Tableau6[[#This Row],[Zip]])*(COLUMN(Tableau3[])-11)/SUMPRODUCT(--(Tableau3[]=Tableau6[[#This Row],[Zip]])))),"")</f>
        <v>CH-Romande</v>
      </c>
      <c r="I2141" s="8"/>
    </row>
    <row r="2142" spans="1:9">
      <c r="A2142" s="10" t="s">
        <v>6764</v>
      </c>
      <c r="B2142" s="10">
        <v>2</v>
      </c>
      <c r="C2142" s="12" t="s">
        <v>4514</v>
      </c>
      <c r="D2142" s="12" t="s">
        <v>5648</v>
      </c>
      <c r="E2142" s="12" t="s">
        <v>6761</v>
      </c>
      <c r="F2142" s="12">
        <v>1680</v>
      </c>
      <c r="G2142" s="12" t="str" cm="1">
        <f t="array" ref="G2142">_xlfn.IFS(Sheet1!$F2142&lt;2999,"suisse romande",Sheet1!$F2142&gt;2999,"suisse allemande",Sheet1!$F2142&gt;6500,"suisse italienne",Sheet1!$F2142&lt;7000, "suisse allemande")</f>
        <v>suisse romande</v>
      </c>
      <c r="H2142" s="17" t="str" cm="1">
        <f t="array" ref="H2142">IFERROR(INDEX(Tableau3[#Headers],SUMPRODUCT((Tableau3[]=Tableau6[[#This Row],[Zip]])*(COLUMN(Tableau3[])-11)/SUMPRODUCT(--(Tableau3[]=Tableau6[[#This Row],[Zip]])))),"")</f>
        <v>CH-Romande</v>
      </c>
      <c r="I2142" s="8"/>
    </row>
    <row r="2143" spans="1:9">
      <c r="A2143" s="14" t="s">
        <v>6763</v>
      </c>
      <c r="B2143" s="14">
        <v>2</v>
      </c>
      <c r="C2143" s="15" t="s">
        <v>4514</v>
      </c>
      <c r="D2143" s="15" t="s">
        <v>5648</v>
      </c>
      <c r="E2143" s="15" t="s">
        <v>6761</v>
      </c>
      <c r="F2143" s="15">
        <v>1680</v>
      </c>
      <c r="G2143" s="15" t="str" cm="1">
        <f t="array" ref="G2143">_xlfn.IFS(Sheet1!$F2143&lt;2999,"suisse romande",Sheet1!$F2143&gt;2999,"suisse allemande",Sheet1!$F2143&gt;6500,"suisse italienne",Sheet1!$F2143&lt;7000, "suisse allemande")</f>
        <v>suisse romande</v>
      </c>
      <c r="H2143" s="16" t="str" cm="1">
        <f t="array" ref="H2143">IFERROR(INDEX(Tableau3[#Headers],SUMPRODUCT((Tableau3[]=Tableau6[[#This Row],[Zip]])*(COLUMN(Tableau3[])-11)/SUMPRODUCT(--(Tableau3[]=Tableau6[[#This Row],[Zip]])))),"")</f>
        <v>CH-Romande</v>
      </c>
      <c r="I2143" s="8"/>
    </row>
    <row r="2144" spans="1:9">
      <c r="A2144" s="10" t="s">
        <v>6762</v>
      </c>
      <c r="B2144" s="10">
        <v>1</v>
      </c>
      <c r="C2144" s="12" t="s">
        <v>4514</v>
      </c>
      <c r="D2144" s="12" t="s">
        <v>5648</v>
      </c>
      <c r="E2144" s="12" t="s">
        <v>6761</v>
      </c>
      <c r="F2144" s="12">
        <v>1680</v>
      </c>
      <c r="G2144" s="12" t="str" cm="1">
        <f t="array" ref="G2144">_xlfn.IFS(Sheet1!$F2144&lt;2999,"suisse romande",Sheet1!$F2144&gt;2999,"suisse allemande",Sheet1!$F2144&gt;6500,"suisse italienne",Sheet1!$F2144&lt;7000, "suisse allemande")</f>
        <v>suisse romande</v>
      </c>
      <c r="H2144" s="17" t="str" cm="1">
        <f t="array" ref="H2144">IFERROR(INDEX(Tableau3[#Headers],SUMPRODUCT((Tableau3[]=Tableau6[[#This Row],[Zip]])*(COLUMN(Tableau3[])-11)/SUMPRODUCT(--(Tableau3[]=Tableau6[[#This Row],[Zip]])))),"")</f>
        <v>CH-Romande</v>
      </c>
      <c r="I2144" s="8"/>
    </row>
    <row r="2145" spans="1:9">
      <c r="A2145" s="14" t="s">
        <v>6760</v>
      </c>
      <c r="B2145" s="14">
        <v>1</v>
      </c>
      <c r="C2145" s="15" t="s">
        <v>4514</v>
      </c>
      <c r="D2145" s="15" t="s">
        <v>5648</v>
      </c>
      <c r="E2145" s="15" t="s">
        <v>6755</v>
      </c>
      <c r="F2145" s="15">
        <v>1681</v>
      </c>
      <c r="G2145" s="15" t="str" cm="1">
        <f t="array" ref="G2145">_xlfn.IFS(Sheet1!$F2145&lt;2999,"suisse romande",Sheet1!$F2145&gt;2999,"suisse allemande",Sheet1!$F2145&gt;6500,"suisse italienne",Sheet1!$F2145&lt;7000, "suisse allemande")</f>
        <v>suisse romande</v>
      </c>
      <c r="H2145" s="16" t="str" cm="1">
        <f t="array" ref="H2145">IFERROR(INDEX(Tableau3[#Headers],SUMPRODUCT((Tableau3[]=Tableau6[[#This Row],[Zip]])*(COLUMN(Tableau3[])-11)/SUMPRODUCT(--(Tableau3[]=Tableau6[[#This Row],[Zip]])))),"")</f>
        <v>CH-Romande</v>
      </c>
      <c r="I2145" s="8"/>
    </row>
    <row r="2146" spans="1:9">
      <c r="A2146" s="10" t="s">
        <v>6759</v>
      </c>
      <c r="B2146" s="10">
        <v>1</v>
      </c>
      <c r="C2146" s="12" t="s">
        <v>4514</v>
      </c>
      <c r="D2146" s="12" t="s">
        <v>5648</v>
      </c>
      <c r="E2146" s="12" t="s">
        <v>6755</v>
      </c>
      <c r="F2146" s="12">
        <v>1681</v>
      </c>
      <c r="G2146" s="12" t="str" cm="1">
        <f t="array" ref="G2146">_xlfn.IFS(Sheet1!$F2146&lt;2999,"suisse romande",Sheet1!$F2146&gt;2999,"suisse allemande",Sheet1!$F2146&gt;6500,"suisse italienne",Sheet1!$F2146&lt;7000, "suisse allemande")</f>
        <v>suisse romande</v>
      </c>
      <c r="H2146" s="17" t="str" cm="1">
        <f t="array" ref="H2146">IFERROR(INDEX(Tableau3[#Headers],SUMPRODUCT((Tableau3[]=Tableau6[[#This Row],[Zip]])*(COLUMN(Tableau3[])-11)/SUMPRODUCT(--(Tableau3[]=Tableau6[[#This Row],[Zip]])))),"")</f>
        <v>CH-Romande</v>
      </c>
      <c r="I2146" s="8"/>
    </row>
    <row r="2147" spans="1:9">
      <c r="A2147" s="14" t="s">
        <v>6758</v>
      </c>
      <c r="B2147" s="14">
        <v>1</v>
      </c>
      <c r="C2147" s="15" t="s">
        <v>4514</v>
      </c>
      <c r="D2147" s="15" t="s">
        <v>5648</v>
      </c>
      <c r="E2147" s="15" t="s">
        <v>6755</v>
      </c>
      <c r="F2147" s="15">
        <v>1681</v>
      </c>
      <c r="G2147" s="15" t="str" cm="1">
        <f t="array" ref="G2147">_xlfn.IFS(Sheet1!$F2147&lt;2999,"suisse romande",Sheet1!$F2147&gt;2999,"suisse allemande",Sheet1!$F2147&gt;6500,"suisse italienne",Sheet1!$F2147&lt;7000, "suisse allemande")</f>
        <v>suisse romande</v>
      </c>
      <c r="H2147" s="16" t="str" cm="1">
        <f t="array" ref="H2147">IFERROR(INDEX(Tableau3[#Headers],SUMPRODUCT((Tableau3[]=Tableau6[[#This Row],[Zip]])*(COLUMN(Tableau3[])-11)/SUMPRODUCT(--(Tableau3[]=Tableau6[[#This Row],[Zip]])))),"")</f>
        <v>CH-Romande</v>
      </c>
      <c r="I2147" s="8"/>
    </row>
    <row r="2148" spans="1:9">
      <c r="A2148" s="10" t="s">
        <v>6757</v>
      </c>
      <c r="B2148" s="10">
        <v>2</v>
      </c>
      <c r="C2148" s="12" t="s">
        <v>4514</v>
      </c>
      <c r="D2148" s="12" t="s">
        <v>5648</v>
      </c>
      <c r="E2148" s="12" t="s">
        <v>6755</v>
      </c>
      <c r="F2148" s="12">
        <v>1681</v>
      </c>
      <c r="G2148" s="12" t="str" cm="1">
        <f t="array" ref="G2148">_xlfn.IFS(Sheet1!$F2148&lt;2999,"suisse romande",Sheet1!$F2148&gt;2999,"suisse allemande",Sheet1!$F2148&gt;6500,"suisse italienne",Sheet1!$F2148&lt;7000, "suisse allemande")</f>
        <v>suisse romande</v>
      </c>
      <c r="H2148" s="17" t="str" cm="1">
        <f t="array" ref="H2148">IFERROR(INDEX(Tableau3[#Headers],SUMPRODUCT((Tableau3[]=Tableau6[[#This Row],[Zip]])*(COLUMN(Tableau3[])-11)/SUMPRODUCT(--(Tableau3[]=Tableau6[[#This Row],[Zip]])))),"")</f>
        <v>CH-Romande</v>
      </c>
      <c r="I2148" s="8"/>
    </row>
    <row r="2149" spans="1:9">
      <c r="A2149" s="14" t="s">
        <v>6756</v>
      </c>
      <c r="B2149" s="14">
        <v>2</v>
      </c>
      <c r="C2149" s="15" t="s">
        <v>4514</v>
      </c>
      <c r="D2149" s="15" t="s">
        <v>5648</v>
      </c>
      <c r="E2149" s="15" t="s">
        <v>6755</v>
      </c>
      <c r="F2149" s="15">
        <v>1681</v>
      </c>
      <c r="G2149" s="15" t="str" cm="1">
        <f t="array" ref="G2149">_xlfn.IFS(Sheet1!$F2149&lt;2999,"suisse romande",Sheet1!$F2149&gt;2999,"suisse allemande",Sheet1!$F2149&gt;6500,"suisse italienne",Sheet1!$F2149&lt;7000, "suisse allemande")</f>
        <v>suisse romande</v>
      </c>
      <c r="H2149" s="16" t="str" cm="1">
        <f t="array" ref="H2149">IFERROR(INDEX(Tableau3[#Headers],SUMPRODUCT((Tableau3[]=Tableau6[[#This Row],[Zip]])*(COLUMN(Tableau3[])-11)/SUMPRODUCT(--(Tableau3[]=Tableau6[[#This Row],[Zip]])))),"")</f>
        <v>CH-Romande</v>
      </c>
      <c r="I2149" s="8"/>
    </row>
    <row r="2150" spans="1:9">
      <c r="A2150" s="10" t="s">
        <v>6754</v>
      </c>
      <c r="B2150" s="10">
        <v>1</v>
      </c>
      <c r="C2150" s="12" t="s">
        <v>4514</v>
      </c>
      <c r="D2150" s="12" t="s">
        <v>5648</v>
      </c>
      <c r="E2150" s="12" t="s">
        <v>6753</v>
      </c>
      <c r="F2150" s="12">
        <v>1699</v>
      </c>
      <c r="G2150" s="12" t="str" cm="1">
        <f t="array" ref="G2150">_xlfn.IFS(Sheet1!$F2150&lt;2999,"suisse romande",Sheet1!$F2150&gt;2999,"suisse allemande",Sheet1!$F2150&gt;6500,"suisse italienne",Sheet1!$F2150&lt;7000, "suisse allemande")</f>
        <v>suisse romande</v>
      </c>
      <c r="H2150" s="17" t="str" cm="1">
        <f t="array" ref="H2150">IFERROR(INDEX(Tableau3[#Headers],SUMPRODUCT((Tableau3[]=Tableau6[[#This Row],[Zip]])*(COLUMN(Tableau3[])-11)/SUMPRODUCT(--(Tableau3[]=Tableau6[[#This Row],[Zip]])))),"")</f>
        <v>CH-Romande</v>
      </c>
      <c r="I2150" s="8"/>
    </row>
    <row r="2151" spans="1:9">
      <c r="A2151" s="14" t="s">
        <v>6752</v>
      </c>
      <c r="B2151" s="14">
        <v>2</v>
      </c>
      <c r="C2151" s="15" t="s">
        <v>4514</v>
      </c>
      <c r="D2151" s="15" t="s">
        <v>5648</v>
      </c>
      <c r="E2151" s="15" t="s">
        <v>5648</v>
      </c>
      <c r="F2151" s="15">
        <v>1700</v>
      </c>
      <c r="G2151" s="15" t="str" cm="1">
        <f t="array" ref="G2151">_xlfn.IFS(Sheet1!$F2151&lt;2999,"suisse romande",Sheet1!$F2151&gt;2999,"suisse allemande",Sheet1!$F2151&gt;6500,"suisse italienne",Sheet1!$F2151&lt;7000, "suisse allemande")</f>
        <v>suisse romande</v>
      </c>
      <c r="H2151" s="16" t="str" cm="1">
        <f t="array" ref="H2151">IFERROR(INDEX(Tableau3[#Headers],SUMPRODUCT((Tableau3[]=Tableau6[[#This Row],[Zip]])*(COLUMN(Tableau3[])-11)/SUMPRODUCT(--(Tableau3[]=Tableau6[[#This Row],[Zip]])))),"")</f>
        <v>CH-Romande</v>
      </c>
      <c r="I2151" s="8"/>
    </row>
    <row r="2152" spans="1:9">
      <c r="A2152" s="10" t="s">
        <v>6751</v>
      </c>
      <c r="B2152" s="10">
        <v>1</v>
      </c>
      <c r="C2152" s="12" t="s">
        <v>4514</v>
      </c>
      <c r="D2152" s="12" t="s">
        <v>5648</v>
      </c>
      <c r="E2152" s="12" t="s">
        <v>5648</v>
      </c>
      <c r="F2152" s="12">
        <v>1700</v>
      </c>
      <c r="G2152" s="12" t="str" cm="1">
        <f t="array" ref="G2152">_xlfn.IFS(Sheet1!$F2152&lt;2999,"suisse romande",Sheet1!$F2152&gt;2999,"suisse allemande",Sheet1!$F2152&gt;6500,"suisse italienne",Sheet1!$F2152&lt;7000, "suisse allemande")</f>
        <v>suisse romande</v>
      </c>
      <c r="H2152" s="17" t="str" cm="1">
        <f t="array" ref="H2152">IFERROR(INDEX(Tableau3[#Headers],SUMPRODUCT((Tableau3[]=Tableau6[[#This Row],[Zip]])*(COLUMN(Tableau3[])-11)/SUMPRODUCT(--(Tableau3[]=Tableau6[[#This Row],[Zip]])))),"")</f>
        <v>CH-Romande</v>
      </c>
      <c r="I2152" s="8"/>
    </row>
    <row r="2153" spans="1:9">
      <c r="A2153" s="14" t="s">
        <v>6750</v>
      </c>
      <c r="B2153" s="14">
        <v>1</v>
      </c>
      <c r="C2153" s="15" t="s">
        <v>4514</v>
      </c>
      <c r="D2153" s="15" t="s">
        <v>5648</v>
      </c>
      <c r="E2153" s="15" t="s">
        <v>5648</v>
      </c>
      <c r="F2153" s="15">
        <v>1700</v>
      </c>
      <c r="G2153" s="15" t="str" cm="1">
        <f t="array" ref="G2153">_xlfn.IFS(Sheet1!$F2153&lt;2999,"suisse romande",Sheet1!$F2153&gt;2999,"suisse allemande",Sheet1!$F2153&gt;6500,"suisse italienne",Sheet1!$F2153&lt;7000, "suisse allemande")</f>
        <v>suisse romande</v>
      </c>
      <c r="H2153" s="16" t="str" cm="1">
        <f t="array" ref="H2153">IFERROR(INDEX(Tableau3[#Headers],SUMPRODUCT((Tableau3[]=Tableau6[[#This Row],[Zip]])*(COLUMN(Tableau3[])-11)/SUMPRODUCT(--(Tableau3[]=Tableau6[[#This Row],[Zip]])))),"")</f>
        <v>CH-Romande</v>
      </c>
      <c r="I2153" s="8"/>
    </row>
    <row r="2154" spans="1:9">
      <c r="A2154" s="10" t="s">
        <v>6749</v>
      </c>
      <c r="B2154" s="10">
        <v>1</v>
      </c>
      <c r="C2154" s="12" t="s">
        <v>4514</v>
      </c>
      <c r="D2154" s="12" t="s">
        <v>5648</v>
      </c>
      <c r="E2154" s="12" t="s">
        <v>5648</v>
      </c>
      <c r="F2154" s="12">
        <v>1700</v>
      </c>
      <c r="G2154" s="12" t="str" cm="1">
        <f t="array" ref="G2154">_xlfn.IFS(Sheet1!$F2154&lt;2999,"suisse romande",Sheet1!$F2154&gt;2999,"suisse allemande",Sheet1!$F2154&gt;6500,"suisse italienne",Sheet1!$F2154&lt;7000, "suisse allemande")</f>
        <v>suisse romande</v>
      </c>
      <c r="H2154" s="17" t="str" cm="1">
        <f t="array" ref="H2154">IFERROR(INDEX(Tableau3[#Headers],SUMPRODUCT((Tableau3[]=Tableau6[[#This Row],[Zip]])*(COLUMN(Tableau3[])-11)/SUMPRODUCT(--(Tableau3[]=Tableau6[[#This Row],[Zip]])))),"")</f>
        <v>CH-Romande</v>
      </c>
      <c r="I2154" s="8"/>
    </row>
    <row r="2155" spans="1:9">
      <c r="A2155" s="14" t="s">
        <v>6748</v>
      </c>
      <c r="B2155" s="14">
        <v>2</v>
      </c>
      <c r="C2155" s="15" t="s">
        <v>4514</v>
      </c>
      <c r="D2155" s="15" t="s">
        <v>5648</v>
      </c>
      <c r="E2155" s="15" t="s">
        <v>5648</v>
      </c>
      <c r="F2155" s="15">
        <v>1700</v>
      </c>
      <c r="G2155" s="15" t="str" cm="1">
        <f t="array" ref="G2155">_xlfn.IFS(Sheet1!$F2155&lt;2999,"suisse romande",Sheet1!$F2155&gt;2999,"suisse allemande",Sheet1!$F2155&gt;6500,"suisse italienne",Sheet1!$F2155&lt;7000, "suisse allemande")</f>
        <v>suisse romande</v>
      </c>
      <c r="H2155" s="16" t="str" cm="1">
        <f t="array" ref="H2155">IFERROR(INDEX(Tableau3[#Headers],SUMPRODUCT((Tableau3[]=Tableau6[[#This Row],[Zip]])*(COLUMN(Tableau3[])-11)/SUMPRODUCT(--(Tableau3[]=Tableau6[[#This Row],[Zip]])))),"")</f>
        <v>CH-Romande</v>
      </c>
      <c r="I2155" s="8"/>
    </row>
    <row r="2156" spans="1:9">
      <c r="A2156" s="10" t="s">
        <v>6747</v>
      </c>
      <c r="B2156" s="10">
        <v>2</v>
      </c>
      <c r="C2156" s="12" t="s">
        <v>4514</v>
      </c>
      <c r="D2156" s="12" t="s">
        <v>5648</v>
      </c>
      <c r="E2156" s="12" t="s">
        <v>5648</v>
      </c>
      <c r="F2156" s="12">
        <v>1700</v>
      </c>
      <c r="G2156" s="12" t="str" cm="1">
        <f t="array" ref="G2156">_xlfn.IFS(Sheet1!$F2156&lt;2999,"suisse romande",Sheet1!$F2156&gt;2999,"suisse allemande",Sheet1!$F2156&gt;6500,"suisse italienne",Sheet1!$F2156&lt;7000, "suisse allemande")</f>
        <v>suisse romande</v>
      </c>
      <c r="H2156" s="17" t="str" cm="1">
        <f t="array" ref="H2156">IFERROR(INDEX(Tableau3[#Headers],SUMPRODUCT((Tableau3[]=Tableau6[[#This Row],[Zip]])*(COLUMN(Tableau3[])-11)/SUMPRODUCT(--(Tableau3[]=Tableau6[[#This Row],[Zip]])))),"")</f>
        <v>CH-Romande</v>
      </c>
      <c r="I2156" s="8"/>
    </row>
    <row r="2157" spans="1:9">
      <c r="A2157" s="14" t="s">
        <v>6746</v>
      </c>
      <c r="B2157" s="14">
        <v>2</v>
      </c>
      <c r="C2157" s="15" t="s">
        <v>4514</v>
      </c>
      <c r="D2157" s="15" t="s">
        <v>5648</v>
      </c>
      <c r="E2157" s="15" t="s">
        <v>5648</v>
      </c>
      <c r="F2157" s="15">
        <v>1700</v>
      </c>
      <c r="G2157" s="15" t="str" cm="1">
        <f t="array" ref="G2157">_xlfn.IFS(Sheet1!$F2157&lt;2999,"suisse romande",Sheet1!$F2157&gt;2999,"suisse allemande",Sheet1!$F2157&gt;6500,"suisse italienne",Sheet1!$F2157&lt;7000, "suisse allemande")</f>
        <v>suisse romande</v>
      </c>
      <c r="H2157" s="16" t="str" cm="1">
        <f t="array" ref="H2157">IFERROR(INDEX(Tableau3[#Headers],SUMPRODUCT((Tableau3[]=Tableau6[[#This Row],[Zip]])*(COLUMN(Tableau3[])-11)/SUMPRODUCT(--(Tableau3[]=Tableau6[[#This Row],[Zip]])))),"")</f>
        <v>CH-Romande</v>
      </c>
      <c r="I2157" s="8"/>
    </row>
    <row r="2158" spans="1:9">
      <c r="A2158" s="10" t="s">
        <v>6745</v>
      </c>
      <c r="B2158" s="10">
        <v>1</v>
      </c>
      <c r="C2158" s="12" t="s">
        <v>4514</v>
      </c>
      <c r="D2158" s="12" t="s">
        <v>5648</v>
      </c>
      <c r="E2158" s="12" t="s">
        <v>5648</v>
      </c>
      <c r="F2158" s="12">
        <v>1700</v>
      </c>
      <c r="G2158" s="12" t="str" cm="1">
        <f t="array" ref="G2158">_xlfn.IFS(Sheet1!$F2158&lt;2999,"suisse romande",Sheet1!$F2158&gt;2999,"suisse allemande",Sheet1!$F2158&gt;6500,"suisse italienne",Sheet1!$F2158&lt;7000, "suisse allemande")</f>
        <v>suisse romande</v>
      </c>
      <c r="H2158" s="17" t="str" cm="1">
        <f t="array" ref="H2158">IFERROR(INDEX(Tableau3[#Headers],SUMPRODUCT((Tableau3[]=Tableau6[[#This Row],[Zip]])*(COLUMN(Tableau3[])-11)/SUMPRODUCT(--(Tableau3[]=Tableau6[[#This Row],[Zip]])))),"")</f>
        <v>CH-Romande</v>
      </c>
      <c r="I2158" s="8"/>
    </row>
    <row r="2159" spans="1:9">
      <c r="A2159" s="14" t="s">
        <v>6744</v>
      </c>
      <c r="B2159" s="14">
        <v>1</v>
      </c>
      <c r="C2159" s="15" t="s">
        <v>4514</v>
      </c>
      <c r="D2159" s="15" t="s">
        <v>5648</v>
      </c>
      <c r="E2159" s="15" t="s">
        <v>5648</v>
      </c>
      <c r="F2159" s="15">
        <v>1700</v>
      </c>
      <c r="G2159" s="15" t="str" cm="1">
        <f t="array" ref="G2159">_xlfn.IFS(Sheet1!$F2159&lt;2999,"suisse romande",Sheet1!$F2159&gt;2999,"suisse allemande",Sheet1!$F2159&gt;6500,"suisse italienne",Sheet1!$F2159&lt;7000, "suisse allemande")</f>
        <v>suisse romande</v>
      </c>
      <c r="H2159" s="16" t="str" cm="1">
        <f t="array" ref="H2159">IFERROR(INDEX(Tableau3[#Headers],SUMPRODUCT((Tableau3[]=Tableau6[[#This Row],[Zip]])*(COLUMN(Tableau3[])-11)/SUMPRODUCT(--(Tableau3[]=Tableau6[[#This Row],[Zip]])))),"")</f>
        <v>CH-Romande</v>
      </c>
      <c r="I2159" s="8"/>
    </row>
    <row r="2160" spans="1:9">
      <c r="A2160" s="10" t="s">
        <v>6743</v>
      </c>
      <c r="B2160" s="10">
        <v>1</v>
      </c>
      <c r="C2160" s="12" t="s">
        <v>4514</v>
      </c>
      <c r="D2160" s="12" t="s">
        <v>5648</v>
      </c>
      <c r="E2160" s="12" t="s">
        <v>5648</v>
      </c>
      <c r="F2160" s="12">
        <v>1700</v>
      </c>
      <c r="G2160" s="12" t="str" cm="1">
        <f t="array" ref="G2160">_xlfn.IFS(Sheet1!$F2160&lt;2999,"suisse romande",Sheet1!$F2160&gt;2999,"suisse allemande",Sheet1!$F2160&gt;6500,"suisse italienne",Sheet1!$F2160&lt;7000, "suisse allemande")</f>
        <v>suisse romande</v>
      </c>
      <c r="H2160" s="17" t="str" cm="1">
        <f t="array" ref="H2160">IFERROR(INDEX(Tableau3[#Headers],SUMPRODUCT((Tableau3[]=Tableau6[[#This Row],[Zip]])*(COLUMN(Tableau3[])-11)/SUMPRODUCT(--(Tableau3[]=Tableau6[[#This Row],[Zip]])))),"")</f>
        <v>CH-Romande</v>
      </c>
      <c r="I2160" s="8"/>
    </row>
    <row r="2161" spans="1:9">
      <c r="A2161" s="14" t="s">
        <v>6742</v>
      </c>
      <c r="B2161" s="14">
        <v>1</v>
      </c>
      <c r="C2161" s="15" t="s">
        <v>4514</v>
      </c>
      <c r="D2161" s="15" t="s">
        <v>5648</v>
      </c>
      <c r="E2161" s="15" t="s">
        <v>5648</v>
      </c>
      <c r="F2161" s="15">
        <v>1700</v>
      </c>
      <c r="G2161" s="15" t="str" cm="1">
        <f t="array" ref="G2161">_xlfn.IFS(Sheet1!$F2161&lt;2999,"suisse romande",Sheet1!$F2161&gt;2999,"suisse allemande",Sheet1!$F2161&gt;6500,"suisse italienne",Sheet1!$F2161&lt;7000, "suisse allemande")</f>
        <v>suisse romande</v>
      </c>
      <c r="H2161" s="16" t="str" cm="1">
        <f t="array" ref="H2161">IFERROR(INDEX(Tableau3[#Headers],SUMPRODUCT((Tableau3[]=Tableau6[[#This Row],[Zip]])*(COLUMN(Tableau3[])-11)/SUMPRODUCT(--(Tableau3[]=Tableau6[[#This Row],[Zip]])))),"")</f>
        <v>CH-Romande</v>
      </c>
      <c r="I2161" s="8"/>
    </row>
    <row r="2162" spans="1:9">
      <c r="A2162" s="10" t="s">
        <v>6741</v>
      </c>
      <c r="B2162" s="10">
        <v>2</v>
      </c>
      <c r="C2162" s="12" t="s">
        <v>4514</v>
      </c>
      <c r="D2162" s="12" t="s">
        <v>5648</v>
      </c>
      <c r="E2162" s="12" t="s">
        <v>5648</v>
      </c>
      <c r="F2162" s="12">
        <v>1704</v>
      </c>
      <c r="G2162" s="12" t="str" cm="1">
        <f t="array" ref="G2162">_xlfn.IFS(Sheet1!$F2162&lt;2999,"suisse romande",Sheet1!$F2162&gt;2999,"suisse allemande",Sheet1!$F2162&gt;6500,"suisse italienne",Sheet1!$F2162&lt;7000, "suisse allemande")</f>
        <v>suisse romande</v>
      </c>
      <c r="H2162" s="17" t="str" cm="1">
        <f t="array" ref="H2162">IFERROR(INDEX(Tableau3[#Headers],SUMPRODUCT((Tableau3[]=Tableau6[[#This Row],[Zip]])*(COLUMN(Tableau3[])-11)/SUMPRODUCT(--(Tableau3[]=Tableau6[[#This Row],[Zip]])))),"")</f>
        <v/>
      </c>
      <c r="I2162" s="8"/>
    </row>
    <row r="2163" spans="1:9">
      <c r="A2163" s="14" t="s">
        <v>6740</v>
      </c>
      <c r="B2163" s="14">
        <v>1</v>
      </c>
      <c r="C2163" s="15" t="s">
        <v>4514</v>
      </c>
      <c r="D2163" s="15" t="s">
        <v>5648</v>
      </c>
      <c r="E2163" s="15" t="s">
        <v>5648</v>
      </c>
      <c r="F2163" s="15">
        <v>1704</v>
      </c>
      <c r="G2163" s="15" t="str" cm="1">
        <f t="array" ref="G2163">_xlfn.IFS(Sheet1!$F2163&lt;2999,"suisse romande",Sheet1!$F2163&gt;2999,"suisse allemande",Sheet1!$F2163&gt;6500,"suisse italienne",Sheet1!$F2163&lt;7000, "suisse allemande")</f>
        <v>suisse romande</v>
      </c>
      <c r="H2163" s="16" t="str" cm="1">
        <f t="array" ref="H2163">IFERROR(INDEX(Tableau3[#Headers],SUMPRODUCT((Tableau3[]=Tableau6[[#This Row],[Zip]])*(COLUMN(Tableau3[])-11)/SUMPRODUCT(--(Tableau3[]=Tableau6[[#This Row],[Zip]])))),"")</f>
        <v/>
      </c>
      <c r="I2163" s="8"/>
    </row>
    <row r="2164" spans="1:9">
      <c r="A2164" s="10" t="s">
        <v>6739</v>
      </c>
      <c r="B2164" s="10">
        <v>2</v>
      </c>
      <c r="C2164" s="12" t="s">
        <v>4514</v>
      </c>
      <c r="D2164" s="12" t="s">
        <v>5648</v>
      </c>
      <c r="E2164" s="12" t="s">
        <v>5648</v>
      </c>
      <c r="F2164" s="12">
        <v>1704</v>
      </c>
      <c r="G2164" s="12" t="str" cm="1">
        <f t="array" ref="G2164">_xlfn.IFS(Sheet1!$F2164&lt;2999,"suisse romande",Sheet1!$F2164&gt;2999,"suisse allemande",Sheet1!$F2164&gt;6500,"suisse italienne",Sheet1!$F2164&lt;7000, "suisse allemande")</f>
        <v>suisse romande</v>
      </c>
      <c r="H2164" s="17" t="str" cm="1">
        <f t="array" ref="H2164">IFERROR(INDEX(Tableau3[#Headers],SUMPRODUCT((Tableau3[]=Tableau6[[#This Row],[Zip]])*(COLUMN(Tableau3[])-11)/SUMPRODUCT(--(Tableau3[]=Tableau6[[#This Row],[Zip]])))),"")</f>
        <v/>
      </c>
      <c r="I2164" s="8"/>
    </row>
    <row r="2165" spans="1:9">
      <c r="A2165" s="14" t="s">
        <v>6738</v>
      </c>
      <c r="B2165" s="14">
        <v>1</v>
      </c>
      <c r="C2165" s="15" t="s">
        <v>4514</v>
      </c>
      <c r="D2165" s="15" t="s">
        <v>5648</v>
      </c>
      <c r="E2165" s="15" t="s">
        <v>5648</v>
      </c>
      <c r="F2165" s="15">
        <v>1704</v>
      </c>
      <c r="G2165" s="15" t="str" cm="1">
        <f t="array" ref="G2165">_xlfn.IFS(Sheet1!$F2165&lt;2999,"suisse romande",Sheet1!$F2165&gt;2999,"suisse allemande",Sheet1!$F2165&gt;6500,"suisse italienne",Sheet1!$F2165&lt;7000, "suisse allemande")</f>
        <v>suisse romande</v>
      </c>
      <c r="H2165" s="16" t="str" cm="1">
        <f t="array" ref="H2165">IFERROR(INDEX(Tableau3[#Headers],SUMPRODUCT((Tableau3[]=Tableau6[[#This Row],[Zip]])*(COLUMN(Tableau3[])-11)/SUMPRODUCT(--(Tableau3[]=Tableau6[[#This Row],[Zip]])))),"")</f>
        <v/>
      </c>
      <c r="I2165" s="8"/>
    </row>
    <row r="2166" spans="1:9">
      <c r="A2166" s="10" t="s">
        <v>6737</v>
      </c>
      <c r="B2166" s="10">
        <v>1</v>
      </c>
      <c r="C2166" s="12" t="s">
        <v>4514</v>
      </c>
      <c r="D2166" s="12" t="s">
        <v>5648</v>
      </c>
      <c r="E2166" s="12" t="s">
        <v>5648</v>
      </c>
      <c r="F2166" s="12">
        <v>1704</v>
      </c>
      <c r="G2166" s="12" t="str" cm="1">
        <f t="array" ref="G2166">_xlfn.IFS(Sheet1!$F2166&lt;2999,"suisse romande",Sheet1!$F2166&gt;2999,"suisse allemande",Sheet1!$F2166&gt;6500,"suisse italienne",Sheet1!$F2166&lt;7000, "suisse allemande")</f>
        <v>suisse romande</v>
      </c>
      <c r="H2166" s="17" t="str" cm="1">
        <f t="array" ref="H2166">IFERROR(INDEX(Tableau3[#Headers],SUMPRODUCT((Tableau3[]=Tableau6[[#This Row],[Zip]])*(COLUMN(Tableau3[])-11)/SUMPRODUCT(--(Tableau3[]=Tableau6[[#This Row],[Zip]])))),"")</f>
        <v/>
      </c>
      <c r="I2166" s="8"/>
    </row>
    <row r="2167" spans="1:9">
      <c r="A2167" s="14" t="s">
        <v>6736</v>
      </c>
      <c r="B2167" s="14">
        <v>2</v>
      </c>
      <c r="C2167" s="15" t="s">
        <v>4514</v>
      </c>
      <c r="D2167" s="15" t="s">
        <v>5648</v>
      </c>
      <c r="E2167" s="15" t="s">
        <v>5648</v>
      </c>
      <c r="F2167" s="15">
        <v>1704</v>
      </c>
      <c r="G2167" s="15" t="str" cm="1">
        <f t="array" ref="G2167">_xlfn.IFS(Sheet1!$F2167&lt;2999,"suisse romande",Sheet1!$F2167&gt;2999,"suisse allemande",Sheet1!$F2167&gt;6500,"suisse italienne",Sheet1!$F2167&lt;7000, "suisse allemande")</f>
        <v>suisse romande</v>
      </c>
      <c r="H2167" s="16" t="str" cm="1">
        <f t="array" ref="H2167">IFERROR(INDEX(Tableau3[#Headers],SUMPRODUCT((Tableau3[]=Tableau6[[#This Row],[Zip]])*(COLUMN(Tableau3[])-11)/SUMPRODUCT(--(Tableau3[]=Tableau6[[#This Row],[Zip]])))),"")</f>
        <v/>
      </c>
      <c r="I2167" s="8"/>
    </row>
    <row r="2168" spans="1:9">
      <c r="A2168" s="10" t="s">
        <v>6735</v>
      </c>
      <c r="B2168" s="10">
        <v>1</v>
      </c>
      <c r="C2168" s="12" t="s">
        <v>4514</v>
      </c>
      <c r="D2168" s="12" t="s">
        <v>5648</v>
      </c>
      <c r="E2168" s="12" t="s">
        <v>5648</v>
      </c>
      <c r="F2168" s="12">
        <v>1704</v>
      </c>
      <c r="G2168" s="12" t="str" cm="1">
        <f t="array" ref="G2168">_xlfn.IFS(Sheet1!$F2168&lt;2999,"suisse romande",Sheet1!$F2168&gt;2999,"suisse allemande",Sheet1!$F2168&gt;6500,"suisse italienne",Sheet1!$F2168&lt;7000, "suisse allemande")</f>
        <v>suisse romande</v>
      </c>
      <c r="H2168" s="17" t="str" cm="1">
        <f t="array" ref="H2168">IFERROR(INDEX(Tableau3[#Headers],SUMPRODUCT((Tableau3[]=Tableau6[[#This Row],[Zip]])*(COLUMN(Tableau3[])-11)/SUMPRODUCT(--(Tableau3[]=Tableau6[[#This Row],[Zip]])))),"")</f>
        <v/>
      </c>
      <c r="I2168" s="8"/>
    </row>
    <row r="2169" spans="1:9">
      <c r="A2169" s="14" t="s">
        <v>6734</v>
      </c>
      <c r="B2169" s="14">
        <v>1</v>
      </c>
      <c r="C2169" s="15" t="s">
        <v>4514</v>
      </c>
      <c r="D2169" s="15" t="s">
        <v>5648</v>
      </c>
      <c r="E2169" s="15" t="s">
        <v>5648</v>
      </c>
      <c r="F2169" s="15">
        <v>1704</v>
      </c>
      <c r="G2169" s="15" t="str" cm="1">
        <f t="array" ref="G2169">_xlfn.IFS(Sheet1!$F2169&lt;2999,"suisse romande",Sheet1!$F2169&gt;2999,"suisse allemande",Sheet1!$F2169&gt;6500,"suisse italienne",Sheet1!$F2169&lt;7000, "suisse allemande")</f>
        <v>suisse romande</v>
      </c>
      <c r="H2169" s="16" t="str" cm="1">
        <f t="array" ref="H2169">IFERROR(INDEX(Tableau3[#Headers],SUMPRODUCT((Tableau3[]=Tableau6[[#This Row],[Zip]])*(COLUMN(Tableau3[])-11)/SUMPRODUCT(--(Tableau3[]=Tableau6[[#This Row],[Zip]])))),"")</f>
        <v/>
      </c>
      <c r="I2169" s="8"/>
    </row>
    <row r="2170" spans="1:9">
      <c r="A2170" s="10" t="s">
        <v>6733</v>
      </c>
      <c r="B2170" s="10">
        <v>1</v>
      </c>
      <c r="C2170" s="12" t="s">
        <v>4514</v>
      </c>
      <c r="D2170" s="12" t="s">
        <v>5648</v>
      </c>
      <c r="E2170" s="12" t="s">
        <v>5648</v>
      </c>
      <c r="F2170" s="12">
        <v>1704</v>
      </c>
      <c r="G2170" s="12" t="str" cm="1">
        <f t="array" ref="G2170">_xlfn.IFS(Sheet1!$F2170&lt;2999,"suisse romande",Sheet1!$F2170&gt;2999,"suisse allemande",Sheet1!$F2170&gt;6500,"suisse italienne",Sheet1!$F2170&lt;7000, "suisse allemande")</f>
        <v>suisse romande</v>
      </c>
      <c r="H2170" s="17" t="str" cm="1">
        <f t="array" ref="H2170">IFERROR(INDEX(Tableau3[#Headers],SUMPRODUCT((Tableau3[]=Tableau6[[#This Row],[Zip]])*(COLUMN(Tableau3[])-11)/SUMPRODUCT(--(Tableau3[]=Tableau6[[#This Row],[Zip]])))),"")</f>
        <v/>
      </c>
      <c r="I2170" s="8"/>
    </row>
    <row r="2171" spans="1:9">
      <c r="A2171" s="14" t="s">
        <v>6732</v>
      </c>
      <c r="B2171" s="14">
        <v>1</v>
      </c>
      <c r="C2171" s="15" t="s">
        <v>4514</v>
      </c>
      <c r="D2171" s="15" t="s">
        <v>5648</v>
      </c>
      <c r="E2171" s="15" t="s">
        <v>5648</v>
      </c>
      <c r="F2171" s="15">
        <v>1704</v>
      </c>
      <c r="G2171" s="15" t="str" cm="1">
        <f t="array" ref="G2171">_xlfn.IFS(Sheet1!$F2171&lt;2999,"suisse romande",Sheet1!$F2171&gt;2999,"suisse allemande",Sheet1!$F2171&gt;6500,"suisse italienne",Sheet1!$F2171&lt;7000, "suisse allemande")</f>
        <v>suisse romande</v>
      </c>
      <c r="H2171" s="16" t="str" cm="1">
        <f t="array" ref="H2171">IFERROR(INDEX(Tableau3[#Headers],SUMPRODUCT((Tableau3[]=Tableau6[[#This Row],[Zip]])*(COLUMN(Tableau3[])-11)/SUMPRODUCT(--(Tableau3[]=Tableau6[[#This Row],[Zip]])))),"")</f>
        <v/>
      </c>
      <c r="I2171" s="8"/>
    </row>
    <row r="2172" spans="1:9">
      <c r="A2172" s="10" t="s">
        <v>6731</v>
      </c>
      <c r="B2172" s="10">
        <v>1</v>
      </c>
      <c r="C2172" s="12" t="s">
        <v>4514</v>
      </c>
      <c r="D2172" s="12" t="s">
        <v>5648</v>
      </c>
      <c r="E2172" s="12" t="s">
        <v>5648</v>
      </c>
      <c r="F2172" s="12">
        <v>1704</v>
      </c>
      <c r="G2172" s="12" t="str" cm="1">
        <f t="array" ref="G2172">_xlfn.IFS(Sheet1!$F2172&lt;2999,"suisse romande",Sheet1!$F2172&gt;2999,"suisse allemande",Sheet1!$F2172&gt;6500,"suisse italienne",Sheet1!$F2172&lt;7000, "suisse allemande")</f>
        <v>suisse romande</v>
      </c>
      <c r="H2172" s="17" t="str" cm="1">
        <f t="array" ref="H2172">IFERROR(INDEX(Tableau3[#Headers],SUMPRODUCT((Tableau3[]=Tableau6[[#This Row],[Zip]])*(COLUMN(Tableau3[])-11)/SUMPRODUCT(--(Tableau3[]=Tableau6[[#This Row],[Zip]])))),"")</f>
        <v/>
      </c>
      <c r="I2172" s="8"/>
    </row>
    <row r="2173" spans="1:9">
      <c r="A2173" s="14" t="s">
        <v>6730</v>
      </c>
      <c r="B2173" s="14">
        <v>2</v>
      </c>
      <c r="C2173" s="15" t="s">
        <v>4514</v>
      </c>
      <c r="D2173" s="15" t="s">
        <v>5648</v>
      </c>
      <c r="E2173" s="15" t="s">
        <v>5648</v>
      </c>
      <c r="F2173" s="15">
        <v>1704</v>
      </c>
      <c r="G2173" s="15" t="str" cm="1">
        <f t="array" ref="G2173">_xlfn.IFS(Sheet1!$F2173&lt;2999,"suisse romande",Sheet1!$F2173&gt;2999,"suisse allemande",Sheet1!$F2173&gt;6500,"suisse italienne",Sheet1!$F2173&lt;7000, "suisse allemande")</f>
        <v>suisse romande</v>
      </c>
      <c r="H2173" s="16" t="str" cm="1">
        <f t="array" ref="H2173">IFERROR(INDEX(Tableau3[#Headers],SUMPRODUCT((Tableau3[]=Tableau6[[#This Row],[Zip]])*(COLUMN(Tableau3[])-11)/SUMPRODUCT(--(Tableau3[]=Tableau6[[#This Row],[Zip]])))),"")</f>
        <v/>
      </c>
      <c r="I2173" s="8"/>
    </row>
    <row r="2174" spans="1:9">
      <c r="A2174" s="10" t="s">
        <v>6729</v>
      </c>
      <c r="B2174" s="10">
        <v>1</v>
      </c>
      <c r="C2174" s="12" t="s">
        <v>4514</v>
      </c>
      <c r="D2174" s="12" t="s">
        <v>5648</v>
      </c>
      <c r="E2174" s="12" t="s">
        <v>5648</v>
      </c>
      <c r="F2174" s="12">
        <v>1704</v>
      </c>
      <c r="G2174" s="12" t="str" cm="1">
        <f t="array" ref="G2174">_xlfn.IFS(Sheet1!$F2174&lt;2999,"suisse romande",Sheet1!$F2174&gt;2999,"suisse allemande",Sheet1!$F2174&gt;6500,"suisse italienne",Sheet1!$F2174&lt;7000, "suisse allemande")</f>
        <v>suisse romande</v>
      </c>
      <c r="H2174" s="17" t="str" cm="1">
        <f t="array" ref="H2174">IFERROR(INDEX(Tableau3[#Headers],SUMPRODUCT((Tableau3[]=Tableau6[[#This Row],[Zip]])*(COLUMN(Tableau3[])-11)/SUMPRODUCT(--(Tableau3[]=Tableau6[[#This Row],[Zip]])))),"")</f>
        <v/>
      </c>
      <c r="I2174" s="8"/>
    </row>
    <row r="2175" spans="1:9">
      <c r="A2175" s="14" t="s">
        <v>6728</v>
      </c>
      <c r="B2175" s="14">
        <v>1</v>
      </c>
      <c r="C2175" s="15" t="s">
        <v>4514</v>
      </c>
      <c r="D2175" s="15" t="s">
        <v>5648</v>
      </c>
      <c r="E2175" s="15" t="s">
        <v>5648</v>
      </c>
      <c r="F2175" s="15">
        <v>1704</v>
      </c>
      <c r="G2175" s="15" t="str" cm="1">
        <f t="array" ref="G2175">_xlfn.IFS(Sheet1!$F2175&lt;2999,"suisse romande",Sheet1!$F2175&gt;2999,"suisse allemande",Sheet1!$F2175&gt;6500,"suisse italienne",Sheet1!$F2175&lt;7000, "suisse allemande")</f>
        <v>suisse romande</v>
      </c>
      <c r="H2175" s="16" t="str" cm="1">
        <f t="array" ref="H2175">IFERROR(INDEX(Tableau3[#Headers],SUMPRODUCT((Tableau3[]=Tableau6[[#This Row],[Zip]])*(COLUMN(Tableau3[])-11)/SUMPRODUCT(--(Tableau3[]=Tableau6[[#This Row],[Zip]])))),"")</f>
        <v/>
      </c>
      <c r="I2175" s="8"/>
    </row>
    <row r="2176" spans="1:9">
      <c r="A2176" s="10" t="s">
        <v>6727</v>
      </c>
      <c r="B2176" s="10">
        <v>2</v>
      </c>
      <c r="C2176" s="12" t="s">
        <v>4514</v>
      </c>
      <c r="D2176" s="12" t="s">
        <v>5648</v>
      </c>
      <c r="E2176" s="12" t="s">
        <v>5648</v>
      </c>
      <c r="F2176" s="12">
        <v>1704</v>
      </c>
      <c r="G2176" s="12" t="str" cm="1">
        <f t="array" ref="G2176">_xlfn.IFS(Sheet1!$F2176&lt;2999,"suisse romande",Sheet1!$F2176&gt;2999,"suisse allemande",Sheet1!$F2176&gt;6500,"suisse italienne",Sheet1!$F2176&lt;7000, "suisse allemande")</f>
        <v>suisse romande</v>
      </c>
      <c r="H2176" s="17" t="str" cm="1">
        <f t="array" ref="H2176">IFERROR(INDEX(Tableau3[#Headers],SUMPRODUCT((Tableau3[]=Tableau6[[#This Row],[Zip]])*(COLUMN(Tableau3[])-11)/SUMPRODUCT(--(Tableau3[]=Tableau6[[#This Row],[Zip]])))),"")</f>
        <v/>
      </c>
      <c r="I2176" s="8"/>
    </row>
    <row r="2177" spans="1:9">
      <c r="A2177" s="14" t="s">
        <v>6726</v>
      </c>
      <c r="B2177" s="14">
        <v>3</v>
      </c>
      <c r="C2177" s="15" t="s">
        <v>4514</v>
      </c>
      <c r="D2177" s="15" t="s">
        <v>5648</v>
      </c>
      <c r="E2177" s="15" t="s">
        <v>5648</v>
      </c>
      <c r="F2177" s="15">
        <v>1704</v>
      </c>
      <c r="G2177" s="15" t="str" cm="1">
        <f t="array" ref="G2177">_xlfn.IFS(Sheet1!$F2177&lt;2999,"suisse romande",Sheet1!$F2177&gt;2999,"suisse allemande",Sheet1!$F2177&gt;6500,"suisse italienne",Sheet1!$F2177&lt;7000, "suisse allemande")</f>
        <v>suisse romande</v>
      </c>
      <c r="H2177" s="16" t="str" cm="1">
        <f t="array" ref="H2177">IFERROR(INDEX(Tableau3[#Headers],SUMPRODUCT((Tableau3[]=Tableau6[[#This Row],[Zip]])*(COLUMN(Tableau3[])-11)/SUMPRODUCT(--(Tableau3[]=Tableau6[[#This Row],[Zip]])))),"")</f>
        <v/>
      </c>
      <c r="I2177" s="8"/>
    </row>
    <row r="2178" spans="1:9">
      <c r="A2178" s="10" t="s">
        <v>6725</v>
      </c>
      <c r="B2178" s="10">
        <v>3</v>
      </c>
      <c r="C2178" s="12" t="s">
        <v>4514</v>
      </c>
      <c r="D2178" s="12" t="s">
        <v>5648</v>
      </c>
      <c r="E2178" s="12" t="s">
        <v>5648</v>
      </c>
      <c r="F2178" s="12">
        <v>1704</v>
      </c>
      <c r="G2178" s="12" t="str" cm="1">
        <f t="array" ref="G2178">_xlfn.IFS(Sheet1!$F2178&lt;2999,"suisse romande",Sheet1!$F2178&gt;2999,"suisse allemande",Sheet1!$F2178&gt;6500,"suisse italienne",Sheet1!$F2178&lt;7000, "suisse allemande")</f>
        <v>suisse romande</v>
      </c>
      <c r="H2178" s="17" t="str" cm="1">
        <f t="array" ref="H2178">IFERROR(INDEX(Tableau3[#Headers],SUMPRODUCT((Tableau3[]=Tableau6[[#This Row],[Zip]])*(COLUMN(Tableau3[])-11)/SUMPRODUCT(--(Tableau3[]=Tableau6[[#This Row],[Zip]])))),"")</f>
        <v/>
      </c>
      <c r="I2178" s="8"/>
    </row>
    <row r="2179" spans="1:9">
      <c r="A2179" s="14" t="s">
        <v>6724</v>
      </c>
      <c r="B2179" s="14">
        <v>1</v>
      </c>
      <c r="C2179" s="15" t="s">
        <v>4514</v>
      </c>
      <c r="D2179" s="15" t="s">
        <v>5648</v>
      </c>
      <c r="E2179" s="15" t="s">
        <v>5648</v>
      </c>
      <c r="F2179" s="15">
        <v>1704</v>
      </c>
      <c r="G2179" s="15" t="str" cm="1">
        <f t="array" ref="G2179">_xlfn.IFS(Sheet1!$F2179&lt;2999,"suisse romande",Sheet1!$F2179&gt;2999,"suisse allemande",Sheet1!$F2179&gt;6500,"suisse italienne",Sheet1!$F2179&lt;7000, "suisse allemande")</f>
        <v>suisse romande</v>
      </c>
      <c r="H2179" s="16" t="str" cm="1">
        <f t="array" ref="H2179">IFERROR(INDEX(Tableau3[#Headers],SUMPRODUCT((Tableau3[]=Tableau6[[#This Row],[Zip]])*(COLUMN(Tableau3[])-11)/SUMPRODUCT(--(Tableau3[]=Tableau6[[#This Row],[Zip]])))),"")</f>
        <v/>
      </c>
      <c r="I2179" s="8"/>
    </row>
    <row r="2180" spans="1:9">
      <c r="A2180" s="10" t="s">
        <v>6723</v>
      </c>
      <c r="B2180" s="10">
        <v>1</v>
      </c>
      <c r="C2180" s="12" t="s">
        <v>4514</v>
      </c>
      <c r="D2180" s="12" t="s">
        <v>5648</v>
      </c>
      <c r="E2180" s="12" t="s">
        <v>5648</v>
      </c>
      <c r="F2180" s="12">
        <v>1704</v>
      </c>
      <c r="G2180" s="12" t="str" cm="1">
        <f t="array" ref="G2180">_xlfn.IFS(Sheet1!$F2180&lt;2999,"suisse romande",Sheet1!$F2180&gt;2999,"suisse allemande",Sheet1!$F2180&gt;6500,"suisse italienne",Sheet1!$F2180&lt;7000, "suisse allemande")</f>
        <v>suisse romande</v>
      </c>
      <c r="H2180" s="17" t="str" cm="1">
        <f t="array" ref="H2180">IFERROR(INDEX(Tableau3[#Headers],SUMPRODUCT((Tableau3[]=Tableau6[[#This Row],[Zip]])*(COLUMN(Tableau3[])-11)/SUMPRODUCT(--(Tableau3[]=Tableau6[[#This Row],[Zip]])))),"")</f>
        <v/>
      </c>
      <c r="I2180" s="8"/>
    </row>
    <row r="2181" spans="1:9">
      <c r="A2181" s="14" t="s">
        <v>6722</v>
      </c>
      <c r="B2181" s="14">
        <v>1</v>
      </c>
      <c r="C2181" s="15" t="s">
        <v>4514</v>
      </c>
      <c r="D2181" s="15" t="s">
        <v>5648</v>
      </c>
      <c r="E2181" s="15" t="s">
        <v>5648</v>
      </c>
      <c r="F2181" s="15">
        <v>1704</v>
      </c>
      <c r="G2181" s="15" t="str" cm="1">
        <f t="array" ref="G2181">_xlfn.IFS(Sheet1!$F2181&lt;2999,"suisse romande",Sheet1!$F2181&gt;2999,"suisse allemande",Sheet1!$F2181&gt;6500,"suisse italienne",Sheet1!$F2181&lt;7000, "suisse allemande")</f>
        <v>suisse romande</v>
      </c>
      <c r="H2181" s="16" t="str" cm="1">
        <f t="array" ref="H2181">IFERROR(INDEX(Tableau3[#Headers],SUMPRODUCT((Tableau3[]=Tableau6[[#This Row],[Zip]])*(COLUMN(Tableau3[])-11)/SUMPRODUCT(--(Tableau3[]=Tableau6[[#This Row],[Zip]])))),"")</f>
        <v/>
      </c>
      <c r="I2181" s="8"/>
    </row>
    <row r="2182" spans="1:9">
      <c r="A2182" s="10" t="s">
        <v>6721</v>
      </c>
      <c r="B2182" s="10">
        <v>2</v>
      </c>
      <c r="C2182" s="12" t="s">
        <v>4514</v>
      </c>
      <c r="D2182" s="12" t="s">
        <v>5648</v>
      </c>
      <c r="E2182" s="12" t="s">
        <v>5648</v>
      </c>
      <c r="F2182" s="12">
        <v>1704</v>
      </c>
      <c r="G2182" s="12" t="str" cm="1">
        <f t="array" ref="G2182">_xlfn.IFS(Sheet1!$F2182&lt;2999,"suisse romande",Sheet1!$F2182&gt;2999,"suisse allemande",Sheet1!$F2182&gt;6500,"suisse italienne",Sheet1!$F2182&lt;7000, "suisse allemande")</f>
        <v>suisse romande</v>
      </c>
      <c r="H2182" s="17" t="str" cm="1">
        <f t="array" ref="H2182">IFERROR(INDEX(Tableau3[#Headers],SUMPRODUCT((Tableau3[]=Tableau6[[#This Row],[Zip]])*(COLUMN(Tableau3[])-11)/SUMPRODUCT(--(Tableau3[]=Tableau6[[#This Row],[Zip]])))),"")</f>
        <v/>
      </c>
      <c r="I2182" s="8"/>
    </row>
    <row r="2183" spans="1:9">
      <c r="A2183" s="14" t="s">
        <v>6720</v>
      </c>
      <c r="B2183" s="14">
        <v>1</v>
      </c>
      <c r="C2183" s="15" t="s">
        <v>4514</v>
      </c>
      <c r="D2183" s="15" t="s">
        <v>5648</v>
      </c>
      <c r="E2183" s="15" t="s">
        <v>5648</v>
      </c>
      <c r="F2183" s="15">
        <v>1704</v>
      </c>
      <c r="G2183" s="15" t="str" cm="1">
        <f t="array" ref="G2183">_xlfn.IFS(Sheet1!$F2183&lt;2999,"suisse romande",Sheet1!$F2183&gt;2999,"suisse allemande",Sheet1!$F2183&gt;6500,"suisse italienne",Sheet1!$F2183&lt;7000, "suisse allemande")</f>
        <v>suisse romande</v>
      </c>
      <c r="H2183" s="16" t="str" cm="1">
        <f t="array" ref="H2183">IFERROR(INDEX(Tableau3[#Headers],SUMPRODUCT((Tableau3[]=Tableau6[[#This Row],[Zip]])*(COLUMN(Tableau3[])-11)/SUMPRODUCT(--(Tableau3[]=Tableau6[[#This Row],[Zip]])))),"")</f>
        <v/>
      </c>
      <c r="I2183" s="8"/>
    </row>
    <row r="2184" spans="1:9">
      <c r="A2184" s="10" t="s">
        <v>6719</v>
      </c>
      <c r="B2184" s="10">
        <v>1</v>
      </c>
      <c r="C2184" s="12" t="s">
        <v>4554</v>
      </c>
      <c r="D2184" s="12" t="s">
        <v>4696</v>
      </c>
      <c r="E2184" s="12" t="s">
        <v>6718</v>
      </c>
      <c r="F2184" s="12">
        <v>38000</v>
      </c>
      <c r="G2184" s="12" t="str" cm="1">
        <f t="array" ref="G2184">_xlfn.IFS(Sheet1!$F2184&lt;2999,"suisse romande",Sheet1!$F2184&gt;2999,"suisse allemande",Sheet1!$F2184&gt;6500,"suisse italienne",Sheet1!$F2184&lt;7000, "suisse allemande")</f>
        <v>suisse allemande</v>
      </c>
      <c r="H2184" s="17" t="str" cm="1">
        <f t="array" ref="H2184">IFERROR(INDEX(Tableau3[#Headers],SUMPRODUCT((Tableau3[]=Tableau6[[#This Row],[Zip]])*(COLUMN(Tableau3[])-11)/SUMPRODUCT(--(Tableau3[]=Tableau6[[#This Row],[Zip]])))),"")</f>
        <v/>
      </c>
      <c r="I2184" s="8"/>
    </row>
    <row r="2185" spans="1:9">
      <c r="A2185" s="14" t="s">
        <v>6717</v>
      </c>
      <c r="B2185" s="14">
        <v>2</v>
      </c>
      <c r="C2185" s="15" t="s">
        <v>4514</v>
      </c>
      <c r="D2185" s="15" t="s">
        <v>5648</v>
      </c>
      <c r="E2185" s="15" t="s">
        <v>5648</v>
      </c>
      <c r="F2185" s="15">
        <v>1704</v>
      </c>
      <c r="G2185" s="15" t="str" cm="1">
        <f t="array" ref="G2185">_xlfn.IFS(Sheet1!$F2185&lt;2999,"suisse romande",Sheet1!$F2185&gt;2999,"suisse allemande",Sheet1!$F2185&gt;6500,"suisse italienne",Sheet1!$F2185&lt;7000, "suisse allemande")</f>
        <v>suisse romande</v>
      </c>
      <c r="H2185" s="16" t="str" cm="1">
        <f t="array" ref="H2185">IFERROR(INDEX(Tableau3[#Headers],SUMPRODUCT((Tableau3[]=Tableau6[[#This Row],[Zip]])*(COLUMN(Tableau3[])-11)/SUMPRODUCT(--(Tableau3[]=Tableau6[[#This Row],[Zip]])))),"")</f>
        <v/>
      </c>
      <c r="I2185" s="8"/>
    </row>
    <row r="2186" spans="1:9">
      <c r="A2186" s="10" t="s">
        <v>6716</v>
      </c>
      <c r="B2186" s="10">
        <v>1</v>
      </c>
      <c r="C2186" s="12" t="s">
        <v>4514</v>
      </c>
      <c r="D2186" s="12" t="s">
        <v>5648</v>
      </c>
      <c r="E2186" s="12" t="s">
        <v>5648</v>
      </c>
      <c r="F2186" s="12">
        <v>1704</v>
      </c>
      <c r="G2186" s="12" t="str" cm="1">
        <f t="array" ref="G2186">_xlfn.IFS(Sheet1!$F2186&lt;2999,"suisse romande",Sheet1!$F2186&gt;2999,"suisse allemande",Sheet1!$F2186&gt;6500,"suisse italienne",Sheet1!$F2186&lt;7000, "suisse allemande")</f>
        <v>suisse romande</v>
      </c>
      <c r="H2186" s="17" t="str" cm="1">
        <f t="array" ref="H2186">IFERROR(INDEX(Tableau3[#Headers],SUMPRODUCT((Tableau3[]=Tableau6[[#This Row],[Zip]])*(COLUMN(Tableau3[])-11)/SUMPRODUCT(--(Tableau3[]=Tableau6[[#This Row],[Zip]])))),"")</f>
        <v/>
      </c>
      <c r="I2186" s="8"/>
    </row>
    <row r="2187" spans="1:9">
      <c r="A2187" s="14" t="s">
        <v>6715</v>
      </c>
      <c r="B2187" s="14">
        <v>1</v>
      </c>
      <c r="C2187" s="15" t="s">
        <v>4514</v>
      </c>
      <c r="D2187" s="15" t="s">
        <v>5648</v>
      </c>
      <c r="E2187" s="15" t="s">
        <v>5648</v>
      </c>
      <c r="F2187" s="15">
        <v>1704</v>
      </c>
      <c r="G2187" s="15" t="str" cm="1">
        <f t="array" ref="G2187">_xlfn.IFS(Sheet1!$F2187&lt;2999,"suisse romande",Sheet1!$F2187&gt;2999,"suisse allemande",Sheet1!$F2187&gt;6500,"suisse italienne",Sheet1!$F2187&lt;7000, "suisse allemande")</f>
        <v>suisse romande</v>
      </c>
      <c r="H2187" s="16" t="str" cm="1">
        <f t="array" ref="H2187">IFERROR(INDEX(Tableau3[#Headers],SUMPRODUCT((Tableau3[]=Tableau6[[#This Row],[Zip]])*(COLUMN(Tableau3[])-11)/SUMPRODUCT(--(Tableau3[]=Tableau6[[#This Row],[Zip]])))),"")</f>
        <v/>
      </c>
      <c r="I2187" s="8"/>
    </row>
    <row r="2188" spans="1:9">
      <c r="A2188" s="10" t="s">
        <v>6714</v>
      </c>
      <c r="B2188" s="10">
        <v>2</v>
      </c>
      <c r="C2188" s="12" t="s">
        <v>4514</v>
      </c>
      <c r="D2188" s="12" t="s">
        <v>5648</v>
      </c>
      <c r="E2188" s="12" t="s">
        <v>5648</v>
      </c>
      <c r="F2188" s="12">
        <v>1704</v>
      </c>
      <c r="G2188" s="12" t="str" cm="1">
        <f t="array" ref="G2188">_xlfn.IFS(Sheet1!$F2188&lt;2999,"suisse romande",Sheet1!$F2188&gt;2999,"suisse allemande",Sheet1!$F2188&gt;6500,"suisse italienne",Sheet1!$F2188&lt;7000, "suisse allemande")</f>
        <v>suisse romande</v>
      </c>
      <c r="H2188" s="17" t="str" cm="1">
        <f t="array" ref="H2188">IFERROR(INDEX(Tableau3[#Headers],SUMPRODUCT((Tableau3[]=Tableau6[[#This Row],[Zip]])*(COLUMN(Tableau3[])-11)/SUMPRODUCT(--(Tableau3[]=Tableau6[[#This Row],[Zip]])))),"")</f>
        <v/>
      </c>
      <c r="I2188" s="8"/>
    </row>
    <row r="2189" spans="1:9">
      <c r="A2189" s="14" t="s">
        <v>6713</v>
      </c>
      <c r="B2189" s="14">
        <v>1</v>
      </c>
      <c r="C2189" s="15" t="s">
        <v>4514</v>
      </c>
      <c r="D2189" s="15" t="s">
        <v>5648</v>
      </c>
      <c r="E2189" s="15" t="s">
        <v>5648</v>
      </c>
      <c r="F2189" s="15">
        <v>1704</v>
      </c>
      <c r="G2189" s="15" t="str" cm="1">
        <f t="array" ref="G2189">_xlfn.IFS(Sheet1!$F2189&lt;2999,"suisse romande",Sheet1!$F2189&gt;2999,"suisse allemande",Sheet1!$F2189&gt;6500,"suisse italienne",Sheet1!$F2189&lt;7000, "suisse allemande")</f>
        <v>suisse romande</v>
      </c>
      <c r="H2189" s="16" t="str" cm="1">
        <f t="array" ref="H2189">IFERROR(INDEX(Tableau3[#Headers],SUMPRODUCT((Tableau3[]=Tableau6[[#This Row],[Zip]])*(COLUMN(Tableau3[])-11)/SUMPRODUCT(--(Tableau3[]=Tableau6[[#This Row],[Zip]])))),"")</f>
        <v/>
      </c>
      <c r="I2189" s="8"/>
    </row>
    <row r="2190" spans="1:9">
      <c r="A2190" s="10" t="s">
        <v>6712</v>
      </c>
      <c r="B2190" s="10">
        <v>1</v>
      </c>
      <c r="C2190" s="12" t="s">
        <v>4554</v>
      </c>
      <c r="D2190" s="12" t="s">
        <v>4553</v>
      </c>
      <c r="E2190" s="12" t="s">
        <v>4595</v>
      </c>
      <c r="F2190" s="12">
        <v>93200</v>
      </c>
      <c r="G2190" s="12" t="str" cm="1">
        <f t="array" ref="G2190">_xlfn.IFS(Sheet1!$F2190&lt;2999,"suisse romande",Sheet1!$F2190&gt;2999,"suisse allemande",Sheet1!$F2190&gt;6500,"suisse italienne",Sheet1!$F2190&lt;7000, "suisse allemande")</f>
        <v>suisse allemande</v>
      </c>
      <c r="H2190" s="17" t="str" cm="1">
        <f t="array" ref="H2190">IFERROR(INDEX(Tableau3[#Headers],SUMPRODUCT((Tableau3[]=Tableau6[[#This Row],[Zip]])*(COLUMN(Tableau3[])-11)/SUMPRODUCT(--(Tableau3[]=Tableau6[[#This Row],[Zip]])))),"")</f>
        <v/>
      </c>
      <c r="I2190" s="8"/>
    </row>
    <row r="2191" spans="1:9">
      <c r="A2191" s="14" t="s">
        <v>6711</v>
      </c>
      <c r="B2191" s="14">
        <v>1</v>
      </c>
      <c r="C2191" s="15" t="s">
        <v>4514</v>
      </c>
      <c r="D2191" s="15" t="s">
        <v>5648</v>
      </c>
      <c r="E2191" s="15" t="s">
        <v>5648</v>
      </c>
      <c r="F2191" s="15">
        <v>1704</v>
      </c>
      <c r="G2191" s="15" t="str" cm="1">
        <f t="array" ref="G2191">_xlfn.IFS(Sheet1!$F2191&lt;2999,"suisse romande",Sheet1!$F2191&gt;2999,"suisse allemande",Sheet1!$F2191&gt;6500,"suisse italienne",Sheet1!$F2191&lt;7000, "suisse allemande")</f>
        <v>suisse romande</v>
      </c>
      <c r="H2191" s="16" t="str" cm="1">
        <f t="array" ref="H2191">IFERROR(INDEX(Tableau3[#Headers],SUMPRODUCT((Tableau3[]=Tableau6[[#This Row],[Zip]])*(COLUMN(Tableau3[])-11)/SUMPRODUCT(--(Tableau3[]=Tableau6[[#This Row],[Zip]])))),"")</f>
        <v/>
      </c>
      <c r="I2191" s="8"/>
    </row>
    <row r="2192" spans="1:9">
      <c r="A2192" s="10" t="s">
        <v>6710</v>
      </c>
      <c r="B2192" s="10">
        <v>1</v>
      </c>
      <c r="C2192" s="12" t="s">
        <v>4514</v>
      </c>
      <c r="D2192" s="12" t="s">
        <v>5648</v>
      </c>
      <c r="E2192" s="12" t="s">
        <v>5648</v>
      </c>
      <c r="F2192" s="12">
        <v>1704</v>
      </c>
      <c r="G2192" s="12" t="str" cm="1">
        <f t="array" ref="G2192">_xlfn.IFS(Sheet1!$F2192&lt;2999,"suisse romande",Sheet1!$F2192&gt;2999,"suisse allemande",Sheet1!$F2192&gt;6500,"suisse italienne",Sheet1!$F2192&lt;7000, "suisse allemande")</f>
        <v>suisse romande</v>
      </c>
      <c r="H2192" s="17" t="str" cm="1">
        <f t="array" ref="H2192">IFERROR(INDEX(Tableau3[#Headers],SUMPRODUCT((Tableau3[]=Tableau6[[#This Row],[Zip]])*(COLUMN(Tableau3[])-11)/SUMPRODUCT(--(Tableau3[]=Tableau6[[#This Row],[Zip]])))),"")</f>
        <v/>
      </c>
      <c r="I2192" s="8"/>
    </row>
    <row r="2193" spans="1:9">
      <c r="A2193" s="14" t="s">
        <v>6709</v>
      </c>
      <c r="B2193" s="14">
        <v>2</v>
      </c>
      <c r="C2193" s="15" t="s">
        <v>4554</v>
      </c>
      <c r="D2193" s="15" t="s">
        <v>4696</v>
      </c>
      <c r="E2193" s="15" t="s">
        <v>4795</v>
      </c>
      <c r="F2193" s="15">
        <v>69100</v>
      </c>
      <c r="G2193" s="15" t="str" cm="1">
        <f t="array" ref="G2193">_xlfn.IFS(Sheet1!$F2193&lt;2999,"suisse romande",Sheet1!$F2193&gt;2999,"suisse allemande",Sheet1!$F2193&gt;6500,"suisse italienne",Sheet1!$F2193&lt;7000, "suisse allemande")</f>
        <v>suisse allemande</v>
      </c>
      <c r="H2193" s="16" t="str" cm="1">
        <f t="array" ref="H2193">IFERROR(INDEX(Tableau3[#Headers],SUMPRODUCT((Tableau3[]=Tableau6[[#This Row],[Zip]])*(COLUMN(Tableau3[])-11)/SUMPRODUCT(--(Tableau3[]=Tableau6[[#This Row],[Zip]])))),"")</f>
        <v/>
      </c>
      <c r="I2193" s="8"/>
    </row>
    <row r="2194" spans="1:9">
      <c r="A2194" s="10" t="s">
        <v>6708</v>
      </c>
      <c r="B2194" s="10">
        <v>2</v>
      </c>
      <c r="C2194" s="12" t="s">
        <v>4514</v>
      </c>
      <c r="D2194" s="12" t="s">
        <v>5648</v>
      </c>
      <c r="E2194" s="12" t="s">
        <v>5648</v>
      </c>
      <c r="F2194" s="12">
        <v>1704</v>
      </c>
      <c r="G2194" s="12" t="str" cm="1">
        <f t="array" ref="G2194">_xlfn.IFS(Sheet1!$F2194&lt;2999,"suisse romande",Sheet1!$F2194&gt;2999,"suisse allemande",Sheet1!$F2194&gt;6500,"suisse italienne",Sheet1!$F2194&lt;7000, "suisse allemande")</f>
        <v>suisse romande</v>
      </c>
      <c r="H2194" s="17" t="str" cm="1">
        <f t="array" ref="H2194">IFERROR(INDEX(Tableau3[#Headers],SUMPRODUCT((Tableau3[]=Tableau6[[#This Row],[Zip]])*(COLUMN(Tableau3[])-11)/SUMPRODUCT(--(Tableau3[]=Tableau6[[#This Row],[Zip]])))),"")</f>
        <v/>
      </c>
      <c r="I2194" s="8"/>
    </row>
    <row r="2195" spans="1:9">
      <c r="A2195" s="14" t="s">
        <v>6707</v>
      </c>
      <c r="B2195" s="14">
        <v>1</v>
      </c>
      <c r="C2195" s="15" t="s">
        <v>4514</v>
      </c>
      <c r="D2195" s="15" t="s">
        <v>5648</v>
      </c>
      <c r="E2195" s="15" t="s">
        <v>5648</v>
      </c>
      <c r="F2195" s="15">
        <v>1704</v>
      </c>
      <c r="G2195" s="15" t="str" cm="1">
        <f t="array" ref="G2195">_xlfn.IFS(Sheet1!$F2195&lt;2999,"suisse romande",Sheet1!$F2195&gt;2999,"suisse allemande",Sheet1!$F2195&gt;6500,"suisse italienne",Sheet1!$F2195&lt;7000, "suisse allemande")</f>
        <v>suisse romande</v>
      </c>
      <c r="H2195" s="16" t="str" cm="1">
        <f t="array" ref="H2195">IFERROR(INDEX(Tableau3[#Headers],SUMPRODUCT((Tableau3[]=Tableau6[[#This Row],[Zip]])*(COLUMN(Tableau3[])-11)/SUMPRODUCT(--(Tableau3[]=Tableau6[[#This Row],[Zip]])))),"")</f>
        <v/>
      </c>
      <c r="I2195" s="8"/>
    </row>
    <row r="2196" spans="1:9">
      <c r="A2196" s="10" t="s">
        <v>6706</v>
      </c>
      <c r="B2196" s="10">
        <v>1</v>
      </c>
      <c r="C2196" s="12" t="s">
        <v>4514</v>
      </c>
      <c r="D2196" s="12" t="s">
        <v>5648</v>
      </c>
      <c r="E2196" s="12" t="s">
        <v>5648</v>
      </c>
      <c r="F2196" s="12">
        <v>1704</v>
      </c>
      <c r="G2196" s="12" t="str" cm="1">
        <f t="array" ref="G2196">_xlfn.IFS(Sheet1!$F2196&lt;2999,"suisse romande",Sheet1!$F2196&gt;2999,"suisse allemande",Sheet1!$F2196&gt;6500,"suisse italienne",Sheet1!$F2196&lt;7000, "suisse allemande")</f>
        <v>suisse romande</v>
      </c>
      <c r="H2196" s="17" t="str" cm="1">
        <f t="array" ref="H2196">IFERROR(INDEX(Tableau3[#Headers],SUMPRODUCT((Tableau3[]=Tableau6[[#This Row],[Zip]])*(COLUMN(Tableau3[])-11)/SUMPRODUCT(--(Tableau3[]=Tableau6[[#This Row],[Zip]])))),"")</f>
        <v/>
      </c>
      <c r="I2196" s="8"/>
    </row>
    <row r="2197" spans="1:9">
      <c r="A2197" s="14" t="s">
        <v>6705</v>
      </c>
      <c r="B2197" s="14">
        <v>1</v>
      </c>
      <c r="C2197" s="15" t="s">
        <v>4514</v>
      </c>
      <c r="D2197" s="15" t="s">
        <v>5648</v>
      </c>
      <c r="E2197" s="15" t="s">
        <v>5648</v>
      </c>
      <c r="F2197" s="15">
        <v>1704</v>
      </c>
      <c r="G2197" s="15" t="str" cm="1">
        <f t="array" ref="G2197">_xlfn.IFS(Sheet1!$F2197&lt;2999,"suisse romande",Sheet1!$F2197&gt;2999,"suisse allemande",Sheet1!$F2197&gt;6500,"suisse italienne",Sheet1!$F2197&lt;7000, "suisse allemande")</f>
        <v>suisse romande</v>
      </c>
      <c r="H2197" s="16" t="str" cm="1">
        <f t="array" ref="H2197">IFERROR(INDEX(Tableau3[#Headers],SUMPRODUCT((Tableau3[]=Tableau6[[#This Row],[Zip]])*(COLUMN(Tableau3[])-11)/SUMPRODUCT(--(Tableau3[]=Tableau6[[#This Row],[Zip]])))),"")</f>
        <v/>
      </c>
      <c r="I2197" s="8"/>
    </row>
    <row r="2198" spans="1:9">
      <c r="A2198" s="10" t="s">
        <v>6704</v>
      </c>
      <c r="B2198" s="10">
        <v>2</v>
      </c>
      <c r="C2198" s="12" t="s">
        <v>4514</v>
      </c>
      <c r="D2198" s="12" t="s">
        <v>5648</v>
      </c>
      <c r="E2198" s="12" t="s">
        <v>5648</v>
      </c>
      <c r="F2198" s="12">
        <v>1704</v>
      </c>
      <c r="G2198" s="12" t="str" cm="1">
        <f t="array" ref="G2198">_xlfn.IFS(Sheet1!$F2198&lt;2999,"suisse romande",Sheet1!$F2198&gt;2999,"suisse allemande",Sheet1!$F2198&gt;6500,"suisse italienne",Sheet1!$F2198&lt;7000, "suisse allemande")</f>
        <v>suisse romande</v>
      </c>
      <c r="H2198" s="17" t="str" cm="1">
        <f t="array" ref="H2198">IFERROR(INDEX(Tableau3[#Headers],SUMPRODUCT((Tableau3[]=Tableau6[[#This Row],[Zip]])*(COLUMN(Tableau3[])-11)/SUMPRODUCT(--(Tableau3[]=Tableau6[[#This Row],[Zip]])))),"")</f>
        <v/>
      </c>
      <c r="I2198" s="8"/>
    </row>
    <row r="2199" spans="1:9">
      <c r="A2199" s="14" t="s">
        <v>6703</v>
      </c>
      <c r="B2199" s="14">
        <v>1</v>
      </c>
      <c r="C2199" s="15" t="s">
        <v>4514</v>
      </c>
      <c r="D2199" s="15" t="s">
        <v>5648</v>
      </c>
      <c r="E2199" s="15" t="s">
        <v>5648</v>
      </c>
      <c r="F2199" s="15">
        <v>1704</v>
      </c>
      <c r="G2199" s="15" t="str" cm="1">
        <f t="array" ref="G2199">_xlfn.IFS(Sheet1!$F2199&lt;2999,"suisse romande",Sheet1!$F2199&gt;2999,"suisse allemande",Sheet1!$F2199&gt;6500,"suisse italienne",Sheet1!$F2199&lt;7000, "suisse allemande")</f>
        <v>suisse romande</v>
      </c>
      <c r="H2199" s="16" t="str" cm="1">
        <f t="array" ref="H2199">IFERROR(INDEX(Tableau3[#Headers],SUMPRODUCT((Tableau3[]=Tableau6[[#This Row],[Zip]])*(COLUMN(Tableau3[])-11)/SUMPRODUCT(--(Tableau3[]=Tableau6[[#This Row],[Zip]])))),"")</f>
        <v/>
      </c>
      <c r="I2199" s="8"/>
    </row>
    <row r="2200" spans="1:9">
      <c r="A2200" s="10" t="s">
        <v>6702</v>
      </c>
      <c r="B2200" s="10">
        <v>2</v>
      </c>
      <c r="C2200" s="12" t="s">
        <v>4514</v>
      </c>
      <c r="D2200" s="12" t="s">
        <v>5648</v>
      </c>
      <c r="E2200" s="12" t="s">
        <v>5648</v>
      </c>
      <c r="F2200" s="12">
        <v>1704</v>
      </c>
      <c r="G2200" s="12" t="str" cm="1">
        <f t="array" ref="G2200">_xlfn.IFS(Sheet1!$F2200&lt;2999,"suisse romande",Sheet1!$F2200&gt;2999,"suisse allemande",Sheet1!$F2200&gt;6500,"suisse italienne",Sheet1!$F2200&lt;7000, "suisse allemande")</f>
        <v>suisse romande</v>
      </c>
      <c r="H2200" s="17" t="str" cm="1">
        <f t="array" ref="H2200">IFERROR(INDEX(Tableau3[#Headers],SUMPRODUCT((Tableau3[]=Tableau6[[#This Row],[Zip]])*(COLUMN(Tableau3[])-11)/SUMPRODUCT(--(Tableau3[]=Tableau6[[#This Row],[Zip]])))),"")</f>
        <v/>
      </c>
      <c r="I2200" s="8"/>
    </row>
    <row r="2201" spans="1:9">
      <c r="A2201" s="14" t="s">
        <v>6701</v>
      </c>
      <c r="B2201" s="14">
        <v>1</v>
      </c>
      <c r="C2201" s="15" t="s">
        <v>4514</v>
      </c>
      <c r="D2201" s="15" t="s">
        <v>5648</v>
      </c>
      <c r="E2201" s="15" t="s">
        <v>5648</v>
      </c>
      <c r="F2201" s="15">
        <v>1704</v>
      </c>
      <c r="G2201" s="15" t="str" cm="1">
        <f t="array" ref="G2201">_xlfn.IFS(Sheet1!$F2201&lt;2999,"suisse romande",Sheet1!$F2201&gt;2999,"suisse allemande",Sheet1!$F2201&gt;6500,"suisse italienne",Sheet1!$F2201&lt;7000, "suisse allemande")</f>
        <v>suisse romande</v>
      </c>
      <c r="H2201" s="16" t="str" cm="1">
        <f t="array" ref="H2201">IFERROR(INDEX(Tableau3[#Headers],SUMPRODUCT((Tableau3[]=Tableau6[[#This Row],[Zip]])*(COLUMN(Tableau3[])-11)/SUMPRODUCT(--(Tableau3[]=Tableau6[[#This Row],[Zip]])))),"")</f>
        <v/>
      </c>
      <c r="I2201" s="8"/>
    </row>
    <row r="2202" spans="1:9">
      <c r="A2202" s="10" t="s">
        <v>6700</v>
      </c>
      <c r="B2202" s="10">
        <v>2</v>
      </c>
      <c r="C2202" s="12" t="s">
        <v>4514</v>
      </c>
      <c r="D2202" s="12" t="s">
        <v>5648</v>
      </c>
      <c r="E2202" s="12" t="s">
        <v>5648</v>
      </c>
      <c r="F2202" s="12">
        <v>1704</v>
      </c>
      <c r="G2202" s="12" t="str" cm="1">
        <f t="array" ref="G2202">_xlfn.IFS(Sheet1!$F2202&lt;2999,"suisse romande",Sheet1!$F2202&gt;2999,"suisse allemande",Sheet1!$F2202&gt;6500,"suisse italienne",Sheet1!$F2202&lt;7000, "suisse allemande")</f>
        <v>suisse romande</v>
      </c>
      <c r="H2202" s="17" t="str" cm="1">
        <f t="array" ref="H2202">IFERROR(INDEX(Tableau3[#Headers],SUMPRODUCT((Tableau3[]=Tableau6[[#This Row],[Zip]])*(COLUMN(Tableau3[])-11)/SUMPRODUCT(--(Tableau3[]=Tableau6[[#This Row],[Zip]])))),"")</f>
        <v/>
      </c>
      <c r="I2202" s="8"/>
    </row>
    <row r="2203" spans="1:9">
      <c r="A2203" s="14" t="s">
        <v>6699</v>
      </c>
      <c r="B2203" s="14">
        <v>1</v>
      </c>
      <c r="C2203" s="15" t="s">
        <v>4514</v>
      </c>
      <c r="D2203" s="15" t="s">
        <v>5648</v>
      </c>
      <c r="E2203" s="15" t="s">
        <v>5648</v>
      </c>
      <c r="F2203" s="15">
        <v>1704</v>
      </c>
      <c r="G2203" s="15" t="str" cm="1">
        <f t="array" ref="G2203">_xlfn.IFS(Sheet1!$F2203&lt;2999,"suisse romande",Sheet1!$F2203&gt;2999,"suisse allemande",Sheet1!$F2203&gt;6500,"suisse italienne",Sheet1!$F2203&lt;7000, "suisse allemande")</f>
        <v>suisse romande</v>
      </c>
      <c r="H2203" s="16" t="str" cm="1">
        <f t="array" ref="H2203">IFERROR(INDEX(Tableau3[#Headers],SUMPRODUCT((Tableau3[]=Tableau6[[#This Row],[Zip]])*(COLUMN(Tableau3[])-11)/SUMPRODUCT(--(Tableau3[]=Tableau6[[#This Row],[Zip]])))),"")</f>
        <v/>
      </c>
      <c r="I2203" s="8"/>
    </row>
    <row r="2204" spans="1:9">
      <c r="A2204" s="10" t="s">
        <v>6698</v>
      </c>
      <c r="B2204" s="10">
        <v>1</v>
      </c>
      <c r="C2204" s="12" t="s">
        <v>4514</v>
      </c>
      <c r="D2204" s="12" t="s">
        <v>5648</v>
      </c>
      <c r="E2204" s="12" t="s">
        <v>5648</v>
      </c>
      <c r="F2204" s="12">
        <v>1704</v>
      </c>
      <c r="G2204" s="12" t="str" cm="1">
        <f t="array" ref="G2204">_xlfn.IFS(Sheet1!$F2204&lt;2999,"suisse romande",Sheet1!$F2204&gt;2999,"suisse allemande",Sheet1!$F2204&gt;6500,"suisse italienne",Sheet1!$F2204&lt;7000, "suisse allemande")</f>
        <v>suisse romande</v>
      </c>
      <c r="H2204" s="17" t="str" cm="1">
        <f t="array" ref="H2204">IFERROR(INDEX(Tableau3[#Headers],SUMPRODUCT((Tableau3[]=Tableau6[[#This Row],[Zip]])*(COLUMN(Tableau3[])-11)/SUMPRODUCT(--(Tableau3[]=Tableau6[[#This Row],[Zip]])))),"")</f>
        <v/>
      </c>
      <c r="I2204" s="8"/>
    </row>
    <row r="2205" spans="1:9">
      <c r="A2205" s="14" t="s">
        <v>6697</v>
      </c>
      <c r="B2205" s="14">
        <v>2</v>
      </c>
      <c r="C2205" s="15" t="s">
        <v>4514</v>
      </c>
      <c r="D2205" s="15" t="s">
        <v>5648</v>
      </c>
      <c r="E2205" s="15" t="s">
        <v>5648</v>
      </c>
      <c r="F2205" s="15">
        <v>1704</v>
      </c>
      <c r="G2205" s="15" t="str" cm="1">
        <f t="array" ref="G2205">_xlfn.IFS(Sheet1!$F2205&lt;2999,"suisse romande",Sheet1!$F2205&gt;2999,"suisse allemande",Sheet1!$F2205&gt;6500,"suisse italienne",Sheet1!$F2205&lt;7000, "suisse allemande")</f>
        <v>suisse romande</v>
      </c>
      <c r="H2205" s="16" t="str" cm="1">
        <f t="array" ref="H2205">IFERROR(INDEX(Tableau3[#Headers],SUMPRODUCT((Tableau3[]=Tableau6[[#This Row],[Zip]])*(COLUMN(Tableau3[])-11)/SUMPRODUCT(--(Tableau3[]=Tableau6[[#This Row],[Zip]])))),"")</f>
        <v/>
      </c>
      <c r="I2205" s="8"/>
    </row>
    <row r="2206" spans="1:9">
      <c r="A2206" s="10" t="s">
        <v>6696</v>
      </c>
      <c r="B2206" s="10">
        <v>1</v>
      </c>
      <c r="C2206" s="12" t="s">
        <v>4514</v>
      </c>
      <c r="D2206" s="12" t="s">
        <v>5648</v>
      </c>
      <c r="E2206" s="12" t="s">
        <v>5648</v>
      </c>
      <c r="F2206" s="12">
        <v>1704</v>
      </c>
      <c r="G2206" s="12" t="str" cm="1">
        <f t="array" ref="G2206">_xlfn.IFS(Sheet1!$F2206&lt;2999,"suisse romande",Sheet1!$F2206&gt;2999,"suisse allemande",Sheet1!$F2206&gt;6500,"suisse italienne",Sheet1!$F2206&lt;7000, "suisse allemande")</f>
        <v>suisse romande</v>
      </c>
      <c r="H2206" s="17" t="str" cm="1">
        <f t="array" ref="H2206">IFERROR(INDEX(Tableau3[#Headers],SUMPRODUCT((Tableau3[]=Tableau6[[#This Row],[Zip]])*(COLUMN(Tableau3[])-11)/SUMPRODUCT(--(Tableau3[]=Tableau6[[#This Row],[Zip]])))),"")</f>
        <v/>
      </c>
      <c r="I2206" s="8"/>
    </row>
    <row r="2207" spans="1:9">
      <c r="A2207" s="14" t="s">
        <v>6695</v>
      </c>
      <c r="B2207" s="14">
        <v>2</v>
      </c>
      <c r="C2207" s="15" t="s">
        <v>4514</v>
      </c>
      <c r="D2207" s="15" t="s">
        <v>5648</v>
      </c>
      <c r="E2207" s="15" t="s">
        <v>5648</v>
      </c>
      <c r="F2207" s="15">
        <v>1704</v>
      </c>
      <c r="G2207" s="15" t="str" cm="1">
        <f t="array" ref="G2207">_xlfn.IFS(Sheet1!$F2207&lt;2999,"suisse romande",Sheet1!$F2207&gt;2999,"suisse allemande",Sheet1!$F2207&gt;6500,"suisse italienne",Sheet1!$F2207&lt;7000, "suisse allemande")</f>
        <v>suisse romande</v>
      </c>
      <c r="H2207" s="16" t="str" cm="1">
        <f t="array" ref="H2207">IFERROR(INDEX(Tableau3[#Headers],SUMPRODUCT((Tableau3[]=Tableau6[[#This Row],[Zip]])*(COLUMN(Tableau3[])-11)/SUMPRODUCT(--(Tableau3[]=Tableau6[[#This Row],[Zip]])))),"")</f>
        <v/>
      </c>
      <c r="I2207" s="8"/>
    </row>
    <row r="2208" spans="1:9">
      <c r="A2208" s="10" t="s">
        <v>4547</v>
      </c>
      <c r="B2208" s="10">
        <v>1</v>
      </c>
      <c r="C2208" s="12" t="s">
        <v>4514</v>
      </c>
      <c r="D2208" s="12" t="s">
        <v>5648</v>
      </c>
      <c r="E2208" s="12" t="s">
        <v>5648</v>
      </c>
      <c r="F2208" s="12">
        <v>1704</v>
      </c>
      <c r="G2208" s="12" t="str" cm="1">
        <f t="array" ref="G2208">_xlfn.IFS(Sheet1!$F2208&lt;2999,"suisse romande",Sheet1!$F2208&gt;2999,"suisse allemande",Sheet1!$F2208&gt;6500,"suisse italienne",Sheet1!$F2208&lt;7000, "suisse allemande")</f>
        <v>suisse romande</v>
      </c>
      <c r="H2208" s="17" t="str" cm="1">
        <f t="array" ref="H2208">IFERROR(INDEX(Tableau3[#Headers],SUMPRODUCT((Tableau3[]=Tableau6[[#This Row],[Zip]])*(COLUMN(Tableau3[])-11)/SUMPRODUCT(--(Tableau3[]=Tableau6[[#This Row],[Zip]])))),"")</f>
        <v/>
      </c>
      <c r="I2208" s="8"/>
    </row>
    <row r="2209" spans="1:9">
      <c r="A2209" s="14" t="s">
        <v>6694</v>
      </c>
      <c r="B2209" s="14">
        <v>1</v>
      </c>
      <c r="C2209" s="15" t="s">
        <v>4514</v>
      </c>
      <c r="D2209" s="15" t="s">
        <v>5648</v>
      </c>
      <c r="E2209" s="15" t="s">
        <v>5648</v>
      </c>
      <c r="F2209" s="15">
        <v>1704</v>
      </c>
      <c r="G2209" s="15" t="str" cm="1">
        <f t="array" ref="G2209">_xlfn.IFS(Sheet1!$F2209&lt;2999,"suisse romande",Sheet1!$F2209&gt;2999,"suisse allemande",Sheet1!$F2209&gt;6500,"suisse italienne",Sheet1!$F2209&lt;7000, "suisse allemande")</f>
        <v>suisse romande</v>
      </c>
      <c r="H2209" s="16" t="str" cm="1">
        <f t="array" ref="H2209">IFERROR(INDEX(Tableau3[#Headers],SUMPRODUCT((Tableau3[]=Tableau6[[#This Row],[Zip]])*(COLUMN(Tableau3[])-11)/SUMPRODUCT(--(Tableau3[]=Tableau6[[#This Row],[Zip]])))),"")</f>
        <v/>
      </c>
      <c r="I2209" s="8"/>
    </row>
    <row r="2210" spans="1:9">
      <c r="A2210" s="10" t="s">
        <v>6693</v>
      </c>
      <c r="B2210" s="10">
        <v>1</v>
      </c>
      <c r="C2210" s="12" t="s">
        <v>4514</v>
      </c>
      <c r="D2210" s="12" t="s">
        <v>5648</v>
      </c>
      <c r="E2210" s="12" t="s">
        <v>5648</v>
      </c>
      <c r="F2210" s="12">
        <v>1704</v>
      </c>
      <c r="G2210" s="12" t="str" cm="1">
        <f t="array" ref="G2210">_xlfn.IFS(Sheet1!$F2210&lt;2999,"suisse romande",Sheet1!$F2210&gt;2999,"suisse allemande",Sheet1!$F2210&gt;6500,"suisse italienne",Sheet1!$F2210&lt;7000, "suisse allemande")</f>
        <v>suisse romande</v>
      </c>
      <c r="H2210" s="17" t="str" cm="1">
        <f t="array" ref="H2210">IFERROR(INDEX(Tableau3[#Headers],SUMPRODUCT((Tableau3[]=Tableau6[[#This Row],[Zip]])*(COLUMN(Tableau3[])-11)/SUMPRODUCT(--(Tableau3[]=Tableau6[[#This Row],[Zip]])))),"")</f>
        <v/>
      </c>
      <c r="I2210" s="8"/>
    </row>
    <row r="2211" spans="1:9">
      <c r="A2211" s="14" t="s">
        <v>6692</v>
      </c>
      <c r="B2211" s="14">
        <v>1</v>
      </c>
      <c r="C2211" s="15" t="s">
        <v>4514</v>
      </c>
      <c r="D2211" s="15" t="s">
        <v>5648</v>
      </c>
      <c r="E2211" s="15" t="s">
        <v>5648</v>
      </c>
      <c r="F2211" s="15">
        <v>1704</v>
      </c>
      <c r="G2211" s="15" t="str" cm="1">
        <f t="array" ref="G2211">_xlfn.IFS(Sheet1!$F2211&lt;2999,"suisse romande",Sheet1!$F2211&gt;2999,"suisse allemande",Sheet1!$F2211&gt;6500,"suisse italienne",Sheet1!$F2211&lt;7000, "suisse allemande")</f>
        <v>suisse romande</v>
      </c>
      <c r="H2211" s="16" t="str" cm="1">
        <f t="array" ref="H2211">IFERROR(INDEX(Tableau3[#Headers],SUMPRODUCT((Tableau3[]=Tableau6[[#This Row],[Zip]])*(COLUMN(Tableau3[])-11)/SUMPRODUCT(--(Tableau3[]=Tableau6[[#This Row],[Zip]])))),"")</f>
        <v/>
      </c>
      <c r="I2211" s="8"/>
    </row>
    <row r="2212" spans="1:9">
      <c r="A2212" s="10" t="s">
        <v>6691</v>
      </c>
      <c r="B2212" s="10">
        <v>2</v>
      </c>
      <c r="C2212" s="12" t="s">
        <v>4514</v>
      </c>
      <c r="D2212" s="12" t="s">
        <v>5648</v>
      </c>
      <c r="E2212" s="12" t="s">
        <v>5648</v>
      </c>
      <c r="F2212" s="12">
        <v>1704</v>
      </c>
      <c r="G2212" s="12" t="str" cm="1">
        <f t="array" ref="G2212">_xlfn.IFS(Sheet1!$F2212&lt;2999,"suisse romande",Sheet1!$F2212&gt;2999,"suisse allemande",Sheet1!$F2212&gt;6500,"suisse italienne",Sheet1!$F2212&lt;7000, "suisse allemande")</f>
        <v>suisse romande</v>
      </c>
      <c r="H2212" s="17" t="str" cm="1">
        <f t="array" ref="H2212">IFERROR(INDEX(Tableau3[#Headers],SUMPRODUCT((Tableau3[]=Tableau6[[#This Row],[Zip]])*(COLUMN(Tableau3[])-11)/SUMPRODUCT(--(Tableau3[]=Tableau6[[#This Row],[Zip]])))),"")</f>
        <v/>
      </c>
      <c r="I2212" s="8"/>
    </row>
    <row r="2213" spans="1:9">
      <c r="A2213" s="14" t="s">
        <v>6690</v>
      </c>
      <c r="B2213" s="14">
        <v>1</v>
      </c>
      <c r="C2213" s="15" t="s">
        <v>4514</v>
      </c>
      <c r="D2213" s="15" t="s">
        <v>5648</v>
      </c>
      <c r="E2213" s="15" t="s">
        <v>5648</v>
      </c>
      <c r="F2213" s="15">
        <v>1704</v>
      </c>
      <c r="G2213" s="15" t="str" cm="1">
        <f t="array" ref="G2213">_xlfn.IFS(Sheet1!$F2213&lt;2999,"suisse romande",Sheet1!$F2213&gt;2999,"suisse allemande",Sheet1!$F2213&gt;6500,"suisse italienne",Sheet1!$F2213&lt;7000, "suisse allemande")</f>
        <v>suisse romande</v>
      </c>
      <c r="H2213" s="16" t="str" cm="1">
        <f t="array" ref="H2213">IFERROR(INDEX(Tableau3[#Headers],SUMPRODUCT((Tableau3[]=Tableau6[[#This Row],[Zip]])*(COLUMN(Tableau3[])-11)/SUMPRODUCT(--(Tableau3[]=Tableau6[[#This Row],[Zip]])))),"")</f>
        <v/>
      </c>
      <c r="I2213" s="8"/>
    </row>
    <row r="2214" spans="1:9">
      <c r="A2214" s="10" t="s">
        <v>6689</v>
      </c>
      <c r="B2214" s="10">
        <v>1</v>
      </c>
      <c r="C2214" s="12" t="s">
        <v>4514</v>
      </c>
      <c r="D2214" s="12" t="s">
        <v>5648</v>
      </c>
      <c r="E2214" s="12" t="s">
        <v>5648</v>
      </c>
      <c r="F2214" s="12">
        <v>1704</v>
      </c>
      <c r="G2214" s="12" t="str" cm="1">
        <f t="array" ref="G2214">_xlfn.IFS(Sheet1!$F2214&lt;2999,"suisse romande",Sheet1!$F2214&gt;2999,"suisse allemande",Sheet1!$F2214&gt;6500,"suisse italienne",Sheet1!$F2214&lt;7000, "suisse allemande")</f>
        <v>suisse romande</v>
      </c>
      <c r="H2214" s="17" t="str" cm="1">
        <f t="array" ref="H2214">IFERROR(INDEX(Tableau3[#Headers],SUMPRODUCT((Tableau3[]=Tableau6[[#This Row],[Zip]])*(COLUMN(Tableau3[])-11)/SUMPRODUCT(--(Tableau3[]=Tableau6[[#This Row],[Zip]])))),"")</f>
        <v/>
      </c>
      <c r="I2214" s="8"/>
    </row>
    <row r="2215" spans="1:9">
      <c r="A2215" s="14" t="s">
        <v>6688</v>
      </c>
      <c r="B2215" s="14">
        <v>1</v>
      </c>
      <c r="C2215" s="15" t="s">
        <v>4514</v>
      </c>
      <c r="D2215" s="15" t="s">
        <v>5648</v>
      </c>
      <c r="E2215" s="15" t="s">
        <v>5648</v>
      </c>
      <c r="F2215" s="15">
        <v>1704</v>
      </c>
      <c r="G2215" s="15" t="str" cm="1">
        <f t="array" ref="G2215">_xlfn.IFS(Sheet1!$F2215&lt;2999,"suisse romande",Sheet1!$F2215&gt;2999,"suisse allemande",Sheet1!$F2215&gt;6500,"suisse italienne",Sheet1!$F2215&lt;7000, "suisse allemande")</f>
        <v>suisse romande</v>
      </c>
      <c r="H2215" s="16" t="str" cm="1">
        <f t="array" ref="H2215">IFERROR(INDEX(Tableau3[#Headers],SUMPRODUCT((Tableau3[]=Tableau6[[#This Row],[Zip]])*(COLUMN(Tableau3[])-11)/SUMPRODUCT(--(Tableau3[]=Tableau6[[#This Row],[Zip]])))),"")</f>
        <v/>
      </c>
      <c r="I2215" s="8"/>
    </row>
    <row r="2216" spans="1:9">
      <c r="A2216" s="10" t="s">
        <v>6687</v>
      </c>
      <c r="B2216" s="10">
        <v>1</v>
      </c>
      <c r="C2216" s="12" t="s">
        <v>4514</v>
      </c>
      <c r="D2216" s="12" t="s">
        <v>5648</v>
      </c>
      <c r="E2216" s="12" t="s">
        <v>5648</v>
      </c>
      <c r="F2216" s="12">
        <v>1704</v>
      </c>
      <c r="G2216" s="12" t="str" cm="1">
        <f t="array" ref="G2216">_xlfn.IFS(Sheet1!$F2216&lt;2999,"suisse romande",Sheet1!$F2216&gt;2999,"suisse allemande",Sheet1!$F2216&gt;6500,"suisse italienne",Sheet1!$F2216&lt;7000, "suisse allemande")</f>
        <v>suisse romande</v>
      </c>
      <c r="H2216" s="17" t="str" cm="1">
        <f t="array" ref="H2216">IFERROR(INDEX(Tableau3[#Headers],SUMPRODUCT((Tableau3[]=Tableau6[[#This Row],[Zip]])*(COLUMN(Tableau3[])-11)/SUMPRODUCT(--(Tableau3[]=Tableau6[[#This Row],[Zip]])))),"")</f>
        <v/>
      </c>
      <c r="I2216" s="8"/>
    </row>
    <row r="2217" spans="1:9">
      <c r="A2217" s="14" t="s">
        <v>6686</v>
      </c>
      <c r="B2217" s="14">
        <v>1</v>
      </c>
      <c r="C2217" s="15" t="s">
        <v>4514</v>
      </c>
      <c r="D2217" s="15" t="s">
        <v>5648</v>
      </c>
      <c r="E2217" s="15" t="s">
        <v>5648</v>
      </c>
      <c r="F2217" s="15">
        <v>1704</v>
      </c>
      <c r="G2217" s="15" t="str" cm="1">
        <f t="array" ref="G2217">_xlfn.IFS(Sheet1!$F2217&lt;2999,"suisse romande",Sheet1!$F2217&gt;2999,"suisse allemande",Sheet1!$F2217&gt;6500,"suisse italienne",Sheet1!$F2217&lt;7000, "suisse allemande")</f>
        <v>suisse romande</v>
      </c>
      <c r="H2217" s="16" t="str" cm="1">
        <f t="array" ref="H2217">IFERROR(INDEX(Tableau3[#Headers],SUMPRODUCT((Tableau3[]=Tableau6[[#This Row],[Zip]])*(COLUMN(Tableau3[])-11)/SUMPRODUCT(--(Tableau3[]=Tableau6[[#This Row],[Zip]])))),"")</f>
        <v/>
      </c>
      <c r="I2217" s="8"/>
    </row>
    <row r="2218" spans="1:9">
      <c r="A2218" s="10" t="s">
        <v>6685</v>
      </c>
      <c r="B2218" s="10">
        <v>1</v>
      </c>
      <c r="C2218" s="12" t="s">
        <v>4514</v>
      </c>
      <c r="D2218" s="12" t="s">
        <v>5648</v>
      </c>
      <c r="E2218" s="12" t="s">
        <v>5648</v>
      </c>
      <c r="F2218" s="12">
        <v>1704</v>
      </c>
      <c r="G2218" s="12" t="str" cm="1">
        <f t="array" ref="G2218">_xlfn.IFS(Sheet1!$F2218&lt;2999,"suisse romande",Sheet1!$F2218&gt;2999,"suisse allemande",Sheet1!$F2218&gt;6500,"suisse italienne",Sheet1!$F2218&lt;7000, "suisse allemande")</f>
        <v>suisse romande</v>
      </c>
      <c r="H2218" s="17" t="str" cm="1">
        <f t="array" ref="H2218">IFERROR(INDEX(Tableau3[#Headers],SUMPRODUCT((Tableau3[]=Tableau6[[#This Row],[Zip]])*(COLUMN(Tableau3[])-11)/SUMPRODUCT(--(Tableau3[]=Tableau6[[#This Row],[Zip]])))),"")</f>
        <v/>
      </c>
      <c r="I2218" s="8"/>
    </row>
    <row r="2219" spans="1:9">
      <c r="A2219" s="14" t="s">
        <v>6684</v>
      </c>
      <c r="B2219" s="14">
        <v>1</v>
      </c>
      <c r="C2219" s="15" t="s">
        <v>4514</v>
      </c>
      <c r="D2219" s="15" t="s">
        <v>5648</v>
      </c>
      <c r="E2219" s="15" t="s">
        <v>5648</v>
      </c>
      <c r="F2219" s="15">
        <v>1704</v>
      </c>
      <c r="G2219" s="15" t="str" cm="1">
        <f t="array" ref="G2219">_xlfn.IFS(Sheet1!$F2219&lt;2999,"suisse romande",Sheet1!$F2219&gt;2999,"suisse allemande",Sheet1!$F2219&gt;6500,"suisse italienne",Sheet1!$F2219&lt;7000, "suisse allemande")</f>
        <v>suisse romande</v>
      </c>
      <c r="H2219" s="16" t="str" cm="1">
        <f t="array" ref="H2219">IFERROR(INDEX(Tableau3[#Headers],SUMPRODUCT((Tableau3[]=Tableau6[[#This Row],[Zip]])*(COLUMN(Tableau3[])-11)/SUMPRODUCT(--(Tableau3[]=Tableau6[[#This Row],[Zip]])))),"")</f>
        <v/>
      </c>
      <c r="I2219" s="8"/>
    </row>
    <row r="2220" spans="1:9">
      <c r="A2220" s="10" t="s">
        <v>6683</v>
      </c>
      <c r="B2220" s="10">
        <v>1</v>
      </c>
      <c r="C2220" s="12" t="s">
        <v>4514</v>
      </c>
      <c r="D2220" s="12" t="s">
        <v>5648</v>
      </c>
      <c r="E2220" s="12" t="s">
        <v>5648</v>
      </c>
      <c r="F2220" s="12">
        <v>1704</v>
      </c>
      <c r="G2220" s="12" t="str" cm="1">
        <f t="array" ref="G2220">_xlfn.IFS(Sheet1!$F2220&lt;2999,"suisse romande",Sheet1!$F2220&gt;2999,"suisse allemande",Sheet1!$F2220&gt;6500,"suisse italienne",Sheet1!$F2220&lt;7000, "suisse allemande")</f>
        <v>suisse romande</v>
      </c>
      <c r="H2220" s="17" t="str" cm="1">
        <f t="array" ref="H2220">IFERROR(INDEX(Tableau3[#Headers],SUMPRODUCT((Tableau3[]=Tableau6[[#This Row],[Zip]])*(COLUMN(Tableau3[])-11)/SUMPRODUCT(--(Tableau3[]=Tableau6[[#This Row],[Zip]])))),"")</f>
        <v/>
      </c>
      <c r="I2220" s="8"/>
    </row>
    <row r="2221" spans="1:9">
      <c r="A2221" s="14" t="s">
        <v>6682</v>
      </c>
      <c r="B2221" s="14">
        <v>2</v>
      </c>
      <c r="C2221" s="15" t="s">
        <v>4514</v>
      </c>
      <c r="D2221" s="15" t="s">
        <v>5648</v>
      </c>
      <c r="E2221" s="15" t="s">
        <v>5648</v>
      </c>
      <c r="F2221" s="15">
        <v>1704</v>
      </c>
      <c r="G2221" s="15" t="str" cm="1">
        <f t="array" ref="G2221">_xlfn.IFS(Sheet1!$F2221&lt;2999,"suisse romande",Sheet1!$F2221&gt;2999,"suisse allemande",Sheet1!$F2221&gt;6500,"suisse italienne",Sheet1!$F2221&lt;7000, "suisse allemande")</f>
        <v>suisse romande</v>
      </c>
      <c r="H2221" s="16" t="str" cm="1">
        <f t="array" ref="H2221">IFERROR(INDEX(Tableau3[#Headers],SUMPRODUCT((Tableau3[]=Tableau6[[#This Row],[Zip]])*(COLUMN(Tableau3[])-11)/SUMPRODUCT(--(Tableau3[]=Tableau6[[#This Row],[Zip]])))),"")</f>
        <v/>
      </c>
      <c r="I2221" s="8"/>
    </row>
    <row r="2222" spans="1:9">
      <c r="A2222" s="10" t="s">
        <v>6681</v>
      </c>
      <c r="B2222" s="10">
        <v>1</v>
      </c>
      <c r="C2222" s="12" t="s">
        <v>4514</v>
      </c>
      <c r="D2222" s="12" t="s">
        <v>5648</v>
      </c>
      <c r="E2222" s="12" t="s">
        <v>5648</v>
      </c>
      <c r="F2222" s="12">
        <v>1704</v>
      </c>
      <c r="G2222" s="12" t="str" cm="1">
        <f t="array" ref="G2222">_xlfn.IFS(Sheet1!$F2222&lt;2999,"suisse romande",Sheet1!$F2222&gt;2999,"suisse allemande",Sheet1!$F2222&gt;6500,"suisse italienne",Sheet1!$F2222&lt;7000, "suisse allemande")</f>
        <v>suisse romande</v>
      </c>
      <c r="H2222" s="17" t="str" cm="1">
        <f t="array" ref="H2222">IFERROR(INDEX(Tableau3[#Headers],SUMPRODUCT((Tableau3[]=Tableau6[[#This Row],[Zip]])*(COLUMN(Tableau3[])-11)/SUMPRODUCT(--(Tableau3[]=Tableau6[[#This Row],[Zip]])))),"")</f>
        <v/>
      </c>
      <c r="I2222" s="8"/>
    </row>
    <row r="2223" spans="1:9">
      <c r="A2223" s="14" t="s">
        <v>6680</v>
      </c>
      <c r="B2223" s="14">
        <v>2</v>
      </c>
      <c r="C2223" s="15" t="s">
        <v>4514</v>
      </c>
      <c r="D2223" s="15" t="s">
        <v>5648</v>
      </c>
      <c r="E2223" s="15" t="s">
        <v>5648</v>
      </c>
      <c r="F2223" s="15">
        <v>1704</v>
      </c>
      <c r="G2223" s="15" t="str" cm="1">
        <f t="array" ref="G2223">_xlfn.IFS(Sheet1!$F2223&lt;2999,"suisse romande",Sheet1!$F2223&gt;2999,"suisse allemande",Sheet1!$F2223&gt;6500,"suisse italienne",Sheet1!$F2223&lt;7000, "suisse allemande")</f>
        <v>suisse romande</v>
      </c>
      <c r="H2223" s="16" t="str" cm="1">
        <f t="array" ref="H2223">IFERROR(INDEX(Tableau3[#Headers],SUMPRODUCT((Tableau3[]=Tableau6[[#This Row],[Zip]])*(COLUMN(Tableau3[])-11)/SUMPRODUCT(--(Tableau3[]=Tableau6[[#This Row],[Zip]])))),"")</f>
        <v/>
      </c>
      <c r="I2223" s="8"/>
    </row>
    <row r="2224" spans="1:9">
      <c r="A2224" s="10" t="s">
        <v>6679</v>
      </c>
      <c r="B2224" s="10">
        <v>1</v>
      </c>
      <c r="C2224" s="12" t="s">
        <v>4514</v>
      </c>
      <c r="D2224" s="12" t="s">
        <v>5648</v>
      </c>
      <c r="E2224" s="12" t="s">
        <v>5648</v>
      </c>
      <c r="F2224" s="12">
        <v>1704</v>
      </c>
      <c r="G2224" s="12" t="str" cm="1">
        <f t="array" ref="G2224">_xlfn.IFS(Sheet1!$F2224&lt;2999,"suisse romande",Sheet1!$F2224&gt;2999,"suisse allemande",Sheet1!$F2224&gt;6500,"suisse italienne",Sheet1!$F2224&lt;7000, "suisse allemande")</f>
        <v>suisse romande</v>
      </c>
      <c r="H2224" s="17" t="str" cm="1">
        <f t="array" ref="H2224">IFERROR(INDEX(Tableau3[#Headers],SUMPRODUCT((Tableau3[]=Tableau6[[#This Row],[Zip]])*(COLUMN(Tableau3[])-11)/SUMPRODUCT(--(Tableau3[]=Tableau6[[#This Row],[Zip]])))),"")</f>
        <v/>
      </c>
      <c r="I2224" s="8"/>
    </row>
    <row r="2225" spans="1:9">
      <c r="A2225" s="14" t="s">
        <v>6678</v>
      </c>
      <c r="B2225" s="14">
        <v>1</v>
      </c>
      <c r="C2225" s="15" t="s">
        <v>4514</v>
      </c>
      <c r="D2225" s="15" t="s">
        <v>5648</v>
      </c>
      <c r="E2225" s="15" t="s">
        <v>5648</v>
      </c>
      <c r="F2225" s="15">
        <v>1704</v>
      </c>
      <c r="G2225" s="15" t="str" cm="1">
        <f t="array" ref="G2225">_xlfn.IFS(Sheet1!$F2225&lt;2999,"suisse romande",Sheet1!$F2225&gt;2999,"suisse allemande",Sheet1!$F2225&gt;6500,"suisse italienne",Sheet1!$F2225&lt;7000, "suisse allemande")</f>
        <v>suisse romande</v>
      </c>
      <c r="H2225" s="16" t="str" cm="1">
        <f t="array" ref="H2225">IFERROR(INDEX(Tableau3[#Headers],SUMPRODUCT((Tableau3[]=Tableau6[[#This Row],[Zip]])*(COLUMN(Tableau3[])-11)/SUMPRODUCT(--(Tableau3[]=Tableau6[[#This Row],[Zip]])))),"")</f>
        <v/>
      </c>
      <c r="I2225" s="8"/>
    </row>
    <row r="2226" spans="1:9">
      <c r="A2226" s="10" t="s">
        <v>6677</v>
      </c>
      <c r="B2226" s="10">
        <v>2</v>
      </c>
      <c r="C2226" s="12" t="s">
        <v>4514</v>
      </c>
      <c r="D2226" s="12" t="s">
        <v>5648</v>
      </c>
      <c r="E2226" s="12" t="s">
        <v>5648</v>
      </c>
      <c r="F2226" s="12">
        <v>1704</v>
      </c>
      <c r="G2226" s="12" t="str" cm="1">
        <f t="array" ref="G2226">_xlfn.IFS(Sheet1!$F2226&lt;2999,"suisse romande",Sheet1!$F2226&gt;2999,"suisse allemande",Sheet1!$F2226&gt;6500,"suisse italienne",Sheet1!$F2226&lt;7000, "suisse allemande")</f>
        <v>suisse romande</v>
      </c>
      <c r="H2226" s="17" t="str" cm="1">
        <f t="array" ref="H2226">IFERROR(INDEX(Tableau3[#Headers],SUMPRODUCT((Tableau3[]=Tableau6[[#This Row],[Zip]])*(COLUMN(Tableau3[])-11)/SUMPRODUCT(--(Tableau3[]=Tableau6[[#This Row],[Zip]])))),"")</f>
        <v/>
      </c>
      <c r="I2226" s="8"/>
    </row>
    <row r="2227" spans="1:9">
      <c r="A2227" s="14" t="s">
        <v>6676</v>
      </c>
      <c r="B2227" s="14">
        <v>1</v>
      </c>
      <c r="C2227" s="15" t="s">
        <v>4514</v>
      </c>
      <c r="D2227" s="15" t="s">
        <v>5648</v>
      </c>
      <c r="E2227" s="15" t="s">
        <v>5648</v>
      </c>
      <c r="F2227" s="15">
        <v>1704</v>
      </c>
      <c r="G2227" s="15" t="str" cm="1">
        <f t="array" ref="G2227">_xlfn.IFS(Sheet1!$F2227&lt;2999,"suisse romande",Sheet1!$F2227&gt;2999,"suisse allemande",Sheet1!$F2227&gt;6500,"suisse italienne",Sheet1!$F2227&lt;7000, "suisse allemande")</f>
        <v>suisse romande</v>
      </c>
      <c r="H2227" s="16" t="str" cm="1">
        <f t="array" ref="H2227">IFERROR(INDEX(Tableau3[#Headers],SUMPRODUCT((Tableau3[]=Tableau6[[#This Row],[Zip]])*(COLUMN(Tableau3[])-11)/SUMPRODUCT(--(Tableau3[]=Tableau6[[#This Row],[Zip]])))),"")</f>
        <v/>
      </c>
      <c r="I2227" s="8"/>
    </row>
    <row r="2228" spans="1:9">
      <c r="A2228" s="10" t="s">
        <v>6675</v>
      </c>
      <c r="B2228" s="10">
        <v>2</v>
      </c>
      <c r="C2228" s="12" t="s">
        <v>4514</v>
      </c>
      <c r="D2228" s="12" t="s">
        <v>5648</v>
      </c>
      <c r="E2228" s="12" t="s">
        <v>5648</v>
      </c>
      <c r="F2228" s="12">
        <v>1704</v>
      </c>
      <c r="G2228" s="12" t="str" cm="1">
        <f t="array" ref="G2228">_xlfn.IFS(Sheet1!$F2228&lt;2999,"suisse romande",Sheet1!$F2228&gt;2999,"suisse allemande",Sheet1!$F2228&gt;6500,"suisse italienne",Sheet1!$F2228&lt;7000, "suisse allemande")</f>
        <v>suisse romande</v>
      </c>
      <c r="H2228" s="17" t="str" cm="1">
        <f t="array" ref="H2228">IFERROR(INDEX(Tableau3[#Headers],SUMPRODUCT((Tableau3[]=Tableau6[[#This Row],[Zip]])*(COLUMN(Tableau3[])-11)/SUMPRODUCT(--(Tableau3[]=Tableau6[[#This Row],[Zip]])))),"")</f>
        <v/>
      </c>
      <c r="I2228" s="8"/>
    </row>
    <row r="2229" spans="1:9">
      <c r="A2229" s="14" t="s">
        <v>6674</v>
      </c>
      <c r="B2229" s="14">
        <v>1</v>
      </c>
      <c r="C2229" s="15" t="s">
        <v>4514</v>
      </c>
      <c r="D2229" s="15" t="s">
        <v>5648</v>
      </c>
      <c r="E2229" s="15" t="s">
        <v>5648</v>
      </c>
      <c r="F2229" s="15">
        <v>1704</v>
      </c>
      <c r="G2229" s="15" t="str" cm="1">
        <f t="array" ref="G2229">_xlfn.IFS(Sheet1!$F2229&lt;2999,"suisse romande",Sheet1!$F2229&gt;2999,"suisse allemande",Sheet1!$F2229&gt;6500,"suisse italienne",Sheet1!$F2229&lt;7000, "suisse allemande")</f>
        <v>suisse romande</v>
      </c>
      <c r="H2229" s="16" t="str" cm="1">
        <f t="array" ref="H2229">IFERROR(INDEX(Tableau3[#Headers],SUMPRODUCT((Tableau3[]=Tableau6[[#This Row],[Zip]])*(COLUMN(Tableau3[])-11)/SUMPRODUCT(--(Tableau3[]=Tableau6[[#This Row],[Zip]])))),"")</f>
        <v/>
      </c>
      <c r="I2229" s="8"/>
    </row>
    <row r="2230" spans="1:9">
      <c r="A2230" s="10" t="s">
        <v>6673</v>
      </c>
      <c r="B2230" s="10">
        <v>1</v>
      </c>
      <c r="C2230" s="12" t="s">
        <v>4514</v>
      </c>
      <c r="D2230" s="12" t="s">
        <v>5648</v>
      </c>
      <c r="E2230" s="12" t="s">
        <v>5648</v>
      </c>
      <c r="F2230" s="12">
        <v>1704</v>
      </c>
      <c r="G2230" s="12" t="str" cm="1">
        <f t="array" ref="G2230">_xlfn.IFS(Sheet1!$F2230&lt;2999,"suisse romande",Sheet1!$F2230&gt;2999,"suisse allemande",Sheet1!$F2230&gt;6500,"suisse italienne",Sheet1!$F2230&lt;7000, "suisse allemande")</f>
        <v>suisse romande</v>
      </c>
      <c r="H2230" s="17" t="str" cm="1">
        <f t="array" ref="H2230">IFERROR(INDEX(Tableau3[#Headers],SUMPRODUCT((Tableau3[]=Tableau6[[#This Row],[Zip]])*(COLUMN(Tableau3[])-11)/SUMPRODUCT(--(Tableau3[]=Tableau6[[#This Row],[Zip]])))),"")</f>
        <v/>
      </c>
      <c r="I2230" s="8"/>
    </row>
    <row r="2231" spans="1:9">
      <c r="A2231" s="14" t="s">
        <v>6672</v>
      </c>
      <c r="B2231" s="14">
        <v>1</v>
      </c>
      <c r="C2231" s="15" t="s">
        <v>4514</v>
      </c>
      <c r="D2231" s="15" t="s">
        <v>5648</v>
      </c>
      <c r="E2231" s="15" t="s">
        <v>5648</v>
      </c>
      <c r="F2231" s="15">
        <v>1704</v>
      </c>
      <c r="G2231" s="15" t="str" cm="1">
        <f t="array" ref="G2231">_xlfn.IFS(Sheet1!$F2231&lt;2999,"suisse romande",Sheet1!$F2231&gt;2999,"suisse allemande",Sheet1!$F2231&gt;6500,"suisse italienne",Sheet1!$F2231&lt;7000, "suisse allemande")</f>
        <v>suisse romande</v>
      </c>
      <c r="H2231" s="16" t="str" cm="1">
        <f t="array" ref="H2231">IFERROR(INDEX(Tableau3[#Headers],SUMPRODUCT((Tableau3[]=Tableau6[[#This Row],[Zip]])*(COLUMN(Tableau3[])-11)/SUMPRODUCT(--(Tableau3[]=Tableau6[[#This Row],[Zip]])))),"")</f>
        <v/>
      </c>
      <c r="I2231" s="8"/>
    </row>
    <row r="2232" spans="1:9">
      <c r="A2232" s="10" t="s">
        <v>6671</v>
      </c>
      <c r="B2232" s="10">
        <v>2</v>
      </c>
      <c r="C2232" s="12" t="s">
        <v>4514</v>
      </c>
      <c r="D2232" s="12" t="s">
        <v>5648</v>
      </c>
      <c r="E2232" s="12" t="s">
        <v>5648</v>
      </c>
      <c r="F2232" s="12">
        <v>1704</v>
      </c>
      <c r="G2232" s="12" t="str" cm="1">
        <f t="array" ref="G2232">_xlfn.IFS(Sheet1!$F2232&lt;2999,"suisse romande",Sheet1!$F2232&gt;2999,"suisse allemande",Sheet1!$F2232&gt;6500,"suisse italienne",Sheet1!$F2232&lt;7000, "suisse allemande")</f>
        <v>suisse romande</v>
      </c>
      <c r="H2232" s="17" t="str" cm="1">
        <f t="array" ref="H2232">IFERROR(INDEX(Tableau3[#Headers],SUMPRODUCT((Tableau3[]=Tableau6[[#This Row],[Zip]])*(COLUMN(Tableau3[])-11)/SUMPRODUCT(--(Tableau3[]=Tableau6[[#This Row],[Zip]])))),"")</f>
        <v/>
      </c>
      <c r="I2232" s="8"/>
    </row>
    <row r="2233" spans="1:9">
      <c r="A2233" s="14" t="s">
        <v>6670</v>
      </c>
      <c r="B2233" s="14">
        <v>1</v>
      </c>
      <c r="C2233" s="15" t="s">
        <v>4514</v>
      </c>
      <c r="D2233" s="15" t="s">
        <v>5648</v>
      </c>
      <c r="E2233" s="15" t="s">
        <v>5648</v>
      </c>
      <c r="F2233" s="15">
        <v>1704</v>
      </c>
      <c r="G2233" s="15" t="str" cm="1">
        <f t="array" ref="G2233">_xlfn.IFS(Sheet1!$F2233&lt;2999,"suisse romande",Sheet1!$F2233&gt;2999,"suisse allemande",Sheet1!$F2233&gt;6500,"suisse italienne",Sheet1!$F2233&lt;7000, "suisse allemande")</f>
        <v>suisse romande</v>
      </c>
      <c r="H2233" s="16" t="str" cm="1">
        <f t="array" ref="H2233">IFERROR(INDEX(Tableau3[#Headers],SUMPRODUCT((Tableau3[]=Tableau6[[#This Row],[Zip]])*(COLUMN(Tableau3[])-11)/SUMPRODUCT(--(Tableau3[]=Tableau6[[#This Row],[Zip]])))),"")</f>
        <v/>
      </c>
      <c r="I2233" s="8"/>
    </row>
    <row r="2234" spans="1:9">
      <c r="A2234" s="10" t="s">
        <v>6669</v>
      </c>
      <c r="B2234" s="10">
        <v>2</v>
      </c>
      <c r="C2234" s="12" t="s">
        <v>4514</v>
      </c>
      <c r="D2234" s="12" t="s">
        <v>5648</v>
      </c>
      <c r="E2234" s="12" t="s">
        <v>5648</v>
      </c>
      <c r="F2234" s="12">
        <v>1704</v>
      </c>
      <c r="G2234" s="12" t="str" cm="1">
        <f t="array" ref="G2234">_xlfn.IFS(Sheet1!$F2234&lt;2999,"suisse romande",Sheet1!$F2234&gt;2999,"suisse allemande",Sheet1!$F2234&gt;6500,"suisse italienne",Sheet1!$F2234&lt;7000, "suisse allemande")</f>
        <v>suisse romande</v>
      </c>
      <c r="H2234" s="17" t="str" cm="1">
        <f t="array" ref="H2234">IFERROR(INDEX(Tableau3[#Headers],SUMPRODUCT((Tableau3[]=Tableau6[[#This Row],[Zip]])*(COLUMN(Tableau3[])-11)/SUMPRODUCT(--(Tableau3[]=Tableau6[[#This Row],[Zip]])))),"")</f>
        <v/>
      </c>
      <c r="I2234" s="8"/>
    </row>
    <row r="2235" spans="1:9">
      <c r="A2235" s="14" t="s">
        <v>4721</v>
      </c>
      <c r="B2235" s="14">
        <v>1</v>
      </c>
      <c r="C2235" s="15" t="s">
        <v>4514</v>
      </c>
      <c r="D2235" s="15" t="s">
        <v>5648</v>
      </c>
      <c r="E2235" s="15" t="s">
        <v>5648</v>
      </c>
      <c r="F2235" s="15">
        <v>1704</v>
      </c>
      <c r="G2235" s="15" t="str" cm="1">
        <f t="array" ref="G2235">_xlfn.IFS(Sheet1!$F2235&lt;2999,"suisse romande",Sheet1!$F2235&gt;2999,"suisse allemande",Sheet1!$F2235&gt;6500,"suisse italienne",Sheet1!$F2235&lt;7000, "suisse allemande")</f>
        <v>suisse romande</v>
      </c>
      <c r="H2235" s="16" t="str" cm="1">
        <f t="array" ref="H2235">IFERROR(INDEX(Tableau3[#Headers],SUMPRODUCT((Tableau3[]=Tableau6[[#This Row],[Zip]])*(COLUMN(Tableau3[])-11)/SUMPRODUCT(--(Tableau3[]=Tableau6[[#This Row],[Zip]])))),"")</f>
        <v/>
      </c>
      <c r="I2235" s="8"/>
    </row>
    <row r="2236" spans="1:9">
      <c r="A2236" s="10" t="s">
        <v>6668</v>
      </c>
      <c r="B2236" s="10">
        <v>1</v>
      </c>
      <c r="C2236" s="12" t="s">
        <v>4514</v>
      </c>
      <c r="D2236" s="12" t="s">
        <v>5648</v>
      </c>
      <c r="E2236" s="12" t="s">
        <v>5648</v>
      </c>
      <c r="F2236" s="12">
        <v>1704</v>
      </c>
      <c r="G2236" s="12" t="str" cm="1">
        <f t="array" ref="G2236">_xlfn.IFS(Sheet1!$F2236&lt;2999,"suisse romande",Sheet1!$F2236&gt;2999,"suisse allemande",Sheet1!$F2236&gt;6500,"suisse italienne",Sheet1!$F2236&lt;7000, "suisse allemande")</f>
        <v>suisse romande</v>
      </c>
      <c r="H2236" s="17" t="str" cm="1">
        <f t="array" ref="H2236">IFERROR(INDEX(Tableau3[#Headers],SUMPRODUCT((Tableau3[]=Tableau6[[#This Row],[Zip]])*(COLUMN(Tableau3[])-11)/SUMPRODUCT(--(Tableau3[]=Tableau6[[#This Row],[Zip]])))),"")</f>
        <v/>
      </c>
      <c r="I2236" s="8"/>
    </row>
    <row r="2237" spans="1:9">
      <c r="A2237" s="14" t="s">
        <v>6667</v>
      </c>
      <c r="B2237" s="14">
        <v>1</v>
      </c>
      <c r="C2237" s="15" t="s">
        <v>4514</v>
      </c>
      <c r="D2237" s="15" t="s">
        <v>5648</v>
      </c>
      <c r="E2237" s="15" t="s">
        <v>5648</v>
      </c>
      <c r="F2237" s="15">
        <v>1704</v>
      </c>
      <c r="G2237" s="15" t="str" cm="1">
        <f t="array" ref="G2237">_xlfn.IFS(Sheet1!$F2237&lt;2999,"suisse romande",Sheet1!$F2237&gt;2999,"suisse allemande",Sheet1!$F2237&gt;6500,"suisse italienne",Sheet1!$F2237&lt;7000, "suisse allemande")</f>
        <v>suisse romande</v>
      </c>
      <c r="H2237" s="16" t="str" cm="1">
        <f t="array" ref="H2237">IFERROR(INDEX(Tableau3[#Headers],SUMPRODUCT((Tableau3[]=Tableau6[[#This Row],[Zip]])*(COLUMN(Tableau3[])-11)/SUMPRODUCT(--(Tableau3[]=Tableau6[[#This Row],[Zip]])))),"")</f>
        <v/>
      </c>
      <c r="I2237" s="8"/>
    </row>
    <row r="2238" spans="1:9">
      <c r="A2238" s="10" t="s">
        <v>6666</v>
      </c>
      <c r="B2238" s="10">
        <v>2</v>
      </c>
      <c r="C2238" s="12" t="s">
        <v>4514</v>
      </c>
      <c r="D2238" s="12" t="s">
        <v>5648</v>
      </c>
      <c r="E2238" s="12" t="s">
        <v>5648</v>
      </c>
      <c r="F2238" s="12">
        <v>1704</v>
      </c>
      <c r="G2238" s="12" t="str" cm="1">
        <f t="array" ref="G2238">_xlfn.IFS(Sheet1!$F2238&lt;2999,"suisse romande",Sheet1!$F2238&gt;2999,"suisse allemande",Sheet1!$F2238&gt;6500,"suisse italienne",Sheet1!$F2238&lt;7000, "suisse allemande")</f>
        <v>suisse romande</v>
      </c>
      <c r="H2238" s="17" t="str" cm="1">
        <f t="array" ref="H2238">IFERROR(INDEX(Tableau3[#Headers],SUMPRODUCT((Tableau3[]=Tableau6[[#This Row],[Zip]])*(COLUMN(Tableau3[])-11)/SUMPRODUCT(--(Tableau3[]=Tableau6[[#This Row],[Zip]])))),"")</f>
        <v/>
      </c>
      <c r="I2238" s="8"/>
    </row>
    <row r="2239" spans="1:9">
      <c r="A2239" s="14" t="s">
        <v>6665</v>
      </c>
      <c r="B2239" s="14">
        <v>1</v>
      </c>
      <c r="C2239" s="15" t="s">
        <v>4514</v>
      </c>
      <c r="D2239" s="15" t="s">
        <v>5648</v>
      </c>
      <c r="E2239" s="15" t="s">
        <v>5648</v>
      </c>
      <c r="F2239" s="15">
        <v>1704</v>
      </c>
      <c r="G2239" s="15" t="str" cm="1">
        <f t="array" ref="G2239">_xlfn.IFS(Sheet1!$F2239&lt;2999,"suisse romande",Sheet1!$F2239&gt;2999,"suisse allemande",Sheet1!$F2239&gt;6500,"suisse italienne",Sheet1!$F2239&lt;7000, "suisse allemande")</f>
        <v>suisse romande</v>
      </c>
      <c r="H2239" s="16" t="str" cm="1">
        <f t="array" ref="H2239">IFERROR(INDEX(Tableau3[#Headers],SUMPRODUCT((Tableau3[]=Tableau6[[#This Row],[Zip]])*(COLUMN(Tableau3[])-11)/SUMPRODUCT(--(Tableau3[]=Tableau6[[#This Row],[Zip]])))),"")</f>
        <v/>
      </c>
      <c r="I2239" s="8"/>
    </row>
    <row r="2240" spans="1:9">
      <c r="A2240" s="10" t="s">
        <v>6664</v>
      </c>
      <c r="B2240" s="10">
        <v>1</v>
      </c>
      <c r="C2240" s="12" t="s">
        <v>4514</v>
      </c>
      <c r="D2240" s="12" t="s">
        <v>5648</v>
      </c>
      <c r="E2240" s="12" t="s">
        <v>5648</v>
      </c>
      <c r="F2240" s="12">
        <v>1704</v>
      </c>
      <c r="G2240" s="12" t="str" cm="1">
        <f t="array" ref="G2240">_xlfn.IFS(Sheet1!$F2240&lt;2999,"suisse romande",Sheet1!$F2240&gt;2999,"suisse allemande",Sheet1!$F2240&gt;6500,"suisse italienne",Sheet1!$F2240&lt;7000, "suisse allemande")</f>
        <v>suisse romande</v>
      </c>
      <c r="H2240" s="17" t="str" cm="1">
        <f t="array" ref="H2240">IFERROR(INDEX(Tableau3[#Headers],SUMPRODUCT((Tableau3[]=Tableau6[[#This Row],[Zip]])*(COLUMN(Tableau3[])-11)/SUMPRODUCT(--(Tableau3[]=Tableau6[[#This Row],[Zip]])))),"")</f>
        <v/>
      </c>
      <c r="I2240" s="8"/>
    </row>
    <row r="2241" spans="1:9">
      <c r="A2241" s="14" t="s">
        <v>6663</v>
      </c>
      <c r="B2241" s="14">
        <v>3</v>
      </c>
      <c r="C2241" s="15" t="s">
        <v>4514</v>
      </c>
      <c r="D2241" s="15" t="s">
        <v>5648</v>
      </c>
      <c r="E2241" s="15" t="s">
        <v>5648</v>
      </c>
      <c r="F2241" s="15">
        <v>1704</v>
      </c>
      <c r="G2241" s="15" t="str" cm="1">
        <f t="array" ref="G2241">_xlfn.IFS(Sheet1!$F2241&lt;2999,"suisse romande",Sheet1!$F2241&gt;2999,"suisse allemande",Sheet1!$F2241&gt;6500,"suisse italienne",Sheet1!$F2241&lt;7000, "suisse allemande")</f>
        <v>suisse romande</v>
      </c>
      <c r="H2241" s="16" t="str" cm="1">
        <f t="array" ref="H2241">IFERROR(INDEX(Tableau3[#Headers],SUMPRODUCT((Tableau3[]=Tableau6[[#This Row],[Zip]])*(COLUMN(Tableau3[])-11)/SUMPRODUCT(--(Tableau3[]=Tableau6[[#This Row],[Zip]])))),"")</f>
        <v/>
      </c>
      <c r="I2241" s="8"/>
    </row>
    <row r="2242" spans="1:9">
      <c r="A2242" s="10" t="s">
        <v>6662</v>
      </c>
      <c r="B2242" s="10">
        <v>2</v>
      </c>
      <c r="C2242" s="12" t="s">
        <v>4514</v>
      </c>
      <c r="D2242" s="12" t="s">
        <v>5648</v>
      </c>
      <c r="E2242" s="12" t="s">
        <v>5648</v>
      </c>
      <c r="F2242" s="12">
        <v>1704</v>
      </c>
      <c r="G2242" s="12" t="str" cm="1">
        <f t="array" ref="G2242">_xlfn.IFS(Sheet1!$F2242&lt;2999,"suisse romande",Sheet1!$F2242&gt;2999,"suisse allemande",Sheet1!$F2242&gt;6500,"suisse italienne",Sheet1!$F2242&lt;7000, "suisse allemande")</f>
        <v>suisse romande</v>
      </c>
      <c r="H2242" s="17" t="str" cm="1">
        <f t="array" ref="H2242">IFERROR(INDEX(Tableau3[#Headers],SUMPRODUCT((Tableau3[]=Tableau6[[#This Row],[Zip]])*(COLUMN(Tableau3[])-11)/SUMPRODUCT(--(Tableau3[]=Tableau6[[#This Row],[Zip]])))),"")</f>
        <v/>
      </c>
      <c r="I2242" s="8"/>
    </row>
    <row r="2243" spans="1:9">
      <c r="A2243" s="14" t="s">
        <v>6661</v>
      </c>
      <c r="B2243" s="14">
        <v>1</v>
      </c>
      <c r="C2243" s="15" t="s">
        <v>4514</v>
      </c>
      <c r="D2243" s="15" t="s">
        <v>5648</v>
      </c>
      <c r="E2243" s="15" t="s">
        <v>5648</v>
      </c>
      <c r="F2243" s="15">
        <v>1704</v>
      </c>
      <c r="G2243" s="15" t="str" cm="1">
        <f t="array" ref="G2243">_xlfn.IFS(Sheet1!$F2243&lt;2999,"suisse romande",Sheet1!$F2243&gt;2999,"suisse allemande",Sheet1!$F2243&gt;6500,"suisse italienne",Sheet1!$F2243&lt;7000, "suisse allemande")</f>
        <v>suisse romande</v>
      </c>
      <c r="H2243" s="16" t="str" cm="1">
        <f t="array" ref="H2243">IFERROR(INDEX(Tableau3[#Headers],SUMPRODUCT((Tableau3[]=Tableau6[[#This Row],[Zip]])*(COLUMN(Tableau3[])-11)/SUMPRODUCT(--(Tableau3[]=Tableau6[[#This Row],[Zip]])))),"")</f>
        <v/>
      </c>
      <c r="I2243" s="8"/>
    </row>
    <row r="2244" spans="1:9">
      <c r="A2244" s="10" t="s">
        <v>6660</v>
      </c>
      <c r="B2244" s="10">
        <v>2</v>
      </c>
      <c r="C2244" s="12" t="s">
        <v>4514</v>
      </c>
      <c r="D2244" s="12" t="s">
        <v>5648</v>
      </c>
      <c r="E2244" s="12" t="s">
        <v>5648</v>
      </c>
      <c r="F2244" s="12">
        <v>1704</v>
      </c>
      <c r="G2244" s="12" t="str" cm="1">
        <f t="array" ref="G2244">_xlfn.IFS(Sheet1!$F2244&lt;2999,"suisse romande",Sheet1!$F2244&gt;2999,"suisse allemande",Sheet1!$F2244&gt;6500,"suisse italienne",Sheet1!$F2244&lt;7000, "suisse allemande")</f>
        <v>suisse romande</v>
      </c>
      <c r="H2244" s="17" t="str" cm="1">
        <f t="array" ref="H2244">IFERROR(INDEX(Tableau3[#Headers],SUMPRODUCT((Tableau3[]=Tableau6[[#This Row],[Zip]])*(COLUMN(Tableau3[])-11)/SUMPRODUCT(--(Tableau3[]=Tableau6[[#This Row],[Zip]])))),"")</f>
        <v/>
      </c>
      <c r="I2244" s="8"/>
    </row>
    <row r="2245" spans="1:9">
      <c r="A2245" s="14" t="s">
        <v>6659</v>
      </c>
      <c r="B2245" s="14">
        <v>2</v>
      </c>
      <c r="C2245" s="15" t="s">
        <v>4514</v>
      </c>
      <c r="D2245" s="15" t="s">
        <v>5648</v>
      </c>
      <c r="E2245" s="15" t="s">
        <v>5648</v>
      </c>
      <c r="F2245" s="15">
        <v>1704</v>
      </c>
      <c r="G2245" s="15" t="str" cm="1">
        <f t="array" ref="G2245">_xlfn.IFS(Sheet1!$F2245&lt;2999,"suisse romande",Sheet1!$F2245&gt;2999,"suisse allemande",Sheet1!$F2245&gt;6500,"suisse italienne",Sheet1!$F2245&lt;7000, "suisse allemande")</f>
        <v>suisse romande</v>
      </c>
      <c r="H2245" s="16" t="str" cm="1">
        <f t="array" ref="H2245">IFERROR(INDEX(Tableau3[#Headers],SUMPRODUCT((Tableau3[]=Tableau6[[#This Row],[Zip]])*(COLUMN(Tableau3[])-11)/SUMPRODUCT(--(Tableau3[]=Tableau6[[#This Row],[Zip]])))),"")</f>
        <v/>
      </c>
      <c r="I2245" s="8"/>
    </row>
    <row r="2246" spans="1:9">
      <c r="A2246" s="10" t="s">
        <v>6658</v>
      </c>
      <c r="B2246" s="10">
        <v>2</v>
      </c>
      <c r="C2246" s="12" t="s">
        <v>4514</v>
      </c>
      <c r="D2246" s="12" t="s">
        <v>5648</v>
      </c>
      <c r="E2246" s="12" t="s">
        <v>5648</v>
      </c>
      <c r="F2246" s="12">
        <v>1704</v>
      </c>
      <c r="G2246" s="12" t="str" cm="1">
        <f t="array" ref="G2246">_xlfn.IFS(Sheet1!$F2246&lt;2999,"suisse romande",Sheet1!$F2246&gt;2999,"suisse allemande",Sheet1!$F2246&gt;6500,"suisse italienne",Sheet1!$F2246&lt;7000, "suisse allemande")</f>
        <v>suisse romande</v>
      </c>
      <c r="H2246" s="17" t="str" cm="1">
        <f t="array" ref="H2246">IFERROR(INDEX(Tableau3[#Headers],SUMPRODUCT((Tableau3[]=Tableau6[[#This Row],[Zip]])*(COLUMN(Tableau3[])-11)/SUMPRODUCT(--(Tableau3[]=Tableau6[[#This Row],[Zip]])))),"")</f>
        <v/>
      </c>
      <c r="I2246" s="8"/>
    </row>
    <row r="2247" spans="1:9">
      <c r="A2247" s="14" t="s">
        <v>6657</v>
      </c>
      <c r="B2247" s="14">
        <v>1</v>
      </c>
      <c r="C2247" s="15" t="s">
        <v>4514</v>
      </c>
      <c r="D2247" s="15" t="s">
        <v>5648</v>
      </c>
      <c r="E2247" s="15" t="s">
        <v>5648</v>
      </c>
      <c r="F2247" s="15">
        <v>1704</v>
      </c>
      <c r="G2247" s="15" t="str" cm="1">
        <f t="array" ref="G2247">_xlfn.IFS(Sheet1!$F2247&lt;2999,"suisse romande",Sheet1!$F2247&gt;2999,"suisse allemande",Sheet1!$F2247&gt;6500,"suisse italienne",Sheet1!$F2247&lt;7000, "suisse allemande")</f>
        <v>suisse romande</v>
      </c>
      <c r="H2247" s="16" t="str" cm="1">
        <f t="array" ref="H2247">IFERROR(INDEX(Tableau3[#Headers],SUMPRODUCT((Tableau3[]=Tableau6[[#This Row],[Zip]])*(COLUMN(Tableau3[])-11)/SUMPRODUCT(--(Tableau3[]=Tableau6[[#This Row],[Zip]])))),"")</f>
        <v/>
      </c>
      <c r="I2247" s="8"/>
    </row>
    <row r="2248" spans="1:9">
      <c r="A2248" s="10" t="s">
        <v>6656</v>
      </c>
      <c r="B2248" s="10">
        <v>1</v>
      </c>
      <c r="C2248" s="12" t="s">
        <v>4514</v>
      </c>
      <c r="D2248" s="12" t="s">
        <v>5648</v>
      </c>
      <c r="E2248" s="12" t="s">
        <v>5648</v>
      </c>
      <c r="F2248" s="12">
        <v>1704</v>
      </c>
      <c r="G2248" s="12" t="str" cm="1">
        <f t="array" ref="G2248">_xlfn.IFS(Sheet1!$F2248&lt;2999,"suisse romande",Sheet1!$F2248&gt;2999,"suisse allemande",Sheet1!$F2248&gt;6500,"suisse italienne",Sheet1!$F2248&lt;7000, "suisse allemande")</f>
        <v>suisse romande</v>
      </c>
      <c r="H2248" s="17" t="str" cm="1">
        <f t="array" ref="H2248">IFERROR(INDEX(Tableau3[#Headers],SUMPRODUCT((Tableau3[]=Tableau6[[#This Row],[Zip]])*(COLUMN(Tableau3[])-11)/SUMPRODUCT(--(Tableau3[]=Tableau6[[#This Row],[Zip]])))),"")</f>
        <v/>
      </c>
      <c r="I2248" s="8"/>
    </row>
    <row r="2249" spans="1:9">
      <c r="A2249" s="14" t="s">
        <v>6655</v>
      </c>
      <c r="B2249" s="14">
        <v>2</v>
      </c>
      <c r="C2249" s="15" t="s">
        <v>4514</v>
      </c>
      <c r="D2249" s="15" t="s">
        <v>5648</v>
      </c>
      <c r="E2249" s="15" t="s">
        <v>5648</v>
      </c>
      <c r="F2249" s="15">
        <v>1704</v>
      </c>
      <c r="G2249" s="15" t="str" cm="1">
        <f t="array" ref="G2249">_xlfn.IFS(Sheet1!$F2249&lt;2999,"suisse romande",Sheet1!$F2249&gt;2999,"suisse allemande",Sheet1!$F2249&gt;6500,"suisse italienne",Sheet1!$F2249&lt;7000, "suisse allemande")</f>
        <v>suisse romande</v>
      </c>
      <c r="H2249" s="16" t="str" cm="1">
        <f t="array" ref="H2249">IFERROR(INDEX(Tableau3[#Headers],SUMPRODUCT((Tableau3[]=Tableau6[[#This Row],[Zip]])*(COLUMN(Tableau3[])-11)/SUMPRODUCT(--(Tableau3[]=Tableau6[[#This Row],[Zip]])))),"")</f>
        <v/>
      </c>
      <c r="I2249" s="8"/>
    </row>
    <row r="2250" spans="1:9">
      <c r="A2250" s="10" t="s">
        <v>6654</v>
      </c>
      <c r="B2250" s="10">
        <v>1</v>
      </c>
      <c r="C2250" s="12" t="s">
        <v>4514</v>
      </c>
      <c r="D2250" s="12" t="s">
        <v>5648</v>
      </c>
      <c r="E2250" s="12" t="s">
        <v>5648</v>
      </c>
      <c r="F2250" s="12">
        <v>1704</v>
      </c>
      <c r="G2250" s="12" t="str" cm="1">
        <f t="array" ref="G2250">_xlfn.IFS(Sheet1!$F2250&lt;2999,"suisse romande",Sheet1!$F2250&gt;2999,"suisse allemande",Sheet1!$F2250&gt;6500,"suisse italienne",Sheet1!$F2250&lt;7000, "suisse allemande")</f>
        <v>suisse romande</v>
      </c>
      <c r="H2250" s="17" t="str" cm="1">
        <f t="array" ref="H2250">IFERROR(INDEX(Tableau3[#Headers],SUMPRODUCT((Tableau3[]=Tableau6[[#This Row],[Zip]])*(COLUMN(Tableau3[])-11)/SUMPRODUCT(--(Tableau3[]=Tableau6[[#This Row],[Zip]])))),"")</f>
        <v/>
      </c>
      <c r="I2250" s="8"/>
    </row>
    <row r="2251" spans="1:9">
      <c r="A2251" s="14" t="s">
        <v>6653</v>
      </c>
      <c r="B2251" s="14">
        <v>1</v>
      </c>
      <c r="C2251" s="15" t="s">
        <v>4514</v>
      </c>
      <c r="D2251" s="15" t="s">
        <v>5648</v>
      </c>
      <c r="E2251" s="15" t="s">
        <v>5648</v>
      </c>
      <c r="F2251" s="15">
        <v>1704</v>
      </c>
      <c r="G2251" s="15" t="str" cm="1">
        <f t="array" ref="G2251">_xlfn.IFS(Sheet1!$F2251&lt;2999,"suisse romande",Sheet1!$F2251&gt;2999,"suisse allemande",Sheet1!$F2251&gt;6500,"suisse italienne",Sheet1!$F2251&lt;7000, "suisse allemande")</f>
        <v>suisse romande</v>
      </c>
      <c r="H2251" s="16" t="str" cm="1">
        <f t="array" ref="H2251">IFERROR(INDEX(Tableau3[#Headers],SUMPRODUCT((Tableau3[]=Tableau6[[#This Row],[Zip]])*(COLUMN(Tableau3[])-11)/SUMPRODUCT(--(Tableau3[]=Tableau6[[#This Row],[Zip]])))),"")</f>
        <v/>
      </c>
      <c r="I2251" s="8"/>
    </row>
    <row r="2252" spans="1:9">
      <c r="A2252" s="10" t="s">
        <v>6652</v>
      </c>
      <c r="B2252" s="10">
        <v>1</v>
      </c>
      <c r="C2252" s="12" t="s">
        <v>4514</v>
      </c>
      <c r="D2252" s="12" t="s">
        <v>5648</v>
      </c>
      <c r="E2252" s="12" t="s">
        <v>5648</v>
      </c>
      <c r="F2252" s="12">
        <v>1704</v>
      </c>
      <c r="G2252" s="12" t="str" cm="1">
        <f t="array" ref="G2252">_xlfn.IFS(Sheet1!$F2252&lt;2999,"suisse romande",Sheet1!$F2252&gt;2999,"suisse allemande",Sheet1!$F2252&gt;6500,"suisse italienne",Sheet1!$F2252&lt;7000, "suisse allemande")</f>
        <v>suisse romande</v>
      </c>
      <c r="H2252" s="17" t="str" cm="1">
        <f t="array" ref="H2252">IFERROR(INDEX(Tableau3[#Headers],SUMPRODUCT((Tableau3[]=Tableau6[[#This Row],[Zip]])*(COLUMN(Tableau3[])-11)/SUMPRODUCT(--(Tableau3[]=Tableau6[[#This Row],[Zip]])))),"")</f>
        <v/>
      </c>
      <c r="I2252" s="8"/>
    </row>
    <row r="2253" spans="1:9">
      <c r="A2253" s="14" t="s">
        <v>6651</v>
      </c>
      <c r="B2253" s="14">
        <v>1</v>
      </c>
      <c r="C2253" s="15" t="s">
        <v>4514</v>
      </c>
      <c r="D2253" s="15" t="s">
        <v>5648</v>
      </c>
      <c r="E2253" s="15" t="s">
        <v>5648</v>
      </c>
      <c r="F2253" s="15">
        <v>1704</v>
      </c>
      <c r="G2253" s="15" t="str" cm="1">
        <f t="array" ref="G2253">_xlfn.IFS(Sheet1!$F2253&lt;2999,"suisse romande",Sheet1!$F2253&gt;2999,"suisse allemande",Sheet1!$F2253&gt;6500,"suisse italienne",Sheet1!$F2253&lt;7000, "suisse allemande")</f>
        <v>suisse romande</v>
      </c>
      <c r="H2253" s="16" t="str" cm="1">
        <f t="array" ref="H2253">IFERROR(INDEX(Tableau3[#Headers],SUMPRODUCT((Tableau3[]=Tableau6[[#This Row],[Zip]])*(COLUMN(Tableau3[])-11)/SUMPRODUCT(--(Tableau3[]=Tableau6[[#This Row],[Zip]])))),"")</f>
        <v/>
      </c>
      <c r="I2253" s="8"/>
    </row>
    <row r="2254" spans="1:9">
      <c r="A2254" s="10" t="s">
        <v>6650</v>
      </c>
      <c r="B2254" s="10">
        <v>2</v>
      </c>
      <c r="C2254" s="12" t="s">
        <v>4514</v>
      </c>
      <c r="D2254" s="12" t="s">
        <v>5648</v>
      </c>
      <c r="E2254" s="12" t="s">
        <v>5648</v>
      </c>
      <c r="F2254" s="12">
        <v>1704</v>
      </c>
      <c r="G2254" s="12" t="str" cm="1">
        <f t="array" ref="G2254">_xlfn.IFS(Sheet1!$F2254&lt;2999,"suisse romande",Sheet1!$F2254&gt;2999,"suisse allemande",Sheet1!$F2254&gt;6500,"suisse italienne",Sheet1!$F2254&lt;7000, "suisse allemande")</f>
        <v>suisse romande</v>
      </c>
      <c r="H2254" s="17" t="str" cm="1">
        <f t="array" ref="H2254">IFERROR(INDEX(Tableau3[#Headers],SUMPRODUCT((Tableau3[]=Tableau6[[#This Row],[Zip]])*(COLUMN(Tableau3[])-11)/SUMPRODUCT(--(Tableau3[]=Tableau6[[#This Row],[Zip]])))),"")</f>
        <v/>
      </c>
      <c r="I2254" s="8"/>
    </row>
    <row r="2255" spans="1:9">
      <c r="A2255" s="14" t="s">
        <v>6649</v>
      </c>
      <c r="B2255" s="14">
        <v>1</v>
      </c>
      <c r="C2255" s="15" t="s">
        <v>4514</v>
      </c>
      <c r="D2255" s="15" t="s">
        <v>5648</v>
      </c>
      <c r="E2255" s="15" t="s">
        <v>5648</v>
      </c>
      <c r="F2255" s="15">
        <v>1704</v>
      </c>
      <c r="G2255" s="15" t="str" cm="1">
        <f t="array" ref="G2255">_xlfn.IFS(Sheet1!$F2255&lt;2999,"suisse romande",Sheet1!$F2255&gt;2999,"suisse allemande",Sheet1!$F2255&gt;6500,"suisse italienne",Sheet1!$F2255&lt;7000, "suisse allemande")</f>
        <v>suisse romande</v>
      </c>
      <c r="H2255" s="16" t="str" cm="1">
        <f t="array" ref="H2255">IFERROR(INDEX(Tableau3[#Headers],SUMPRODUCT((Tableau3[]=Tableau6[[#This Row],[Zip]])*(COLUMN(Tableau3[])-11)/SUMPRODUCT(--(Tableau3[]=Tableau6[[#This Row],[Zip]])))),"")</f>
        <v/>
      </c>
      <c r="I2255" s="8"/>
    </row>
    <row r="2256" spans="1:9">
      <c r="A2256" s="10" t="s">
        <v>6648</v>
      </c>
      <c r="B2256" s="10">
        <v>2</v>
      </c>
      <c r="C2256" s="12" t="s">
        <v>4514</v>
      </c>
      <c r="D2256" s="12" t="s">
        <v>5648</v>
      </c>
      <c r="E2256" s="12" t="s">
        <v>5648</v>
      </c>
      <c r="F2256" s="12">
        <v>1704</v>
      </c>
      <c r="G2256" s="12" t="str" cm="1">
        <f t="array" ref="G2256">_xlfn.IFS(Sheet1!$F2256&lt;2999,"suisse romande",Sheet1!$F2256&gt;2999,"suisse allemande",Sheet1!$F2256&gt;6500,"suisse italienne",Sheet1!$F2256&lt;7000, "suisse allemande")</f>
        <v>suisse romande</v>
      </c>
      <c r="H2256" s="17" t="str" cm="1">
        <f t="array" ref="H2256">IFERROR(INDEX(Tableau3[#Headers],SUMPRODUCT((Tableau3[]=Tableau6[[#This Row],[Zip]])*(COLUMN(Tableau3[])-11)/SUMPRODUCT(--(Tableau3[]=Tableau6[[#This Row],[Zip]])))),"")</f>
        <v/>
      </c>
      <c r="I2256" s="8"/>
    </row>
    <row r="2257" spans="1:9">
      <c r="A2257" s="14" t="s">
        <v>6647</v>
      </c>
      <c r="B2257" s="14">
        <v>1</v>
      </c>
      <c r="C2257" s="15" t="s">
        <v>4514</v>
      </c>
      <c r="D2257" s="15" t="s">
        <v>5648</v>
      </c>
      <c r="E2257" s="15" t="s">
        <v>5648</v>
      </c>
      <c r="F2257" s="15">
        <v>1704</v>
      </c>
      <c r="G2257" s="15" t="str" cm="1">
        <f t="array" ref="G2257">_xlfn.IFS(Sheet1!$F2257&lt;2999,"suisse romande",Sheet1!$F2257&gt;2999,"suisse allemande",Sheet1!$F2257&gt;6500,"suisse italienne",Sheet1!$F2257&lt;7000, "suisse allemande")</f>
        <v>suisse romande</v>
      </c>
      <c r="H2257" s="16" t="str" cm="1">
        <f t="array" ref="H2257">IFERROR(INDEX(Tableau3[#Headers],SUMPRODUCT((Tableau3[]=Tableau6[[#This Row],[Zip]])*(COLUMN(Tableau3[])-11)/SUMPRODUCT(--(Tableau3[]=Tableau6[[#This Row],[Zip]])))),"")</f>
        <v/>
      </c>
      <c r="I2257" s="8"/>
    </row>
    <row r="2258" spans="1:9">
      <c r="A2258" s="10" t="s">
        <v>6646</v>
      </c>
      <c r="B2258" s="10">
        <v>1</v>
      </c>
      <c r="C2258" s="12" t="s">
        <v>4514</v>
      </c>
      <c r="D2258" s="12" t="s">
        <v>5648</v>
      </c>
      <c r="E2258" s="12" t="s">
        <v>5648</v>
      </c>
      <c r="F2258" s="12">
        <v>1704</v>
      </c>
      <c r="G2258" s="12" t="str" cm="1">
        <f t="array" ref="G2258">_xlfn.IFS(Sheet1!$F2258&lt;2999,"suisse romande",Sheet1!$F2258&gt;2999,"suisse allemande",Sheet1!$F2258&gt;6500,"suisse italienne",Sheet1!$F2258&lt;7000, "suisse allemande")</f>
        <v>suisse romande</v>
      </c>
      <c r="H2258" s="17" t="str" cm="1">
        <f t="array" ref="H2258">IFERROR(INDEX(Tableau3[#Headers],SUMPRODUCT((Tableau3[]=Tableau6[[#This Row],[Zip]])*(COLUMN(Tableau3[])-11)/SUMPRODUCT(--(Tableau3[]=Tableau6[[#This Row],[Zip]])))),"")</f>
        <v/>
      </c>
      <c r="I2258" s="8"/>
    </row>
    <row r="2259" spans="1:9">
      <c r="A2259" s="14" t="s">
        <v>6645</v>
      </c>
      <c r="B2259" s="14">
        <v>1</v>
      </c>
      <c r="C2259" s="15" t="s">
        <v>4514</v>
      </c>
      <c r="D2259" s="15" t="s">
        <v>5648</v>
      </c>
      <c r="E2259" s="15" t="s">
        <v>5648</v>
      </c>
      <c r="F2259" s="15">
        <v>1704</v>
      </c>
      <c r="G2259" s="15" t="str" cm="1">
        <f t="array" ref="G2259">_xlfn.IFS(Sheet1!$F2259&lt;2999,"suisse romande",Sheet1!$F2259&gt;2999,"suisse allemande",Sheet1!$F2259&gt;6500,"suisse italienne",Sheet1!$F2259&lt;7000, "suisse allemande")</f>
        <v>suisse romande</v>
      </c>
      <c r="H2259" s="16" t="str" cm="1">
        <f t="array" ref="H2259">IFERROR(INDEX(Tableau3[#Headers],SUMPRODUCT((Tableau3[]=Tableau6[[#This Row],[Zip]])*(COLUMN(Tableau3[])-11)/SUMPRODUCT(--(Tableau3[]=Tableau6[[#This Row],[Zip]])))),"")</f>
        <v/>
      </c>
      <c r="I2259" s="8"/>
    </row>
    <row r="2260" spans="1:9">
      <c r="A2260" s="10" t="s">
        <v>6644</v>
      </c>
      <c r="B2260" s="10">
        <v>1</v>
      </c>
      <c r="C2260" s="12" t="s">
        <v>4554</v>
      </c>
      <c r="D2260" s="12" t="s">
        <v>4553</v>
      </c>
      <c r="E2260" s="12" t="s">
        <v>4552</v>
      </c>
      <c r="F2260" s="12">
        <v>75008</v>
      </c>
      <c r="G2260" s="12" t="str" cm="1">
        <f t="array" ref="G2260">_xlfn.IFS(Sheet1!$F2260&lt;2999,"suisse romande",Sheet1!$F2260&gt;2999,"suisse allemande",Sheet1!$F2260&gt;6500,"suisse italienne",Sheet1!$F2260&lt;7000, "suisse allemande")</f>
        <v>suisse allemande</v>
      </c>
      <c r="H2260" s="17" t="str" cm="1">
        <f t="array" ref="H2260">IFERROR(INDEX(Tableau3[#Headers],SUMPRODUCT((Tableau3[]=Tableau6[[#This Row],[Zip]])*(COLUMN(Tableau3[])-11)/SUMPRODUCT(--(Tableau3[]=Tableau6[[#This Row],[Zip]])))),"")</f>
        <v/>
      </c>
      <c r="I2260" s="8"/>
    </row>
    <row r="2261" spans="1:9">
      <c r="A2261" s="14" t="s">
        <v>6643</v>
      </c>
      <c r="B2261" s="14">
        <v>1</v>
      </c>
      <c r="C2261" s="15" t="s">
        <v>4514</v>
      </c>
      <c r="D2261" s="15" t="s">
        <v>5648</v>
      </c>
      <c r="E2261" s="15" t="s">
        <v>5648</v>
      </c>
      <c r="F2261" s="15">
        <v>1704</v>
      </c>
      <c r="G2261" s="15" t="str" cm="1">
        <f t="array" ref="G2261">_xlfn.IFS(Sheet1!$F2261&lt;2999,"suisse romande",Sheet1!$F2261&gt;2999,"suisse allemande",Sheet1!$F2261&gt;6500,"suisse italienne",Sheet1!$F2261&lt;7000, "suisse allemande")</f>
        <v>suisse romande</v>
      </c>
      <c r="H2261" s="16" t="str" cm="1">
        <f t="array" ref="H2261">IFERROR(INDEX(Tableau3[#Headers],SUMPRODUCT((Tableau3[]=Tableau6[[#This Row],[Zip]])*(COLUMN(Tableau3[])-11)/SUMPRODUCT(--(Tableau3[]=Tableau6[[#This Row],[Zip]])))),"")</f>
        <v/>
      </c>
      <c r="I2261" s="8"/>
    </row>
    <row r="2262" spans="1:9">
      <c r="A2262" s="10" t="s">
        <v>6642</v>
      </c>
      <c r="B2262" s="10">
        <v>1</v>
      </c>
      <c r="C2262" s="12" t="s">
        <v>4514</v>
      </c>
      <c r="D2262" s="12" t="s">
        <v>5648</v>
      </c>
      <c r="E2262" s="12" t="s">
        <v>5648</v>
      </c>
      <c r="F2262" s="12">
        <v>1704</v>
      </c>
      <c r="G2262" s="12" t="str" cm="1">
        <f t="array" ref="G2262">_xlfn.IFS(Sheet1!$F2262&lt;2999,"suisse romande",Sheet1!$F2262&gt;2999,"suisse allemande",Sheet1!$F2262&gt;6500,"suisse italienne",Sheet1!$F2262&lt;7000, "suisse allemande")</f>
        <v>suisse romande</v>
      </c>
      <c r="H2262" s="17" t="str" cm="1">
        <f t="array" ref="H2262">IFERROR(INDEX(Tableau3[#Headers],SUMPRODUCT((Tableau3[]=Tableau6[[#This Row],[Zip]])*(COLUMN(Tableau3[])-11)/SUMPRODUCT(--(Tableau3[]=Tableau6[[#This Row],[Zip]])))),"")</f>
        <v/>
      </c>
      <c r="I2262" s="8"/>
    </row>
    <row r="2263" spans="1:9">
      <c r="A2263" s="14" t="s">
        <v>6641</v>
      </c>
      <c r="B2263" s="14">
        <v>1</v>
      </c>
      <c r="C2263" s="15" t="s">
        <v>4514</v>
      </c>
      <c r="D2263" s="15" t="s">
        <v>5648</v>
      </c>
      <c r="E2263" s="15" t="s">
        <v>5648</v>
      </c>
      <c r="F2263" s="15">
        <v>1704</v>
      </c>
      <c r="G2263" s="15" t="str" cm="1">
        <f t="array" ref="G2263">_xlfn.IFS(Sheet1!$F2263&lt;2999,"suisse romande",Sheet1!$F2263&gt;2999,"suisse allemande",Sheet1!$F2263&gt;6500,"suisse italienne",Sheet1!$F2263&lt;7000, "suisse allemande")</f>
        <v>suisse romande</v>
      </c>
      <c r="H2263" s="16" t="str" cm="1">
        <f t="array" ref="H2263">IFERROR(INDEX(Tableau3[#Headers],SUMPRODUCT((Tableau3[]=Tableau6[[#This Row],[Zip]])*(COLUMN(Tableau3[])-11)/SUMPRODUCT(--(Tableau3[]=Tableau6[[#This Row],[Zip]])))),"")</f>
        <v/>
      </c>
      <c r="I2263" s="8"/>
    </row>
    <row r="2264" spans="1:9">
      <c r="A2264" s="10" t="s">
        <v>6640</v>
      </c>
      <c r="B2264" s="10">
        <v>1</v>
      </c>
      <c r="C2264" s="12" t="s">
        <v>4514</v>
      </c>
      <c r="D2264" s="12" t="s">
        <v>5648</v>
      </c>
      <c r="E2264" s="12" t="s">
        <v>5648</v>
      </c>
      <c r="F2264" s="12">
        <v>1705</v>
      </c>
      <c r="G2264" s="12" t="str" cm="1">
        <f t="array" ref="G2264">_xlfn.IFS(Sheet1!$F2264&lt;2999,"suisse romande",Sheet1!$F2264&gt;2999,"suisse allemande",Sheet1!$F2264&gt;6500,"suisse italienne",Sheet1!$F2264&lt;7000, "suisse allemande")</f>
        <v>suisse romande</v>
      </c>
      <c r="H2264" s="17" t="str" cm="1">
        <f t="array" ref="H2264">IFERROR(INDEX(Tableau3[#Headers],SUMPRODUCT((Tableau3[]=Tableau6[[#This Row],[Zip]])*(COLUMN(Tableau3[])-11)/SUMPRODUCT(--(Tableau3[]=Tableau6[[#This Row],[Zip]])))),"")</f>
        <v/>
      </c>
      <c r="I2264" s="8"/>
    </row>
    <row r="2265" spans="1:9">
      <c r="A2265" s="14" t="s">
        <v>6639</v>
      </c>
      <c r="B2265" s="14">
        <v>2</v>
      </c>
      <c r="C2265" s="15" t="s">
        <v>4514</v>
      </c>
      <c r="D2265" s="15" t="s">
        <v>5648</v>
      </c>
      <c r="E2265" s="15" t="s">
        <v>5648</v>
      </c>
      <c r="F2265" s="15">
        <v>1705</v>
      </c>
      <c r="G2265" s="15" t="str" cm="1">
        <f t="array" ref="G2265">_xlfn.IFS(Sheet1!$F2265&lt;2999,"suisse romande",Sheet1!$F2265&gt;2999,"suisse allemande",Sheet1!$F2265&gt;6500,"suisse italienne",Sheet1!$F2265&lt;7000, "suisse allemande")</f>
        <v>suisse romande</v>
      </c>
      <c r="H2265" s="16" t="str" cm="1">
        <f t="array" ref="H2265">IFERROR(INDEX(Tableau3[#Headers],SUMPRODUCT((Tableau3[]=Tableau6[[#This Row],[Zip]])*(COLUMN(Tableau3[])-11)/SUMPRODUCT(--(Tableau3[]=Tableau6[[#This Row],[Zip]])))),"")</f>
        <v/>
      </c>
      <c r="I2265" s="8"/>
    </row>
    <row r="2266" spans="1:9">
      <c r="A2266" s="10" t="s">
        <v>6638</v>
      </c>
      <c r="B2266" s="10">
        <v>1</v>
      </c>
      <c r="C2266" s="12" t="s">
        <v>4514</v>
      </c>
      <c r="D2266" s="12" t="s">
        <v>5648</v>
      </c>
      <c r="E2266" s="12" t="s">
        <v>5648</v>
      </c>
      <c r="F2266" s="12">
        <v>1705</v>
      </c>
      <c r="G2266" s="12" t="str" cm="1">
        <f t="array" ref="G2266">_xlfn.IFS(Sheet1!$F2266&lt;2999,"suisse romande",Sheet1!$F2266&gt;2999,"suisse allemande",Sheet1!$F2266&gt;6500,"suisse italienne",Sheet1!$F2266&lt;7000, "suisse allemande")</f>
        <v>suisse romande</v>
      </c>
      <c r="H2266" s="17" t="str" cm="1">
        <f t="array" ref="H2266">IFERROR(INDEX(Tableau3[#Headers],SUMPRODUCT((Tableau3[]=Tableau6[[#This Row],[Zip]])*(COLUMN(Tableau3[])-11)/SUMPRODUCT(--(Tableau3[]=Tableau6[[#This Row],[Zip]])))),"")</f>
        <v/>
      </c>
      <c r="I2266" s="8"/>
    </row>
    <row r="2267" spans="1:9">
      <c r="A2267" s="14" t="s">
        <v>6637</v>
      </c>
      <c r="B2267" s="14">
        <v>1</v>
      </c>
      <c r="C2267" s="15" t="s">
        <v>4514</v>
      </c>
      <c r="D2267" s="15" t="s">
        <v>5648</v>
      </c>
      <c r="E2267" s="15" t="s">
        <v>5648</v>
      </c>
      <c r="F2267" s="15">
        <v>1705</v>
      </c>
      <c r="G2267" s="15" t="str" cm="1">
        <f t="array" ref="G2267">_xlfn.IFS(Sheet1!$F2267&lt;2999,"suisse romande",Sheet1!$F2267&gt;2999,"suisse allemande",Sheet1!$F2267&gt;6500,"suisse italienne",Sheet1!$F2267&lt;7000, "suisse allemande")</f>
        <v>suisse romande</v>
      </c>
      <c r="H2267" s="16" t="str" cm="1">
        <f t="array" ref="H2267">IFERROR(INDEX(Tableau3[#Headers],SUMPRODUCT((Tableau3[]=Tableau6[[#This Row],[Zip]])*(COLUMN(Tableau3[])-11)/SUMPRODUCT(--(Tableau3[]=Tableau6[[#This Row],[Zip]])))),"")</f>
        <v/>
      </c>
      <c r="I2267" s="8"/>
    </row>
    <row r="2268" spans="1:9">
      <c r="A2268" s="10" t="s">
        <v>6636</v>
      </c>
      <c r="B2268" s="10">
        <v>1</v>
      </c>
      <c r="C2268" s="12" t="s">
        <v>4514</v>
      </c>
      <c r="D2268" s="12" t="s">
        <v>5648</v>
      </c>
      <c r="E2268" s="12" t="s">
        <v>5648</v>
      </c>
      <c r="F2268" s="12">
        <v>1705</v>
      </c>
      <c r="G2268" s="12" t="str" cm="1">
        <f t="array" ref="G2268">_xlfn.IFS(Sheet1!$F2268&lt;2999,"suisse romande",Sheet1!$F2268&gt;2999,"suisse allemande",Sheet1!$F2268&gt;6500,"suisse italienne",Sheet1!$F2268&lt;7000, "suisse allemande")</f>
        <v>suisse romande</v>
      </c>
      <c r="H2268" s="17" t="str" cm="1">
        <f t="array" ref="H2268">IFERROR(INDEX(Tableau3[#Headers],SUMPRODUCT((Tableau3[]=Tableau6[[#This Row],[Zip]])*(COLUMN(Tableau3[])-11)/SUMPRODUCT(--(Tableau3[]=Tableau6[[#This Row],[Zip]])))),"")</f>
        <v/>
      </c>
      <c r="I2268" s="8"/>
    </row>
    <row r="2269" spans="1:9">
      <c r="A2269" s="14" t="s">
        <v>6635</v>
      </c>
      <c r="B2269" s="14">
        <v>1</v>
      </c>
      <c r="C2269" s="15" t="s">
        <v>4514</v>
      </c>
      <c r="D2269" s="15" t="s">
        <v>5648</v>
      </c>
      <c r="E2269" s="15" t="s">
        <v>5648</v>
      </c>
      <c r="F2269" s="15">
        <v>1705</v>
      </c>
      <c r="G2269" s="15" t="str" cm="1">
        <f t="array" ref="G2269">_xlfn.IFS(Sheet1!$F2269&lt;2999,"suisse romande",Sheet1!$F2269&gt;2999,"suisse allemande",Sheet1!$F2269&gt;6500,"suisse italienne",Sheet1!$F2269&lt;7000, "suisse allemande")</f>
        <v>suisse romande</v>
      </c>
      <c r="H2269" s="16" t="str" cm="1">
        <f t="array" ref="H2269">IFERROR(INDEX(Tableau3[#Headers],SUMPRODUCT((Tableau3[]=Tableau6[[#This Row],[Zip]])*(COLUMN(Tableau3[])-11)/SUMPRODUCT(--(Tableau3[]=Tableau6[[#This Row],[Zip]])))),"")</f>
        <v/>
      </c>
      <c r="I2269" s="8"/>
    </row>
    <row r="2270" spans="1:9">
      <c r="A2270" s="10" t="s">
        <v>6634</v>
      </c>
      <c r="B2270" s="10">
        <v>1</v>
      </c>
      <c r="C2270" s="12" t="s">
        <v>4514</v>
      </c>
      <c r="D2270" s="12" t="s">
        <v>5648</v>
      </c>
      <c r="E2270" s="12" t="s">
        <v>5648</v>
      </c>
      <c r="F2270" s="12">
        <v>1705</v>
      </c>
      <c r="G2270" s="12" t="str" cm="1">
        <f t="array" ref="G2270">_xlfn.IFS(Sheet1!$F2270&lt;2999,"suisse romande",Sheet1!$F2270&gt;2999,"suisse allemande",Sheet1!$F2270&gt;6500,"suisse italienne",Sheet1!$F2270&lt;7000, "suisse allemande")</f>
        <v>suisse romande</v>
      </c>
      <c r="H2270" s="17" t="str" cm="1">
        <f t="array" ref="H2270">IFERROR(INDEX(Tableau3[#Headers],SUMPRODUCT((Tableau3[]=Tableau6[[#This Row],[Zip]])*(COLUMN(Tableau3[])-11)/SUMPRODUCT(--(Tableau3[]=Tableau6[[#This Row],[Zip]])))),"")</f>
        <v/>
      </c>
      <c r="I2270" s="8"/>
    </row>
    <row r="2271" spans="1:9">
      <c r="A2271" s="14" t="s">
        <v>6633</v>
      </c>
      <c r="B2271" s="14">
        <v>1</v>
      </c>
      <c r="C2271" s="15" t="s">
        <v>4514</v>
      </c>
      <c r="D2271" s="15" t="s">
        <v>5648</v>
      </c>
      <c r="E2271" s="15" t="s">
        <v>5648</v>
      </c>
      <c r="F2271" s="15">
        <v>1705</v>
      </c>
      <c r="G2271" s="15" t="str" cm="1">
        <f t="array" ref="G2271">_xlfn.IFS(Sheet1!$F2271&lt;2999,"suisse romande",Sheet1!$F2271&gt;2999,"suisse allemande",Sheet1!$F2271&gt;6500,"suisse italienne",Sheet1!$F2271&lt;7000, "suisse allemande")</f>
        <v>suisse romande</v>
      </c>
      <c r="H2271" s="16" t="str" cm="1">
        <f t="array" ref="H2271">IFERROR(INDEX(Tableau3[#Headers],SUMPRODUCT((Tableau3[]=Tableau6[[#This Row],[Zip]])*(COLUMN(Tableau3[])-11)/SUMPRODUCT(--(Tableau3[]=Tableau6[[#This Row],[Zip]])))),"")</f>
        <v/>
      </c>
      <c r="I2271" s="8"/>
    </row>
    <row r="2272" spans="1:9">
      <c r="A2272" s="10" t="s">
        <v>6632</v>
      </c>
      <c r="B2272" s="10">
        <v>2</v>
      </c>
      <c r="C2272" s="12" t="s">
        <v>4514</v>
      </c>
      <c r="D2272" s="12" t="s">
        <v>5648</v>
      </c>
      <c r="E2272" s="12" t="s">
        <v>5648</v>
      </c>
      <c r="F2272" s="12">
        <v>1705</v>
      </c>
      <c r="G2272" s="12" t="str" cm="1">
        <f t="array" ref="G2272">_xlfn.IFS(Sheet1!$F2272&lt;2999,"suisse romande",Sheet1!$F2272&gt;2999,"suisse allemande",Sheet1!$F2272&gt;6500,"suisse italienne",Sheet1!$F2272&lt;7000, "suisse allemande")</f>
        <v>suisse romande</v>
      </c>
      <c r="H2272" s="17" t="str" cm="1">
        <f t="array" ref="H2272">IFERROR(INDEX(Tableau3[#Headers],SUMPRODUCT((Tableau3[]=Tableau6[[#This Row],[Zip]])*(COLUMN(Tableau3[])-11)/SUMPRODUCT(--(Tableau3[]=Tableau6[[#This Row],[Zip]])))),"")</f>
        <v/>
      </c>
      <c r="I2272" s="8"/>
    </row>
    <row r="2273" spans="1:9">
      <c r="A2273" s="14" t="s">
        <v>6631</v>
      </c>
      <c r="B2273" s="14">
        <v>1</v>
      </c>
      <c r="C2273" s="15" t="s">
        <v>4514</v>
      </c>
      <c r="D2273" s="15" t="s">
        <v>5648</v>
      </c>
      <c r="E2273" s="15" t="s">
        <v>5648</v>
      </c>
      <c r="F2273" s="15">
        <v>1705</v>
      </c>
      <c r="G2273" s="15" t="str" cm="1">
        <f t="array" ref="G2273">_xlfn.IFS(Sheet1!$F2273&lt;2999,"suisse romande",Sheet1!$F2273&gt;2999,"suisse allemande",Sheet1!$F2273&gt;6500,"suisse italienne",Sheet1!$F2273&lt;7000, "suisse allemande")</f>
        <v>suisse romande</v>
      </c>
      <c r="H2273" s="16" t="str" cm="1">
        <f t="array" ref="H2273">IFERROR(INDEX(Tableau3[#Headers],SUMPRODUCT((Tableau3[]=Tableau6[[#This Row],[Zip]])*(COLUMN(Tableau3[])-11)/SUMPRODUCT(--(Tableau3[]=Tableau6[[#This Row],[Zip]])))),"")</f>
        <v/>
      </c>
      <c r="I2273" s="8"/>
    </row>
    <row r="2274" spans="1:9">
      <c r="A2274" s="10" t="s">
        <v>6630</v>
      </c>
      <c r="B2274" s="10">
        <v>2</v>
      </c>
      <c r="C2274" s="12" t="s">
        <v>4514</v>
      </c>
      <c r="D2274" s="12" t="s">
        <v>5648</v>
      </c>
      <c r="E2274" s="12" t="s">
        <v>5648</v>
      </c>
      <c r="F2274" s="12">
        <v>1705</v>
      </c>
      <c r="G2274" s="12" t="str" cm="1">
        <f t="array" ref="G2274">_xlfn.IFS(Sheet1!$F2274&lt;2999,"suisse romande",Sheet1!$F2274&gt;2999,"suisse allemande",Sheet1!$F2274&gt;6500,"suisse italienne",Sheet1!$F2274&lt;7000, "suisse allemande")</f>
        <v>suisse romande</v>
      </c>
      <c r="H2274" s="17" t="str" cm="1">
        <f t="array" ref="H2274">IFERROR(INDEX(Tableau3[#Headers],SUMPRODUCT((Tableau3[]=Tableau6[[#This Row],[Zip]])*(COLUMN(Tableau3[])-11)/SUMPRODUCT(--(Tableau3[]=Tableau6[[#This Row],[Zip]])))),"")</f>
        <v/>
      </c>
      <c r="I2274" s="8"/>
    </row>
    <row r="2275" spans="1:9">
      <c r="A2275" s="14" t="s">
        <v>6629</v>
      </c>
      <c r="B2275" s="14">
        <v>1</v>
      </c>
      <c r="C2275" s="15" t="s">
        <v>4514</v>
      </c>
      <c r="D2275" s="15" t="s">
        <v>5648</v>
      </c>
      <c r="E2275" s="15" t="s">
        <v>5648</v>
      </c>
      <c r="F2275" s="15">
        <v>1705</v>
      </c>
      <c r="G2275" s="15" t="str" cm="1">
        <f t="array" ref="G2275">_xlfn.IFS(Sheet1!$F2275&lt;2999,"suisse romande",Sheet1!$F2275&gt;2999,"suisse allemande",Sheet1!$F2275&gt;6500,"suisse italienne",Sheet1!$F2275&lt;7000, "suisse allemande")</f>
        <v>suisse romande</v>
      </c>
      <c r="H2275" s="16" t="str" cm="1">
        <f t="array" ref="H2275">IFERROR(INDEX(Tableau3[#Headers],SUMPRODUCT((Tableau3[]=Tableau6[[#This Row],[Zip]])*(COLUMN(Tableau3[])-11)/SUMPRODUCT(--(Tableau3[]=Tableau6[[#This Row],[Zip]])))),"")</f>
        <v/>
      </c>
      <c r="I2275" s="8"/>
    </row>
    <row r="2276" spans="1:9">
      <c r="A2276" s="10" t="s">
        <v>6628</v>
      </c>
      <c r="B2276" s="10">
        <v>2</v>
      </c>
      <c r="C2276" s="12" t="s">
        <v>4514</v>
      </c>
      <c r="D2276" s="12" t="s">
        <v>5648</v>
      </c>
      <c r="E2276" s="12" t="s">
        <v>5648</v>
      </c>
      <c r="F2276" s="12">
        <v>1705</v>
      </c>
      <c r="G2276" s="12" t="str" cm="1">
        <f t="array" ref="G2276">_xlfn.IFS(Sheet1!$F2276&lt;2999,"suisse romande",Sheet1!$F2276&gt;2999,"suisse allemande",Sheet1!$F2276&gt;6500,"suisse italienne",Sheet1!$F2276&lt;7000, "suisse allemande")</f>
        <v>suisse romande</v>
      </c>
      <c r="H2276" s="17" t="str" cm="1">
        <f t="array" ref="H2276">IFERROR(INDEX(Tableau3[#Headers],SUMPRODUCT((Tableau3[]=Tableau6[[#This Row],[Zip]])*(COLUMN(Tableau3[])-11)/SUMPRODUCT(--(Tableau3[]=Tableau6[[#This Row],[Zip]])))),"")</f>
        <v/>
      </c>
      <c r="I2276" s="8"/>
    </row>
    <row r="2277" spans="1:9">
      <c r="A2277" s="14" t="s">
        <v>6627</v>
      </c>
      <c r="B2277" s="14">
        <v>1</v>
      </c>
      <c r="C2277" s="15" t="s">
        <v>4514</v>
      </c>
      <c r="D2277" s="15" t="s">
        <v>5648</v>
      </c>
      <c r="E2277" s="15" t="s">
        <v>5648</v>
      </c>
      <c r="F2277" s="15">
        <v>1705</v>
      </c>
      <c r="G2277" s="15" t="str" cm="1">
        <f t="array" ref="G2277">_xlfn.IFS(Sheet1!$F2277&lt;2999,"suisse romande",Sheet1!$F2277&gt;2999,"suisse allemande",Sheet1!$F2277&gt;6500,"suisse italienne",Sheet1!$F2277&lt;7000, "suisse allemande")</f>
        <v>suisse romande</v>
      </c>
      <c r="H2277" s="16" t="str" cm="1">
        <f t="array" ref="H2277">IFERROR(INDEX(Tableau3[#Headers],SUMPRODUCT((Tableau3[]=Tableau6[[#This Row],[Zip]])*(COLUMN(Tableau3[])-11)/SUMPRODUCT(--(Tableau3[]=Tableau6[[#This Row],[Zip]])))),"")</f>
        <v/>
      </c>
      <c r="I2277" s="8"/>
    </row>
    <row r="2278" spans="1:9">
      <c r="A2278" s="10" t="s">
        <v>6626</v>
      </c>
      <c r="B2278" s="10">
        <v>1</v>
      </c>
      <c r="C2278" s="12" t="s">
        <v>4514</v>
      </c>
      <c r="D2278" s="12" t="s">
        <v>5648</v>
      </c>
      <c r="E2278" s="12" t="s">
        <v>5648</v>
      </c>
      <c r="F2278" s="12">
        <v>1705</v>
      </c>
      <c r="G2278" s="12" t="str" cm="1">
        <f t="array" ref="G2278">_xlfn.IFS(Sheet1!$F2278&lt;2999,"suisse romande",Sheet1!$F2278&gt;2999,"suisse allemande",Sheet1!$F2278&gt;6500,"suisse italienne",Sheet1!$F2278&lt;7000, "suisse allemande")</f>
        <v>suisse romande</v>
      </c>
      <c r="H2278" s="17" t="str" cm="1">
        <f t="array" ref="H2278">IFERROR(INDEX(Tableau3[#Headers],SUMPRODUCT((Tableau3[]=Tableau6[[#This Row],[Zip]])*(COLUMN(Tableau3[])-11)/SUMPRODUCT(--(Tableau3[]=Tableau6[[#This Row],[Zip]])))),"")</f>
        <v/>
      </c>
      <c r="I2278" s="8"/>
    </row>
    <row r="2279" spans="1:9">
      <c r="A2279" s="14" t="s">
        <v>6625</v>
      </c>
      <c r="B2279" s="14">
        <v>1</v>
      </c>
      <c r="C2279" s="15" t="s">
        <v>4514</v>
      </c>
      <c r="D2279" s="15" t="s">
        <v>5648</v>
      </c>
      <c r="E2279" s="15" t="s">
        <v>5648</v>
      </c>
      <c r="F2279" s="15">
        <v>1705</v>
      </c>
      <c r="G2279" s="15" t="str" cm="1">
        <f t="array" ref="G2279">_xlfn.IFS(Sheet1!$F2279&lt;2999,"suisse romande",Sheet1!$F2279&gt;2999,"suisse allemande",Sheet1!$F2279&gt;6500,"suisse italienne",Sheet1!$F2279&lt;7000, "suisse allemande")</f>
        <v>suisse romande</v>
      </c>
      <c r="H2279" s="16" t="str" cm="1">
        <f t="array" ref="H2279">IFERROR(INDEX(Tableau3[#Headers],SUMPRODUCT((Tableau3[]=Tableau6[[#This Row],[Zip]])*(COLUMN(Tableau3[])-11)/SUMPRODUCT(--(Tableau3[]=Tableau6[[#This Row],[Zip]])))),"")</f>
        <v/>
      </c>
      <c r="I2279" s="8"/>
    </row>
    <row r="2280" spans="1:9">
      <c r="A2280" s="10" t="s">
        <v>6624</v>
      </c>
      <c r="B2280" s="10">
        <v>1</v>
      </c>
      <c r="C2280" s="12" t="s">
        <v>4514</v>
      </c>
      <c r="D2280" s="12" t="s">
        <v>5648</v>
      </c>
      <c r="E2280" s="12" t="s">
        <v>5648</v>
      </c>
      <c r="F2280" s="12">
        <v>1705</v>
      </c>
      <c r="G2280" s="12" t="str" cm="1">
        <f t="array" ref="G2280">_xlfn.IFS(Sheet1!$F2280&lt;2999,"suisse romande",Sheet1!$F2280&gt;2999,"suisse allemande",Sheet1!$F2280&gt;6500,"suisse italienne",Sheet1!$F2280&lt;7000, "suisse allemande")</f>
        <v>suisse romande</v>
      </c>
      <c r="H2280" s="17" t="str" cm="1">
        <f t="array" ref="H2280">IFERROR(INDEX(Tableau3[#Headers],SUMPRODUCT((Tableau3[]=Tableau6[[#This Row],[Zip]])*(COLUMN(Tableau3[])-11)/SUMPRODUCT(--(Tableau3[]=Tableau6[[#This Row],[Zip]])))),"")</f>
        <v/>
      </c>
      <c r="I2280" s="8"/>
    </row>
    <row r="2281" spans="1:9">
      <c r="A2281" s="14" t="s">
        <v>6623</v>
      </c>
      <c r="B2281" s="14">
        <v>2</v>
      </c>
      <c r="C2281" s="15" t="s">
        <v>4514</v>
      </c>
      <c r="D2281" s="15" t="s">
        <v>5648</v>
      </c>
      <c r="E2281" s="15" t="s">
        <v>5648</v>
      </c>
      <c r="F2281" s="15">
        <v>1705</v>
      </c>
      <c r="G2281" s="15" t="str" cm="1">
        <f t="array" ref="G2281">_xlfn.IFS(Sheet1!$F2281&lt;2999,"suisse romande",Sheet1!$F2281&gt;2999,"suisse allemande",Sheet1!$F2281&gt;6500,"suisse italienne",Sheet1!$F2281&lt;7000, "suisse allemande")</f>
        <v>suisse romande</v>
      </c>
      <c r="H2281" s="16" t="str" cm="1">
        <f t="array" ref="H2281">IFERROR(INDEX(Tableau3[#Headers],SUMPRODUCT((Tableau3[]=Tableau6[[#This Row],[Zip]])*(COLUMN(Tableau3[])-11)/SUMPRODUCT(--(Tableau3[]=Tableau6[[#This Row],[Zip]])))),"")</f>
        <v/>
      </c>
      <c r="I2281" s="8"/>
    </row>
    <row r="2282" spans="1:9">
      <c r="A2282" s="10" t="s">
        <v>6622</v>
      </c>
      <c r="B2282" s="10">
        <v>1</v>
      </c>
      <c r="C2282" s="12" t="s">
        <v>4514</v>
      </c>
      <c r="D2282" s="12" t="s">
        <v>5648</v>
      </c>
      <c r="E2282" s="12" t="s">
        <v>5648</v>
      </c>
      <c r="F2282" s="12">
        <v>1705</v>
      </c>
      <c r="G2282" s="12" t="str" cm="1">
        <f t="array" ref="G2282">_xlfn.IFS(Sheet1!$F2282&lt;2999,"suisse romande",Sheet1!$F2282&gt;2999,"suisse allemande",Sheet1!$F2282&gt;6500,"suisse italienne",Sheet1!$F2282&lt;7000, "suisse allemande")</f>
        <v>suisse romande</v>
      </c>
      <c r="H2282" s="17" t="str" cm="1">
        <f t="array" ref="H2282">IFERROR(INDEX(Tableau3[#Headers],SUMPRODUCT((Tableau3[]=Tableau6[[#This Row],[Zip]])*(COLUMN(Tableau3[])-11)/SUMPRODUCT(--(Tableau3[]=Tableau6[[#This Row],[Zip]])))),"")</f>
        <v/>
      </c>
      <c r="I2282" s="8"/>
    </row>
    <row r="2283" spans="1:9">
      <c r="A2283" s="14" t="s">
        <v>6621</v>
      </c>
      <c r="B2283" s="14">
        <v>1</v>
      </c>
      <c r="C2283" s="15" t="s">
        <v>4514</v>
      </c>
      <c r="D2283" s="15" t="s">
        <v>5648</v>
      </c>
      <c r="E2283" s="15" t="s">
        <v>5648</v>
      </c>
      <c r="F2283" s="15">
        <v>1705</v>
      </c>
      <c r="G2283" s="15" t="str" cm="1">
        <f t="array" ref="G2283">_xlfn.IFS(Sheet1!$F2283&lt;2999,"suisse romande",Sheet1!$F2283&gt;2999,"suisse allemande",Sheet1!$F2283&gt;6500,"suisse italienne",Sheet1!$F2283&lt;7000, "suisse allemande")</f>
        <v>suisse romande</v>
      </c>
      <c r="H2283" s="16" t="str" cm="1">
        <f t="array" ref="H2283">IFERROR(INDEX(Tableau3[#Headers],SUMPRODUCT((Tableau3[]=Tableau6[[#This Row],[Zip]])*(COLUMN(Tableau3[])-11)/SUMPRODUCT(--(Tableau3[]=Tableau6[[#This Row],[Zip]])))),"")</f>
        <v/>
      </c>
      <c r="I2283" s="8"/>
    </row>
    <row r="2284" spans="1:9">
      <c r="A2284" s="10" t="s">
        <v>6620</v>
      </c>
      <c r="B2284" s="10">
        <v>3</v>
      </c>
      <c r="C2284" s="12" t="s">
        <v>4514</v>
      </c>
      <c r="D2284" s="12" t="s">
        <v>5648</v>
      </c>
      <c r="E2284" s="12" t="s">
        <v>5648</v>
      </c>
      <c r="F2284" s="12">
        <v>1705</v>
      </c>
      <c r="G2284" s="12" t="str" cm="1">
        <f t="array" ref="G2284">_xlfn.IFS(Sheet1!$F2284&lt;2999,"suisse romande",Sheet1!$F2284&gt;2999,"suisse allemande",Sheet1!$F2284&gt;6500,"suisse italienne",Sheet1!$F2284&lt;7000, "suisse allemande")</f>
        <v>suisse romande</v>
      </c>
      <c r="H2284" s="17" t="str" cm="1">
        <f t="array" ref="H2284">IFERROR(INDEX(Tableau3[#Headers],SUMPRODUCT((Tableau3[]=Tableau6[[#This Row],[Zip]])*(COLUMN(Tableau3[])-11)/SUMPRODUCT(--(Tableau3[]=Tableau6[[#This Row],[Zip]])))),"")</f>
        <v/>
      </c>
      <c r="I2284" s="8"/>
    </row>
    <row r="2285" spans="1:9">
      <c r="A2285" s="14" t="s">
        <v>6619</v>
      </c>
      <c r="B2285" s="14">
        <v>1</v>
      </c>
      <c r="C2285" s="15" t="s">
        <v>4514</v>
      </c>
      <c r="D2285" s="15" t="s">
        <v>5648</v>
      </c>
      <c r="E2285" s="15" t="s">
        <v>5648</v>
      </c>
      <c r="F2285" s="15">
        <v>1705</v>
      </c>
      <c r="G2285" s="15" t="str" cm="1">
        <f t="array" ref="G2285">_xlfn.IFS(Sheet1!$F2285&lt;2999,"suisse romande",Sheet1!$F2285&gt;2999,"suisse allemande",Sheet1!$F2285&gt;6500,"suisse italienne",Sheet1!$F2285&lt;7000, "suisse allemande")</f>
        <v>suisse romande</v>
      </c>
      <c r="H2285" s="16" t="str" cm="1">
        <f t="array" ref="H2285">IFERROR(INDEX(Tableau3[#Headers],SUMPRODUCT((Tableau3[]=Tableau6[[#This Row],[Zip]])*(COLUMN(Tableau3[])-11)/SUMPRODUCT(--(Tableau3[]=Tableau6[[#This Row],[Zip]])))),"")</f>
        <v/>
      </c>
      <c r="I2285" s="8"/>
    </row>
    <row r="2286" spans="1:9">
      <c r="A2286" s="10" t="s">
        <v>6618</v>
      </c>
      <c r="B2286" s="10">
        <v>2</v>
      </c>
      <c r="C2286" s="12" t="s">
        <v>4514</v>
      </c>
      <c r="D2286" s="12" t="s">
        <v>5648</v>
      </c>
      <c r="E2286" s="12" t="s">
        <v>5648</v>
      </c>
      <c r="F2286" s="12">
        <v>1708</v>
      </c>
      <c r="G2286" s="12" t="str" cm="1">
        <f t="array" ref="G2286">_xlfn.IFS(Sheet1!$F2286&lt;2999,"suisse romande",Sheet1!$F2286&gt;2999,"suisse allemande",Sheet1!$F2286&gt;6500,"suisse italienne",Sheet1!$F2286&lt;7000, "suisse allemande")</f>
        <v>suisse romande</v>
      </c>
      <c r="H2286" s="17" t="str" cm="1">
        <f t="array" ref="H2286">IFERROR(INDEX(Tableau3[#Headers],SUMPRODUCT((Tableau3[]=Tableau6[[#This Row],[Zip]])*(COLUMN(Tableau3[])-11)/SUMPRODUCT(--(Tableau3[]=Tableau6[[#This Row],[Zip]])))),"")</f>
        <v/>
      </c>
      <c r="I2286" s="8"/>
    </row>
    <row r="2287" spans="1:9">
      <c r="A2287" s="14" t="s">
        <v>6617</v>
      </c>
      <c r="B2287" s="14">
        <v>1</v>
      </c>
      <c r="C2287" s="15" t="s">
        <v>4514</v>
      </c>
      <c r="D2287" s="15" t="s">
        <v>5648</v>
      </c>
      <c r="E2287" s="15" t="s">
        <v>5648</v>
      </c>
      <c r="F2287" s="15">
        <v>1708</v>
      </c>
      <c r="G2287" s="15" t="str" cm="1">
        <f t="array" ref="G2287">_xlfn.IFS(Sheet1!$F2287&lt;2999,"suisse romande",Sheet1!$F2287&gt;2999,"suisse allemande",Sheet1!$F2287&gt;6500,"suisse italienne",Sheet1!$F2287&lt;7000, "suisse allemande")</f>
        <v>suisse romande</v>
      </c>
      <c r="H2287" s="16" t="str" cm="1">
        <f t="array" ref="H2287">IFERROR(INDEX(Tableau3[#Headers],SUMPRODUCT((Tableau3[]=Tableau6[[#This Row],[Zip]])*(COLUMN(Tableau3[])-11)/SUMPRODUCT(--(Tableau3[]=Tableau6[[#This Row],[Zip]])))),"")</f>
        <v/>
      </c>
      <c r="I2287" s="8"/>
    </row>
    <row r="2288" spans="1:9">
      <c r="A2288" s="10" t="s">
        <v>6616</v>
      </c>
      <c r="B2288" s="10">
        <v>1</v>
      </c>
      <c r="C2288" s="12" t="s">
        <v>4514</v>
      </c>
      <c r="D2288" s="12" t="s">
        <v>5648</v>
      </c>
      <c r="E2288" s="12" t="s">
        <v>5648</v>
      </c>
      <c r="F2288" s="12">
        <v>1708</v>
      </c>
      <c r="G2288" s="12" t="str" cm="1">
        <f t="array" ref="G2288">_xlfn.IFS(Sheet1!$F2288&lt;2999,"suisse romande",Sheet1!$F2288&gt;2999,"suisse allemande",Sheet1!$F2288&gt;6500,"suisse italienne",Sheet1!$F2288&lt;7000, "suisse allemande")</f>
        <v>suisse romande</v>
      </c>
      <c r="H2288" s="17" t="str" cm="1">
        <f t="array" ref="H2288">IFERROR(INDEX(Tableau3[#Headers],SUMPRODUCT((Tableau3[]=Tableau6[[#This Row],[Zip]])*(COLUMN(Tableau3[])-11)/SUMPRODUCT(--(Tableau3[]=Tableau6[[#This Row],[Zip]])))),"")</f>
        <v/>
      </c>
      <c r="I2288" s="8"/>
    </row>
    <row r="2289" spans="1:9">
      <c r="A2289" s="14" t="s">
        <v>6615</v>
      </c>
      <c r="B2289" s="14">
        <v>2</v>
      </c>
      <c r="C2289" s="15" t="s">
        <v>4514</v>
      </c>
      <c r="D2289" s="15" t="s">
        <v>5648</v>
      </c>
      <c r="E2289" s="15" t="s">
        <v>5648</v>
      </c>
      <c r="F2289" s="15">
        <v>1712</v>
      </c>
      <c r="G2289" s="15" t="str" cm="1">
        <f t="array" ref="G2289">_xlfn.IFS(Sheet1!$F2289&lt;2999,"suisse romande",Sheet1!$F2289&gt;2999,"suisse allemande",Sheet1!$F2289&gt;6500,"suisse italienne",Sheet1!$F2289&lt;7000, "suisse allemande")</f>
        <v>suisse romande</v>
      </c>
      <c r="H2289" s="16" t="str" cm="1">
        <f t="array" ref="H2289">IFERROR(INDEX(Tableau3[#Headers],SUMPRODUCT((Tableau3[]=Tableau6[[#This Row],[Zip]])*(COLUMN(Tableau3[])-11)/SUMPRODUCT(--(Tableau3[]=Tableau6[[#This Row],[Zip]])))),"")</f>
        <v>CH-Allemande</v>
      </c>
      <c r="I2289" s="8"/>
    </row>
    <row r="2290" spans="1:9">
      <c r="A2290" s="10" t="s">
        <v>6614</v>
      </c>
      <c r="B2290" s="10">
        <v>1</v>
      </c>
      <c r="C2290" s="12" t="s">
        <v>4514</v>
      </c>
      <c r="D2290" s="12" t="s">
        <v>5648</v>
      </c>
      <c r="E2290" s="12" t="s">
        <v>5648</v>
      </c>
      <c r="F2290" s="12">
        <v>1712</v>
      </c>
      <c r="G2290" s="12" t="str" cm="1">
        <f t="array" ref="G2290">_xlfn.IFS(Sheet1!$F2290&lt;2999,"suisse romande",Sheet1!$F2290&gt;2999,"suisse allemande",Sheet1!$F2290&gt;6500,"suisse italienne",Sheet1!$F2290&lt;7000, "suisse allemande")</f>
        <v>suisse romande</v>
      </c>
      <c r="H2290" s="17" t="str" cm="1">
        <f t="array" ref="H2290">IFERROR(INDEX(Tableau3[#Headers],SUMPRODUCT((Tableau3[]=Tableau6[[#This Row],[Zip]])*(COLUMN(Tableau3[])-11)/SUMPRODUCT(--(Tableau3[]=Tableau6[[#This Row],[Zip]])))),"")</f>
        <v>CH-Allemande</v>
      </c>
      <c r="I2290" s="8"/>
    </row>
    <row r="2291" spans="1:9">
      <c r="A2291" s="14" t="s">
        <v>6613</v>
      </c>
      <c r="B2291" s="14">
        <v>1</v>
      </c>
      <c r="C2291" s="15" t="s">
        <v>4514</v>
      </c>
      <c r="D2291" s="15" t="s">
        <v>5648</v>
      </c>
      <c r="E2291" s="15" t="s">
        <v>5648</v>
      </c>
      <c r="F2291" s="15">
        <v>1712</v>
      </c>
      <c r="G2291" s="15" t="str" cm="1">
        <f t="array" ref="G2291">_xlfn.IFS(Sheet1!$F2291&lt;2999,"suisse romande",Sheet1!$F2291&gt;2999,"suisse allemande",Sheet1!$F2291&gt;6500,"suisse italienne",Sheet1!$F2291&lt;7000, "suisse allemande")</f>
        <v>suisse romande</v>
      </c>
      <c r="H2291" s="16" t="str" cm="1">
        <f t="array" ref="H2291">IFERROR(INDEX(Tableau3[#Headers],SUMPRODUCT((Tableau3[]=Tableau6[[#This Row],[Zip]])*(COLUMN(Tableau3[])-11)/SUMPRODUCT(--(Tableau3[]=Tableau6[[#This Row],[Zip]])))),"")</f>
        <v>CH-Allemande</v>
      </c>
      <c r="I2291" s="8"/>
    </row>
    <row r="2292" spans="1:9">
      <c r="A2292" s="10" t="s">
        <v>6612</v>
      </c>
      <c r="B2292" s="10">
        <v>1</v>
      </c>
      <c r="C2292" s="12" t="s">
        <v>4514</v>
      </c>
      <c r="D2292" s="12" t="s">
        <v>5648</v>
      </c>
      <c r="E2292" s="12" t="s">
        <v>5648</v>
      </c>
      <c r="F2292" s="12">
        <v>1713</v>
      </c>
      <c r="G2292" s="12" t="str" cm="1">
        <f t="array" ref="G2292">_xlfn.IFS(Sheet1!$F2292&lt;2999,"suisse romande",Sheet1!$F2292&gt;2999,"suisse allemande",Sheet1!$F2292&gt;6500,"suisse italienne",Sheet1!$F2292&lt;7000, "suisse allemande")</f>
        <v>suisse romande</v>
      </c>
      <c r="H2292" s="17" t="str" cm="1">
        <f t="array" ref="H2292">IFERROR(INDEX(Tableau3[#Headers],SUMPRODUCT((Tableau3[]=Tableau6[[#This Row],[Zip]])*(COLUMN(Tableau3[])-11)/SUMPRODUCT(--(Tableau3[]=Tableau6[[#This Row],[Zip]])))),"")</f>
        <v>CH-Allemande</v>
      </c>
      <c r="I2292" s="8"/>
    </row>
    <row r="2293" spans="1:9">
      <c r="A2293" s="14" t="s">
        <v>6611</v>
      </c>
      <c r="B2293" s="14">
        <v>1</v>
      </c>
      <c r="C2293" s="15" t="s">
        <v>4514</v>
      </c>
      <c r="D2293" s="15" t="s">
        <v>5648</v>
      </c>
      <c r="E2293" s="15" t="s">
        <v>5648</v>
      </c>
      <c r="F2293" s="15">
        <v>1713</v>
      </c>
      <c r="G2293" s="15" t="str" cm="1">
        <f t="array" ref="G2293">_xlfn.IFS(Sheet1!$F2293&lt;2999,"suisse romande",Sheet1!$F2293&gt;2999,"suisse allemande",Sheet1!$F2293&gt;6500,"suisse italienne",Sheet1!$F2293&lt;7000, "suisse allemande")</f>
        <v>suisse romande</v>
      </c>
      <c r="H2293" s="16" t="str" cm="1">
        <f t="array" ref="H2293">IFERROR(INDEX(Tableau3[#Headers],SUMPRODUCT((Tableau3[]=Tableau6[[#This Row],[Zip]])*(COLUMN(Tableau3[])-11)/SUMPRODUCT(--(Tableau3[]=Tableau6[[#This Row],[Zip]])))),"")</f>
        <v>CH-Allemande</v>
      </c>
      <c r="I2293" s="8"/>
    </row>
    <row r="2294" spans="1:9">
      <c r="A2294" s="10" t="s">
        <v>6610</v>
      </c>
      <c r="B2294" s="10">
        <v>1</v>
      </c>
      <c r="C2294" s="12" t="s">
        <v>4514</v>
      </c>
      <c r="D2294" s="12" t="s">
        <v>5648</v>
      </c>
      <c r="E2294" s="12" t="s">
        <v>5648</v>
      </c>
      <c r="F2294" s="12">
        <v>1713</v>
      </c>
      <c r="G2294" s="12" t="str" cm="1">
        <f t="array" ref="G2294">_xlfn.IFS(Sheet1!$F2294&lt;2999,"suisse romande",Sheet1!$F2294&gt;2999,"suisse allemande",Sheet1!$F2294&gt;6500,"suisse italienne",Sheet1!$F2294&lt;7000, "suisse allemande")</f>
        <v>suisse romande</v>
      </c>
      <c r="H2294" s="17" t="str" cm="1">
        <f t="array" ref="H2294">IFERROR(INDEX(Tableau3[#Headers],SUMPRODUCT((Tableau3[]=Tableau6[[#This Row],[Zip]])*(COLUMN(Tableau3[])-11)/SUMPRODUCT(--(Tableau3[]=Tableau6[[#This Row],[Zip]])))),"")</f>
        <v>CH-Allemande</v>
      </c>
      <c r="I2294" s="8"/>
    </row>
    <row r="2295" spans="1:9">
      <c r="A2295" s="14" t="s">
        <v>6609</v>
      </c>
      <c r="B2295" s="14">
        <v>1</v>
      </c>
      <c r="C2295" s="15" t="s">
        <v>4831</v>
      </c>
      <c r="D2295" s="15" t="s">
        <v>6608</v>
      </c>
      <c r="E2295" s="15" t="s">
        <v>6608</v>
      </c>
      <c r="F2295" s="15">
        <v>28001</v>
      </c>
      <c r="G2295" s="15" t="str" cm="1">
        <f t="array" ref="G2295">_xlfn.IFS(Sheet1!$F2295&lt;2999,"suisse romande",Sheet1!$F2295&gt;2999,"suisse allemande",Sheet1!$F2295&gt;6500,"suisse italienne",Sheet1!$F2295&lt;7000, "suisse allemande")</f>
        <v>suisse allemande</v>
      </c>
      <c r="H2295" s="16" t="str" cm="1">
        <f t="array" ref="H2295">IFERROR(INDEX(Tableau3[#Headers],SUMPRODUCT((Tableau3[]=Tableau6[[#This Row],[Zip]])*(COLUMN(Tableau3[])-11)/SUMPRODUCT(--(Tableau3[]=Tableau6[[#This Row],[Zip]])))),"")</f>
        <v/>
      </c>
      <c r="I2295" s="8"/>
    </row>
    <row r="2296" spans="1:9">
      <c r="A2296" s="10" t="s">
        <v>6607</v>
      </c>
      <c r="B2296" s="10">
        <v>1</v>
      </c>
      <c r="C2296" s="12" t="s">
        <v>4514</v>
      </c>
      <c r="D2296" s="12" t="s">
        <v>5648</v>
      </c>
      <c r="E2296" s="12" t="s">
        <v>5648</v>
      </c>
      <c r="F2296" s="12">
        <v>1713</v>
      </c>
      <c r="G2296" s="12" t="str" cm="1">
        <f t="array" ref="G2296">_xlfn.IFS(Sheet1!$F2296&lt;2999,"suisse romande",Sheet1!$F2296&gt;2999,"suisse allemande",Sheet1!$F2296&gt;6500,"suisse italienne",Sheet1!$F2296&lt;7000, "suisse allemande")</f>
        <v>suisse romande</v>
      </c>
      <c r="H2296" s="17" t="str" cm="1">
        <f t="array" ref="H2296">IFERROR(INDEX(Tableau3[#Headers],SUMPRODUCT((Tableau3[]=Tableau6[[#This Row],[Zip]])*(COLUMN(Tableau3[])-11)/SUMPRODUCT(--(Tableau3[]=Tableau6[[#This Row],[Zip]])))),"")</f>
        <v>CH-Allemande</v>
      </c>
      <c r="I2296" s="8"/>
    </row>
    <row r="2297" spans="1:9">
      <c r="A2297" s="14" t="s">
        <v>6606</v>
      </c>
      <c r="B2297" s="14">
        <v>1</v>
      </c>
      <c r="C2297" s="15" t="s">
        <v>4514</v>
      </c>
      <c r="D2297" s="15" t="s">
        <v>5648</v>
      </c>
      <c r="E2297" s="15" t="s">
        <v>5648</v>
      </c>
      <c r="F2297" s="15">
        <v>1713</v>
      </c>
      <c r="G2297" s="15" t="str" cm="1">
        <f t="array" ref="G2297">_xlfn.IFS(Sheet1!$F2297&lt;2999,"suisse romande",Sheet1!$F2297&gt;2999,"suisse allemande",Sheet1!$F2297&gt;6500,"suisse italienne",Sheet1!$F2297&lt;7000, "suisse allemande")</f>
        <v>suisse romande</v>
      </c>
      <c r="H2297" s="16" t="str" cm="1">
        <f t="array" ref="H2297">IFERROR(INDEX(Tableau3[#Headers],SUMPRODUCT((Tableau3[]=Tableau6[[#This Row],[Zip]])*(COLUMN(Tableau3[])-11)/SUMPRODUCT(--(Tableau3[]=Tableau6[[#This Row],[Zip]])))),"")</f>
        <v>CH-Allemande</v>
      </c>
      <c r="I2297" s="8"/>
    </row>
    <row r="2298" spans="1:9">
      <c r="A2298" s="10" t="s">
        <v>6605</v>
      </c>
      <c r="B2298" s="10">
        <v>1</v>
      </c>
      <c r="C2298" s="12" t="s">
        <v>4514</v>
      </c>
      <c r="D2298" s="12" t="s">
        <v>5648</v>
      </c>
      <c r="E2298" s="12" t="s">
        <v>5648</v>
      </c>
      <c r="F2298" s="12">
        <v>1713</v>
      </c>
      <c r="G2298" s="12" t="str" cm="1">
        <f t="array" ref="G2298">_xlfn.IFS(Sheet1!$F2298&lt;2999,"suisse romande",Sheet1!$F2298&gt;2999,"suisse allemande",Sheet1!$F2298&gt;6500,"suisse italienne",Sheet1!$F2298&lt;7000, "suisse allemande")</f>
        <v>suisse romande</v>
      </c>
      <c r="H2298" s="17" t="str" cm="1">
        <f t="array" ref="H2298">IFERROR(INDEX(Tableau3[#Headers],SUMPRODUCT((Tableau3[]=Tableau6[[#This Row],[Zip]])*(COLUMN(Tableau3[])-11)/SUMPRODUCT(--(Tableau3[]=Tableau6[[#This Row],[Zip]])))),"")</f>
        <v>CH-Allemande</v>
      </c>
      <c r="I2298" s="8"/>
    </row>
    <row r="2299" spans="1:9">
      <c r="A2299" s="14" t="s">
        <v>6604</v>
      </c>
      <c r="B2299" s="14">
        <v>1</v>
      </c>
      <c r="C2299" s="15" t="s">
        <v>4514</v>
      </c>
      <c r="D2299" s="15" t="s">
        <v>5648</v>
      </c>
      <c r="E2299" s="15" t="s">
        <v>5648</v>
      </c>
      <c r="F2299" s="15">
        <v>1713</v>
      </c>
      <c r="G2299" s="15" t="str" cm="1">
        <f t="array" ref="G2299">_xlfn.IFS(Sheet1!$F2299&lt;2999,"suisse romande",Sheet1!$F2299&gt;2999,"suisse allemande",Sheet1!$F2299&gt;6500,"suisse italienne",Sheet1!$F2299&lt;7000, "suisse allemande")</f>
        <v>suisse romande</v>
      </c>
      <c r="H2299" s="16" t="str" cm="1">
        <f t="array" ref="H2299">IFERROR(INDEX(Tableau3[#Headers],SUMPRODUCT((Tableau3[]=Tableau6[[#This Row],[Zip]])*(COLUMN(Tableau3[])-11)/SUMPRODUCT(--(Tableau3[]=Tableau6[[#This Row],[Zip]])))),"")</f>
        <v>CH-Allemande</v>
      </c>
      <c r="I2299" s="8"/>
    </row>
    <row r="2300" spans="1:9">
      <c r="A2300" s="10" t="s">
        <v>6603</v>
      </c>
      <c r="B2300" s="10">
        <v>4</v>
      </c>
      <c r="C2300" s="12" t="s">
        <v>4514</v>
      </c>
      <c r="D2300" s="12" t="s">
        <v>5648</v>
      </c>
      <c r="E2300" s="12" t="s">
        <v>5648</v>
      </c>
      <c r="F2300" s="12">
        <v>1715</v>
      </c>
      <c r="G2300" s="12" t="str" cm="1">
        <f t="array" ref="G2300">_xlfn.IFS(Sheet1!$F2300&lt;2999,"suisse romande",Sheet1!$F2300&gt;2999,"suisse allemande",Sheet1!$F2300&gt;6500,"suisse italienne",Sheet1!$F2300&lt;7000, "suisse allemande")</f>
        <v>suisse romande</v>
      </c>
      <c r="H2300" s="17" t="str" cm="1">
        <f t="array" ref="H2300">IFERROR(INDEX(Tableau3[#Headers],SUMPRODUCT((Tableau3[]=Tableau6[[#This Row],[Zip]])*(COLUMN(Tableau3[])-11)/SUMPRODUCT(--(Tableau3[]=Tableau6[[#This Row],[Zip]])))),"")</f>
        <v>CH-Allemande</v>
      </c>
      <c r="I2300" s="8"/>
    </row>
    <row r="2301" spans="1:9">
      <c r="A2301" s="14" t="s">
        <v>6602</v>
      </c>
      <c r="B2301" s="14">
        <v>1</v>
      </c>
      <c r="C2301" s="15" t="s">
        <v>4514</v>
      </c>
      <c r="D2301" s="15" t="s">
        <v>5648</v>
      </c>
      <c r="E2301" s="15" t="s">
        <v>5648</v>
      </c>
      <c r="F2301" s="15">
        <v>1715</v>
      </c>
      <c r="G2301" s="15" t="str" cm="1">
        <f t="array" ref="G2301">_xlfn.IFS(Sheet1!$F2301&lt;2999,"suisse romande",Sheet1!$F2301&gt;2999,"suisse allemande",Sheet1!$F2301&gt;6500,"suisse italienne",Sheet1!$F2301&lt;7000, "suisse allemande")</f>
        <v>suisse romande</v>
      </c>
      <c r="H2301" s="16" t="str" cm="1">
        <f t="array" ref="H2301">IFERROR(INDEX(Tableau3[#Headers],SUMPRODUCT((Tableau3[]=Tableau6[[#This Row],[Zip]])*(COLUMN(Tableau3[])-11)/SUMPRODUCT(--(Tableau3[]=Tableau6[[#This Row],[Zip]])))),"")</f>
        <v>CH-Allemande</v>
      </c>
      <c r="I2301" s="8"/>
    </row>
    <row r="2302" spans="1:9">
      <c r="A2302" s="10" t="s">
        <v>6601</v>
      </c>
      <c r="B2302" s="10">
        <v>1</v>
      </c>
      <c r="C2302" s="12" t="s">
        <v>4514</v>
      </c>
      <c r="D2302" s="12" t="s">
        <v>5648</v>
      </c>
      <c r="E2302" s="12" t="s">
        <v>5648</v>
      </c>
      <c r="F2302" s="12">
        <v>1720</v>
      </c>
      <c r="G2302" s="12" t="str" cm="1">
        <f t="array" ref="G2302">_xlfn.IFS(Sheet1!$F2302&lt;2999,"suisse romande",Sheet1!$F2302&gt;2999,"suisse allemande",Sheet1!$F2302&gt;6500,"suisse italienne",Sheet1!$F2302&lt;7000, "suisse allemande")</f>
        <v>suisse romande</v>
      </c>
      <c r="H2302" s="17" t="str" cm="1">
        <f t="array" ref="H2302">IFERROR(INDEX(Tableau3[#Headers],SUMPRODUCT((Tableau3[]=Tableau6[[#This Row],[Zip]])*(COLUMN(Tableau3[])-11)/SUMPRODUCT(--(Tableau3[]=Tableau6[[#This Row],[Zip]])))),"")</f>
        <v>CH-Romande</v>
      </c>
      <c r="I2302" s="8"/>
    </row>
    <row r="2303" spans="1:9">
      <c r="A2303" s="14" t="s">
        <v>6600</v>
      </c>
      <c r="B2303" s="14">
        <v>1</v>
      </c>
      <c r="C2303" s="15" t="s">
        <v>4514</v>
      </c>
      <c r="D2303" s="15" t="s">
        <v>5648</v>
      </c>
      <c r="E2303" s="15" t="s">
        <v>5648</v>
      </c>
      <c r="F2303" s="15">
        <v>1723</v>
      </c>
      <c r="G2303" s="15" t="str" cm="1">
        <f t="array" ref="G2303">_xlfn.IFS(Sheet1!$F2303&lt;2999,"suisse romande",Sheet1!$F2303&gt;2999,"suisse allemande",Sheet1!$F2303&gt;6500,"suisse italienne",Sheet1!$F2303&lt;7000, "suisse allemande")</f>
        <v>suisse romande</v>
      </c>
      <c r="H2303" s="16" t="str" cm="1">
        <f t="array" ref="H2303">IFERROR(INDEX(Tableau3[#Headers],SUMPRODUCT((Tableau3[]=Tableau6[[#This Row],[Zip]])*(COLUMN(Tableau3[])-11)/SUMPRODUCT(--(Tableau3[]=Tableau6[[#This Row],[Zip]])))),"")</f>
        <v>CH-Romande</v>
      </c>
      <c r="I2303" s="8"/>
    </row>
    <row r="2304" spans="1:9">
      <c r="A2304" s="10" t="s">
        <v>6599</v>
      </c>
      <c r="B2304" s="10">
        <v>2</v>
      </c>
      <c r="C2304" s="12" t="s">
        <v>4514</v>
      </c>
      <c r="D2304" s="12" t="s">
        <v>5648</v>
      </c>
      <c r="E2304" s="12" t="s">
        <v>5648</v>
      </c>
      <c r="F2304" s="12">
        <v>1723</v>
      </c>
      <c r="G2304" s="12" t="str" cm="1">
        <f t="array" ref="G2304">_xlfn.IFS(Sheet1!$F2304&lt;2999,"suisse romande",Sheet1!$F2304&gt;2999,"suisse allemande",Sheet1!$F2304&gt;6500,"suisse italienne",Sheet1!$F2304&lt;7000, "suisse allemande")</f>
        <v>suisse romande</v>
      </c>
      <c r="H2304" s="17" t="str" cm="1">
        <f t="array" ref="H2304">IFERROR(INDEX(Tableau3[#Headers],SUMPRODUCT((Tableau3[]=Tableau6[[#This Row],[Zip]])*(COLUMN(Tableau3[])-11)/SUMPRODUCT(--(Tableau3[]=Tableau6[[#This Row],[Zip]])))),"")</f>
        <v>CH-Romande</v>
      </c>
      <c r="I2304" s="8"/>
    </row>
    <row r="2305" spans="1:9">
      <c r="A2305" s="14" t="s">
        <v>6598</v>
      </c>
      <c r="B2305" s="14">
        <v>2</v>
      </c>
      <c r="C2305" s="15" t="s">
        <v>4514</v>
      </c>
      <c r="D2305" s="15" t="s">
        <v>5648</v>
      </c>
      <c r="E2305" s="15" t="s">
        <v>5648</v>
      </c>
      <c r="F2305" s="15">
        <v>1723</v>
      </c>
      <c r="G2305" s="15" t="str" cm="1">
        <f t="array" ref="G2305">_xlfn.IFS(Sheet1!$F2305&lt;2999,"suisse romande",Sheet1!$F2305&gt;2999,"suisse allemande",Sheet1!$F2305&gt;6500,"suisse italienne",Sheet1!$F2305&lt;7000, "suisse allemande")</f>
        <v>suisse romande</v>
      </c>
      <c r="H2305" s="16" t="str" cm="1">
        <f t="array" ref="H2305">IFERROR(INDEX(Tableau3[#Headers],SUMPRODUCT((Tableau3[]=Tableau6[[#This Row],[Zip]])*(COLUMN(Tableau3[])-11)/SUMPRODUCT(--(Tableau3[]=Tableau6[[#This Row],[Zip]])))),"")</f>
        <v>CH-Romande</v>
      </c>
      <c r="I2305" s="8"/>
    </row>
    <row r="2306" spans="1:9">
      <c r="A2306" s="10" t="s">
        <v>6597</v>
      </c>
      <c r="B2306" s="10">
        <v>2</v>
      </c>
      <c r="C2306" s="12" t="s">
        <v>4514</v>
      </c>
      <c r="D2306" s="12" t="s">
        <v>5648</v>
      </c>
      <c r="E2306" s="12" t="s">
        <v>5648</v>
      </c>
      <c r="F2306" s="12">
        <v>1723</v>
      </c>
      <c r="G2306" s="12" t="str" cm="1">
        <f t="array" ref="G2306">_xlfn.IFS(Sheet1!$F2306&lt;2999,"suisse romande",Sheet1!$F2306&gt;2999,"suisse allemande",Sheet1!$F2306&gt;6500,"suisse italienne",Sheet1!$F2306&lt;7000, "suisse allemande")</f>
        <v>suisse romande</v>
      </c>
      <c r="H2306" s="17" t="str" cm="1">
        <f t="array" ref="H2306">IFERROR(INDEX(Tableau3[#Headers],SUMPRODUCT((Tableau3[]=Tableau6[[#This Row],[Zip]])*(COLUMN(Tableau3[])-11)/SUMPRODUCT(--(Tableau3[]=Tableau6[[#This Row],[Zip]])))),"")</f>
        <v>CH-Romande</v>
      </c>
      <c r="I2306" s="8"/>
    </row>
    <row r="2307" spans="1:9">
      <c r="A2307" s="14" t="s">
        <v>6596</v>
      </c>
      <c r="B2307" s="14">
        <v>1</v>
      </c>
      <c r="C2307" s="15" t="s">
        <v>4514</v>
      </c>
      <c r="D2307" s="15" t="s">
        <v>5648</v>
      </c>
      <c r="E2307" s="15" t="s">
        <v>5648</v>
      </c>
      <c r="F2307" s="15">
        <v>1723</v>
      </c>
      <c r="G2307" s="15" t="str" cm="1">
        <f t="array" ref="G2307">_xlfn.IFS(Sheet1!$F2307&lt;2999,"suisse romande",Sheet1!$F2307&gt;2999,"suisse allemande",Sheet1!$F2307&gt;6500,"suisse italienne",Sheet1!$F2307&lt;7000, "suisse allemande")</f>
        <v>suisse romande</v>
      </c>
      <c r="H2307" s="16" t="str" cm="1">
        <f t="array" ref="H2307">IFERROR(INDEX(Tableau3[#Headers],SUMPRODUCT((Tableau3[]=Tableau6[[#This Row],[Zip]])*(COLUMN(Tableau3[])-11)/SUMPRODUCT(--(Tableau3[]=Tableau6[[#This Row],[Zip]])))),"")</f>
        <v>CH-Romande</v>
      </c>
      <c r="I2307" s="8"/>
    </row>
    <row r="2308" spans="1:9">
      <c r="A2308" s="10" t="s">
        <v>6595</v>
      </c>
      <c r="B2308" s="10">
        <v>1</v>
      </c>
      <c r="C2308" s="12" t="s">
        <v>4514</v>
      </c>
      <c r="D2308" s="12" t="s">
        <v>5648</v>
      </c>
      <c r="E2308" s="12" t="s">
        <v>5648</v>
      </c>
      <c r="F2308" s="12">
        <v>1723</v>
      </c>
      <c r="G2308" s="12" t="str" cm="1">
        <f t="array" ref="G2308">_xlfn.IFS(Sheet1!$F2308&lt;2999,"suisse romande",Sheet1!$F2308&gt;2999,"suisse allemande",Sheet1!$F2308&gt;6500,"suisse italienne",Sheet1!$F2308&lt;7000, "suisse allemande")</f>
        <v>suisse romande</v>
      </c>
      <c r="H2308" s="17" t="str" cm="1">
        <f t="array" ref="H2308">IFERROR(INDEX(Tableau3[#Headers],SUMPRODUCT((Tableau3[]=Tableau6[[#This Row],[Zip]])*(COLUMN(Tableau3[])-11)/SUMPRODUCT(--(Tableau3[]=Tableau6[[#This Row],[Zip]])))),"")</f>
        <v>CH-Romande</v>
      </c>
      <c r="I2308" s="8"/>
    </row>
    <row r="2309" spans="1:9">
      <c r="A2309" s="14" t="s">
        <v>6594</v>
      </c>
      <c r="B2309" s="14">
        <v>2</v>
      </c>
      <c r="C2309" s="15" t="s">
        <v>4514</v>
      </c>
      <c r="D2309" s="15" t="s">
        <v>5648</v>
      </c>
      <c r="E2309" s="15" t="s">
        <v>5648</v>
      </c>
      <c r="F2309" s="15">
        <v>1723</v>
      </c>
      <c r="G2309" s="15" t="str" cm="1">
        <f t="array" ref="G2309">_xlfn.IFS(Sheet1!$F2309&lt;2999,"suisse romande",Sheet1!$F2309&gt;2999,"suisse allemande",Sheet1!$F2309&gt;6500,"suisse italienne",Sheet1!$F2309&lt;7000, "suisse allemande")</f>
        <v>suisse romande</v>
      </c>
      <c r="H2309" s="16" t="str" cm="1">
        <f t="array" ref="H2309">IFERROR(INDEX(Tableau3[#Headers],SUMPRODUCT((Tableau3[]=Tableau6[[#This Row],[Zip]])*(COLUMN(Tableau3[])-11)/SUMPRODUCT(--(Tableau3[]=Tableau6[[#This Row],[Zip]])))),"")</f>
        <v>CH-Romande</v>
      </c>
      <c r="I2309" s="8"/>
    </row>
    <row r="2310" spans="1:9">
      <c r="A2310" s="10" t="s">
        <v>6593</v>
      </c>
      <c r="B2310" s="10">
        <v>2</v>
      </c>
      <c r="C2310" s="12" t="s">
        <v>4514</v>
      </c>
      <c r="D2310" s="12" t="s">
        <v>5648</v>
      </c>
      <c r="E2310" s="12" t="s">
        <v>5648</v>
      </c>
      <c r="F2310" s="12">
        <v>1723</v>
      </c>
      <c r="G2310" s="12" t="str" cm="1">
        <f t="array" ref="G2310">_xlfn.IFS(Sheet1!$F2310&lt;2999,"suisse romande",Sheet1!$F2310&gt;2999,"suisse allemande",Sheet1!$F2310&gt;6500,"suisse italienne",Sheet1!$F2310&lt;7000, "suisse allemande")</f>
        <v>suisse romande</v>
      </c>
      <c r="H2310" s="17" t="str" cm="1">
        <f t="array" ref="H2310">IFERROR(INDEX(Tableau3[#Headers],SUMPRODUCT((Tableau3[]=Tableau6[[#This Row],[Zip]])*(COLUMN(Tableau3[])-11)/SUMPRODUCT(--(Tableau3[]=Tableau6[[#This Row],[Zip]])))),"")</f>
        <v>CH-Romande</v>
      </c>
      <c r="I2310" s="8"/>
    </row>
    <row r="2311" spans="1:9">
      <c r="A2311" s="14" t="s">
        <v>6592</v>
      </c>
      <c r="B2311" s="14">
        <v>2</v>
      </c>
      <c r="C2311" s="15" t="s">
        <v>4514</v>
      </c>
      <c r="D2311" s="15" t="s">
        <v>5648</v>
      </c>
      <c r="E2311" s="15" t="s">
        <v>5648</v>
      </c>
      <c r="F2311" s="15">
        <v>1723</v>
      </c>
      <c r="G2311" s="15" t="str" cm="1">
        <f t="array" ref="G2311">_xlfn.IFS(Sheet1!$F2311&lt;2999,"suisse romande",Sheet1!$F2311&gt;2999,"suisse allemande",Sheet1!$F2311&gt;6500,"suisse italienne",Sheet1!$F2311&lt;7000, "suisse allemande")</f>
        <v>suisse romande</v>
      </c>
      <c r="H2311" s="16" t="str" cm="1">
        <f t="array" ref="H2311">IFERROR(INDEX(Tableau3[#Headers],SUMPRODUCT((Tableau3[]=Tableau6[[#This Row],[Zip]])*(COLUMN(Tableau3[])-11)/SUMPRODUCT(--(Tableau3[]=Tableau6[[#This Row],[Zip]])))),"")</f>
        <v>CH-Romande</v>
      </c>
      <c r="I2311" s="8"/>
    </row>
    <row r="2312" spans="1:9">
      <c r="A2312" s="10" t="s">
        <v>6591</v>
      </c>
      <c r="B2312" s="10">
        <v>1</v>
      </c>
      <c r="C2312" s="12" t="s">
        <v>4514</v>
      </c>
      <c r="D2312" s="12" t="s">
        <v>5648</v>
      </c>
      <c r="E2312" s="12" t="s">
        <v>5648</v>
      </c>
      <c r="F2312" s="12">
        <v>1723</v>
      </c>
      <c r="G2312" s="12" t="str" cm="1">
        <f t="array" ref="G2312">_xlfn.IFS(Sheet1!$F2312&lt;2999,"suisse romande",Sheet1!$F2312&gt;2999,"suisse allemande",Sheet1!$F2312&gt;6500,"suisse italienne",Sheet1!$F2312&lt;7000, "suisse allemande")</f>
        <v>suisse romande</v>
      </c>
      <c r="H2312" s="17" t="str" cm="1">
        <f t="array" ref="H2312">IFERROR(INDEX(Tableau3[#Headers],SUMPRODUCT((Tableau3[]=Tableau6[[#This Row],[Zip]])*(COLUMN(Tableau3[])-11)/SUMPRODUCT(--(Tableau3[]=Tableau6[[#This Row],[Zip]])))),"")</f>
        <v>CH-Romande</v>
      </c>
      <c r="I2312" s="8"/>
    </row>
    <row r="2313" spans="1:9">
      <c r="A2313" s="14" t="s">
        <v>6590</v>
      </c>
      <c r="B2313" s="14">
        <v>2</v>
      </c>
      <c r="C2313" s="15" t="s">
        <v>4514</v>
      </c>
      <c r="D2313" s="15" t="s">
        <v>5648</v>
      </c>
      <c r="E2313" s="15" t="s">
        <v>5648</v>
      </c>
      <c r="F2313" s="15">
        <v>1723</v>
      </c>
      <c r="G2313" s="15" t="str" cm="1">
        <f t="array" ref="G2313">_xlfn.IFS(Sheet1!$F2313&lt;2999,"suisse romande",Sheet1!$F2313&gt;2999,"suisse allemande",Sheet1!$F2313&gt;6500,"suisse italienne",Sheet1!$F2313&lt;7000, "suisse allemande")</f>
        <v>suisse romande</v>
      </c>
      <c r="H2313" s="16" t="str" cm="1">
        <f t="array" ref="H2313">IFERROR(INDEX(Tableau3[#Headers],SUMPRODUCT((Tableau3[]=Tableau6[[#This Row],[Zip]])*(COLUMN(Tableau3[])-11)/SUMPRODUCT(--(Tableau3[]=Tableau6[[#This Row],[Zip]])))),"")</f>
        <v>CH-Romande</v>
      </c>
      <c r="I2313" s="8"/>
    </row>
    <row r="2314" spans="1:9">
      <c r="A2314" s="10" t="s">
        <v>6589</v>
      </c>
      <c r="B2314" s="10">
        <v>1</v>
      </c>
      <c r="C2314" s="12" t="s">
        <v>4514</v>
      </c>
      <c r="D2314" s="12" t="s">
        <v>5648</v>
      </c>
      <c r="E2314" s="12" t="s">
        <v>5648</v>
      </c>
      <c r="F2314" s="12">
        <v>1723</v>
      </c>
      <c r="G2314" s="12" t="str" cm="1">
        <f t="array" ref="G2314">_xlfn.IFS(Sheet1!$F2314&lt;2999,"suisse romande",Sheet1!$F2314&gt;2999,"suisse allemande",Sheet1!$F2314&gt;6500,"suisse italienne",Sheet1!$F2314&lt;7000, "suisse allemande")</f>
        <v>suisse romande</v>
      </c>
      <c r="H2314" s="17" t="str" cm="1">
        <f t="array" ref="H2314">IFERROR(INDEX(Tableau3[#Headers],SUMPRODUCT((Tableau3[]=Tableau6[[#This Row],[Zip]])*(COLUMN(Tableau3[])-11)/SUMPRODUCT(--(Tableau3[]=Tableau6[[#This Row],[Zip]])))),"")</f>
        <v>CH-Romande</v>
      </c>
      <c r="I2314" s="8"/>
    </row>
    <row r="2315" spans="1:9">
      <c r="A2315" s="14" t="s">
        <v>6588</v>
      </c>
      <c r="B2315" s="14">
        <v>1</v>
      </c>
      <c r="C2315" s="15" t="s">
        <v>4514</v>
      </c>
      <c r="D2315" s="15" t="s">
        <v>5648</v>
      </c>
      <c r="E2315" s="15" t="s">
        <v>5648</v>
      </c>
      <c r="F2315" s="15">
        <v>1723</v>
      </c>
      <c r="G2315" s="15" t="str" cm="1">
        <f t="array" ref="G2315">_xlfn.IFS(Sheet1!$F2315&lt;2999,"suisse romande",Sheet1!$F2315&gt;2999,"suisse allemande",Sheet1!$F2315&gt;6500,"suisse italienne",Sheet1!$F2315&lt;7000, "suisse allemande")</f>
        <v>suisse romande</v>
      </c>
      <c r="H2315" s="16" t="str" cm="1">
        <f t="array" ref="H2315">IFERROR(INDEX(Tableau3[#Headers],SUMPRODUCT((Tableau3[]=Tableau6[[#This Row],[Zip]])*(COLUMN(Tableau3[])-11)/SUMPRODUCT(--(Tableau3[]=Tableau6[[#This Row],[Zip]])))),"")</f>
        <v>CH-Romande</v>
      </c>
      <c r="I2315" s="8"/>
    </row>
    <row r="2316" spans="1:9">
      <c r="A2316" s="10" t="s">
        <v>6587</v>
      </c>
      <c r="B2316" s="10">
        <v>1</v>
      </c>
      <c r="C2316" s="12" t="s">
        <v>4514</v>
      </c>
      <c r="D2316" s="12" t="s">
        <v>5648</v>
      </c>
      <c r="E2316" s="12" t="s">
        <v>5648</v>
      </c>
      <c r="F2316" s="12">
        <v>1723</v>
      </c>
      <c r="G2316" s="12" t="str" cm="1">
        <f t="array" ref="G2316">_xlfn.IFS(Sheet1!$F2316&lt;2999,"suisse romande",Sheet1!$F2316&gt;2999,"suisse allemande",Sheet1!$F2316&gt;6500,"suisse italienne",Sheet1!$F2316&lt;7000, "suisse allemande")</f>
        <v>suisse romande</v>
      </c>
      <c r="H2316" s="17" t="str" cm="1">
        <f t="array" ref="H2316">IFERROR(INDEX(Tableau3[#Headers],SUMPRODUCT((Tableau3[]=Tableau6[[#This Row],[Zip]])*(COLUMN(Tableau3[])-11)/SUMPRODUCT(--(Tableau3[]=Tableau6[[#This Row],[Zip]])))),"")</f>
        <v>CH-Romande</v>
      </c>
      <c r="I2316" s="8"/>
    </row>
    <row r="2317" spans="1:9">
      <c r="A2317" s="14" t="s">
        <v>6586</v>
      </c>
      <c r="B2317" s="14">
        <v>1</v>
      </c>
      <c r="C2317" s="15" t="s">
        <v>4514</v>
      </c>
      <c r="D2317" s="15" t="s">
        <v>5648</v>
      </c>
      <c r="E2317" s="15" t="s">
        <v>5648</v>
      </c>
      <c r="F2317" s="15">
        <v>1723</v>
      </c>
      <c r="G2317" s="15" t="str" cm="1">
        <f t="array" ref="G2317">_xlfn.IFS(Sheet1!$F2317&lt;2999,"suisse romande",Sheet1!$F2317&gt;2999,"suisse allemande",Sheet1!$F2317&gt;6500,"suisse italienne",Sheet1!$F2317&lt;7000, "suisse allemande")</f>
        <v>suisse romande</v>
      </c>
      <c r="H2317" s="16" t="str" cm="1">
        <f t="array" ref="H2317">IFERROR(INDEX(Tableau3[#Headers],SUMPRODUCT((Tableau3[]=Tableau6[[#This Row],[Zip]])*(COLUMN(Tableau3[])-11)/SUMPRODUCT(--(Tableau3[]=Tableau6[[#This Row],[Zip]])))),"")</f>
        <v>CH-Romande</v>
      </c>
      <c r="I2317" s="8"/>
    </row>
    <row r="2318" spans="1:9">
      <c r="A2318" s="10" t="s">
        <v>6585</v>
      </c>
      <c r="B2318" s="10">
        <v>2</v>
      </c>
      <c r="C2318" s="12" t="s">
        <v>4514</v>
      </c>
      <c r="D2318" s="12" t="s">
        <v>5648</v>
      </c>
      <c r="E2318" s="12" t="s">
        <v>5648</v>
      </c>
      <c r="F2318" s="12">
        <v>1723</v>
      </c>
      <c r="G2318" s="12" t="str" cm="1">
        <f t="array" ref="G2318">_xlfn.IFS(Sheet1!$F2318&lt;2999,"suisse romande",Sheet1!$F2318&gt;2999,"suisse allemande",Sheet1!$F2318&gt;6500,"suisse italienne",Sheet1!$F2318&lt;7000, "suisse allemande")</f>
        <v>suisse romande</v>
      </c>
      <c r="H2318" s="17" t="str" cm="1">
        <f t="array" ref="H2318">IFERROR(INDEX(Tableau3[#Headers],SUMPRODUCT((Tableau3[]=Tableau6[[#This Row],[Zip]])*(COLUMN(Tableau3[])-11)/SUMPRODUCT(--(Tableau3[]=Tableau6[[#This Row],[Zip]])))),"")</f>
        <v>CH-Romande</v>
      </c>
      <c r="I2318" s="8"/>
    </row>
    <row r="2319" spans="1:9">
      <c r="A2319" s="14" t="s">
        <v>6584</v>
      </c>
      <c r="B2319" s="14">
        <v>1</v>
      </c>
      <c r="C2319" s="15" t="s">
        <v>4514</v>
      </c>
      <c r="D2319" s="15" t="s">
        <v>5648</v>
      </c>
      <c r="E2319" s="15" t="s">
        <v>5648</v>
      </c>
      <c r="F2319" s="15">
        <v>1723</v>
      </c>
      <c r="G2319" s="15" t="str" cm="1">
        <f t="array" ref="G2319">_xlfn.IFS(Sheet1!$F2319&lt;2999,"suisse romande",Sheet1!$F2319&gt;2999,"suisse allemande",Sheet1!$F2319&gt;6500,"suisse italienne",Sheet1!$F2319&lt;7000, "suisse allemande")</f>
        <v>suisse romande</v>
      </c>
      <c r="H2319" s="16" t="str" cm="1">
        <f t="array" ref="H2319">IFERROR(INDEX(Tableau3[#Headers],SUMPRODUCT((Tableau3[]=Tableau6[[#This Row],[Zip]])*(COLUMN(Tableau3[])-11)/SUMPRODUCT(--(Tableau3[]=Tableau6[[#This Row],[Zip]])))),"")</f>
        <v>CH-Romande</v>
      </c>
      <c r="I2319" s="8"/>
    </row>
    <row r="2320" spans="1:9">
      <c r="A2320" s="10" t="s">
        <v>6583</v>
      </c>
      <c r="B2320" s="10">
        <v>2</v>
      </c>
      <c r="C2320" s="12" t="s">
        <v>4514</v>
      </c>
      <c r="D2320" s="12" t="s">
        <v>5648</v>
      </c>
      <c r="E2320" s="12" t="s">
        <v>5648</v>
      </c>
      <c r="F2320" s="12">
        <v>1723</v>
      </c>
      <c r="G2320" s="12" t="str" cm="1">
        <f t="array" ref="G2320">_xlfn.IFS(Sheet1!$F2320&lt;2999,"suisse romande",Sheet1!$F2320&gt;2999,"suisse allemande",Sheet1!$F2320&gt;6500,"suisse italienne",Sheet1!$F2320&lt;7000, "suisse allemande")</f>
        <v>suisse romande</v>
      </c>
      <c r="H2320" s="17" t="str" cm="1">
        <f t="array" ref="H2320">IFERROR(INDEX(Tableau3[#Headers],SUMPRODUCT((Tableau3[]=Tableau6[[#This Row],[Zip]])*(COLUMN(Tableau3[])-11)/SUMPRODUCT(--(Tableau3[]=Tableau6[[#This Row],[Zip]])))),"")</f>
        <v>CH-Romande</v>
      </c>
      <c r="I2320" s="8"/>
    </row>
    <row r="2321" spans="1:9">
      <c r="A2321" s="14" t="s">
        <v>6582</v>
      </c>
      <c r="B2321" s="14">
        <v>1</v>
      </c>
      <c r="C2321" s="15" t="s">
        <v>4514</v>
      </c>
      <c r="D2321" s="15" t="s">
        <v>5648</v>
      </c>
      <c r="E2321" s="15" t="s">
        <v>5648</v>
      </c>
      <c r="F2321" s="15">
        <v>1723</v>
      </c>
      <c r="G2321" s="15" t="str" cm="1">
        <f t="array" ref="G2321">_xlfn.IFS(Sheet1!$F2321&lt;2999,"suisse romande",Sheet1!$F2321&gt;2999,"suisse allemande",Sheet1!$F2321&gt;6500,"suisse italienne",Sheet1!$F2321&lt;7000, "suisse allemande")</f>
        <v>suisse romande</v>
      </c>
      <c r="H2321" s="16" t="str" cm="1">
        <f t="array" ref="H2321">IFERROR(INDEX(Tableau3[#Headers],SUMPRODUCT((Tableau3[]=Tableau6[[#This Row],[Zip]])*(COLUMN(Tableau3[])-11)/SUMPRODUCT(--(Tableau3[]=Tableau6[[#This Row],[Zip]])))),"")</f>
        <v>CH-Romande</v>
      </c>
      <c r="I2321" s="8"/>
    </row>
    <row r="2322" spans="1:9">
      <c r="A2322" s="10" t="s">
        <v>6581</v>
      </c>
      <c r="B2322" s="10">
        <v>2</v>
      </c>
      <c r="C2322" s="12" t="s">
        <v>4514</v>
      </c>
      <c r="D2322" s="12" t="s">
        <v>5648</v>
      </c>
      <c r="E2322" s="12" t="s">
        <v>5648</v>
      </c>
      <c r="F2322" s="12">
        <v>1723</v>
      </c>
      <c r="G2322" s="12" t="str" cm="1">
        <f t="array" ref="G2322">_xlfn.IFS(Sheet1!$F2322&lt;2999,"suisse romande",Sheet1!$F2322&gt;2999,"suisse allemande",Sheet1!$F2322&gt;6500,"suisse italienne",Sheet1!$F2322&lt;7000, "suisse allemande")</f>
        <v>suisse romande</v>
      </c>
      <c r="H2322" s="17" t="str" cm="1">
        <f t="array" ref="H2322">IFERROR(INDEX(Tableau3[#Headers],SUMPRODUCT((Tableau3[]=Tableau6[[#This Row],[Zip]])*(COLUMN(Tableau3[])-11)/SUMPRODUCT(--(Tableau3[]=Tableau6[[#This Row],[Zip]])))),"")</f>
        <v>CH-Romande</v>
      </c>
      <c r="I2322" s="8"/>
    </row>
    <row r="2323" spans="1:9">
      <c r="A2323" s="14" t="s">
        <v>6580</v>
      </c>
      <c r="B2323" s="14">
        <v>1</v>
      </c>
      <c r="C2323" s="15" t="s">
        <v>4514</v>
      </c>
      <c r="D2323" s="15" t="s">
        <v>5648</v>
      </c>
      <c r="E2323" s="15" t="s">
        <v>5648</v>
      </c>
      <c r="F2323" s="15">
        <v>1723</v>
      </c>
      <c r="G2323" s="15" t="str" cm="1">
        <f t="array" ref="G2323">_xlfn.IFS(Sheet1!$F2323&lt;2999,"suisse romande",Sheet1!$F2323&gt;2999,"suisse allemande",Sheet1!$F2323&gt;6500,"suisse italienne",Sheet1!$F2323&lt;7000, "suisse allemande")</f>
        <v>suisse romande</v>
      </c>
      <c r="H2323" s="16" t="str" cm="1">
        <f t="array" ref="H2323">IFERROR(INDEX(Tableau3[#Headers],SUMPRODUCT((Tableau3[]=Tableau6[[#This Row],[Zip]])*(COLUMN(Tableau3[])-11)/SUMPRODUCT(--(Tableau3[]=Tableau6[[#This Row],[Zip]])))),"")</f>
        <v>CH-Romande</v>
      </c>
      <c r="I2323" s="8"/>
    </row>
    <row r="2324" spans="1:9">
      <c r="A2324" s="10" t="s">
        <v>6579</v>
      </c>
      <c r="B2324" s="10">
        <v>2</v>
      </c>
      <c r="C2324" s="12" t="s">
        <v>4514</v>
      </c>
      <c r="D2324" s="12" t="s">
        <v>5648</v>
      </c>
      <c r="E2324" s="12" t="s">
        <v>5648</v>
      </c>
      <c r="F2324" s="12">
        <v>1723</v>
      </c>
      <c r="G2324" s="12" t="str" cm="1">
        <f t="array" ref="G2324">_xlfn.IFS(Sheet1!$F2324&lt;2999,"suisse romande",Sheet1!$F2324&gt;2999,"suisse allemande",Sheet1!$F2324&gt;6500,"suisse italienne",Sheet1!$F2324&lt;7000, "suisse allemande")</f>
        <v>suisse romande</v>
      </c>
      <c r="H2324" s="17" t="str" cm="1">
        <f t="array" ref="H2324">IFERROR(INDEX(Tableau3[#Headers],SUMPRODUCT((Tableau3[]=Tableau6[[#This Row],[Zip]])*(COLUMN(Tableau3[])-11)/SUMPRODUCT(--(Tableau3[]=Tableau6[[#This Row],[Zip]])))),"")</f>
        <v>CH-Romande</v>
      </c>
      <c r="I2324" s="8"/>
    </row>
    <row r="2325" spans="1:9">
      <c r="A2325" s="14" t="s">
        <v>6578</v>
      </c>
      <c r="B2325" s="14">
        <v>2</v>
      </c>
      <c r="C2325" s="15" t="s">
        <v>4514</v>
      </c>
      <c r="D2325" s="15" t="s">
        <v>5648</v>
      </c>
      <c r="E2325" s="15" t="s">
        <v>5648</v>
      </c>
      <c r="F2325" s="15">
        <v>1723</v>
      </c>
      <c r="G2325" s="15" t="str" cm="1">
        <f t="array" ref="G2325">_xlfn.IFS(Sheet1!$F2325&lt;2999,"suisse romande",Sheet1!$F2325&gt;2999,"suisse allemande",Sheet1!$F2325&gt;6500,"suisse italienne",Sheet1!$F2325&lt;7000, "suisse allemande")</f>
        <v>suisse romande</v>
      </c>
      <c r="H2325" s="16" t="str" cm="1">
        <f t="array" ref="H2325">IFERROR(INDEX(Tableau3[#Headers],SUMPRODUCT((Tableau3[]=Tableau6[[#This Row],[Zip]])*(COLUMN(Tableau3[])-11)/SUMPRODUCT(--(Tableau3[]=Tableau6[[#This Row],[Zip]])))),"")</f>
        <v>CH-Romande</v>
      </c>
      <c r="I2325" s="8"/>
    </row>
    <row r="2326" spans="1:9">
      <c r="A2326" s="10" t="s">
        <v>6577</v>
      </c>
      <c r="B2326" s="10">
        <v>1</v>
      </c>
      <c r="C2326" s="12" t="s">
        <v>4514</v>
      </c>
      <c r="D2326" s="12" t="s">
        <v>5648</v>
      </c>
      <c r="E2326" s="12" t="s">
        <v>5648</v>
      </c>
      <c r="F2326" s="12">
        <v>1723</v>
      </c>
      <c r="G2326" s="12" t="str" cm="1">
        <f t="array" ref="G2326">_xlfn.IFS(Sheet1!$F2326&lt;2999,"suisse romande",Sheet1!$F2326&gt;2999,"suisse allemande",Sheet1!$F2326&gt;6500,"suisse italienne",Sheet1!$F2326&lt;7000, "suisse allemande")</f>
        <v>suisse romande</v>
      </c>
      <c r="H2326" s="17" t="str" cm="1">
        <f t="array" ref="H2326">IFERROR(INDEX(Tableau3[#Headers],SUMPRODUCT((Tableau3[]=Tableau6[[#This Row],[Zip]])*(COLUMN(Tableau3[])-11)/SUMPRODUCT(--(Tableau3[]=Tableau6[[#This Row],[Zip]])))),"")</f>
        <v>CH-Romande</v>
      </c>
      <c r="I2326" s="8"/>
    </row>
    <row r="2327" spans="1:9">
      <c r="A2327" s="14" t="s">
        <v>6576</v>
      </c>
      <c r="B2327" s="14">
        <v>2</v>
      </c>
      <c r="C2327" s="15" t="s">
        <v>4514</v>
      </c>
      <c r="D2327" s="15" t="s">
        <v>5648</v>
      </c>
      <c r="E2327" s="15" t="s">
        <v>5648</v>
      </c>
      <c r="F2327" s="15">
        <v>1726</v>
      </c>
      <c r="G2327" s="15" t="str" cm="1">
        <f t="array" ref="G2327">_xlfn.IFS(Sheet1!$F2327&lt;2999,"suisse romande",Sheet1!$F2327&gt;2999,"suisse allemande",Sheet1!$F2327&gt;6500,"suisse italienne",Sheet1!$F2327&lt;7000, "suisse allemande")</f>
        <v>suisse romande</v>
      </c>
      <c r="H2327" s="16" t="str" cm="1">
        <f t="array" ref="H2327">IFERROR(INDEX(Tableau3[#Headers],SUMPRODUCT((Tableau3[]=Tableau6[[#This Row],[Zip]])*(COLUMN(Tableau3[])-11)/SUMPRODUCT(--(Tableau3[]=Tableau6[[#This Row],[Zip]])))),"")</f>
        <v>CH-Romande</v>
      </c>
      <c r="I2327" s="8"/>
    </row>
    <row r="2328" spans="1:9">
      <c r="A2328" s="10" t="s">
        <v>6575</v>
      </c>
      <c r="B2328" s="10">
        <v>1</v>
      </c>
      <c r="C2328" s="12" t="s">
        <v>4514</v>
      </c>
      <c r="D2328" s="12" t="s">
        <v>5648</v>
      </c>
      <c r="E2328" s="12" t="s">
        <v>5648</v>
      </c>
      <c r="F2328" s="12">
        <v>1726</v>
      </c>
      <c r="G2328" s="12" t="str" cm="1">
        <f t="array" ref="G2328">_xlfn.IFS(Sheet1!$F2328&lt;2999,"suisse romande",Sheet1!$F2328&gt;2999,"suisse allemande",Sheet1!$F2328&gt;6500,"suisse italienne",Sheet1!$F2328&lt;7000, "suisse allemande")</f>
        <v>suisse romande</v>
      </c>
      <c r="H2328" s="17" t="str" cm="1">
        <f t="array" ref="H2328">IFERROR(INDEX(Tableau3[#Headers],SUMPRODUCT((Tableau3[]=Tableau6[[#This Row],[Zip]])*(COLUMN(Tableau3[])-11)/SUMPRODUCT(--(Tableau3[]=Tableau6[[#This Row],[Zip]])))),"")</f>
        <v>CH-Romande</v>
      </c>
      <c r="I2328" s="8"/>
    </row>
    <row r="2329" spans="1:9">
      <c r="A2329" s="14" t="s">
        <v>6574</v>
      </c>
      <c r="B2329" s="14">
        <v>1</v>
      </c>
      <c r="C2329" s="15" t="s">
        <v>4514</v>
      </c>
      <c r="D2329" s="15" t="s">
        <v>5648</v>
      </c>
      <c r="E2329" s="15" t="s">
        <v>5648</v>
      </c>
      <c r="F2329" s="15">
        <v>1726</v>
      </c>
      <c r="G2329" s="15" t="str" cm="1">
        <f t="array" ref="G2329">_xlfn.IFS(Sheet1!$F2329&lt;2999,"suisse romande",Sheet1!$F2329&gt;2999,"suisse allemande",Sheet1!$F2329&gt;6500,"suisse italienne",Sheet1!$F2329&lt;7000, "suisse allemande")</f>
        <v>suisse romande</v>
      </c>
      <c r="H2329" s="16" t="str" cm="1">
        <f t="array" ref="H2329">IFERROR(INDEX(Tableau3[#Headers],SUMPRODUCT((Tableau3[]=Tableau6[[#This Row],[Zip]])*(COLUMN(Tableau3[])-11)/SUMPRODUCT(--(Tableau3[]=Tableau6[[#This Row],[Zip]])))),"")</f>
        <v>CH-Romande</v>
      </c>
      <c r="I2329" s="8"/>
    </row>
    <row r="2330" spans="1:9">
      <c r="A2330" s="10" t="s">
        <v>6573</v>
      </c>
      <c r="B2330" s="10">
        <v>2</v>
      </c>
      <c r="C2330" s="12" t="s">
        <v>4514</v>
      </c>
      <c r="D2330" s="12" t="s">
        <v>5648</v>
      </c>
      <c r="E2330" s="12" t="s">
        <v>5648</v>
      </c>
      <c r="F2330" s="12">
        <v>1726</v>
      </c>
      <c r="G2330" s="12" t="str" cm="1">
        <f t="array" ref="G2330">_xlfn.IFS(Sheet1!$F2330&lt;2999,"suisse romande",Sheet1!$F2330&gt;2999,"suisse allemande",Sheet1!$F2330&gt;6500,"suisse italienne",Sheet1!$F2330&lt;7000, "suisse allemande")</f>
        <v>suisse romande</v>
      </c>
      <c r="H2330" s="17" t="str" cm="1">
        <f t="array" ref="H2330">IFERROR(INDEX(Tableau3[#Headers],SUMPRODUCT((Tableau3[]=Tableau6[[#This Row],[Zip]])*(COLUMN(Tableau3[])-11)/SUMPRODUCT(--(Tableau3[]=Tableau6[[#This Row],[Zip]])))),"")</f>
        <v>CH-Romande</v>
      </c>
      <c r="I2330" s="8"/>
    </row>
    <row r="2331" spans="1:9">
      <c r="A2331" s="14" t="s">
        <v>6572</v>
      </c>
      <c r="B2331" s="14">
        <v>2</v>
      </c>
      <c r="C2331" s="15" t="s">
        <v>4514</v>
      </c>
      <c r="D2331" s="15" t="s">
        <v>5648</v>
      </c>
      <c r="E2331" s="15" t="s">
        <v>5648</v>
      </c>
      <c r="F2331" s="15">
        <v>1726</v>
      </c>
      <c r="G2331" s="15" t="str" cm="1">
        <f t="array" ref="G2331">_xlfn.IFS(Sheet1!$F2331&lt;2999,"suisse romande",Sheet1!$F2331&gt;2999,"suisse allemande",Sheet1!$F2331&gt;6500,"suisse italienne",Sheet1!$F2331&lt;7000, "suisse allemande")</f>
        <v>suisse romande</v>
      </c>
      <c r="H2331" s="16" t="str" cm="1">
        <f t="array" ref="H2331">IFERROR(INDEX(Tableau3[#Headers],SUMPRODUCT((Tableau3[]=Tableau6[[#This Row],[Zip]])*(COLUMN(Tableau3[])-11)/SUMPRODUCT(--(Tableau3[]=Tableau6[[#This Row],[Zip]])))),"")</f>
        <v>CH-Romande</v>
      </c>
      <c r="I2331" s="8"/>
    </row>
    <row r="2332" spans="1:9">
      <c r="A2332" s="10" t="s">
        <v>6571</v>
      </c>
      <c r="B2332" s="10">
        <v>1</v>
      </c>
      <c r="C2332" s="12" t="s">
        <v>4514</v>
      </c>
      <c r="D2332" s="12" t="s">
        <v>5648</v>
      </c>
      <c r="E2332" s="12" t="s">
        <v>5648</v>
      </c>
      <c r="F2332" s="12">
        <v>1726</v>
      </c>
      <c r="G2332" s="12" t="str" cm="1">
        <f t="array" ref="G2332">_xlfn.IFS(Sheet1!$F2332&lt;2999,"suisse romande",Sheet1!$F2332&gt;2999,"suisse allemande",Sheet1!$F2332&gt;6500,"suisse italienne",Sheet1!$F2332&lt;7000, "suisse allemande")</f>
        <v>suisse romande</v>
      </c>
      <c r="H2332" s="17" t="str" cm="1">
        <f t="array" ref="H2332">IFERROR(INDEX(Tableau3[#Headers],SUMPRODUCT((Tableau3[]=Tableau6[[#This Row],[Zip]])*(COLUMN(Tableau3[])-11)/SUMPRODUCT(--(Tableau3[]=Tableau6[[#This Row],[Zip]])))),"")</f>
        <v>CH-Romande</v>
      </c>
      <c r="I2332" s="8"/>
    </row>
    <row r="2333" spans="1:9">
      <c r="A2333" s="14" t="s">
        <v>6570</v>
      </c>
      <c r="B2333" s="14">
        <v>1</v>
      </c>
      <c r="C2333" s="15" t="s">
        <v>4514</v>
      </c>
      <c r="D2333" s="15" t="s">
        <v>5648</v>
      </c>
      <c r="E2333" s="15" t="s">
        <v>5648</v>
      </c>
      <c r="F2333" s="15">
        <v>1726</v>
      </c>
      <c r="G2333" s="15" t="str" cm="1">
        <f t="array" ref="G2333">_xlfn.IFS(Sheet1!$F2333&lt;2999,"suisse romande",Sheet1!$F2333&gt;2999,"suisse allemande",Sheet1!$F2333&gt;6500,"suisse italienne",Sheet1!$F2333&lt;7000, "suisse allemande")</f>
        <v>suisse romande</v>
      </c>
      <c r="H2333" s="16" t="str" cm="1">
        <f t="array" ref="H2333">IFERROR(INDEX(Tableau3[#Headers],SUMPRODUCT((Tableau3[]=Tableau6[[#This Row],[Zip]])*(COLUMN(Tableau3[])-11)/SUMPRODUCT(--(Tableau3[]=Tableau6[[#This Row],[Zip]])))),"")</f>
        <v>CH-Romande</v>
      </c>
      <c r="I2333" s="8"/>
    </row>
    <row r="2334" spans="1:9">
      <c r="A2334" s="10" t="s">
        <v>6569</v>
      </c>
      <c r="B2334" s="10">
        <v>1</v>
      </c>
      <c r="C2334" s="12" t="s">
        <v>4514</v>
      </c>
      <c r="D2334" s="12" t="s">
        <v>5648</v>
      </c>
      <c r="E2334" s="12" t="s">
        <v>5648</v>
      </c>
      <c r="F2334" s="12">
        <v>1726</v>
      </c>
      <c r="G2334" s="12" t="str" cm="1">
        <f t="array" ref="G2334">_xlfn.IFS(Sheet1!$F2334&lt;2999,"suisse romande",Sheet1!$F2334&gt;2999,"suisse allemande",Sheet1!$F2334&gt;6500,"suisse italienne",Sheet1!$F2334&lt;7000, "suisse allemande")</f>
        <v>suisse romande</v>
      </c>
      <c r="H2334" s="17" t="str" cm="1">
        <f t="array" ref="H2334">IFERROR(INDEX(Tableau3[#Headers],SUMPRODUCT((Tableau3[]=Tableau6[[#This Row],[Zip]])*(COLUMN(Tableau3[])-11)/SUMPRODUCT(--(Tableau3[]=Tableau6[[#This Row],[Zip]])))),"")</f>
        <v>CH-Romande</v>
      </c>
      <c r="I2334" s="8"/>
    </row>
    <row r="2335" spans="1:9">
      <c r="A2335" s="14" t="s">
        <v>6568</v>
      </c>
      <c r="B2335" s="14">
        <v>1</v>
      </c>
      <c r="C2335" s="15" t="s">
        <v>4514</v>
      </c>
      <c r="D2335" s="15" t="s">
        <v>5648</v>
      </c>
      <c r="E2335" s="15" t="s">
        <v>5648</v>
      </c>
      <c r="F2335" s="15">
        <v>1726</v>
      </c>
      <c r="G2335" s="15" t="str" cm="1">
        <f t="array" ref="G2335">_xlfn.IFS(Sheet1!$F2335&lt;2999,"suisse romande",Sheet1!$F2335&gt;2999,"suisse allemande",Sheet1!$F2335&gt;6500,"suisse italienne",Sheet1!$F2335&lt;7000, "suisse allemande")</f>
        <v>suisse romande</v>
      </c>
      <c r="H2335" s="16" t="str" cm="1">
        <f t="array" ref="H2335">IFERROR(INDEX(Tableau3[#Headers],SUMPRODUCT((Tableau3[]=Tableau6[[#This Row],[Zip]])*(COLUMN(Tableau3[])-11)/SUMPRODUCT(--(Tableau3[]=Tableau6[[#This Row],[Zip]])))),"")</f>
        <v>CH-Romande</v>
      </c>
      <c r="I2335" s="8"/>
    </row>
    <row r="2336" spans="1:9">
      <c r="A2336" s="10" t="s">
        <v>6567</v>
      </c>
      <c r="B2336" s="10">
        <v>1</v>
      </c>
      <c r="C2336" s="12" t="s">
        <v>4514</v>
      </c>
      <c r="D2336" s="12" t="s">
        <v>5648</v>
      </c>
      <c r="E2336" s="12" t="s">
        <v>5648</v>
      </c>
      <c r="F2336" s="12">
        <v>1726</v>
      </c>
      <c r="G2336" s="12" t="str" cm="1">
        <f t="array" ref="G2336">_xlfn.IFS(Sheet1!$F2336&lt;2999,"suisse romande",Sheet1!$F2336&gt;2999,"suisse allemande",Sheet1!$F2336&gt;6500,"suisse italienne",Sheet1!$F2336&lt;7000, "suisse allemande")</f>
        <v>suisse romande</v>
      </c>
      <c r="H2336" s="17" t="str" cm="1">
        <f t="array" ref="H2336">IFERROR(INDEX(Tableau3[#Headers],SUMPRODUCT((Tableau3[]=Tableau6[[#This Row],[Zip]])*(COLUMN(Tableau3[])-11)/SUMPRODUCT(--(Tableau3[]=Tableau6[[#This Row],[Zip]])))),"")</f>
        <v>CH-Romande</v>
      </c>
      <c r="I2336" s="8"/>
    </row>
    <row r="2337" spans="1:9">
      <c r="A2337" s="14" t="s">
        <v>6566</v>
      </c>
      <c r="B2337" s="14">
        <v>1</v>
      </c>
      <c r="C2337" s="15" t="s">
        <v>4514</v>
      </c>
      <c r="D2337" s="15" t="s">
        <v>5648</v>
      </c>
      <c r="E2337" s="15" t="s">
        <v>5648</v>
      </c>
      <c r="F2337" s="15">
        <v>1726</v>
      </c>
      <c r="G2337" s="15" t="str" cm="1">
        <f t="array" ref="G2337">_xlfn.IFS(Sheet1!$F2337&lt;2999,"suisse romande",Sheet1!$F2337&gt;2999,"suisse allemande",Sheet1!$F2337&gt;6500,"suisse italienne",Sheet1!$F2337&lt;7000, "suisse allemande")</f>
        <v>suisse romande</v>
      </c>
      <c r="H2337" s="16" t="str" cm="1">
        <f t="array" ref="H2337">IFERROR(INDEX(Tableau3[#Headers],SUMPRODUCT((Tableau3[]=Tableau6[[#This Row],[Zip]])*(COLUMN(Tableau3[])-11)/SUMPRODUCT(--(Tableau3[]=Tableau6[[#This Row],[Zip]])))),"")</f>
        <v>CH-Romande</v>
      </c>
      <c r="I2337" s="8"/>
    </row>
    <row r="2338" spans="1:9">
      <c r="A2338" s="10" t="s">
        <v>6565</v>
      </c>
      <c r="B2338" s="10">
        <v>1</v>
      </c>
      <c r="C2338" s="12" t="s">
        <v>4514</v>
      </c>
      <c r="D2338" s="12" t="s">
        <v>5648</v>
      </c>
      <c r="E2338" s="12" t="s">
        <v>5648</v>
      </c>
      <c r="F2338" s="12">
        <v>1727</v>
      </c>
      <c r="G2338" s="12" t="str" cm="1">
        <f t="array" ref="G2338">_xlfn.IFS(Sheet1!$F2338&lt;2999,"suisse romande",Sheet1!$F2338&gt;2999,"suisse allemande",Sheet1!$F2338&gt;6500,"suisse italienne",Sheet1!$F2338&lt;7000, "suisse allemande")</f>
        <v>suisse romande</v>
      </c>
      <c r="H2338" s="17" t="str" cm="1">
        <f t="array" ref="H2338">IFERROR(INDEX(Tableau3[#Headers],SUMPRODUCT((Tableau3[]=Tableau6[[#This Row],[Zip]])*(COLUMN(Tableau3[])-11)/SUMPRODUCT(--(Tableau3[]=Tableau6[[#This Row],[Zip]])))),"")</f>
        <v>CH-Romande</v>
      </c>
      <c r="I2338" s="8"/>
    </row>
    <row r="2339" spans="1:9">
      <c r="A2339" s="14" t="s">
        <v>6564</v>
      </c>
      <c r="B2339" s="14">
        <v>2</v>
      </c>
      <c r="C2339" s="15" t="s">
        <v>4514</v>
      </c>
      <c r="D2339" s="15" t="s">
        <v>5648</v>
      </c>
      <c r="E2339" s="15" t="s">
        <v>5648</v>
      </c>
      <c r="F2339" s="15">
        <v>1727</v>
      </c>
      <c r="G2339" s="15" t="str" cm="1">
        <f t="array" ref="G2339">_xlfn.IFS(Sheet1!$F2339&lt;2999,"suisse romande",Sheet1!$F2339&gt;2999,"suisse allemande",Sheet1!$F2339&gt;6500,"suisse italienne",Sheet1!$F2339&lt;7000, "suisse allemande")</f>
        <v>suisse romande</v>
      </c>
      <c r="H2339" s="16" t="str" cm="1">
        <f t="array" ref="H2339">IFERROR(INDEX(Tableau3[#Headers],SUMPRODUCT((Tableau3[]=Tableau6[[#This Row],[Zip]])*(COLUMN(Tableau3[])-11)/SUMPRODUCT(--(Tableau3[]=Tableau6[[#This Row],[Zip]])))),"")</f>
        <v>CH-Romande</v>
      </c>
      <c r="I2339" s="8"/>
    </row>
    <row r="2340" spans="1:9">
      <c r="A2340" s="10" t="s">
        <v>6563</v>
      </c>
      <c r="B2340" s="10">
        <v>1</v>
      </c>
      <c r="C2340" s="12" t="s">
        <v>4514</v>
      </c>
      <c r="D2340" s="12" t="s">
        <v>5648</v>
      </c>
      <c r="E2340" s="12" t="s">
        <v>5648</v>
      </c>
      <c r="F2340" s="12">
        <v>1727</v>
      </c>
      <c r="G2340" s="12" t="str" cm="1">
        <f t="array" ref="G2340">_xlfn.IFS(Sheet1!$F2340&lt;2999,"suisse romande",Sheet1!$F2340&gt;2999,"suisse allemande",Sheet1!$F2340&gt;6500,"suisse italienne",Sheet1!$F2340&lt;7000, "suisse allemande")</f>
        <v>suisse romande</v>
      </c>
      <c r="H2340" s="17" t="str" cm="1">
        <f t="array" ref="H2340">IFERROR(INDEX(Tableau3[#Headers],SUMPRODUCT((Tableau3[]=Tableau6[[#This Row],[Zip]])*(COLUMN(Tableau3[])-11)/SUMPRODUCT(--(Tableau3[]=Tableau6[[#This Row],[Zip]])))),"")</f>
        <v>CH-Romande</v>
      </c>
      <c r="I2340" s="8"/>
    </row>
    <row r="2341" spans="1:9">
      <c r="A2341" s="14" t="s">
        <v>6562</v>
      </c>
      <c r="B2341" s="14">
        <v>2</v>
      </c>
      <c r="C2341" s="15" t="s">
        <v>4514</v>
      </c>
      <c r="D2341" s="15" t="s">
        <v>5648</v>
      </c>
      <c r="E2341" s="15" t="s">
        <v>5648</v>
      </c>
      <c r="F2341" s="15">
        <v>1727</v>
      </c>
      <c r="G2341" s="15" t="str" cm="1">
        <f t="array" ref="G2341">_xlfn.IFS(Sheet1!$F2341&lt;2999,"suisse romande",Sheet1!$F2341&gt;2999,"suisse allemande",Sheet1!$F2341&gt;6500,"suisse italienne",Sheet1!$F2341&lt;7000, "suisse allemande")</f>
        <v>suisse romande</v>
      </c>
      <c r="H2341" s="16" t="str" cm="1">
        <f t="array" ref="H2341">IFERROR(INDEX(Tableau3[#Headers],SUMPRODUCT((Tableau3[]=Tableau6[[#This Row],[Zip]])*(COLUMN(Tableau3[])-11)/SUMPRODUCT(--(Tableau3[]=Tableau6[[#This Row],[Zip]])))),"")</f>
        <v>CH-Romande</v>
      </c>
      <c r="I2341" s="8"/>
    </row>
    <row r="2342" spans="1:9">
      <c r="A2342" s="10" t="s">
        <v>6561</v>
      </c>
      <c r="B2342" s="10">
        <v>2</v>
      </c>
      <c r="C2342" s="12" t="s">
        <v>4514</v>
      </c>
      <c r="D2342" s="12" t="s">
        <v>5648</v>
      </c>
      <c r="E2342" s="12" t="s">
        <v>5648</v>
      </c>
      <c r="F2342" s="12">
        <v>1731</v>
      </c>
      <c r="G2342" s="12" t="str" cm="1">
        <f t="array" ref="G2342">_xlfn.IFS(Sheet1!$F2342&lt;2999,"suisse romande",Sheet1!$F2342&gt;2999,"suisse allemande",Sheet1!$F2342&gt;6500,"suisse italienne",Sheet1!$F2342&lt;7000, "suisse allemande")</f>
        <v>suisse romande</v>
      </c>
      <c r="H2342" s="17" t="str" cm="1">
        <f t="array" ref="H2342">IFERROR(INDEX(Tableau3[#Headers],SUMPRODUCT((Tableau3[]=Tableau6[[#This Row],[Zip]])*(COLUMN(Tableau3[])-11)/SUMPRODUCT(--(Tableau3[]=Tableau6[[#This Row],[Zip]])))),"")</f>
        <v>CH-Romande</v>
      </c>
      <c r="I2342" s="8"/>
    </row>
    <row r="2343" spans="1:9">
      <c r="A2343" s="14" t="s">
        <v>6560</v>
      </c>
      <c r="B2343" s="14">
        <v>2</v>
      </c>
      <c r="C2343" s="15" t="s">
        <v>4514</v>
      </c>
      <c r="D2343" s="15" t="s">
        <v>5648</v>
      </c>
      <c r="E2343" s="15" t="s">
        <v>5648</v>
      </c>
      <c r="F2343" s="15">
        <v>1731</v>
      </c>
      <c r="G2343" s="15" t="str" cm="1">
        <f t="array" ref="G2343">_xlfn.IFS(Sheet1!$F2343&lt;2999,"suisse romande",Sheet1!$F2343&gt;2999,"suisse allemande",Sheet1!$F2343&gt;6500,"suisse italienne",Sheet1!$F2343&lt;7000, "suisse allemande")</f>
        <v>suisse romande</v>
      </c>
      <c r="H2343" s="16" t="str" cm="1">
        <f t="array" ref="H2343">IFERROR(INDEX(Tableau3[#Headers],SUMPRODUCT((Tableau3[]=Tableau6[[#This Row],[Zip]])*(COLUMN(Tableau3[])-11)/SUMPRODUCT(--(Tableau3[]=Tableau6[[#This Row],[Zip]])))),"")</f>
        <v>CH-Romande</v>
      </c>
      <c r="I2343" s="8"/>
    </row>
    <row r="2344" spans="1:9">
      <c r="A2344" s="10" t="s">
        <v>6559</v>
      </c>
      <c r="B2344" s="10">
        <v>1</v>
      </c>
      <c r="C2344" s="12" t="s">
        <v>4514</v>
      </c>
      <c r="D2344" s="12" t="s">
        <v>5648</v>
      </c>
      <c r="E2344" s="12" t="s">
        <v>5648</v>
      </c>
      <c r="F2344" s="12">
        <v>1731</v>
      </c>
      <c r="G2344" s="12" t="str" cm="1">
        <f t="array" ref="G2344">_xlfn.IFS(Sheet1!$F2344&lt;2999,"suisse romande",Sheet1!$F2344&gt;2999,"suisse allemande",Sheet1!$F2344&gt;6500,"suisse italienne",Sheet1!$F2344&lt;7000, "suisse allemande")</f>
        <v>suisse romande</v>
      </c>
      <c r="H2344" s="17" t="str" cm="1">
        <f t="array" ref="H2344">IFERROR(INDEX(Tableau3[#Headers],SUMPRODUCT((Tableau3[]=Tableau6[[#This Row],[Zip]])*(COLUMN(Tableau3[])-11)/SUMPRODUCT(--(Tableau3[]=Tableau6[[#This Row],[Zip]])))),"")</f>
        <v>CH-Romande</v>
      </c>
      <c r="I2344" s="8"/>
    </row>
    <row r="2345" spans="1:9">
      <c r="A2345" s="14" t="s">
        <v>6558</v>
      </c>
      <c r="B2345" s="14">
        <v>1</v>
      </c>
      <c r="C2345" s="15" t="s">
        <v>4514</v>
      </c>
      <c r="D2345" s="15" t="s">
        <v>5648</v>
      </c>
      <c r="E2345" s="15" t="s">
        <v>5648</v>
      </c>
      <c r="F2345" s="15">
        <v>1731</v>
      </c>
      <c r="G2345" s="15" t="str" cm="1">
        <f t="array" ref="G2345">_xlfn.IFS(Sheet1!$F2345&lt;2999,"suisse romande",Sheet1!$F2345&gt;2999,"suisse allemande",Sheet1!$F2345&gt;6500,"suisse italienne",Sheet1!$F2345&lt;7000, "suisse allemande")</f>
        <v>suisse romande</v>
      </c>
      <c r="H2345" s="16" t="str" cm="1">
        <f t="array" ref="H2345">IFERROR(INDEX(Tableau3[#Headers],SUMPRODUCT((Tableau3[]=Tableau6[[#This Row],[Zip]])*(COLUMN(Tableau3[])-11)/SUMPRODUCT(--(Tableau3[]=Tableau6[[#This Row],[Zip]])))),"")</f>
        <v>CH-Romande</v>
      </c>
      <c r="I2345" s="8"/>
    </row>
    <row r="2346" spans="1:9">
      <c r="A2346" s="10" t="s">
        <v>6557</v>
      </c>
      <c r="B2346" s="10">
        <v>1</v>
      </c>
      <c r="C2346" s="12" t="s">
        <v>4514</v>
      </c>
      <c r="D2346" s="12" t="s">
        <v>5285</v>
      </c>
      <c r="E2346" s="12" t="s">
        <v>6545</v>
      </c>
      <c r="F2346" s="12">
        <v>1738</v>
      </c>
      <c r="G2346" s="12" t="str" cm="1">
        <f t="array" ref="G2346">_xlfn.IFS(Sheet1!$F2346&lt;2999,"suisse romande",Sheet1!$F2346&gt;2999,"suisse allemande",Sheet1!$F2346&gt;6500,"suisse italienne",Sheet1!$F2346&lt;7000, "suisse allemande")</f>
        <v>suisse romande</v>
      </c>
      <c r="H2346" s="17" t="str" cm="1">
        <f t="array" ref="H2346">IFERROR(INDEX(Tableau3[#Headers],SUMPRODUCT((Tableau3[]=Tableau6[[#This Row],[Zip]])*(COLUMN(Tableau3[])-11)/SUMPRODUCT(--(Tableau3[]=Tableau6[[#This Row],[Zip]])))),"")</f>
        <v>CH-Allemande</v>
      </c>
      <c r="I2346" s="8"/>
    </row>
    <row r="2347" spans="1:9">
      <c r="A2347" s="14" t="s">
        <v>6556</v>
      </c>
      <c r="B2347" s="14">
        <v>1</v>
      </c>
      <c r="C2347" s="15" t="s">
        <v>4514</v>
      </c>
      <c r="D2347" s="15" t="s">
        <v>5285</v>
      </c>
      <c r="E2347" s="15" t="s">
        <v>6545</v>
      </c>
      <c r="F2347" s="15">
        <v>1738</v>
      </c>
      <c r="G2347" s="15" t="str" cm="1">
        <f t="array" ref="G2347">_xlfn.IFS(Sheet1!$F2347&lt;2999,"suisse romande",Sheet1!$F2347&gt;2999,"suisse allemande",Sheet1!$F2347&gt;6500,"suisse italienne",Sheet1!$F2347&lt;7000, "suisse allemande")</f>
        <v>suisse romande</v>
      </c>
      <c r="H2347" s="16" t="str" cm="1">
        <f t="array" ref="H2347">IFERROR(INDEX(Tableau3[#Headers],SUMPRODUCT((Tableau3[]=Tableau6[[#This Row],[Zip]])*(COLUMN(Tableau3[])-11)/SUMPRODUCT(--(Tableau3[]=Tableau6[[#This Row],[Zip]])))),"")</f>
        <v>CH-Allemande</v>
      </c>
      <c r="I2347" s="8"/>
    </row>
    <row r="2348" spans="1:9">
      <c r="A2348" s="10" t="s">
        <v>6555</v>
      </c>
      <c r="B2348" s="10">
        <v>1</v>
      </c>
      <c r="C2348" s="12" t="s">
        <v>4514</v>
      </c>
      <c r="D2348" s="12" t="s">
        <v>5285</v>
      </c>
      <c r="E2348" s="12" t="s">
        <v>6545</v>
      </c>
      <c r="F2348" s="12">
        <v>1738</v>
      </c>
      <c r="G2348" s="12" t="str" cm="1">
        <f t="array" ref="G2348">_xlfn.IFS(Sheet1!$F2348&lt;2999,"suisse romande",Sheet1!$F2348&gt;2999,"suisse allemande",Sheet1!$F2348&gt;6500,"suisse italienne",Sheet1!$F2348&lt;7000, "suisse allemande")</f>
        <v>suisse romande</v>
      </c>
      <c r="H2348" s="17" t="str" cm="1">
        <f t="array" ref="H2348">IFERROR(INDEX(Tableau3[#Headers],SUMPRODUCT((Tableau3[]=Tableau6[[#This Row],[Zip]])*(COLUMN(Tableau3[])-11)/SUMPRODUCT(--(Tableau3[]=Tableau6[[#This Row],[Zip]])))),"")</f>
        <v>CH-Allemande</v>
      </c>
      <c r="I2348" s="8"/>
    </row>
    <row r="2349" spans="1:9">
      <c r="A2349" s="14" t="s">
        <v>6554</v>
      </c>
      <c r="B2349" s="14">
        <v>1</v>
      </c>
      <c r="C2349" s="15" t="s">
        <v>4514</v>
      </c>
      <c r="D2349" s="15" t="s">
        <v>5285</v>
      </c>
      <c r="E2349" s="15" t="s">
        <v>6547</v>
      </c>
      <c r="F2349" s="15">
        <v>1738</v>
      </c>
      <c r="G2349" s="15" t="str" cm="1">
        <f t="array" ref="G2349">_xlfn.IFS(Sheet1!$F2349&lt;2999,"suisse romande",Sheet1!$F2349&gt;2999,"suisse allemande",Sheet1!$F2349&gt;6500,"suisse italienne",Sheet1!$F2349&lt;7000, "suisse allemande")</f>
        <v>suisse romande</v>
      </c>
      <c r="H2349" s="16" t="str" cm="1">
        <f t="array" ref="H2349">IFERROR(INDEX(Tableau3[#Headers],SUMPRODUCT((Tableau3[]=Tableau6[[#This Row],[Zip]])*(COLUMN(Tableau3[])-11)/SUMPRODUCT(--(Tableau3[]=Tableau6[[#This Row],[Zip]])))),"")</f>
        <v>CH-Allemande</v>
      </c>
      <c r="I2349" s="8"/>
    </row>
    <row r="2350" spans="1:9">
      <c r="A2350" s="10" t="s">
        <v>6553</v>
      </c>
      <c r="B2350" s="10">
        <v>1</v>
      </c>
      <c r="C2350" s="12" t="s">
        <v>4514</v>
      </c>
      <c r="D2350" s="12" t="s">
        <v>5285</v>
      </c>
      <c r="E2350" s="12" t="s">
        <v>6547</v>
      </c>
      <c r="F2350" s="12">
        <v>1738</v>
      </c>
      <c r="G2350" s="12" t="str" cm="1">
        <f t="array" ref="G2350">_xlfn.IFS(Sheet1!$F2350&lt;2999,"suisse romande",Sheet1!$F2350&gt;2999,"suisse allemande",Sheet1!$F2350&gt;6500,"suisse italienne",Sheet1!$F2350&lt;7000, "suisse allemande")</f>
        <v>suisse romande</v>
      </c>
      <c r="H2350" s="17" t="str" cm="1">
        <f t="array" ref="H2350">IFERROR(INDEX(Tableau3[#Headers],SUMPRODUCT((Tableau3[]=Tableau6[[#This Row],[Zip]])*(COLUMN(Tableau3[])-11)/SUMPRODUCT(--(Tableau3[]=Tableau6[[#This Row],[Zip]])))),"")</f>
        <v>CH-Allemande</v>
      </c>
      <c r="I2350" s="8"/>
    </row>
    <row r="2351" spans="1:9">
      <c r="A2351" s="14" t="s">
        <v>6552</v>
      </c>
      <c r="B2351" s="14">
        <v>1</v>
      </c>
      <c r="C2351" s="15" t="s">
        <v>4514</v>
      </c>
      <c r="D2351" s="15" t="s">
        <v>5285</v>
      </c>
      <c r="E2351" s="15" t="s">
        <v>6547</v>
      </c>
      <c r="F2351" s="15">
        <v>1738</v>
      </c>
      <c r="G2351" s="15" t="str" cm="1">
        <f t="array" ref="G2351">_xlfn.IFS(Sheet1!$F2351&lt;2999,"suisse romande",Sheet1!$F2351&gt;2999,"suisse allemande",Sheet1!$F2351&gt;6500,"suisse italienne",Sheet1!$F2351&lt;7000, "suisse allemande")</f>
        <v>suisse romande</v>
      </c>
      <c r="H2351" s="16" t="str" cm="1">
        <f t="array" ref="H2351">IFERROR(INDEX(Tableau3[#Headers],SUMPRODUCT((Tableau3[]=Tableau6[[#This Row],[Zip]])*(COLUMN(Tableau3[])-11)/SUMPRODUCT(--(Tableau3[]=Tableau6[[#This Row],[Zip]])))),"")</f>
        <v>CH-Allemande</v>
      </c>
      <c r="I2351" s="8"/>
    </row>
    <row r="2352" spans="1:9">
      <c r="A2352" s="10" t="s">
        <v>6551</v>
      </c>
      <c r="B2352" s="10">
        <v>1</v>
      </c>
      <c r="C2352" s="12" t="s">
        <v>4514</v>
      </c>
      <c r="D2352" s="12" t="s">
        <v>5285</v>
      </c>
      <c r="E2352" s="12" t="s">
        <v>6545</v>
      </c>
      <c r="F2352" s="12">
        <v>1738</v>
      </c>
      <c r="G2352" s="12" t="str" cm="1">
        <f t="array" ref="G2352">_xlfn.IFS(Sheet1!$F2352&lt;2999,"suisse romande",Sheet1!$F2352&gt;2999,"suisse allemande",Sheet1!$F2352&gt;6500,"suisse italienne",Sheet1!$F2352&lt;7000, "suisse allemande")</f>
        <v>suisse romande</v>
      </c>
      <c r="H2352" s="17" t="str" cm="1">
        <f t="array" ref="H2352">IFERROR(INDEX(Tableau3[#Headers],SUMPRODUCT((Tableau3[]=Tableau6[[#This Row],[Zip]])*(COLUMN(Tableau3[])-11)/SUMPRODUCT(--(Tableau3[]=Tableau6[[#This Row],[Zip]])))),"")</f>
        <v>CH-Allemande</v>
      </c>
      <c r="I2352" s="8"/>
    </row>
    <row r="2353" spans="1:9">
      <c r="A2353" s="14" t="s">
        <v>6550</v>
      </c>
      <c r="B2353" s="14">
        <v>1</v>
      </c>
      <c r="C2353" s="15" t="s">
        <v>4514</v>
      </c>
      <c r="D2353" s="15" t="s">
        <v>5285</v>
      </c>
      <c r="E2353" s="15" t="s">
        <v>6545</v>
      </c>
      <c r="F2353" s="15">
        <v>1738</v>
      </c>
      <c r="G2353" s="15" t="str" cm="1">
        <f t="array" ref="G2353">_xlfn.IFS(Sheet1!$F2353&lt;2999,"suisse romande",Sheet1!$F2353&gt;2999,"suisse allemande",Sheet1!$F2353&gt;6500,"suisse italienne",Sheet1!$F2353&lt;7000, "suisse allemande")</f>
        <v>suisse romande</v>
      </c>
      <c r="H2353" s="16" t="str" cm="1">
        <f t="array" ref="H2353">IFERROR(INDEX(Tableau3[#Headers],SUMPRODUCT((Tableau3[]=Tableau6[[#This Row],[Zip]])*(COLUMN(Tableau3[])-11)/SUMPRODUCT(--(Tableau3[]=Tableau6[[#This Row],[Zip]])))),"")</f>
        <v>CH-Allemande</v>
      </c>
      <c r="I2353" s="8"/>
    </row>
    <row r="2354" spans="1:9">
      <c r="A2354" s="10" t="s">
        <v>6549</v>
      </c>
      <c r="B2354" s="10">
        <v>2</v>
      </c>
      <c r="C2354" s="12" t="s">
        <v>4514</v>
      </c>
      <c r="D2354" s="12" t="s">
        <v>5285</v>
      </c>
      <c r="E2354" s="12" t="s">
        <v>6545</v>
      </c>
      <c r="F2354" s="12">
        <v>1738</v>
      </c>
      <c r="G2354" s="12" t="str" cm="1">
        <f t="array" ref="G2354">_xlfn.IFS(Sheet1!$F2354&lt;2999,"suisse romande",Sheet1!$F2354&gt;2999,"suisse allemande",Sheet1!$F2354&gt;6500,"suisse italienne",Sheet1!$F2354&lt;7000, "suisse allemande")</f>
        <v>suisse romande</v>
      </c>
      <c r="H2354" s="17" t="str" cm="1">
        <f t="array" ref="H2354">IFERROR(INDEX(Tableau3[#Headers],SUMPRODUCT((Tableau3[]=Tableau6[[#This Row],[Zip]])*(COLUMN(Tableau3[])-11)/SUMPRODUCT(--(Tableau3[]=Tableau6[[#This Row],[Zip]])))),"")</f>
        <v>CH-Allemande</v>
      </c>
      <c r="I2354" s="8"/>
    </row>
    <row r="2355" spans="1:9">
      <c r="A2355" s="14" t="s">
        <v>6548</v>
      </c>
      <c r="B2355" s="14">
        <v>1</v>
      </c>
      <c r="C2355" s="15" t="s">
        <v>4514</v>
      </c>
      <c r="D2355" s="15" t="s">
        <v>5285</v>
      </c>
      <c r="E2355" s="15" t="s">
        <v>6547</v>
      </c>
      <c r="F2355" s="15">
        <v>1738</v>
      </c>
      <c r="G2355" s="15" t="str" cm="1">
        <f t="array" ref="G2355">_xlfn.IFS(Sheet1!$F2355&lt;2999,"suisse romande",Sheet1!$F2355&gt;2999,"suisse allemande",Sheet1!$F2355&gt;6500,"suisse italienne",Sheet1!$F2355&lt;7000, "suisse allemande")</f>
        <v>suisse romande</v>
      </c>
      <c r="H2355" s="16" t="str" cm="1">
        <f t="array" ref="H2355">IFERROR(INDEX(Tableau3[#Headers],SUMPRODUCT((Tableau3[]=Tableau6[[#This Row],[Zip]])*(COLUMN(Tableau3[])-11)/SUMPRODUCT(--(Tableau3[]=Tableau6[[#This Row],[Zip]])))),"")</f>
        <v>CH-Allemande</v>
      </c>
      <c r="I2355" s="8"/>
    </row>
    <row r="2356" spans="1:9">
      <c r="A2356" s="10" t="s">
        <v>6546</v>
      </c>
      <c r="B2356" s="10">
        <v>1</v>
      </c>
      <c r="C2356" s="12" t="s">
        <v>4514</v>
      </c>
      <c r="D2356" s="12" t="s">
        <v>5285</v>
      </c>
      <c r="E2356" s="12" t="s">
        <v>6545</v>
      </c>
      <c r="F2356" s="12">
        <v>1738</v>
      </c>
      <c r="G2356" s="12" t="str" cm="1">
        <f t="array" ref="G2356">_xlfn.IFS(Sheet1!$F2356&lt;2999,"suisse romande",Sheet1!$F2356&gt;2999,"suisse allemande",Sheet1!$F2356&gt;6500,"suisse italienne",Sheet1!$F2356&lt;7000, "suisse allemande")</f>
        <v>suisse romande</v>
      </c>
      <c r="H2356" s="17" t="str" cm="1">
        <f t="array" ref="H2356">IFERROR(INDEX(Tableau3[#Headers],SUMPRODUCT((Tableau3[]=Tableau6[[#This Row],[Zip]])*(COLUMN(Tableau3[])-11)/SUMPRODUCT(--(Tableau3[]=Tableau6[[#This Row],[Zip]])))),"")</f>
        <v>CH-Allemande</v>
      </c>
      <c r="I2356" s="8"/>
    </row>
    <row r="2357" spans="1:9">
      <c r="A2357" s="14" t="s">
        <v>6544</v>
      </c>
      <c r="B2357" s="14">
        <v>3</v>
      </c>
      <c r="C2357" s="15" t="s">
        <v>4514</v>
      </c>
      <c r="D2357" s="15" t="s">
        <v>5648</v>
      </c>
      <c r="E2357" s="15" t="s">
        <v>5648</v>
      </c>
      <c r="F2357" s="15">
        <v>1740</v>
      </c>
      <c r="G2357" s="15" t="str" cm="1">
        <f t="array" ref="G2357">_xlfn.IFS(Sheet1!$F2357&lt;2999,"suisse romande",Sheet1!$F2357&gt;2999,"suisse allemande",Sheet1!$F2357&gt;6500,"suisse italienne",Sheet1!$F2357&lt;7000, "suisse allemande")</f>
        <v>suisse romande</v>
      </c>
      <c r="H2357" s="16" t="str" cm="1">
        <f t="array" ref="H2357">IFERROR(INDEX(Tableau3[#Headers],SUMPRODUCT((Tableau3[]=Tableau6[[#This Row],[Zip]])*(COLUMN(Tableau3[])-11)/SUMPRODUCT(--(Tableau3[]=Tableau6[[#This Row],[Zip]])))),"")</f>
        <v>CH-Romande</v>
      </c>
      <c r="I2357" s="8"/>
    </row>
    <row r="2358" spans="1:9">
      <c r="A2358" s="10" t="s">
        <v>6543</v>
      </c>
      <c r="B2358" s="10">
        <v>2</v>
      </c>
      <c r="C2358" s="12" t="s">
        <v>4514</v>
      </c>
      <c r="D2358" s="12" t="s">
        <v>5648</v>
      </c>
      <c r="E2358" s="12" t="s">
        <v>5648</v>
      </c>
      <c r="F2358" s="12">
        <v>1740</v>
      </c>
      <c r="G2358" s="12" t="str" cm="1">
        <f t="array" ref="G2358">_xlfn.IFS(Sheet1!$F2358&lt;2999,"suisse romande",Sheet1!$F2358&gt;2999,"suisse allemande",Sheet1!$F2358&gt;6500,"suisse italienne",Sheet1!$F2358&lt;7000, "suisse allemande")</f>
        <v>suisse romande</v>
      </c>
      <c r="H2358" s="17" t="str" cm="1">
        <f t="array" ref="H2358">IFERROR(INDEX(Tableau3[#Headers],SUMPRODUCT((Tableau3[]=Tableau6[[#This Row],[Zip]])*(COLUMN(Tableau3[])-11)/SUMPRODUCT(--(Tableau3[]=Tableau6[[#This Row],[Zip]])))),"")</f>
        <v>CH-Romande</v>
      </c>
      <c r="I2358" s="8"/>
    </row>
    <row r="2359" spans="1:9">
      <c r="A2359" s="14" t="s">
        <v>6542</v>
      </c>
      <c r="B2359" s="14">
        <v>2</v>
      </c>
      <c r="C2359" s="15" t="s">
        <v>4514</v>
      </c>
      <c r="D2359" s="15" t="s">
        <v>5648</v>
      </c>
      <c r="E2359" s="15" t="s">
        <v>5648</v>
      </c>
      <c r="F2359" s="15">
        <v>1741</v>
      </c>
      <c r="G2359" s="15" t="str" cm="1">
        <f t="array" ref="G2359">_xlfn.IFS(Sheet1!$F2359&lt;2999,"suisse romande",Sheet1!$F2359&gt;2999,"suisse allemande",Sheet1!$F2359&gt;6500,"suisse italienne",Sheet1!$F2359&lt;7000, "suisse allemande")</f>
        <v>suisse romande</v>
      </c>
      <c r="H2359" s="16" t="str" cm="1">
        <f t="array" ref="H2359">IFERROR(INDEX(Tableau3[#Headers],SUMPRODUCT((Tableau3[]=Tableau6[[#This Row],[Zip]])*(COLUMN(Tableau3[])-11)/SUMPRODUCT(--(Tableau3[]=Tableau6[[#This Row],[Zip]])))),"")</f>
        <v>CH-Romande</v>
      </c>
      <c r="I2359" s="8"/>
    </row>
    <row r="2360" spans="1:9">
      <c r="A2360" s="10" t="s">
        <v>6541</v>
      </c>
      <c r="B2360" s="10">
        <v>1</v>
      </c>
      <c r="C2360" s="12" t="s">
        <v>4514</v>
      </c>
      <c r="D2360" s="12" t="s">
        <v>5648</v>
      </c>
      <c r="E2360" s="12" t="s">
        <v>5648</v>
      </c>
      <c r="F2360" s="12">
        <v>1741</v>
      </c>
      <c r="G2360" s="12" t="str" cm="1">
        <f t="array" ref="G2360">_xlfn.IFS(Sheet1!$F2360&lt;2999,"suisse romande",Sheet1!$F2360&gt;2999,"suisse allemande",Sheet1!$F2360&gt;6500,"suisse italienne",Sheet1!$F2360&lt;7000, "suisse allemande")</f>
        <v>suisse romande</v>
      </c>
      <c r="H2360" s="17" t="str" cm="1">
        <f t="array" ref="H2360">IFERROR(INDEX(Tableau3[#Headers],SUMPRODUCT((Tableau3[]=Tableau6[[#This Row],[Zip]])*(COLUMN(Tableau3[])-11)/SUMPRODUCT(--(Tableau3[]=Tableau6[[#This Row],[Zip]])))),"")</f>
        <v>CH-Romande</v>
      </c>
      <c r="I2360" s="8"/>
    </row>
    <row r="2361" spans="1:9">
      <c r="A2361" s="14" t="s">
        <v>6540</v>
      </c>
      <c r="B2361" s="14">
        <v>1</v>
      </c>
      <c r="C2361" s="15" t="s">
        <v>4514</v>
      </c>
      <c r="D2361" s="15" t="s">
        <v>5648</v>
      </c>
      <c r="E2361" s="15" t="s">
        <v>5648</v>
      </c>
      <c r="F2361" s="15">
        <v>1741</v>
      </c>
      <c r="G2361" s="15" t="str" cm="1">
        <f t="array" ref="G2361">_xlfn.IFS(Sheet1!$F2361&lt;2999,"suisse romande",Sheet1!$F2361&gt;2999,"suisse allemande",Sheet1!$F2361&gt;6500,"suisse italienne",Sheet1!$F2361&lt;7000, "suisse allemande")</f>
        <v>suisse romande</v>
      </c>
      <c r="H2361" s="16" t="str" cm="1">
        <f t="array" ref="H2361">IFERROR(INDEX(Tableau3[#Headers],SUMPRODUCT((Tableau3[]=Tableau6[[#This Row],[Zip]])*(COLUMN(Tableau3[])-11)/SUMPRODUCT(--(Tableau3[]=Tableau6[[#This Row],[Zip]])))),"")</f>
        <v>CH-Romande</v>
      </c>
      <c r="I2361" s="8"/>
    </row>
    <row r="2362" spans="1:9">
      <c r="A2362" s="10" t="s">
        <v>6539</v>
      </c>
      <c r="B2362" s="10">
        <v>1</v>
      </c>
      <c r="C2362" s="12" t="s">
        <v>4514</v>
      </c>
      <c r="D2362" s="12" t="s">
        <v>5648</v>
      </c>
      <c r="E2362" s="12" t="s">
        <v>5648</v>
      </c>
      <c r="F2362" s="12">
        <v>1741</v>
      </c>
      <c r="G2362" s="12" t="str" cm="1">
        <f t="array" ref="G2362">_xlfn.IFS(Sheet1!$F2362&lt;2999,"suisse romande",Sheet1!$F2362&gt;2999,"suisse allemande",Sheet1!$F2362&gt;6500,"suisse italienne",Sheet1!$F2362&lt;7000, "suisse allemande")</f>
        <v>suisse romande</v>
      </c>
      <c r="H2362" s="17" t="str" cm="1">
        <f t="array" ref="H2362">IFERROR(INDEX(Tableau3[#Headers],SUMPRODUCT((Tableau3[]=Tableau6[[#This Row],[Zip]])*(COLUMN(Tableau3[])-11)/SUMPRODUCT(--(Tableau3[]=Tableau6[[#This Row],[Zip]])))),"")</f>
        <v>CH-Romande</v>
      </c>
      <c r="I2362" s="8"/>
    </row>
    <row r="2363" spans="1:9">
      <c r="A2363" s="14" t="s">
        <v>6538</v>
      </c>
      <c r="B2363" s="14">
        <v>2</v>
      </c>
      <c r="C2363" s="15" t="s">
        <v>4514</v>
      </c>
      <c r="D2363" s="15" t="s">
        <v>5648</v>
      </c>
      <c r="E2363" s="15" t="s">
        <v>5648</v>
      </c>
      <c r="F2363" s="15">
        <v>1741</v>
      </c>
      <c r="G2363" s="15" t="str" cm="1">
        <f t="array" ref="G2363">_xlfn.IFS(Sheet1!$F2363&lt;2999,"suisse romande",Sheet1!$F2363&gt;2999,"suisse allemande",Sheet1!$F2363&gt;6500,"suisse italienne",Sheet1!$F2363&lt;7000, "suisse allemande")</f>
        <v>suisse romande</v>
      </c>
      <c r="H2363" s="16" t="str" cm="1">
        <f t="array" ref="H2363">IFERROR(INDEX(Tableau3[#Headers],SUMPRODUCT((Tableau3[]=Tableau6[[#This Row],[Zip]])*(COLUMN(Tableau3[])-11)/SUMPRODUCT(--(Tableau3[]=Tableau6[[#This Row],[Zip]])))),"")</f>
        <v>CH-Romande</v>
      </c>
      <c r="I2363" s="8"/>
    </row>
    <row r="2364" spans="1:9">
      <c r="A2364" s="10" t="s">
        <v>6537</v>
      </c>
      <c r="B2364" s="10">
        <v>2</v>
      </c>
      <c r="C2364" s="12" t="s">
        <v>4514</v>
      </c>
      <c r="D2364" s="12" t="s">
        <v>5648</v>
      </c>
      <c r="E2364" s="12" t="s">
        <v>5648</v>
      </c>
      <c r="F2364" s="12">
        <v>1742</v>
      </c>
      <c r="G2364" s="12" t="str" cm="1">
        <f t="array" ref="G2364">_xlfn.IFS(Sheet1!$F2364&lt;2999,"suisse romande",Sheet1!$F2364&gt;2999,"suisse allemande",Sheet1!$F2364&gt;6500,"suisse italienne",Sheet1!$F2364&lt;7000, "suisse allemande")</f>
        <v>suisse romande</v>
      </c>
      <c r="H2364" s="17" t="str" cm="1">
        <f t="array" ref="H2364">IFERROR(INDEX(Tableau3[#Headers],SUMPRODUCT((Tableau3[]=Tableau6[[#This Row],[Zip]])*(COLUMN(Tableau3[])-11)/SUMPRODUCT(--(Tableau3[]=Tableau6[[#This Row],[Zip]])))),"")</f>
        <v>CH-Romande</v>
      </c>
      <c r="I2364" s="8"/>
    </row>
    <row r="2365" spans="1:9">
      <c r="A2365" s="14" t="s">
        <v>6536</v>
      </c>
      <c r="B2365" s="14">
        <v>1</v>
      </c>
      <c r="C2365" s="15" t="s">
        <v>4514</v>
      </c>
      <c r="D2365" s="15" t="s">
        <v>5648</v>
      </c>
      <c r="E2365" s="15" t="s">
        <v>5648</v>
      </c>
      <c r="F2365" s="15">
        <v>1742</v>
      </c>
      <c r="G2365" s="15" t="str" cm="1">
        <f t="array" ref="G2365">_xlfn.IFS(Sheet1!$F2365&lt;2999,"suisse romande",Sheet1!$F2365&gt;2999,"suisse allemande",Sheet1!$F2365&gt;6500,"suisse italienne",Sheet1!$F2365&lt;7000, "suisse allemande")</f>
        <v>suisse romande</v>
      </c>
      <c r="H2365" s="16" t="str" cm="1">
        <f t="array" ref="H2365">IFERROR(INDEX(Tableau3[#Headers],SUMPRODUCT((Tableau3[]=Tableau6[[#This Row],[Zip]])*(COLUMN(Tableau3[])-11)/SUMPRODUCT(--(Tableau3[]=Tableau6[[#This Row],[Zip]])))),"")</f>
        <v>CH-Romande</v>
      </c>
      <c r="I2365" s="8"/>
    </row>
    <row r="2366" spans="1:9">
      <c r="A2366" s="10" t="s">
        <v>6535</v>
      </c>
      <c r="B2366" s="10">
        <v>1</v>
      </c>
      <c r="C2366" s="12" t="s">
        <v>4514</v>
      </c>
      <c r="D2366" s="12" t="s">
        <v>5648</v>
      </c>
      <c r="E2366" s="12" t="s">
        <v>5648</v>
      </c>
      <c r="F2366" s="12">
        <v>1742</v>
      </c>
      <c r="G2366" s="12" t="str" cm="1">
        <f t="array" ref="G2366">_xlfn.IFS(Sheet1!$F2366&lt;2999,"suisse romande",Sheet1!$F2366&gt;2999,"suisse allemande",Sheet1!$F2366&gt;6500,"suisse italienne",Sheet1!$F2366&lt;7000, "suisse allemande")</f>
        <v>suisse romande</v>
      </c>
      <c r="H2366" s="17" t="str" cm="1">
        <f t="array" ref="H2366">IFERROR(INDEX(Tableau3[#Headers],SUMPRODUCT((Tableau3[]=Tableau6[[#This Row],[Zip]])*(COLUMN(Tableau3[])-11)/SUMPRODUCT(--(Tableau3[]=Tableau6[[#This Row],[Zip]])))),"")</f>
        <v>CH-Romande</v>
      </c>
      <c r="I2366" s="8"/>
    </row>
    <row r="2367" spans="1:9">
      <c r="A2367" s="14" t="s">
        <v>6534</v>
      </c>
      <c r="B2367" s="14">
        <v>1</v>
      </c>
      <c r="C2367" s="15" t="s">
        <v>4514</v>
      </c>
      <c r="D2367" s="15" t="s">
        <v>5648</v>
      </c>
      <c r="E2367" s="15" t="s">
        <v>5648</v>
      </c>
      <c r="F2367" s="15">
        <v>1744</v>
      </c>
      <c r="G2367" s="15" t="str" cm="1">
        <f t="array" ref="G2367">_xlfn.IFS(Sheet1!$F2367&lt;2999,"suisse romande",Sheet1!$F2367&gt;2999,"suisse allemande",Sheet1!$F2367&gt;6500,"suisse italienne",Sheet1!$F2367&lt;7000, "suisse allemande")</f>
        <v>suisse romande</v>
      </c>
      <c r="H2367" s="16" t="str" cm="1">
        <f t="array" ref="H2367">IFERROR(INDEX(Tableau3[#Headers],SUMPRODUCT((Tableau3[]=Tableau6[[#This Row],[Zip]])*(COLUMN(Tableau3[])-11)/SUMPRODUCT(--(Tableau3[]=Tableau6[[#This Row],[Zip]])))),"")</f>
        <v>CH-Romande</v>
      </c>
      <c r="I2367" s="8"/>
    </row>
    <row r="2368" spans="1:9">
      <c r="A2368" s="10" t="s">
        <v>6533</v>
      </c>
      <c r="B2368" s="10">
        <v>1</v>
      </c>
      <c r="C2368" s="12" t="s">
        <v>4514</v>
      </c>
      <c r="D2368" s="12" t="s">
        <v>5648</v>
      </c>
      <c r="E2368" s="12" t="s">
        <v>5648</v>
      </c>
      <c r="F2368" s="12">
        <v>1752</v>
      </c>
      <c r="G2368" s="12" t="str" cm="1">
        <f t="array" ref="G2368">_xlfn.IFS(Sheet1!$F2368&lt;2999,"suisse romande",Sheet1!$F2368&gt;2999,"suisse allemande",Sheet1!$F2368&gt;6500,"suisse italienne",Sheet1!$F2368&lt;7000, "suisse allemande")</f>
        <v>suisse romande</v>
      </c>
      <c r="H2368" s="17" t="str" cm="1">
        <f t="array" ref="H2368">IFERROR(INDEX(Tableau3[#Headers],SUMPRODUCT((Tableau3[]=Tableau6[[#This Row],[Zip]])*(COLUMN(Tableau3[])-11)/SUMPRODUCT(--(Tableau3[]=Tableau6[[#This Row],[Zip]])))),"")</f>
        <v>CH-Romande</v>
      </c>
      <c r="I2368" s="8"/>
    </row>
    <row r="2369" spans="1:9">
      <c r="A2369" s="14" t="s">
        <v>6532</v>
      </c>
      <c r="B2369" s="14">
        <v>1</v>
      </c>
      <c r="C2369" s="15" t="s">
        <v>4514</v>
      </c>
      <c r="D2369" s="15" t="s">
        <v>5648</v>
      </c>
      <c r="E2369" s="15" t="s">
        <v>5648</v>
      </c>
      <c r="F2369" s="15">
        <v>1752</v>
      </c>
      <c r="G2369" s="15" t="str" cm="1">
        <f t="array" ref="G2369">_xlfn.IFS(Sheet1!$F2369&lt;2999,"suisse romande",Sheet1!$F2369&gt;2999,"suisse allemande",Sheet1!$F2369&gt;6500,"suisse italienne",Sheet1!$F2369&lt;7000, "suisse allemande")</f>
        <v>suisse romande</v>
      </c>
      <c r="H2369" s="16" t="str" cm="1">
        <f t="array" ref="H2369">IFERROR(INDEX(Tableau3[#Headers],SUMPRODUCT((Tableau3[]=Tableau6[[#This Row],[Zip]])*(COLUMN(Tableau3[])-11)/SUMPRODUCT(--(Tableau3[]=Tableau6[[#This Row],[Zip]])))),"")</f>
        <v>CH-Romande</v>
      </c>
      <c r="I2369" s="8"/>
    </row>
    <row r="2370" spans="1:9">
      <c r="A2370" s="10" t="s">
        <v>6531</v>
      </c>
      <c r="B2370" s="10">
        <v>1</v>
      </c>
      <c r="C2370" s="12" t="s">
        <v>4514</v>
      </c>
      <c r="D2370" s="12" t="s">
        <v>5648</v>
      </c>
      <c r="E2370" s="12" t="s">
        <v>5648</v>
      </c>
      <c r="F2370" s="12">
        <v>1752</v>
      </c>
      <c r="G2370" s="12" t="str" cm="1">
        <f t="array" ref="G2370">_xlfn.IFS(Sheet1!$F2370&lt;2999,"suisse romande",Sheet1!$F2370&gt;2999,"suisse allemande",Sheet1!$F2370&gt;6500,"suisse italienne",Sheet1!$F2370&lt;7000, "suisse allemande")</f>
        <v>suisse romande</v>
      </c>
      <c r="H2370" s="17" t="str" cm="1">
        <f t="array" ref="H2370">IFERROR(INDEX(Tableau3[#Headers],SUMPRODUCT((Tableau3[]=Tableau6[[#This Row],[Zip]])*(COLUMN(Tableau3[])-11)/SUMPRODUCT(--(Tableau3[]=Tableau6[[#This Row],[Zip]])))),"")</f>
        <v>CH-Romande</v>
      </c>
      <c r="I2370" s="8"/>
    </row>
    <row r="2371" spans="1:9">
      <c r="A2371" s="14" t="s">
        <v>6530</v>
      </c>
      <c r="B2371" s="14">
        <v>1</v>
      </c>
      <c r="C2371" s="15" t="s">
        <v>4514</v>
      </c>
      <c r="D2371" s="15" t="s">
        <v>5648</v>
      </c>
      <c r="E2371" s="15" t="s">
        <v>5648</v>
      </c>
      <c r="F2371" s="15">
        <v>1752</v>
      </c>
      <c r="G2371" s="15" t="str" cm="1">
        <f t="array" ref="G2371">_xlfn.IFS(Sheet1!$F2371&lt;2999,"suisse romande",Sheet1!$F2371&gt;2999,"suisse allemande",Sheet1!$F2371&gt;6500,"suisse italienne",Sheet1!$F2371&lt;7000, "suisse allemande")</f>
        <v>suisse romande</v>
      </c>
      <c r="H2371" s="16" t="str" cm="1">
        <f t="array" ref="H2371">IFERROR(INDEX(Tableau3[#Headers],SUMPRODUCT((Tableau3[]=Tableau6[[#This Row],[Zip]])*(COLUMN(Tableau3[])-11)/SUMPRODUCT(--(Tableau3[]=Tableau6[[#This Row],[Zip]])))),"")</f>
        <v>CH-Romande</v>
      </c>
      <c r="I2371" s="8"/>
    </row>
    <row r="2372" spans="1:9">
      <c r="A2372" s="10" t="s">
        <v>6529</v>
      </c>
      <c r="B2372" s="10">
        <v>2</v>
      </c>
      <c r="C2372" s="12" t="s">
        <v>4514</v>
      </c>
      <c r="D2372" s="12" t="s">
        <v>5648</v>
      </c>
      <c r="E2372" s="12" t="s">
        <v>5648</v>
      </c>
      <c r="F2372" s="12">
        <v>1756</v>
      </c>
      <c r="G2372" s="12" t="str" cm="1">
        <f t="array" ref="G2372">_xlfn.IFS(Sheet1!$F2372&lt;2999,"suisse romande",Sheet1!$F2372&gt;2999,"suisse allemande",Sheet1!$F2372&gt;6500,"suisse italienne",Sheet1!$F2372&lt;7000, "suisse allemande")</f>
        <v>suisse romande</v>
      </c>
      <c r="H2372" s="17" t="str" cm="1">
        <f t="array" ref="H2372">IFERROR(INDEX(Tableau3[#Headers],SUMPRODUCT((Tableau3[]=Tableau6[[#This Row],[Zip]])*(COLUMN(Tableau3[])-11)/SUMPRODUCT(--(Tableau3[]=Tableau6[[#This Row],[Zip]])))),"")</f>
        <v>CH-Romande</v>
      </c>
      <c r="I2372" s="8"/>
    </row>
    <row r="2373" spans="1:9">
      <c r="A2373" s="14" t="s">
        <v>6528</v>
      </c>
      <c r="B2373" s="14">
        <v>1</v>
      </c>
      <c r="C2373" s="15" t="s">
        <v>4514</v>
      </c>
      <c r="D2373" s="15" t="s">
        <v>5648</v>
      </c>
      <c r="E2373" s="15" t="s">
        <v>5648</v>
      </c>
      <c r="F2373" s="15">
        <v>1762</v>
      </c>
      <c r="G2373" s="15" t="str" cm="1">
        <f t="array" ref="G2373">_xlfn.IFS(Sheet1!$F2373&lt;2999,"suisse romande",Sheet1!$F2373&gt;2999,"suisse allemande",Sheet1!$F2373&gt;6500,"suisse italienne",Sheet1!$F2373&lt;7000, "suisse allemande")</f>
        <v>suisse romande</v>
      </c>
      <c r="H2373" s="16" t="str" cm="1">
        <f t="array" ref="H2373">IFERROR(INDEX(Tableau3[#Headers],SUMPRODUCT((Tableau3[]=Tableau6[[#This Row],[Zip]])*(COLUMN(Tableau3[])-11)/SUMPRODUCT(--(Tableau3[]=Tableau6[[#This Row],[Zip]])))),"")</f>
        <v>CH-Romande</v>
      </c>
      <c r="I2373" s="8"/>
    </row>
    <row r="2374" spans="1:9">
      <c r="A2374" s="10" t="s">
        <v>6527</v>
      </c>
      <c r="B2374" s="10">
        <v>1</v>
      </c>
      <c r="C2374" s="12" t="s">
        <v>4514</v>
      </c>
      <c r="D2374" s="12" t="s">
        <v>5648</v>
      </c>
      <c r="E2374" s="12" t="s">
        <v>5648</v>
      </c>
      <c r="F2374" s="12">
        <v>1762</v>
      </c>
      <c r="G2374" s="12" t="str" cm="1">
        <f t="array" ref="G2374">_xlfn.IFS(Sheet1!$F2374&lt;2999,"suisse romande",Sheet1!$F2374&gt;2999,"suisse allemande",Sheet1!$F2374&gt;6500,"suisse italienne",Sheet1!$F2374&lt;7000, "suisse allemande")</f>
        <v>suisse romande</v>
      </c>
      <c r="H2374" s="17" t="str" cm="1">
        <f t="array" ref="H2374">IFERROR(INDEX(Tableau3[#Headers],SUMPRODUCT((Tableau3[]=Tableau6[[#This Row],[Zip]])*(COLUMN(Tableau3[])-11)/SUMPRODUCT(--(Tableau3[]=Tableau6[[#This Row],[Zip]])))),"")</f>
        <v>CH-Romande</v>
      </c>
      <c r="I2374" s="8"/>
    </row>
    <row r="2375" spans="1:9">
      <c r="A2375" s="14" t="s">
        <v>6526</v>
      </c>
      <c r="B2375" s="14">
        <v>1</v>
      </c>
      <c r="C2375" s="15" t="s">
        <v>4514</v>
      </c>
      <c r="D2375" s="15" t="s">
        <v>5648</v>
      </c>
      <c r="E2375" s="15" t="s">
        <v>5648</v>
      </c>
      <c r="F2375" s="15">
        <v>1762</v>
      </c>
      <c r="G2375" s="15" t="str" cm="1">
        <f t="array" ref="G2375">_xlfn.IFS(Sheet1!$F2375&lt;2999,"suisse romande",Sheet1!$F2375&gt;2999,"suisse allemande",Sheet1!$F2375&gt;6500,"suisse italienne",Sheet1!$F2375&lt;7000, "suisse allemande")</f>
        <v>suisse romande</v>
      </c>
      <c r="H2375" s="16" t="str" cm="1">
        <f t="array" ref="H2375">IFERROR(INDEX(Tableau3[#Headers],SUMPRODUCT((Tableau3[]=Tableau6[[#This Row],[Zip]])*(COLUMN(Tableau3[])-11)/SUMPRODUCT(--(Tableau3[]=Tableau6[[#This Row],[Zip]])))),"")</f>
        <v>CH-Romande</v>
      </c>
      <c r="I2375" s="8"/>
    </row>
    <row r="2376" spans="1:9">
      <c r="A2376" s="10" t="s">
        <v>6525</v>
      </c>
      <c r="B2376" s="10">
        <v>2</v>
      </c>
      <c r="C2376" s="12" t="s">
        <v>4514</v>
      </c>
      <c r="D2376" s="12" t="s">
        <v>5648</v>
      </c>
      <c r="E2376" s="12" t="s">
        <v>5648</v>
      </c>
      <c r="F2376" s="12">
        <v>1763</v>
      </c>
      <c r="G2376" s="12" t="str" cm="1">
        <f t="array" ref="G2376">_xlfn.IFS(Sheet1!$F2376&lt;2999,"suisse romande",Sheet1!$F2376&gt;2999,"suisse allemande",Sheet1!$F2376&gt;6500,"suisse italienne",Sheet1!$F2376&lt;7000, "suisse allemande")</f>
        <v>suisse romande</v>
      </c>
      <c r="H2376" s="17" t="str" cm="1">
        <f t="array" ref="H2376">IFERROR(INDEX(Tableau3[#Headers],SUMPRODUCT((Tableau3[]=Tableau6[[#This Row],[Zip]])*(COLUMN(Tableau3[])-11)/SUMPRODUCT(--(Tableau3[]=Tableau6[[#This Row],[Zip]])))),"")</f>
        <v>CH-Romande</v>
      </c>
      <c r="I2376" s="8"/>
    </row>
    <row r="2377" spans="1:9">
      <c r="A2377" s="14" t="s">
        <v>6524</v>
      </c>
      <c r="B2377" s="14">
        <v>1</v>
      </c>
      <c r="C2377" s="15" t="s">
        <v>4514</v>
      </c>
      <c r="D2377" s="15" t="s">
        <v>5648</v>
      </c>
      <c r="E2377" s="15" t="s">
        <v>5648</v>
      </c>
      <c r="F2377" s="15">
        <v>1763</v>
      </c>
      <c r="G2377" s="15" t="str" cm="1">
        <f t="array" ref="G2377">_xlfn.IFS(Sheet1!$F2377&lt;2999,"suisse romande",Sheet1!$F2377&gt;2999,"suisse allemande",Sheet1!$F2377&gt;6500,"suisse italienne",Sheet1!$F2377&lt;7000, "suisse allemande")</f>
        <v>suisse romande</v>
      </c>
      <c r="H2377" s="16" t="str" cm="1">
        <f t="array" ref="H2377">IFERROR(INDEX(Tableau3[#Headers],SUMPRODUCT((Tableau3[]=Tableau6[[#This Row],[Zip]])*(COLUMN(Tableau3[])-11)/SUMPRODUCT(--(Tableau3[]=Tableau6[[#This Row],[Zip]])))),"")</f>
        <v>CH-Romande</v>
      </c>
      <c r="I2377" s="8"/>
    </row>
    <row r="2378" spans="1:9">
      <c r="A2378" s="10" t="s">
        <v>6523</v>
      </c>
      <c r="B2378" s="10">
        <v>1</v>
      </c>
      <c r="C2378" s="12" t="s">
        <v>4514</v>
      </c>
      <c r="D2378" s="12" t="s">
        <v>5648</v>
      </c>
      <c r="E2378" s="12" t="s">
        <v>5648</v>
      </c>
      <c r="F2378" s="12">
        <v>1763</v>
      </c>
      <c r="G2378" s="12" t="str" cm="1">
        <f t="array" ref="G2378">_xlfn.IFS(Sheet1!$F2378&lt;2999,"suisse romande",Sheet1!$F2378&gt;2999,"suisse allemande",Sheet1!$F2378&gt;6500,"suisse italienne",Sheet1!$F2378&lt;7000, "suisse allemande")</f>
        <v>suisse romande</v>
      </c>
      <c r="H2378" s="17" t="str" cm="1">
        <f t="array" ref="H2378">IFERROR(INDEX(Tableau3[#Headers],SUMPRODUCT((Tableau3[]=Tableau6[[#This Row],[Zip]])*(COLUMN(Tableau3[])-11)/SUMPRODUCT(--(Tableau3[]=Tableau6[[#This Row],[Zip]])))),"")</f>
        <v>CH-Romande</v>
      </c>
      <c r="I2378" s="8"/>
    </row>
    <row r="2379" spans="1:9">
      <c r="A2379" s="14" t="s">
        <v>6522</v>
      </c>
      <c r="B2379" s="14">
        <v>3</v>
      </c>
      <c r="C2379" s="15" t="s">
        <v>4514</v>
      </c>
      <c r="D2379" s="15" t="s">
        <v>5648</v>
      </c>
      <c r="E2379" s="15" t="s">
        <v>5648</v>
      </c>
      <c r="F2379" s="15">
        <v>1763</v>
      </c>
      <c r="G2379" s="15" t="str" cm="1">
        <f t="array" ref="G2379">_xlfn.IFS(Sheet1!$F2379&lt;2999,"suisse romande",Sheet1!$F2379&gt;2999,"suisse allemande",Sheet1!$F2379&gt;6500,"suisse italienne",Sheet1!$F2379&lt;7000, "suisse allemande")</f>
        <v>suisse romande</v>
      </c>
      <c r="H2379" s="16" t="str" cm="1">
        <f t="array" ref="H2379">IFERROR(INDEX(Tableau3[#Headers],SUMPRODUCT((Tableau3[]=Tableau6[[#This Row],[Zip]])*(COLUMN(Tableau3[])-11)/SUMPRODUCT(--(Tableau3[]=Tableau6[[#This Row],[Zip]])))),"")</f>
        <v>CH-Romande</v>
      </c>
      <c r="I2379" s="8"/>
    </row>
    <row r="2380" spans="1:9">
      <c r="A2380" s="10" t="s">
        <v>6521</v>
      </c>
      <c r="B2380" s="10">
        <v>1</v>
      </c>
      <c r="C2380" s="12" t="s">
        <v>4514</v>
      </c>
      <c r="D2380" s="12" t="s">
        <v>5648</v>
      </c>
      <c r="E2380" s="12" t="s">
        <v>5648</v>
      </c>
      <c r="F2380" s="12">
        <v>1763</v>
      </c>
      <c r="G2380" s="12" t="str" cm="1">
        <f t="array" ref="G2380">_xlfn.IFS(Sheet1!$F2380&lt;2999,"suisse romande",Sheet1!$F2380&gt;2999,"suisse allemande",Sheet1!$F2380&gt;6500,"suisse italienne",Sheet1!$F2380&lt;7000, "suisse allemande")</f>
        <v>suisse romande</v>
      </c>
      <c r="H2380" s="17" t="str" cm="1">
        <f t="array" ref="H2380">IFERROR(INDEX(Tableau3[#Headers],SUMPRODUCT((Tableau3[]=Tableau6[[#This Row],[Zip]])*(COLUMN(Tableau3[])-11)/SUMPRODUCT(--(Tableau3[]=Tableau6[[#This Row],[Zip]])))),"")</f>
        <v>CH-Romande</v>
      </c>
      <c r="I2380" s="8"/>
    </row>
    <row r="2381" spans="1:9">
      <c r="A2381" s="14" t="s">
        <v>6520</v>
      </c>
      <c r="B2381" s="14">
        <v>1</v>
      </c>
      <c r="C2381" s="15" t="s">
        <v>4514</v>
      </c>
      <c r="D2381" s="15" t="s">
        <v>5648</v>
      </c>
      <c r="E2381" s="15" t="s">
        <v>5648</v>
      </c>
      <c r="F2381" s="15">
        <v>1772</v>
      </c>
      <c r="G2381" s="15" t="str" cm="1">
        <f t="array" ref="G2381">_xlfn.IFS(Sheet1!$F2381&lt;2999,"suisse romande",Sheet1!$F2381&gt;2999,"suisse allemande",Sheet1!$F2381&gt;6500,"suisse italienne",Sheet1!$F2381&lt;7000, "suisse allemande")</f>
        <v>suisse romande</v>
      </c>
      <c r="H2381" s="16" t="str" cm="1">
        <f t="array" ref="H2381">IFERROR(INDEX(Tableau3[#Headers],SUMPRODUCT((Tableau3[]=Tableau6[[#This Row],[Zip]])*(COLUMN(Tableau3[])-11)/SUMPRODUCT(--(Tableau3[]=Tableau6[[#This Row],[Zip]])))),"")</f>
        <v>CH-Romande</v>
      </c>
      <c r="I2381" s="8"/>
    </row>
    <row r="2382" spans="1:9">
      <c r="A2382" s="10" t="s">
        <v>6519</v>
      </c>
      <c r="B2382" s="10">
        <v>1</v>
      </c>
      <c r="C2382" s="12" t="s">
        <v>4514</v>
      </c>
      <c r="D2382" s="12" t="s">
        <v>5648</v>
      </c>
      <c r="E2382" s="12" t="s">
        <v>5648</v>
      </c>
      <c r="F2382" s="12">
        <v>1772</v>
      </c>
      <c r="G2382" s="12" t="str" cm="1">
        <f t="array" ref="G2382">_xlfn.IFS(Sheet1!$F2382&lt;2999,"suisse romande",Sheet1!$F2382&gt;2999,"suisse allemande",Sheet1!$F2382&gt;6500,"suisse italienne",Sheet1!$F2382&lt;7000, "suisse allemande")</f>
        <v>suisse romande</v>
      </c>
      <c r="H2382" s="17" t="str" cm="1">
        <f t="array" ref="H2382">IFERROR(INDEX(Tableau3[#Headers],SUMPRODUCT((Tableau3[]=Tableau6[[#This Row],[Zip]])*(COLUMN(Tableau3[])-11)/SUMPRODUCT(--(Tableau3[]=Tableau6[[#This Row],[Zip]])))),"")</f>
        <v>CH-Romande</v>
      </c>
      <c r="I2382" s="8"/>
    </row>
    <row r="2383" spans="1:9">
      <c r="A2383" s="14" t="s">
        <v>6518</v>
      </c>
      <c r="B2383" s="14">
        <v>1</v>
      </c>
      <c r="C2383" s="15" t="s">
        <v>4514</v>
      </c>
      <c r="D2383" s="15" t="s">
        <v>5648</v>
      </c>
      <c r="E2383" s="15" t="s">
        <v>5648</v>
      </c>
      <c r="F2383" s="15">
        <v>1772</v>
      </c>
      <c r="G2383" s="15" t="str" cm="1">
        <f t="array" ref="G2383">_xlfn.IFS(Sheet1!$F2383&lt;2999,"suisse romande",Sheet1!$F2383&gt;2999,"suisse allemande",Sheet1!$F2383&gt;6500,"suisse italienne",Sheet1!$F2383&lt;7000, "suisse allemande")</f>
        <v>suisse romande</v>
      </c>
      <c r="H2383" s="16" t="str" cm="1">
        <f t="array" ref="H2383">IFERROR(INDEX(Tableau3[#Headers],SUMPRODUCT((Tableau3[]=Tableau6[[#This Row],[Zip]])*(COLUMN(Tableau3[])-11)/SUMPRODUCT(--(Tableau3[]=Tableau6[[#This Row],[Zip]])))),"")</f>
        <v>CH-Romande</v>
      </c>
      <c r="I2383" s="8"/>
    </row>
    <row r="2384" spans="1:9">
      <c r="A2384" s="10" t="s">
        <v>6517</v>
      </c>
      <c r="B2384" s="10">
        <v>1</v>
      </c>
      <c r="C2384" s="12" t="s">
        <v>4514</v>
      </c>
      <c r="D2384" s="12" t="s">
        <v>5648</v>
      </c>
      <c r="E2384" s="12" t="s">
        <v>5648</v>
      </c>
      <c r="F2384" s="12">
        <v>1772</v>
      </c>
      <c r="G2384" s="12" t="str" cm="1">
        <f t="array" ref="G2384">_xlfn.IFS(Sheet1!$F2384&lt;2999,"suisse romande",Sheet1!$F2384&gt;2999,"suisse allemande",Sheet1!$F2384&gt;6500,"suisse italienne",Sheet1!$F2384&lt;7000, "suisse allemande")</f>
        <v>suisse romande</v>
      </c>
      <c r="H2384" s="17" t="str" cm="1">
        <f t="array" ref="H2384">IFERROR(INDEX(Tableau3[#Headers],SUMPRODUCT((Tableau3[]=Tableau6[[#This Row],[Zip]])*(COLUMN(Tableau3[])-11)/SUMPRODUCT(--(Tableau3[]=Tableau6[[#This Row],[Zip]])))),"")</f>
        <v>CH-Romande</v>
      </c>
      <c r="I2384" s="8"/>
    </row>
    <row r="2385" spans="1:9">
      <c r="A2385" s="14" t="s">
        <v>6516</v>
      </c>
      <c r="B2385" s="14">
        <v>1</v>
      </c>
      <c r="C2385" s="15" t="s">
        <v>4514</v>
      </c>
      <c r="D2385" s="15" t="s">
        <v>5361</v>
      </c>
      <c r="E2385" s="15" t="s">
        <v>6497</v>
      </c>
      <c r="F2385" s="15">
        <v>1774</v>
      </c>
      <c r="G2385" s="15" t="str" cm="1">
        <f t="array" ref="G2385">_xlfn.IFS(Sheet1!$F2385&lt;2999,"suisse romande",Sheet1!$F2385&gt;2999,"suisse allemande",Sheet1!$F2385&gt;6500,"suisse italienne",Sheet1!$F2385&lt;7000, "suisse allemande")</f>
        <v>suisse romande</v>
      </c>
      <c r="H2385" s="16" t="str" cm="1">
        <f t="array" ref="H2385">IFERROR(INDEX(Tableau3[#Headers],SUMPRODUCT((Tableau3[]=Tableau6[[#This Row],[Zip]])*(COLUMN(Tableau3[])-11)/SUMPRODUCT(--(Tableau3[]=Tableau6[[#This Row],[Zip]])))),"")</f>
        <v>CH-Romande</v>
      </c>
      <c r="I2385" s="8"/>
    </row>
    <row r="2386" spans="1:9">
      <c r="A2386" s="10" t="s">
        <v>6515</v>
      </c>
      <c r="B2386" s="10">
        <v>1</v>
      </c>
      <c r="C2386" s="12" t="s">
        <v>4514</v>
      </c>
      <c r="D2386" s="12" t="s">
        <v>5361</v>
      </c>
      <c r="E2386" s="12" t="s">
        <v>6497</v>
      </c>
      <c r="F2386" s="12">
        <v>1774</v>
      </c>
      <c r="G2386" s="12" t="str" cm="1">
        <f t="array" ref="G2386">_xlfn.IFS(Sheet1!$F2386&lt;2999,"suisse romande",Sheet1!$F2386&gt;2999,"suisse allemande",Sheet1!$F2386&gt;6500,"suisse italienne",Sheet1!$F2386&lt;7000, "suisse allemande")</f>
        <v>suisse romande</v>
      </c>
      <c r="H2386" s="17" t="str" cm="1">
        <f t="array" ref="H2386">IFERROR(INDEX(Tableau3[#Headers],SUMPRODUCT((Tableau3[]=Tableau6[[#This Row],[Zip]])*(COLUMN(Tableau3[])-11)/SUMPRODUCT(--(Tableau3[]=Tableau6[[#This Row],[Zip]])))),"")</f>
        <v>CH-Romande</v>
      </c>
      <c r="I2386" s="8"/>
    </row>
    <row r="2387" spans="1:9">
      <c r="A2387" s="14" t="s">
        <v>6514</v>
      </c>
      <c r="B2387" s="14">
        <v>1</v>
      </c>
      <c r="C2387" s="15" t="s">
        <v>4514</v>
      </c>
      <c r="D2387" s="15" t="s">
        <v>5648</v>
      </c>
      <c r="E2387" s="15" t="s">
        <v>5648</v>
      </c>
      <c r="F2387" s="15">
        <v>1774</v>
      </c>
      <c r="G2387" s="15" t="str" cm="1">
        <f t="array" ref="G2387">_xlfn.IFS(Sheet1!$F2387&lt;2999,"suisse romande",Sheet1!$F2387&gt;2999,"suisse allemande",Sheet1!$F2387&gt;6500,"suisse italienne",Sheet1!$F2387&lt;7000, "suisse allemande")</f>
        <v>suisse romande</v>
      </c>
      <c r="H2387" s="16" t="str" cm="1">
        <f t="array" ref="H2387">IFERROR(INDEX(Tableau3[#Headers],SUMPRODUCT((Tableau3[]=Tableau6[[#This Row],[Zip]])*(COLUMN(Tableau3[])-11)/SUMPRODUCT(--(Tableau3[]=Tableau6[[#This Row],[Zip]])))),"")</f>
        <v>CH-Romande</v>
      </c>
      <c r="I2387" s="8"/>
    </row>
    <row r="2388" spans="1:9">
      <c r="A2388" s="10" t="s">
        <v>6513</v>
      </c>
      <c r="B2388" s="10">
        <v>1</v>
      </c>
      <c r="C2388" s="12" t="s">
        <v>4514</v>
      </c>
      <c r="D2388" s="12" t="s">
        <v>5648</v>
      </c>
      <c r="E2388" s="12" t="s">
        <v>5648</v>
      </c>
      <c r="F2388" s="12">
        <v>1774</v>
      </c>
      <c r="G2388" s="12" t="str" cm="1">
        <f t="array" ref="G2388">_xlfn.IFS(Sheet1!$F2388&lt;2999,"suisse romande",Sheet1!$F2388&gt;2999,"suisse allemande",Sheet1!$F2388&gt;6500,"suisse italienne",Sheet1!$F2388&lt;7000, "suisse allemande")</f>
        <v>suisse romande</v>
      </c>
      <c r="H2388" s="17" t="str" cm="1">
        <f t="array" ref="H2388">IFERROR(INDEX(Tableau3[#Headers],SUMPRODUCT((Tableau3[]=Tableau6[[#This Row],[Zip]])*(COLUMN(Tableau3[])-11)/SUMPRODUCT(--(Tableau3[]=Tableau6[[#This Row],[Zip]])))),"")</f>
        <v>CH-Romande</v>
      </c>
      <c r="I2388" s="8"/>
    </row>
    <row r="2389" spans="1:9">
      <c r="A2389" s="14" t="s">
        <v>6512</v>
      </c>
      <c r="B2389" s="14">
        <v>1</v>
      </c>
      <c r="C2389" s="15" t="s">
        <v>4514</v>
      </c>
      <c r="D2389" s="15" t="s">
        <v>5361</v>
      </c>
      <c r="E2389" s="15" t="s">
        <v>6497</v>
      </c>
      <c r="F2389" s="15">
        <v>1774</v>
      </c>
      <c r="G2389" s="15" t="str" cm="1">
        <f t="array" ref="G2389">_xlfn.IFS(Sheet1!$F2389&lt;2999,"suisse romande",Sheet1!$F2389&gt;2999,"suisse allemande",Sheet1!$F2389&gt;6500,"suisse italienne",Sheet1!$F2389&lt;7000, "suisse allemande")</f>
        <v>suisse romande</v>
      </c>
      <c r="H2389" s="16" t="str" cm="1">
        <f t="array" ref="H2389">IFERROR(INDEX(Tableau3[#Headers],SUMPRODUCT((Tableau3[]=Tableau6[[#This Row],[Zip]])*(COLUMN(Tableau3[])-11)/SUMPRODUCT(--(Tableau3[]=Tableau6[[#This Row],[Zip]])))),"")</f>
        <v>CH-Romande</v>
      </c>
      <c r="I2389" s="8"/>
    </row>
    <row r="2390" spans="1:9">
      <c r="A2390" s="10" t="s">
        <v>6511</v>
      </c>
      <c r="B2390" s="10">
        <v>2</v>
      </c>
      <c r="C2390" s="12" t="s">
        <v>4514</v>
      </c>
      <c r="D2390" s="12" t="s">
        <v>5361</v>
      </c>
      <c r="E2390" s="12" t="s">
        <v>6497</v>
      </c>
      <c r="F2390" s="12">
        <v>1774</v>
      </c>
      <c r="G2390" s="12" t="str" cm="1">
        <f t="array" ref="G2390">_xlfn.IFS(Sheet1!$F2390&lt;2999,"suisse romande",Sheet1!$F2390&gt;2999,"suisse allemande",Sheet1!$F2390&gt;6500,"suisse italienne",Sheet1!$F2390&lt;7000, "suisse allemande")</f>
        <v>suisse romande</v>
      </c>
      <c r="H2390" s="17" t="str" cm="1">
        <f t="array" ref="H2390">IFERROR(INDEX(Tableau3[#Headers],SUMPRODUCT((Tableau3[]=Tableau6[[#This Row],[Zip]])*(COLUMN(Tableau3[])-11)/SUMPRODUCT(--(Tableau3[]=Tableau6[[#This Row],[Zip]])))),"")</f>
        <v>CH-Romande</v>
      </c>
      <c r="I2390" s="8"/>
    </row>
    <row r="2391" spans="1:9">
      <c r="A2391" s="14" t="s">
        <v>6510</v>
      </c>
      <c r="B2391" s="14">
        <v>2</v>
      </c>
      <c r="C2391" s="15" t="s">
        <v>4514</v>
      </c>
      <c r="D2391" s="15" t="s">
        <v>5361</v>
      </c>
      <c r="E2391" s="15" t="s">
        <v>6497</v>
      </c>
      <c r="F2391" s="15">
        <v>1774</v>
      </c>
      <c r="G2391" s="15" t="str" cm="1">
        <f t="array" ref="G2391">_xlfn.IFS(Sheet1!$F2391&lt;2999,"suisse romande",Sheet1!$F2391&gt;2999,"suisse allemande",Sheet1!$F2391&gt;6500,"suisse italienne",Sheet1!$F2391&lt;7000, "suisse allemande")</f>
        <v>suisse romande</v>
      </c>
      <c r="H2391" s="16" t="str" cm="1">
        <f t="array" ref="H2391">IFERROR(INDEX(Tableau3[#Headers],SUMPRODUCT((Tableau3[]=Tableau6[[#This Row],[Zip]])*(COLUMN(Tableau3[])-11)/SUMPRODUCT(--(Tableau3[]=Tableau6[[#This Row],[Zip]])))),"")</f>
        <v>CH-Romande</v>
      </c>
      <c r="I2391" s="8"/>
    </row>
    <row r="2392" spans="1:9">
      <c r="A2392" s="10" t="s">
        <v>6509</v>
      </c>
      <c r="B2392" s="10">
        <v>1</v>
      </c>
      <c r="C2392" s="12" t="s">
        <v>4514</v>
      </c>
      <c r="D2392" s="12" t="s">
        <v>5361</v>
      </c>
      <c r="E2392" s="12" t="s">
        <v>6497</v>
      </c>
      <c r="F2392" s="12">
        <v>1774</v>
      </c>
      <c r="G2392" s="12" t="str" cm="1">
        <f t="array" ref="G2392">_xlfn.IFS(Sheet1!$F2392&lt;2999,"suisse romande",Sheet1!$F2392&gt;2999,"suisse allemande",Sheet1!$F2392&gt;6500,"suisse italienne",Sheet1!$F2392&lt;7000, "suisse allemande")</f>
        <v>suisse romande</v>
      </c>
      <c r="H2392" s="17" t="str" cm="1">
        <f t="array" ref="H2392">IFERROR(INDEX(Tableau3[#Headers],SUMPRODUCT((Tableau3[]=Tableau6[[#This Row],[Zip]])*(COLUMN(Tableau3[])-11)/SUMPRODUCT(--(Tableau3[]=Tableau6[[#This Row],[Zip]])))),"")</f>
        <v>CH-Romande</v>
      </c>
      <c r="I2392" s="8"/>
    </row>
    <row r="2393" spans="1:9">
      <c r="A2393" s="14" t="s">
        <v>6508</v>
      </c>
      <c r="B2393" s="14">
        <v>2</v>
      </c>
      <c r="C2393" s="15" t="s">
        <v>4514</v>
      </c>
      <c r="D2393" s="15" t="s">
        <v>5361</v>
      </c>
      <c r="E2393" s="15" t="s">
        <v>6497</v>
      </c>
      <c r="F2393" s="15">
        <v>1774</v>
      </c>
      <c r="G2393" s="15" t="str" cm="1">
        <f t="array" ref="G2393">_xlfn.IFS(Sheet1!$F2393&lt;2999,"suisse romande",Sheet1!$F2393&gt;2999,"suisse allemande",Sheet1!$F2393&gt;6500,"suisse italienne",Sheet1!$F2393&lt;7000, "suisse allemande")</f>
        <v>suisse romande</v>
      </c>
      <c r="H2393" s="16" t="str" cm="1">
        <f t="array" ref="H2393">IFERROR(INDEX(Tableau3[#Headers],SUMPRODUCT((Tableau3[]=Tableau6[[#This Row],[Zip]])*(COLUMN(Tableau3[])-11)/SUMPRODUCT(--(Tableau3[]=Tableau6[[#This Row],[Zip]])))),"")</f>
        <v>CH-Romande</v>
      </c>
      <c r="I2393" s="8"/>
    </row>
    <row r="2394" spans="1:9">
      <c r="A2394" s="10" t="s">
        <v>6507</v>
      </c>
      <c r="B2394" s="10">
        <v>3</v>
      </c>
      <c r="C2394" s="12" t="s">
        <v>4514</v>
      </c>
      <c r="D2394" s="12" t="s">
        <v>5648</v>
      </c>
      <c r="E2394" s="12" t="s">
        <v>5648</v>
      </c>
      <c r="F2394" s="12">
        <v>1774</v>
      </c>
      <c r="G2394" s="12" t="str" cm="1">
        <f t="array" ref="G2394">_xlfn.IFS(Sheet1!$F2394&lt;2999,"suisse romande",Sheet1!$F2394&gt;2999,"suisse allemande",Sheet1!$F2394&gt;6500,"suisse italienne",Sheet1!$F2394&lt;7000, "suisse allemande")</f>
        <v>suisse romande</v>
      </c>
      <c r="H2394" s="17" t="str" cm="1">
        <f t="array" ref="H2394">IFERROR(INDEX(Tableau3[#Headers],SUMPRODUCT((Tableau3[]=Tableau6[[#This Row],[Zip]])*(COLUMN(Tableau3[])-11)/SUMPRODUCT(--(Tableau3[]=Tableau6[[#This Row],[Zip]])))),"")</f>
        <v>CH-Romande</v>
      </c>
      <c r="I2394" s="8"/>
    </row>
    <row r="2395" spans="1:9">
      <c r="A2395" s="14" t="s">
        <v>6506</v>
      </c>
      <c r="B2395" s="14">
        <v>2</v>
      </c>
      <c r="C2395" s="15" t="s">
        <v>4514</v>
      </c>
      <c r="D2395" s="15" t="s">
        <v>5361</v>
      </c>
      <c r="E2395" s="15" t="s">
        <v>6497</v>
      </c>
      <c r="F2395" s="15">
        <v>1774</v>
      </c>
      <c r="G2395" s="15" t="str" cm="1">
        <f t="array" ref="G2395">_xlfn.IFS(Sheet1!$F2395&lt;2999,"suisse romande",Sheet1!$F2395&gt;2999,"suisse allemande",Sheet1!$F2395&gt;6500,"suisse italienne",Sheet1!$F2395&lt;7000, "suisse allemande")</f>
        <v>suisse romande</v>
      </c>
      <c r="H2395" s="16" t="str" cm="1">
        <f t="array" ref="H2395">IFERROR(INDEX(Tableau3[#Headers],SUMPRODUCT((Tableau3[]=Tableau6[[#This Row],[Zip]])*(COLUMN(Tableau3[])-11)/SUMPRODUCT(--(Tableau3[]=Tableau6[[#This Row],[Zip]])))),"")</f>
        <v>CH-Romande</v>
      </c>
      <c r="I2395" s="8"/>
    </row>
    <row r="2396" spans="1:9">
      <c r="A2396" s="10" t="s">
        <v>6505</v>
      </c>
      <c r="B2396" s="10">
        <v>2</v>
      </c>
      <c r="C2396" s="12" t="s">
        <v>4514</v>
      </c>
      <c r="D2396" s="12" t="s">
        <v>5361</v>
      </c>
      <c r="E2396" s="12" t="s">
        <v>6497</v>
      </c>
      <c r="F2396" s="12">
        <v>1774</v>
      </c>
      <c r="G2396" s="12" t="str" cm="1">
        <f t="array" ref="G2396">_xlfn.IFS(Sheet1!$F2396&lt;2999,"suisse romande",Sheet1!$F2396&gt;2999,"suisse allemande",Sheet1!$F2396&gt;6500,"suisse italienne",Sheet1!$F2396&lt;7000, "suisse allemande")</f>
        <v>suisse romande</v>
      </c>
      <c r="H2396" s="17" t="str" cm="1">
        <f t="array" ref="H2396">IFERROR(INDEX(Tableau3[#Headers],SUMPRODUCT((Tableau3[]=Tableau6[[#This Row],[Zip]])*(COLUMN(Tableau3[])-11)/SUMPRODUCT(--(Tableau3[]=Tableau6[[#This Row],[Zip]])))),"")</f>
        <v>CH-Romande</v>
      </c>
      <c r="I2396" s="8"/>
    </row>
    <row r="2397" spans="1:9">
      <c r="A2397" s="14" t="s">
        <v>6504</v>
      </c>
      <c r="B2397" s="14">
        <v>1</v>
      </c>
      <c r="C2397" s="15" t="s">
        <v>4554</v>
      </c>
      <c r="D2397" s="15" t="s">
        <v>6503</v>
      </c>
      <c r="E2397" s="15" t="s">
        <v>6502</v>
      </c>
      <c r="F2397" s="15">
        <v>13180</v>
      </c>
      <c r="G2397" s="15" t="str" cm="1">
        <f t="array" ref="G2397">_xlfn.IFS(Sheet1!$F2397&lt;2999,"suisse romande",Sheet1!$F2397&gt;2999,"suisse allemande",Sheet1!$F2397&gt;6500,"suisse italienne",Sheet1!$F2397&lt;7000, "suisse allemande")</f>
        <v>suisse allemande</v>
      </c>
      <c r="H2397" s="16" t="str" cm="1">
        <f t="array" ref="H2397">IFERROR(INDEX(Tableau3[#Headers],SUMPRODUCT((Tableau3[]=Tableau6[[#This Row],[Zip]])*(COLUMN(Tableau3[])-11)/SUMPRODUCT(--(Tableau3[]=Tableau6[[#This Row],[Zip]])))),"")</f>
        <v/>
      </c>
      <c r="I2397" s="8"/>
    </row>
    <row r="2398" spans="1:9">
      <c r="A2398" s="10" t="s">
        <v>6501</v>
      </c>
      <c r="B2398" s="10">
        <v>2</v>
      </c>
      <c r="C2398" s="12" t="s">
        <v>4514</v>
      </c>
      <c r="D2398" s="12" t="s">
        <v>5648</v>
      </c>
      <c r="E2398" s="12" t="s">
        <v>5648</v>
      </c>
      <c r="F2398" s="12">
        <v>1774</v>
      </c>
      <c r="G2398" s="12" t="str" cm="1">
        <f t="array" ref="G2398">_xlfn.IFS(Sheet1!$F2398&lt;2999,"suisse romande",Sheet1!$F2398&gt;2999,"suisse allemande",Sheet1!$F2398&gt;6500,"suisse italienne",Sheet1!$F2398&lt;7000, "suisse allemande")</f>
        <v>suisse romande</v>
      </c>
      <c r="H2398" s="17" t="str" cm="1">
        <f t="array" ref="H2398">IFERROR(INDEX(Tableau3[#Headers],SUMPRODUCT((Tableau3[]=Tableau6[[#This Row],[Zip]])*(COLUMN(Tableau3[])-11)/SUMPRODUCT(--(Tableau3[]=Tableau6[[#This Row],[Zip]])))),"")</f>
        <v>CH-Romande</v>
      </c>
      <c r="I2398" s="8"/>
    </row>
    <row r="2399" spans="1:9">
      <c r="A2399" s="14" t="s">
        <v>6500</v>
      </c>
      <c r="B2399" s="14">
        <v>1</v>
      </c>
      <c r="C2399" s="15" t="s">
        <v>4514</v>
      </c>
      <c r="D2399" s="15" t="s">
        <v>5648</v>
      </c>
      <c r="E2399" s="15" t="s">
        <v>5648</v>
      </c>
      <c r="F2399" s="15">
        <v>1774</v>
      </c>
      <c r="G2399" s="15" t="str" cm="1">
        <f t="array" ref="G2399">_xlfn.IFS(Sheet1!$F2399&lt;2999,"suisse romande",Sheet1!$F2399&gt;2999,"suisse allemande",Sheet1!$F2399&gt;6500,"suisse italienne",Sheet1!$F2399&lt;7000, "suisse allemande")</f>
        <v>suisse romande</v>
      </c>
      <c r="H2399" s="16" t="str" cm="1">
        <f t="array" ref="H2399">IFERROR(INDEX(Tableau3[#Headers],SUMPRODUCT((Tableau3[]=Tableau6[[#This Row],[Zip]])*(COLUMN(Tableau3[])-11)/SUMPRODUCT(--(Tableau3[]=Tableau6[[#This Row],[Zip]])))),"")</f>
        <v>CH-Romande</v>
      </c>
      <c r="I2399" s="8"/>
    </row>
    <row r="2400" spans="1:9">
      <c r="A2400" s="10" t="s">
        <v>6499</v>
      </c>
      <c r="B2400" s="10">
        <v>1</v>
      </c>
      <c r="C2400" s="12" t="s">
        <v>4514</v>
      </c>
      <c r="D2400" s="12" t="s">
        <v>5361</v>
      </c>
      <c r="E2400" s="12" t="s">
        <v>6497</v>
      </c>
      <c r="F2400" s="12">
        <v>1774</v>
      </c>
      <c r="G2400" s="12" t="str" cm="1">
        <f t="array" ref="G2400">_xlfn.IFS(Sheet1!$F2400&lt;2999,"suisse romande",Sheet1!$F2400&gt;2999,"suisse allemande",Sheet1!$F2400&gt;6500,"suisse italienne",Sheet1!$F2400&lt;7000, "suisse allemande")</f>
        <v>suisse romande</v>
      </c>
      <c r="H2400" s="17" t="str" cm="1">
        <f t="array" ref="H2400">IFERROR(INDEX(Tableau3[#Headers],SUMPRODUCT((Tableau3[]=Tableau6[[#This Row],[Zip]])*(COLUMN(Tableau3[])-11)/SUMPRODUCT(--(Tableau3[]=Tableau6[[#This Row],[Zip]])))),"")</f>
        <v>CH-Romande</v>
      </c>
      <c r="I2400" s="8"/>
    </row>
    <row r="2401" spans="1:9">
      <c r="A2401" s="14" t="s">
        <v>6498</v>
      </c>
      <c r="B2401" s="14">
        <v>1</v>
      </c>
      <c r="C2401" s="15" t="s">
        <v>4514</v>
      </c>
      <c r="D2401" s="15" t="s">
        <v>5361</v>
      </c>
      <c r="E2401" s="15" t="s">
        <v>6497</v>
      </c>
      <c r="F2401" s="15">
        <v>1774</v>
      </c>
      <c r="G2401" s="15" t="str" cm="1">
        <f t="array" ref="G2401">_xlfn.IFS(Sheet1!$F2401&lt;2999,"suisse romande",Sheet1!$F2401&gt;2999,"suisse allemande",Sheet1!$F2401&gt;6500,"suisse italienne",Sheet1!$F2401&lt;7000, "suisse allemande")</f>
        <v>suisse romande</v>
      </c>
      <c r="H2401" s="16" t="str" cm="1">
        <f t="array" ref="H2401">IFERROR(INDEX(Tableau3[#Headers],SUMPRODUCT((Tableau3[]=Tableau6[[#This Row],[Zip]])*(COLUMN(Tableau3[])-11)/SUMPRODUCT(--(Tableau3[]=Tableau6[[#This Row],[Zip]])))),"")</f>
        <v>CH-Romande</v>
      </c>
      <c r="I2401" s="8"/>
    </row>
    <row r="2402" spans="1:9">
      <c r="A2402" s="10" t="s">
        <v>6496</v>
      </c>
      <c r="B2402" s="10">
        <v>2</v>
      </c>
      <c r="C2402" s="12" t="s">
        <v>4514</v>
      </c>
      <c r="D2402" s="12" t="s">
        <v>5648</v>
      </c>
      <c r="E2402" s="12" t="s">
        <v>5648</v>
      </c>
      <c r="F2402" s="12">
        <v>1782</v>
      </c>
      <c r="G2402" s="12" t="str" cm="1">
        <f t="array" ref="G2402">_xlfn.IFS(Sheet1!$F2402&lt;2999,"suisse romande",Sheet1!$F2402&gt;2999,"suisse allemande",Sheet1!$F2402&gt;6500,"suisse italienne",Sheet1!$F2402&lt;7000, "suisse allemande")</f>
        <v>suisse romande</v>
      </c>
      <c r="H2402" s="17" t="str" cm="1">
        <f t="array" ref="H2402">IFERROR(INDEX(Tableau3[#Headers],SUMPRODUCT((Tableau3[]=Tableau6[[#This Row],[Zip]])*(COLUMN(Tableau3[])-11)/SUMPRODUCT(--(Tableau3[]=Tableau6[[#This Row],[Zip]])))),"")</f>
        <v>CH-Romande</v>
      </c>
      <c r="I2402" s="8"/>
    </row>
    <row r="2403" spans="1:9">
      <c r="A2403" s="14" t="s">
        <v>6495</v>
      </c>
      <c r="B2403" s="14">
        <v>2</v>
      </c>
      <c r="C2403" s="15" t="s">
        <v>4514</v>
      </c>
      <c r="D2403" s="15" t="s">
        <v>5648</v>
      </c>
      <c r="E2403" s="15" t="s">
        <v>5648</v>
      </c>
      <c r="F2403" s="15">
        <v>1783</v>
      </c>
      <c r="G2403" s="15" t="str" cm="1">
        <f t="array" ref="G2403">_xlfn.IFS(Sheet1!$F2403&lt;2999,"suisse romande",Sheet1!$F2403&gt;2999,"suisse allemande",Sheet1!$F2403&gt;6500,"suisse italienne",Sheet1!$F2403&lt;7000, "suisse allemande")</f>
        <v>suisse romande</v>
      </c>
      <c r="H2403" s="16" t="str" cm="1">
        <f t="array" ref="H2403">IFERROR(INDEX(Tableau3[#Headers],SUMPRODUCT((Tableau3[]=Tableau6[[#This Row],[Zip]])*(COLUMN(Tableau3[])-11)/SUMPRODUCT(--(Tableau3[]=Tableau6[[#This Row],[Zip]])))),"")</f>
        <v>CH-Romande</v>
      </c>
      <c r="I2403" s="8"/>
    </row>
    <row r="2404" spans="1:9">
      <c r="A2404" s="10" t="s">
        <v>6494</v>
      </c>
      <c r="B2404" s="10">
        <v>2</v>
      </c>
      <c r="C2404" s="12" t="s">
        <v>4514</v>
      </c>
      <c r="D2404" s="12" t="s">
        <v>5648</v>
      </c>
      <c r="E2404" s="12" t="s">
        <v>5648</v>
      </c>
      <c r="F2404" s="12">
        <v>1783</v>
      </c>
      <c r="G2404" s="12" t="str" cm="1">
        <f t="array" ref="G2404">_xlfn.IFS(Sheet1!$F2404&lt;2999,"suisse romande",Sheet1!$F2404&gt;2999,"suisse allemande",Sheet1!$F2404&gt;6500,"suisse italienne",Sheet1!$F2404&lt;7000, "suisse allemande")</f>
        <v>suisse romande</v>
      </c>
      <c r="H2404" s="17" t="str" cm="1">
        <f t="array" ref="H2404">IFERROR(INDEX(Tableau3[#Headers],SUMPRODUCT((Tableau3[]=Tableau6[[#This Row],[Zip]])*(COLUMN(Tableau3[])-11)/SUMPRODUCT(--(Tableau3[]=Tableau6[[#This Row],[Zip]])))),"")</f>
        <v>CH-Romande</v>
      </c>
      <c r="I2404" s="8"/>
    </row>
    <row r="2405" spans="1:9">
      <c r="A2405" s="14" t="s">
        <v>6493</v>
      </c>
      <c r="B2405" s="14">
        <v>1</v>
      </c>
      <c r="C2405" s="15" t="s">
        <v>4514</v>
      </c>
      <c r="D2405" s="15" t="s">
        <v>5648</v>
      </c>
      <c r="E2405" s="15" t="s">
        <v>5648</v>
      </c>
      <c r="F2405" s="15">
        <v>1783</v>
      </c>
      <c r="G2405" s="15" t="str" cm="1">
        <f t="array" ref="G2405">_xlfn.IFS(Sheet1!$F2405&lt;2999,"suisse romande",Sheet1!$F2405&gt;2999,"suisse allemande",Sheet1!$F2405&gt;6500,"suisse italienne",Sheet1!$F2405&lt;7000, "suisse allemande")</f>
        <v>suisse romande</v>
      </c>
      <c r="H2405" s="16" t="str" cm="1">
        <f t="array" ref="H2405">IFERROR(INDEX(Tableau3[#Headers],SUMPRODUCT((Tableau3[]=Tableau6[[#This Row],[Zip]])*(COLUMN(Tableau3[])-11)/SUMPRODUCT(--(Tableau3[]=Tableau6[[#This Row],[Zip]])))),"")</f>
        <v>CH-Romande</v>
      </c>
      <c r="I2405" s="8"/>
    </row>
    <row r="2406" spans="1:9">
      <c r="A2406" s="10" t="s">
        <v>6492</v>
      </c>
      <c r="B2406" s="10">
        <v>2</v>
      </c>
      <c r="C2406" s="12" t="s">
        <v>4514</v>
      </c>
      <c r="D2406" s="12" t="s">
        <v>5699</v>
      </c>
      <c r="E2406" s="12" t="s">
        <v>5699</v>
      </c>
      <c r="F2406" s="12">
        <v>1786</v>
      </c>
      <c r="G2406" s="12" t="str" cm="1">
        <f t="array" ref="G2406">_xlfn.IFS(Sheet1!$F2406&lt;2999,"suisse romande",Sheet1!$F2406&gt;2999,"suisse allemande",Sheet1!$F2406&gt;6500,"suisse italienne",Sheet1!$F2406&lt;7000, "suisse allemande")</f>
        <v>suisse romande</v>
      </c>
      <c r="H2406" s="17" t="str" cm="1">
        <f t="array" ref="H2406">IFERROR(INDEX(Tableau3[#Headers],SUMPRODUCT((Tableau3[]=Tableau6[[#This Row],[Zip]])*(COLUMN(Tableau3[])-11)/SUMPRODUCT(--(Tableau3[]=Tableau6[[#This Row],[Zip]])))),"")</f>
        <v>CH-Romande</v>
      </c>
      <c r="I2406" s="8"/>
    </row>
    <row r="2407" spans="1:9">
      <c r="A2407" s="14" t="s">
        <v>6491</v>
      </c>
      <c r="B2407" s="14">
        <v>1</v>
      </c>
      <c r="C2407" s="15" t="s">
        <v>5687</v>
      </c>
      <c r="D2407" s="15" t="s">
        <v>6490</v>
      </c>
      <c r="E2407" s="15" t="s">
        <v>6489</v>
      </c>
      <c r="F2407" s="15">
        <v>40069</v>
      </c>
      <c r="G2407" s="15" t="str" cm="1">
        <f t="array" ref="G2407">_xlfn.IFS(Sheet1!$F2407&lt;2999,"suisse romande",Sheet1!$F2407&gt;2999,"suisse allemande",Sheet1!$F2407&gt;6500,"suisse italienne",Sheet1!$F2407&lt;7000, "suisse allemande")</f>
        <v>suisse allemande</v>
      </c>
      <c r="H2407" s="16" t="str" cm="1">
        <f t="array" ref="H2407">IFERROR(INDEX(Tableau3[#Headers],SUMPRODUCT((Tableau3[]=Tableau6[[#This Row],[Zip]])*(COLUMN(Tableau3[])-11)/SUMPRODUCT(--(Tableau3[]=Tableau6[[#This Row],[Zip]])))),"")</f>
        <v/>
      </c>
      <c r="I2407" s="8"/>
    </row>
    <row r="2408" spans="1:9">
      <c r="A2408" s="10" t="s">
        <v>6488</v>
      </c>
      <c r="B2408" s="10">
        <v>1</v>
      </c>
      <c r="C2408" s="12" t="s">
        <v>4514</v>
      </c>
      <c r="D2408" s="12" t="s">
        <v>5699</v>
      </c>
      <c r="E2408" s="12" t="s">
        <v>5699</v>
      </c>
      <c r="F2408" s="12">
        <v>1789</v>
      </c>
      <c r="G2408" s="12" t="str" cm="1">
        <f t="array" ref="G2408">_xlfn.IFS(Sheet1!$F2408&lt;2999,"suisse romande",Sheet1!$F2408&gt;2999,"suisse allemande",Sheet1!$F2408&gt;6500,"suisse italienne",Sheet1!$F2408&lt;7000, "suisse allemande")</f>
        <v>suisse romande</v>
      </c>
      <c r="H2408" s="17" t="str" cm="1">
        <f t="array" ref="H2408">IFERROR(INDEX(Tableau3[#Headers],SUMPRODUCT((Tableau3[]=Tableau6[[#This Row],[Zip]])*(COLUMN(Tableau3[])-11)/SUMPRODUCT(--(Tableau3[]=Tableau6[[#This Row],[Zip]])))),"")</f>
        <v>CH-Romande</v>
      </c>
      <c r="I2408" s="8"/>
    </row>
    <row r="2409" spans="1:9">
      <c r="A2409" s="14" t="s">
        <v>6487</v>
      </c>
      <c r="B2409" s="14">
        <v>2</v>
      </c>
      <c r="C2409" s="15" t="s">
        <v>4514</v>
      </c>
      <c r="D2409" s="15" t="s">
        <v>5699</v>
      </c>
      <c r="E2409" s="15" t="s">
        <v>5699</v>
      </c>
      <c r="F2409" s="15">
        <v>1789</v>
      </c>
      <c r="G2409" s="15" t="str" cm="1">
        <f t="array" ref="G2409">_xlfn.IFS(Sheet1!$F2409&lt;2999,"suisse romande",Sheet1!$F2409&gt;2999,"suisse allemande",Sheet1!$F2409&gt;6500,"suisse italienne",Sheet1!$F2409&lt;7000, "suisse allemande")</f>
        <v>suisse romande</v>
      </c>
      <c r="H2409" s="16" t="str" cm="1">
        <f t="array" ref="H2409">IFERROR(INDEX(Tableau3[#Headers],SUMPRODUCT((Tableau3[]=Tableau6[[#This Row],[Zip]])*(COLUMN(Tableau3[])-11)/SUMPRODUCT(--(Tableau3[]=Tableau6[[#This Row],[Zip]])))),"")</f>
        <v>CH-Romande</v>
      </c>
      <c r="I2409" s="8"/>
    </row>
    <row r="2410" spans="1:9">
      <c r="A2410" s="10" t="s">
        <v>6486</v>
      </c>
      <c r="B2410" s="10">
        <v>1</v>
      </c>
      <c r="C2410" s="12" t="s">
        <v>4514</v>
      </c>
      <c r="D2410" s="12" t="s">
        <v>5648</v>
      </c>
      <c r="E2410" s="12" t="s">
        <v>5648</v>
      </c>
      <c r="F2410" s="12">
        <v>1793</v>
      </c>
      <c r="G2410" s="12" t="str" cm="1">
        <f t="array" ref="G2410">_xlfn.IFS(Sheet1!$F2410&lt;2999,"suisse romande",Sheet1!$F2410&gt;2999,"suisse allemande",Sheet1!$F2410&gt;6500,"suisse italienne",Sheet1!$F2410&lt;7000, "suisse allemande")</f>
        <v>suisse romande</v>
      </c>
      <c r="H2410" s="17" t="str" cm="1">
        <f t="array" ref="H2410">IFERROR(INDEX(Tableau3[#Headers],SUMPRODUCT((Tableau3[]=Tableau6[[#This Row],[Zip]])*(COLUMN(Tableau3[])-11)/SUMPRODUCT(--(Tableau3[]=Tableau6[[#This Row],[Zip]])))),"")</f>
        <v>CH-Allemande</v>
      </c>
      <c r="I2410" s="8"/>
    </row>
    <row r="2411" spans="1:9">
      <c r="A2411" s="14" t="s">
        <v>6485</v>
      </c>
      <c r="B2411" s="14">
        <v>1</v>
      </c>
      <c r="C2411" s="15" t="s">
        <v>4514</v>
      </c>
      <c r="D2411" s="15" t="s">
        <v>5648</v>
      </c>
      <c r="E2411" s="15" t="s">
        <v>5648</v>
      </c>
      <c r="F2411" s="15">
        <v>1793</v>
      </c>
      <c r="G2411" s="15" t="str" cm="1">
        <f t="array" ref="G2411">_xlfn.IFS(Sheet1!$F2411&lt;2999,"suisse romande",Sheet1!$F2411&gt;2999,"suisse allemande",Sheet1!$F2411&gt;6500,"suisse italienne",Sheet1!$F2411&lt;7000, "suisse allemande")</f>
        <v>suisse romande</v>
      </c>
      <c r="H2411" s="16" t="str" cm="1">
        <f t="array" ref="H2411">IFERROR(INDEX(Tableau3[#Headers],SUMPRODUCT((Tableau3[]=Tableau6[[#This Row],[Zip]])*(COLUMN(Tableau3[])-11)/SUMPRODUCT(--(Tableau3[]=Tableau6[[#This Row],[Zip]])))),"")</f>
        <v>CH-Allemande</v>
      </c>
      <c r="I2411" s="8"/>
    </row>
    <row r="2412" spans="1:9">
      <c r="A2412" s="10" t="s">
        <v>6484</v>
      </c>
      <c r="B2412" s="10">
        <v>1</v>
      </c>
      <c r="C2412" s="12" t="s">
        <v>4554</v>
      </c>
      <c r="D2412" s="12" t="s">
        <v>6483</v>
      </c>
      <c r="E2412" s="12" t="s">
        <v>6482</v>
      </c>
      <c r="F2412" s="12">
        <v>17460</v>
      </c>
      <c r="G2412" s="12" t="str" cm="1">
        <f t="array" ref="G2412">_xlfn.IFS(Sheet1!$F2412&lt;2999,"suisse romande",Sheet1!$F2412&gt;2999,"suisse allemande",Sheet1!$F2412&gt;6500,"suisse italienne",Sheet1!$F2412&lt;7000, "suisse allemande")</f>
        <v>suisse allemande</v>
      </c>
      <c r="H2412" s="17" t="str" cm="1">
        <f t="array" ref="H2412">IFERROR(INDEX(Tableau3[#Headers],SUMPRODUCT((Tableau3[]=Tableau6[[#This Row],[Zip]])*(COLUMN(Tableau3[])-11)/SUMPRODUCT(--(Tableau3[]=Tableau6[[#This Row],[Zip]])))),"")</f>
        <v/>
      </c>
      <c r="I2412" s="8"/>
    </row>
    <row r="2413" spans="1:9">
      <c r="A2413" s="14" t="s">
        <v>6481</v>
      </c>
      <c r="B2413" s="14">
        <v>1</v>
      </c>
      <c r="C2413" s="15" t="s">
        <v>4514</v>
      </c>
      <c r="D2413" s="15" t="s">
        <v>5648</v>
      </c>
      <c r="E2413" s="15" t="s">
        <v>5648</v>
      </c>
      <c r="F2413" s="15">
        <v>1793</v>
      </c>
      <c r="G2413" s="15" t="str" cm="1">
        <f t="array" ref="G2413">_xlfn.IFS(Sheet1!$F2413&lt;2999,"suisse romande",Sheet1!$F2413&gt;2999,"suisse allemande",Sheet1!$F2413&gt;6500,"suisse italienne",Sheet1!$F2413&lt;7000, "suisse allemande")</f>
        <v>suisse romande</v>
      </c>
      <c r="H2413" s="16" t="str" cm="1">
        <f t="array" ref="H2413">IFERROR(INDEX(Tableau3[#Headers],SUMPRODUCT((Tableau3[]=Tableau6[[#This Row],[Zip]])*(COLUMN(Tableau3[])-11)/SUMPRODUCT(--(Tableau3[]=Tableau6[[#This Row],[Zip]])))),"")</f>
        <v>CH-Allemande</v>
      </c>
      <c r="I2413" s="8"/>
    </row>
    <row r="2414" spans="1:9">
      <c r="A2414" s="10" t="s">
        <v>6480</v>
      </c>
      <c r="B2414" s="10">
        <v>1</v>
      </c>
      <c r="C2414" s="12" t="s">
        <v>4554</v>
      </c>
      <c r="D2414" s="12" t="s">
        <v>4553</v>
      </c>
      <c r="E2414" s="12" t="s">
        <v>6436</v>
      </c>
      <c r="F2414" s="12">
        <v>94000</v>
      </c>
      <c r="G2414" s="12" t="str" cm="1">
        <f t="array" ref="G2414">_xlfn.IFS(Sheet1!$F2414&lt;2999,"suisse romande",Sheet1!$F2414&gt;2999,"suisse allemande",Sheet1!$F2414&gt;6500,"suisse italienne",Sheet1!$F2414&lt;7000, "suisse allemande")</f>
        <v>suisse allemande</v>
      </c>
      <c r="H2414" s="17" t="str" cm="1">
        <f t="array" ref="H2414">IFERROR(INDEX(Tableau3[#Headers],SUMPRODUCT((Tableau3[]=Tableau6[[#This Row],[Zip]])*(COLUMN(Tableau3[])-11)/SUMPRODUCT(--(Tableau3[]=Tableau6[[#This Row],[Zip]])))),"")</f>
        <v/>
      </c>
      <c r="I2414" s="8"/>
    </row>
    <row r="2415" spans="1:9">
      <c r="A2415" s="14" t="s">
        <v>6479</v>
      </c>
      <c r="B2415" s="14">
        <v>1</v>
      </c>
      <c r="C2415" s="15" t="s">
        <v>4514</v>
      </c>
      <c r="D2415" s="15" t="s">
        <v>5648</v>
      </c>
      <c r="E2415" s="15" t="s">
        <v>5648</v>
      </c>
      <c r="F2415" s="15">
        <v>1794</v>
      </c>
      <c r="G2415" s="15" t="str" cm="1">
        <f t="array" ref="G2415">_xlfn.IFS(Sheet1!$F2415&lt;2999,"suisse romande",Sheet1!$F2415&gt;2999,"suisse allemande",Sheet1!$F2415&gt;6500,"suisse italienne",Sheet1!$F2415&lt;7000, "suisse allemande")</f>
        <v>suisse romande</v>
      </c>
      <c r="H2415" s="16" t="str" cm="1">
        <f t="array" ref="H2415">IFERROR(INDEX(Tableau3[#Headers],SUMPRODUCT((Tableau3[]=Tableau6[[#This Row],[Zip]])*(COLUMN(Tableau3[])-11)/SUMPRODUCT(--(Tableau3[]=Tableau6[[#This Row],[Zip]])))),"")</f>
        <v>CH-Allemande</v>
      </c>
      <c r="I2415" s="8"/>
    </row>
    <row r="2416" spans="1:9">
      <c r="A2416" s="10" t="s">
        <v>6478</v>
      </c>
      <c r="B2416" s="10">
        <v>1</v>
      </c>
      <c r="C2416" s="12" t="s">
        <v>4554</v>
      </c>
      <c r="D2416" s="12" t="s">
        <v>4553</v>
      </c>
      <c r="E2416" s="12" t="s">
        <v>6477</v>
      </c>
      <c r="F2416" s="12">
        <v>93260</v>
      </c>
      <c r="G2416" s="12" t="str" cm="1">
        <f t="array" ref="G2416">_xlfn.IFS(Sheet1!$F2416&lt;2999,"suisse romande",Sheet1!$F2416&gt;2999,"suisse allemande",Sheet1!$F2416&gt;6500,"suisse italienne",Sheet1!$F2416&lt;7000, "suisse allemande")</f>
        <v>suisse allemande</v>
      </c>
      <c r="H2416" s="17" t="str" cm="1">
        <f t="array" ref="H2416">IFERROR(INDEX(Tableau3[#Headers],SUMPRODUCT((Tableau3[]=Tableau6[[#This Row],[Zip]])*(COLUMN(Tableau3[])-11)/SUMPRODUCT(--(Tableau3[]=Tableau6[[#This Row],[Zip]])))),"")</f>
        <v/>
      </c>
      <c r="I2416" s="8"/>
    </row>
    <row r="2417" spans="1:9">
      <c r="A2417" s="14" t="s">
        <v>6476</v>
      </c>
      <c r="B2417" s="14">
        <v>1</v>
      </c>
      <c r="C2417" s="15" t="s">
        <v>4514</v>
      </c>
      <c r="D2417" s="15" t="s">
        <v>5648</v>
      </c>
      <c r="E2417" s="15" t="s">
        <v>5648</v>
      </c>
      <c r="F2417" s="15">
        <v>1794</v>
      </c>
      <c r="G2417" s="15" t="str" cm="1">
        <f t="array" ref="G2417">_xlfn.IFS(Sheet1!$F2417&lt;2999,"suisse romande",Sheet1!$F2417&gt;2999,"suisse allemande",Sheet1!$F2417&gt;6500,"suisse italienne",Sheet1!$F2417&lt;7000, "suisse allemande")</f>
        <v>suisse romande</v>
      </c>
      <c r="H2417" s="16" t="str" cm="1">
        <f t="array" ref="H2417">IFERROR(INDEX(Tableau3[#Headers],SUMPRODUCT((Tableau3[]=Tableau6[[#This Row],[Zip]])*(COLUMN(Tableau3[])-11)/SUMPRODUCT(--(Tableau3[]=Tableau6[[#This Row],[Zip]])))),"")</f>
        <v>CH-Allemande</v>
      </c>
      <c r="I2417" s="8"/>
    </row>
    <row r="2418" spans="1:9">
      <c r="A2418" s="10" t="s">
        <v>6475</v>
      </c>
      <c r="B2418" s="10">
        <v>1</v>
      </c>
      <c r="C2418" s="12" t="s">
        <v>4514</v>
      </c>
      <c r="D2418" s="12" t="s">
        <v>5648</v>
      </c>
      <c r="E2418" s="12" t="s">
        <v>5648</v>
      </c>
      <c r="F2418" s="12">
        <v>1795</v>
      </c>
      <c r="G2418" s="12" t="str" cm="1">
        <f t="array" ref="G2418">_xlfn.IFS(Sheet1!$F2418&lt;2999,"suisse romande",Sheet1!$F2418&gt;2999,"suisse allemande",Sheet1!$F2418&gt;6500,"suisse italienne",Sheet1!$F2418&lt;7000, "suisse allemande")</f>
        <v>suisse romande</v>
      </c>
      <c r="H2418" s="17" t="str" cm="1">
        <f t="array" ref="H2418">IFERROR(INDEX(Tableau3[#Headers],SUMPRODUCT((Tableau3[]=Tableau6[[#This Row],[Zip]])*(COLUMN(Tableau3[])-11)/SUMPRODUCT(--(Tableau3[]=Tableau6[[#This Row],[Zip]])))),"")</f>
        <v>CH-Allemande</v>
      </c>
      <c r="I2418" s="8"/>
    </row>
    <row r="2419" spans="1:9">
      <c r="A2419" s="14" t="s">
        <v>6474</v>
      </c>
      <c r="B2419" s="14">
        <v>1</v>
      </c>
      <c r="C2419" s="15" t="s">
        <v>4514</v>
      </c>
      <c r="D2419" s="15" t="s">
        <v>5648</v>
      </c>
      <c r="E2419" s="15" t="s">
        <v>5648</v>
      </c>
      <c r="F2419" s="15">
        <v>1795</v>
      </c>
      <c r="G2419" s="15" t="str" cm="1">
        <f t="array" ref="G2419">_xlfn.IFS(Sheet1!$F2419&lt;2999,"suisse romande",Sheet1!$F2419&gt;2999,"suisse allemande",Sheet1!$F2419&gt;6500,"suisse italienne",Sheet1!$F2419&lt;7000, "suisse allemande")</f>
        <v>suisse romande</v>
      </c>
      <c r="H2419" s="16" t="str" cm="1">
        <f t="array" ref="H2419">IFERROR(INDEX(Tableau3[#Headers],SUMPRODUCT((Tableau3[]=Tableau6[[#This Row],[Zip]])*(COLUMN(Tableau3[])-11)/SUMPRODUCT(--(Tableau3[]=Tableau6[[#This Row],[Zip]])))),"")</f>
        <v>CH-Allemande</v>
      </c>
      <c r="I2419" s="8"/>
    </row>
    <row r="2420" spans="1:9">
      <c r="A2420" s="10" t="s">
        <v>6473</v>
      </c>
      <c r="B2420" s="10">
        <v>1</v>
      </c>
      <c r="C2420" s="12" t="s">
        <v>4514</v>
      </c>
      <c r="D2420" s="12" t="s">
        <v>5361</v>
      </c>
      <c r="E2420" s="12" t="s">
        <v>5360</v>
      </c>
      <c r="F2420" s="12">
        <v>1800</v>
      </c>
      <c r="G2420" s="12" t="str" cm="1">
        <f t="array" ref="G2420">_xlfn.IFS(Sheet1!$F2420&lt;2999,"suisse romande",Sheet1!$F2420&gt;2999,"suisse allemande",Sheet1!$F2420&gt;6500,"suisse italienne",Sheet1!$F2420&lt;7000, "suisse allemande")</f>
        <v>suisse romande</v>
      </c>
      <c r="H2420" s="17" t="str" cm="1">
        <f t="array" ref="H2420">IFERROR(INDEX(Tableau3[#Headers],SUMPRODUCT((Tableau3[]=Tableau6[[#This Row],[Zip]])*(COLUMN(Tableau3[])-11)/SUMPRODUCT(--(Tableau3[]=Tableau6[[#This Row],[Zip]])))),"")</f>
        <v>Vaud</v>
      </c>
      <c r="I2420" s="8"/>
    </row>
    <row r="2421" spans="1:9">
      <c r="A2421" s="14" t="s">
        <v>6472</v>
      </c>
      <c r="B2421" s="14">
        <v>1</v>
      </c>
      <c r="C2421" s="15" t="s">
        <v>4514</v>
      </c>
      <c r="D2421" s="15" t="s">
        <v>5361</v>
      </c>
      <c r="E2421" s="15" t="s">
        <v>5360</v>
      </c>
      <c r="F2421" s="15">
        <v>1800</v>
      </c>
      <c r="G2421" s="15" t="str" cm="1">
        <f t="array" ref="G2421">_xlfn.IFS(Sheet1!$F2421&lt;2999,"suisse romande",Sheet1!$F2421&gt;2999,"suisse allemande",Sheet1!$F2421&gt;6500,"suisse italienne",Sheet1!$F2421&lt;7000, "suisse allemande")</f>
        <v>suisse romande</v>
      </c>
      <c r="H2421" s="16" t="str" cm="1">
        <f t="array" ref="H2421">IFERROR(INDEX(Tableau3[#Headers],SUMPRODUCT((Tableau3[]=Tableau6[[#This Row],[Zip]])*(COLUMN(Tableau3[])-11)/SUMPRODUCT(--(Tableau3[]=Tableau6[[#This Row],[Zip]])))),"")</f>
        <v>Vaud</v>
      </c>
      <c r="I2421" s="8"/>
    </row>
    <row r="2422" spans="1:9">
      <c r="A2422" s="10" t="s">
        <v>6471</v>
      </c>
      <c r="B2422" s="10">
        <v>1</v>
      </c>
      <c r="C2422" s="12" t="s">
        <v>4514</v>
      </c>
      <c r="D2422" s="12" t="s">
        <v>5361</v>
      </c>
      <c r="E2422" s="12" t="s">
        <v>5360</v>
      </c>
      <c r="F2422" s="12">
        <v>1800</v>
      </c>
      <c r="G2422" s="12" t="str" cm="1">
        <f t="array" ref="G2422">_xlfn.IFS(Sheet1!$F2422&lt;2999,"suisse romande",Sheet1!$F2422&gt;2999,"suisse allemande",Sheet1!$F2422&gt;6500,"suisse italienne",Sheet1!$F2422&lt;7000, "suisse allemande")</f>
        <v>suisse romande</v>
      </c>
      <c r="H2422" s="17" t="str" cm="1">
        <f t="array" ref="H2422">IFERROR(INDEX(Tableau3[#Headers],SUMPRODUCT((Tableau3[]=Tableau6[[#This Row],[Zip]])*(COLUMN(Tableau3[])-11)/SUMPRODUCT(--(Tableau3[]=Tableau6[[#This Row],[Zip]])))),"")</f>
        <v>Vaud</v>
      </c>
      <c r="I2422" s="8"/>
    </row>
    <row r="2423" spans="1:9">
      <c r="A2423" s="14" t="s">
        <v>6470</v>
      </c>
      <c r="B2423" s="14">
        <v>1</v>
      </c>
      <c r="C2423" s="15" t="s">
        <v>4514</v>
      </c>
      <c r="D2423" s="15" t="s">
        <v>5361</v>
      </c>
      <c r="E2423" s="15" t="s">
        <v>5360</v>
      </c>
      <c r="F2423" s="15">
        <v>1800</v>
      </c>
      <c r="G2423" s="15" t="str" cm="1">
        <f t="array" ref="G2423">_xlfn.IFS(Sheet1!$F2423&lt;2999,"suisse romande",Sheet1!$F2423&gt;2999,"suisse allemande",Sheet1!$F2423&gt;6500,"suisse italienne",Sheet1!$F2423&lt;7000, "suisse allemande")</f>
        <v>suisse romande</v>
      </c>
      <c r="H2423" s="16" t="str" cm="1">
        <f t="array" ref="H2423">IFERROR(INDEX(Tableau3[#Headers],SUMPRODUCT((Tableau3[]=Tableau6[[#This Row],[Zip]])*(COLUMN(Tableau3[])-11)/SUMPRODUCT(--(Tableau3[]=Tableau6[[#This Row],[Zip]])))),"")</f>
        <v>Vaud</v>
      </c>
      <c r="I2423" s="8"/>
    </row>
    <row r="2424" spans="1:9">
      <c r="A2424" s="10" t="s">
        <v>6469</v>
      </c>
      <c r="B2424" s="10">
        <v>1</v>
      </c>
      <c r="C2424" s="12" t="s">
        <v>4514</v>
      </c>
      <c r="D2424" s="12" t="s">
        <v>5361</v>
      </c>
      <c r="E2424" s="12" t="s">
        <v>5360</v>
      </c>
      <c r="F2424" s="12">
        <v>1800</v>
      </c>
      <c r="G2424" s="12" t="str" cm="1">
        <f t="array" ref="G2424">_xlfn.IFS(Sheet1!$F2424&lt;2999,"suisse romande",Sheet1!$F2424&gt;2999,"suisse allemande",Sheet1!$F2424&gt;6500,"suisse italienne",Sheet1!$F2424&lt;7000, "suisse allemande")</f>
        <v>suisse romande</v>
      </c>
      <c r="H2424" s="17" t="str" cm="1">
        <f t="array" ref="H2424">IFERROR(INDEX(Tableau3[#Headers],SUMPRODUCT((Tableau3[]=Tableau6[[#This Row],[Zip]])*(COLUMN(Tableau3[])-11)/SUMPRODUCT(--(Tableau3[]=Tableau6[[#This Row],[Zip]])))),"")</f>
        <v>Vaud</v>
      </c>
      <c r="I2424" s="8"/>
    </row>
    <row r="2425" spans="1:9">
      <c r="A2425" s="14" t="s">
        <v>6468</v>
      </c>
      <c r="B2425" s="14">
        <v>1</v>
      </c>
      <c r="C2425" s="15" t="s">
        <v>4554</v>
      </c>
      <c r="D2425" s="15" t="s">
        <v>5476</v>
      </c>
      <c r="E2425" s="15" t="s">
        <v>5475</v>
      </c>
      <c r="F2425" s="15">
        <v>1170</v>
      </c>
      <c r="G2425" s="15" t="str" cm="1">
        <f t="array" ref="G2425">_xlfn.IFS(Sheet1!$F2425&lt;2999,"suisse romande",Sheet1!$F2425&gt;2999,"suisse allemande",Sheet1!$F2425&gt;6500,"suisse italienne",Sheet1!$F2425&lt;7000, "suisse allemande")</f>
        <v>suisse romande</v>
      </c>
      <c r="H2425" s="16" t="str" cm="1">
        <f t="array" ref="H2425">IFERROR(INDEX(Tableau3[#Headers],SUMPRODUCT((Tableau3[]=Tableau6[[#This Row],[Zip]])*(COLUMN(Tableau3[])-11)/SUMPRODUCT(--(Tableau3[]=Tableau6[[#This Row],[Zip]])))),"")</f>
        <v>Vaud</v>
      </c>
      <c r="I2425" s="8"/>
    </row>
    <row r="2426" spans="1:9">
      <c r="A2426" s="10" t="s">
        <v>6467</v>
      </c>
      <c r="B2426" s="10">
        <v>1</v>
      </c>
      <c r="C2426" s="12" t="s">
        <v>4554</v>
      </c>
      <c r="D2426" s="12" t="s">
        <v>4553</v>
      </c>
      <c r="E2426" s="12" t="s">
        <v>4552</v>
      </c>
      <c r="F2426" s="12">
        <v>75001</v>
      </c>
      <c r="G2426" s="12" t="str" cm="1">
        <f t="array" ref="G2426">_xlfn.IFS(Sheet1!$F2426&lt;2999,"suisse romande",Sheet1!$F2426&gt;2999,"suisse allemande",Sheet1!$F2426&gt;6500,"suisse italienne",Sheet1!$F2426&lt;7000, "suisse allemande")</f>
        <v>suisse allemande</v>
      </c>
      <c r="H2426" s="17" t="str" cm="1">
        <f t="array" ref="H2426">IFERROR(INDEX(Tableau3[#Headers],SUMPRODUCT((Tableau3[]=Tableau6[[#This Row],[Zip]])*(COLUMN(Tableau3[])-11)/SUMPRODUCT(--(Tableau3[]=Tableau6[[#This Row],[Zip]])))),"")</f>
        <v/>
      </c>
      <c r="I2426" s="8"/>
    </row>
    <row r="2427" spans="1:9">
      <c r="A2427" s="14" t="s">
        <v>6466</v>
      </c>
      <c r="B2427" s="14">
        <v>1</v>
      </c>
      <c r="C2427" s="15" t="s">
        <v>4514</v>
      </c>
      <c r="D2427" s="15" t="s">
        <v>5361</v>
      </c>
      <c r="E2427" s="15" t="s">
        <v>5360</v>
      </c>
      <c r="F2427" s="15">
        <v>1800</v>
      </c>
      <c r="G2427" s="15" t="str" cm="1">
        <f t="array" ref="G2427">_xlfn.IFS(Sheet1!$F2427&lt;2999,"suisse romande",Sheet1!$F2427&gt;2999,"suisse allemande",Sheet1!$F2427&gt;6500,"suisse italienne",Sheet1!$F2427&lt;7000, "suisse allemande")</f>
        <v>suisse romande</v>
      </c>
      <c r="H2427" s="16" t="str" cm="1">
        <f t="array" ref="H2427">IFERROR(INDEX(Tableau3[#Headers],SUMPRODUCT((Tableau3[]=Tableau6[[#This Row],[Zip]])*(COLUMN(Tableau3[])-11)/SUMPRODUCT(--(Tableau3[]=Tableau6[[#This Row],[Zip]])))),"")</f>
        <v>Vaud</v>
      </c>
      <c r="I2427" s="8"/>
    </row>
    <row r="2428" spans="1:9">
      <c r="A2428" s="10" t="s">
        <v>6465</v>
      </c>
      <c r="B2428" s="10">
        <v>1</v>
      </c>
      <c r="C2428" s="12" t="s">
        <v>4514</v>
      </c>
      <c r="D2428" s="12" t="s">
        <v>5361</v>
      </c>
      <c r="E2428" s="12" t="s">
        <v>5360</v>
      </c>
      <c r="F2428" s="12">
        <v>1800</v>
      </c>
      <c r="G2428" s="12" t="str" cm="1">
        <f t="array" ref="G2428">_xlfn.IFS(Sheet1!$F2428&lt;2999,"suisse romande",Sheet1!$F2428&gt;2999,"suisse allemande",Sheet1!$F2428&gt;6500,"suisse italienne",Sheet1!$F2428&lt;7000, "suisse allemande")</f>
        <v>suisse romande</v>
      </c>
      <c r="H2428" s="17" t="str" cm="1">
        <f t="array" ref="H2428">IFERROR(INDEX(Tableau3[#Headers],SUMPRODUCT((Tableau3[]=Tableau6[[#This Row],[Zip]])*(COLUMN(Tableau3[])-11)/SUMPRODUCT(--(Tableau3[]=Tableau6[[#This Row],[Zip]])))),"")</f>
        <v>Vaud</v>
      </c>
      <c r="I2428" s="8"/>
    </row>
    <row r="2429" spans="1:9">
      <c r="A2429" s="14" t="s">
        <v>6464</v>
      </c>
      <c r="B2429" s="14">
        <v>2</v>
      </c>
      <c r="C2429" s="15" t="s">
        <v>4514</v>
      </c>
      <c r="D2429" s="15" t="s">
        <v>5361</v>
      </c>
      <c r="E2429" s="15" t="s">
        <v>5360</v>
      </c>
      <c r="F2429" s="15">
        <v>1804</v>
      </c>
      <c r="G2429" s="15" t="str" cm="1">
        <f t="array" ref="G2429">_xlfn.IFS(Sheet1!$F2429&lt;2999,"suisse romande",Sheet1!$F2429&gt;2999,"suisse allemande",Sheet1!$F2429&gt;6500,"suisse italienne",Sheet1!$F2429&lt;7000, "suisse allemande")</f>
        <v>suisse romande</v>
      </c>
      <c r="H2429" s="16" t="str" cm="1">
        <f t="array" ref="H2429">IFERROR(INDEX(Tableau3[#Headers],SUMPRODUCT((Tableau3[]=Tableau6[[#This Row],[Zip]])*(COLUMN(Tableau3[])-11)/SUMPRODUCT(--(Tableau3[]=Tableau6[[#This Row],[Zip]])))),"")</f>
        <v>Vaud</v>
      </c>
      <c r="I2429" s="8"/>
    </row>
    <row r="2430" spans="1:9">
      <c r="A2430" s="10" t="s">
        <v>6463</v>
      </c>
      <c r="B2430" s="10">
        <v>1</v>
      </c>
      <c r="C2430" s="12" t="s">
        <v>4514</v>
      </c>
      <c r="D2430" s="12" t="s">
        <v>5361</v>
      </c>
      <c r="E2430" s="12" t="s">
        <v>5360</v>
      </c>
      <c r="F2430" s="12">
        <v>1804</v>
      </c>
      <c r="G2430" s="12" t="str" cm="1">
        <f t="array" ref="G2430">_xlfn.IFS(Sheet1!$F2430&lt;2999,"suisse romande",Sheet1!$F2430&gt;2999,"suisse allemande",Sheet1!$F2430&gt;6500,"suisse italienne",Sheet1!$F2430&lt;7000, "suisse allemande")</f>
        <v>suisse romande</v>
      </c>
      <c r="H2430" s="17" t="str" cm="1">
        <f t="array" ref="H2430">IFERROR(INDEX(Tableau3[#Headers],SUMPRODUCT((Tableau3[]=Tableau6[[#This Row],[Zip]])*(COLUMN(Tableau3[])-11)/SUMPRODUCT(--(Tableau3[]=Tableau6[[#This Row],[Zip]])))),"")</f>
        <v>Vaud</v>
      </c>
      <c r="I2430" s="8"/>
    </row>
    <row r="2431" spans="1:9">
      <c r="A2431" s="14" t="s">
        <v>6462</v>
      </c>
      <c r="B2431" s="14">
        <v>1</v>
      </c>
      <c r="C2431" s="15" t="s">
        <v>4514</v>
      </c>
      <c r="D2431" s="15" t="s">
        <v>5361</v>
      </c>
      <c r="E2431" s="15" t="s">
        <v>5360</v>
      </c>
      <c r="F2431" s="15">
        <v>1804</v>
      </c>
      <c r="G2431" s="15" t="str" cm="1">
        <f t="array" ref="G2431">_xlfn.IFS(Sheet1!$F2431&lt;2999,"suisse romande",Sheet1!$F2431&gt;2999,"suisse allemande",Sheet1!$F2431&gt;6500,"suisse italienne",Sheet1!$F2431&lt;7000, "suisse allemande")</f>
        <v>suisse romande</v>
      </c>
      <c r="H2431" s="16" t="str" cm="1">
        <f t="array" ref="H2431">IFERROR(INDEX(Tableau3[#Headers],SUMPRODUCT((Tableau3[]=Tableau6[[#This Row],[Zip]])*(COLUMN(Tableau3[])-11)/SUMPRODUCT(--(Tableau3[]=Tableau6[[#This Row],[Zip]])))),"")</f>
        <v>Vaud</v>
      </c>
      <c r="I2431" s="8"/>
    </row>
    <row r="2432" spans="1:9">
      <c r="A2432" s="10" t="s">
        <v>6461</v>
      </c>
      <c r="B2432" s="10">
        <v>3</v>
      </c>
      <c r="C2432" s="12" t="s">
        <v>4514</v>
      </c>
      <c r="D2432" s="12" t="s">
        <v>5361</v>
      </c>
      <c r="E2432" s="12" t="s">
        <v>5360</v>
      </c>
      <c r="F2432" s="12">
        <v>1806</v>
      </c>
      <c r="G2432" s="12" t="str" cm="1">
        <f t="array" ref="G2432">_xlfn.IFS(Sheet1!$F2432&lt;2999,"suisse romande",Sheet1!$F2432&gt;2999,"suisse allemande",Sheet1!$F2432&gt;6500,"suisse italienne",Sheet1!$F2432&lt;7000, "suisse allemande")</f>
        <v>suisse romande</v>
      </c>
      <c r="H2432" s="17" t="str" cm="1">
        <f t="array" ref="H2432">IFERROR(INDEX(Tableau3[#Headers],SUMPRODUCT((Tableau3[]=Tableau6[[#This Row],[Zip]])*(COLUMN(Tableau3[])-11)/SUMPRODUCT(--(Tableau3[]=Tableau6[[#This Row],[Zip]])))),"")</f>
        <v>Vaud</v>
      </c>
      <c r="I2432" s="8"/>
    </row>
    <row r="2433" spans="1:9">
      <c r="A2433" s="14" t="s">
        <v>6460</v>
      </c>
      <c r="B2433" s="14">
        <v>1</v>
      </c>
      <c r="C2433" s="15" t="s">
        <v>4514</v>
      </c>
      <c r="D2433" s="15" t="s">
        <v>5361</v>
      </c>
      <c r="E2433" s="15" t="s">
        <v>5360</v>
      </c>
      <c r="F2433" s="15">
        <v>1806</v>
      </c>
      <c r="G2433" s="15" t="str" cm="1">
        <f t="array" ref="G2433">_xlfn.IFS(Sheet1!$F2433&lt;2999,"suisse romande",Sheet1!$F2433&gt;2999,"suisse allemande",Sheet1!$F2433&gt;6500,"suisse italienne",Sheet1!$F2433&lt;7000, "suisse allemande")</f>
        <v>suisse romande</v>
      </c>
      <c r="H2433" s="16" t="str" cm="1">
        <f t="array" ref="H2433">IFERROR(INDEX(Tableau3[#Headers],SUMPRODUCT((Tableau3[]=Tableau6[[#This Row],[Zip]])*(COLUMN(Tableau3[])-11)/SUMPRODUCT(--(Tableau3[]=Tableau6[[#This Row],[Zip]])))),"")</f>
        <v>Vaud</v>
      </c>
      <c r="I2433" s="8"/>
    </row>
    <row r="2434" spans="1:9">
      <c r="A2434" s="10" t="s">
        <v>6459</v>
      </c>
      <c r="B2434" s="10">
        <v>2</v>
      </c>
      <c r="C2434" s="12" t="s">
        <v>4514</v>
      </c>
      <c r="D2434" s="12" t="s">
        <v>5361</v>
      </c>
      <c r="E2434" s="12" t="s">
        <v>5360</v>
      </c>
      <c r="F2434" s="12">
        <v>1806</v>
      </c>
      <c r="G2434" s="12" t="str" cm="1">
        <f t="array" ref="G2434">_xlfn.IFS(Sheet1!$F2434&lt;2999,"suisse romande",Sheet1!$F2434&gt;2999,"suisse allemande",Sheet1!$F2434&gt;6500,"suisse italienne",Sheet1!$F2434&lt;7000, "suisse allemande")</f>
        <v>suisse romande</v>
      </c>
      <c r="H2434" s="17" t="str" cm="1">
        <f t="array" ref="H2434">IFERROR(INDEX(Tableau3[#Headers],SUMPRODUCT((Tableau3[]=Tableau6[[#This Row],[Zip]])*(COLUMN(Tableau3[])-11)/SUMPRODUCT(--(Tableau3[]=Tableau6[[#This Row],[Zip]])))),"")</f>
        <v>Vaud</v>
      </c>
      <c r="I2434" s="8"/>
    </row>
    <row r="2435" spans="1:9">
      <c r="A2435" s="14" t="s">
        <v>6458</v>
      </c>
      <c r="B2435" s="14">
        <v>1</v>
      </c>
      <c r="C2435" s="15" t="s">
        <v>4514</v>
      </c>
      <c r="D2435" s="15" t="s">
        <v>5361</v>
      </c>
      <c r="E2435" s="15" t="s">
        <v>5360</v>
      </c>
      <c r="F2435" s="15">
        <v>1806</v>
      </c>
      <c r="G2435" s="15" t="str" cm="1">
        <f t="array" ref="G2435">_xlfn.IFS(Sheet1!$F2435&lt;2999,"suisse romande",Sheet1!$F2435&gt;2999,"suisse allemande",Sheet1!$F2435&gt;6500,"suisse italienne",Sheet1!$F2435&lt;7000, "suisse allemande")</f>
        <v>suisse romande</v>
      </c>
      <c r="H2435" s="16" t="str" cm="1">
        <f t="array" ref="H2435">IFERROR(INDEX(Tableau3[#Headers],SUMPRODUCT((Tableau3[]=Tableau6[[#This Row],[Zip]])*(COLUMN(Tableau3[])-11)/SUMPRODUCT(--(Tableau3[]=Tableau6[[#This Row],[Zip]])))),"")</f>
        <v>Vaud</v>
      </c>
      <c r="I2435" s="8"/>
    </row>
    <row r="2436" spans="1:9">
      <c r="A2436" s="10" t="s">
        <v>6457</v>
      </c>
      <c r="B2436" s="10">
        <v>1</v>
      </c>
      <c r="C2436" s="12" t="s">
        <v>4554</v>
      </c>
      <c r="D2436" s="12" t="s">
        <v>4553</v>
      </c>
      <c r="E2436" s="12" t="s">
        <v>5245</v>
      </c>
      <c r="F2436" s="12">
        <v>94110</v>
      </c>
      <c r="G2436" s="12" t="str" cm="1">
        <f t="array" ref="G2436">_xlfn.IFS(Sheet1!$F2436&lt;2999,"suisse romande",Sheet1!$F2436&gt;2999,"suisse allemande",Sheet1!$F2436&gt;6500,"suisse italienne",Sheet1!$F2436&lt;7000, "suisse allemande")</f>
        <v>suisse allemande</v>
      </c>
      <c r="H2436" s="17" t="str" cm="1">
        <f t="array" ref="H2436">IFERROR(INDEX(Tableau3[#Headers],SUMPRODUCT((Tableau3[]=Tableau6[[#This Row],[Zip]])*(COLUMN(Tableau3[])-11)/SUMPRODUCT(--(Tableau3[]=Tableau6[[#This Row],[Zip]])))),"")</f>
        <v/>
      </c>
      <c r="I2436" s="8"/>
    </row>
    <row r="2437" spans="1:9">
      <c r="A2437" s="14" t="s">
        <v>6456</v>
      </c>
      <c r="B2437" s="14">
        <v>2</v>
      </c>
      <c r="C2437" s="15" t="s">
        <v>4514</v>
      </c>
      <c r="D2437" s="15" t="s">
        <v>5361</v>
      </c>
      <c r="E2437" s="15" t="s">
        <v>5360</v>
      </c>
      <c r="F2437" s="15">
        <v>1806</v>
      </c>
      <c r="G2437" s="15" t="str" cm="1">
        <f t="array" ref="G2437">_xlfn.IFS(Sheet1!$F2437&lt;2999,"suisse romande",Sheet1!$F2437&gt;2999,"suisse allemande",Sheet1!$F2437&gt;6500,"suisse italienne",Sheet1!$F2437&lt;7000, "suisse allemande")</f>
        <v>suisse romande</v>
      </c>
      <c r="H2437" s="16" t="str" cm="1">
        <f t="array" ref="H2437">IFERROR(INDEX(Tableau3[#Headers],SUMPRODUCT((Tableau3[]=Tableau6[[#This Row],[Zip]])*(COLUMN(Tableau3[])-11)/SUMPRODUCT(--(Tableau3[]=Tableau6[[#This Row],[Zip]])))),"")</f>
        <v>Vaud</v>
      </c>
      <c r="I2437" s="8"/>
    </row>
    <row r="2438" spans="1:9">
      <c r="A2438" s="10" t="s">
        <v>6455</v>
      </c>
      <c r="B2438" s="10">
        <v>1</v>
      </c>
      <c r="C2438" s="12" t="s">
        <v>4514</v>
      </c>
      <c r="D2438" s="12" t="s">
        <v>5361</v>
      </c>
      <c r="E2438" s="12" t="s">
        <v>5360</v>
      </c>
      <c r="F2438" s="12">
        <v>1806</v>
      </c>
      <c r="G2438" s="12" t="str" cm="1">
        <f t="array" ref="G2438">_xlfn.IFS(Sheet1!$F2438&lt;2999,"suisse romande",Sheet1!$F2438&gt;2999,"suisse allemande",Sheet1!$F2438&gt;6500,"suisse italienne",Sheet1!$F2438&lt;7000, "suisse allemande")</f>
        <v>suisse romande</v>
      </c>
      <c r="H2438" s="17" t="str" cm="1">
        <f t="array" ref="H2438">IFERROR(INDEX(Tableau3[#Headers],SUMPRODUCT((Tableau3[]=Tableau6[[#This Row],[Zip]])*(COLUMN(Tableau3[])-11)/SUMPRODUCT(--(Tableau3[]=Tableau6[[#This Row],[Zip]])))),"")</f>
        <v>Vaud</v>
      </c>
      <c r="I2438" s="8"/>
    </row>
    <row r="2439" spans="1:9">
      <c r="A2439" s="14" t="s">
        <v>6454</v>
      </c>
      <c r="B2439" s="14">
        <v>3</v>
      </c>
      <c r="C2439" s="15" t="s">
        <v>4514</v>
      </c>
      <c r="D2439" s="15" t="s">
        <v>5361</v>
      </c>
      <c r="E2439" s="15" t="s">
        <v>5360</v>
      </c>
      <c r="F2439" s="15">
        <v>1806</v>
      </c>
      <c r="G2439" s="15" t="str" cm="1">
        <f t="array" ref="G2439">_xlfn.IFS(Sheet1!$F2439&lt;2999,"suisse romande",Sheet1!$F2439&gt;2999,"suisse allemande",Sheet1!$F2439&gt;6500,"suisse italienne",Sheet1!$F2439&lt;7000, "suisse allemande")</f>
        <v>suisse romande</v>
      </c>
      <c r="H2439" s="16" t="str" cm="1">
        <f t="array" ref="H2439">IFERROR(INDEX(Tableau3[#Headers],SUMPRODUCT((Tableau3[]=Tableau6[[#This Row],[Zip]])*(COLUMN(Tableau3[])-11)/SUMPRODUCT(--(Tableau3[]=Tableau6[[#This Row],[Zip]])))),"")</f>
        <v>Vaud</v>
      </c>
      <c r="I2439" s="8"/>
    </row>
    <row r="2440" spans="1:9">
      <c r="A2440" s="10" t="s">
        <v>6453</v>
      </c>
      <c r="B2440" s="10">
        <v>1</v>
      </c>
      <c r="C2440" s="12" t="s">
        <v>4514</v>
      </c>
      <c r="D2440" s="12" t="s">
        <v>5361</v>
      </c>
      <c r="E2440" s="12" t="s">
        <v>5360</v>
      </c>
      <c r="F2440" s="12">
        <v>1806</v>
      </c>
      <c r="G2440" s="12" t="str" cm="1">
        <f t="array" ref="G2440">_xlfn.IFS(Sheet1!$F2440&lt;2999,"suisse romande",Sheet1!$F2440&gt;2999,"suisse allemande",Sheet1!$F2440&gt;6500,"suisse italienne",Sheet1!$F2440&lt;7000, "suisse allemande")</f>
        <v>suisse romande</v>
      </c>
      <c r="H2440" s="17" t="str" cm="1">
        <f t="array" ref="H2440">IFERROR(INDEX(Tableau3[#Headers],SUMPRODUCT((Tableau3[]=Tableau6[[#This Row],[Zip]])*(COLUMN(Tableau3[])-11)/SUMPRODUCT(--(Tableau3[]=Tableau6[[#This Row],[Zip]])))),"")</f>
        <v>Vaud</v>
      </c>
      <c r="I2440" s="8"/>
    </row>
    <row r="2441" spans="1:9">
      <c r="A2441" s="14" t="s">
        <v>6452</v>
      </c>
      <c r="B2441" s="14">
        <v>1</v>
      </c>
      <c r="C2441" s="15" t="s">
        <v>4514</v>
      </c>
      <c r="D2441" s="15" t="s">
        <v>5361</v>
      </c>
      <c r="E2441" s="15" t="s">
        <v>5360</v>
      </c>
      <c r="F2441" s="15">
        <v>1806</v>
      </c>
      <c r="G2441" s="15" t="str" cm="1">
        <f t="array" ref="G2441">_xlfn.IFS(Sheet1!$F2441&lt;2999,"suisse romande",Sheet1!$F2441&gt;2999,"suisse allemande",Sheet1!$F2441&gt;6500,"suisse italienne",Sheet1!$F2441&lt;7000, "suisse allemande")</f>
        <v>suisse romande</v>
      </c>
      <c r="H2441" s="16" t="str" cm="1">
        <f t="array" ref="H2441">IFERROR(INDEX(Tableau3[#Headers],SUMPRODUCT((Tableau3[]=Tableau6[[#This Row],[Zip]])*(COLUMN(Tableau3[])-11)/SUMPRODUCT(--(Tableau3[]=Tableau6[[#This Row],[Zip]])))),"")</f>
        <v>Vaud</v>
      </c>
      <c r="I2441" s="8"/>
    </row>
    <row r="2442" spans="1:9">
      <c r="A2442" s="10" t="s">
        <v>6451</v>
      </c>
      <c r="B2442" s="10">
        <v>2</v>
      </c>
      <c r="C2442" s="12" t="s">
        <v>6014</v>
      </c>
      <c r="D2442" s="12" t="s">
        <v>6450</v>
      </c>
      <c r="E2442" s="12" t="s">
        <v>6449</v>
      </c>
      <c r="F2442" s="12">
        <v>58515</v>
      </c>
      <c r="G2442" s="12" t="str" cm="1">
        <f t="array" ref="G2442">_xlfn.IFS(Sheet1!$F2442&lt;2999,"suisse romande",Sheet1!$F2442&gt;2999,"suisse allemande",Sheet1!$F2442&gt;6500,"suisse italienne",Sheet1!$F2442&lt;7000, "suisse allemande")</f>
        <v>suisse allemande</v>
      </c>
      <c r="H2442" s="17" t="str" cm="1">
        <f t="array" ref="H2442">IFERROR(INDEX(Tableau3[#Headers],SUMPRODUCT((Tableau3[]=Tableau6[[#This Row],[Zip]])*(COLUMN(Tableau3[])-11)/SUMPRODUCT(--(Tableau3[]=Tableau6[[#This Row],[Zip]])))),"")</f>
        <v/>
      </c>
      <c r="I2442" s="8"/>
    </row>
    <row r="2443" spans="1:9">
      <c r="A2443" s="14" t="s">
        <v>6448</v>
      </c>
      <c r="B2443" s="14">
        <v>2</v>
      </c>
      <c r="C2443" s="15" t="s">
        <v>4514</v>
      </c>
      <c r="D2443" s="15" t="s">
        <v>5361</v>
      </c>
      <c r="E2443" s="15" t="s">
        <v>5360</v>
      </c>
      <c r="F2443" s="15">
        <v>1806</v>
      </c>
      <c r="G2443" s="15" t="str" cm="1">
        <f t="array" ref="G2443">_xlfn.IFS(Sheet1!$F2443&lt;2999,"suisse romande",Sheet1!$F2443&gt;2999,"suisse allemande",Sheet1!$F2443&gt;6500,"suisse italienne",Sheet1!$F2443&lt;7000, "suisse allemande")</f>
        <v>suisse romande</v>
      </c>
      <c r="H2443" s="16" t="str" cm="1">
        <f t="array" ref="H2443">IFERROR(INDEX(Tableau3[#Headers],SUMPRODUCT((Tableau3[]=Tableau6[[#This Row],[Zip]])*(COLUMN(Tableau3[])-11)/SUMPRODUCT(--(Tableau3[]=Tableau6[[#This Row],[Zip]])))),"")</f>
        <v>Vaud</v>
      </c>
      <c r="I2443" s="8"/>
    </row>
    <row r="2444" spans="1:9">
      <c r="A2444" s="10" t="s">
        <v>6447</v>
      </c>
      <c r="B2444" s="10">
        <v>1</v>
      </c>
      <c r="C2444" s="12" t="s">
        <v>4514</v>
      </c>
      <c r="D2444" s="12" t="s">
        <v>5361</v>
      </c>
      <c r="E2444" s="12" t="s">
        <v>5360</v>
      </c>
      <c r="F2444" s="12">
        <v>1806</v>
      </c>
      <c r="G2444" s="12" t="str" cm="1">
        <f t="array" ref="G2444">_xlfn.IFS(Sheet1!$F2444&lt;2999,"suisse romande",Sheet1!$F2444&gt;2999,"suisse allemande",Sheet1!$F2444&gt;6500,"suisse italienne",Sheet1!$F2444&lt;7000, "suisse allemande")</f>
        <v>suisse romande</v>
      </c>
      <c r="H2444" s="17" t="str" cm="1">
        <f t="array" ref="H2444">IFERROR(INDEX(Tableau3[#Headers],SUMPRODUCT((Tableau3[]=Tableau6[[#This Row],[Zip]])*(COLUMN(Tableau3[])-11)/SUMPRODUCT(--(Tableau3[]=Tableau6[[#This Row],[Zip]])))),"")</f>
        <v>Vaud</v>
      </c>
      <c r="I2444" s="8"/>
    </row>
    <row r="2445" spans="1:9">
      <c r="A2445" s="14" t="s">
        <v>6446</v>
      </c>
      <c r="B2445" s="14">
        <v>2</v>
      </c>
      <c r="C2445" s="15" t="s">
        <v>4514</v>
      </c>
      <c r="D2445" s="15" t="s">
        <v>5361</v>
      </c>
      <c r="E2445" s="15" t="s">
        <v>5360</v>
      </c>
      <c r="F2445" s="15">
        <v>1806</v>
      </c>
      <c r="G2445" s="15" t="str" cm="1">
        <f t="array" ref="G2445">_xlfn.IFS(Sheet1!$F2445&lt;2999,"suisse romande",Sheet1!$F2445&gt;2999,"suisse allemande",Sheet1!$F2445&gt;6500,"suisse italienne",Sheet1!$F2445&lt;7000, "suisse allemande")</f>
        <v>suisse romande</v>
      </c>
      <c r="H2445" s="16" t="str" cm="1">
        <f t="array" ref="H2445">IFERROR(INDEX(Tableau3[#Headers],SUMPRODUCT((Tableau3[]=Tableau6[[#This Row],[Zip]])*(COLUMN(Tableau3[])-11)/SUMPRODUCT(--(Tableau3[]=Tableau6[[#This Row],[Zip]])))),"")</f>
        <v>Vaud</v>
      </c>
      <c r="I2445" s="8"/>
    </row>
    <row r="2446" spans="1:9">
      <c r="A2446" s="10" t="s">
        <v>6445</v>
      </c>
      <c r="B2446" s="10">
        <v>1</v>
      </c>
      <c r="C2446" s="12" t="s">
        <v>4514</v>
      </c>
      <c r="D2446" s="12" t="s">
        <v>5361</v>
      </c>
      <c r="E2446" s="12" t="s">
        <v>5360</v>
      </c>
      <c r="F2446" s="12">
        <v>1814</v>
      </c>
      <c r="G2446" s="12" t="str" cm="1">
        <f t="array" ref="G2446">_xlfn.IFS(Sheet1!$F2446&lt;2999,"suisse romande",Sheet1!$F2446&gt;2999,"suisse allemande",Sheet1!$F2446&gt;6500,"suisse italienne",Sheet1!$F2446&lt;7000, "suisse allemande")</f>
        <v>suisse romande</v>
      </c>
      <c r="H2446" s="17" t="str" cm="1">
        <f t="array" ref="H2446">IFERROR(INDEX(Tableau3[#Headers],SUMPRODUCT((Tableau3[]=Tableau6[[#This Row],[Zip]])*(COLUMN(Tableau3[])-11)/SUMPRODUCT(--(Tableau3[]=Tableau6[[#This Row],[Zip]])))),"")</f>
        <v>Vaud</v>
      </c>
      <c r="I2446" s="8"/>
    </row>
    <row r="2447" spans="1:9">
      <c r="A2447" s="14" t="s">
        <v>6444</v>
      </c>
      <c r="B2447" s="14">
        <v>1</v>
      </c>
      <c r="C2447" s="15" t="s">
        <v>4514</v>
      </c>
      <c r="D2447" s="15" t="s">
        <v>5361</v>
      </c>
      <c r="E2447" s="15" t="s">
        <v>5360</v>
      </c>
      <c r="F2447" s="15">
        <v>1814</v>
      </c>
      <c r="G2447" s="15" t="str" cm="1">
        <f t="array" ref="G2447">_xlfn.IFS(Sheet1!$F2447&lt;2999,"suisse romande",Sheet1!$F2447&gt;2999,"suisse allemande",Sheet1!$F2447&gt;6500,"suisse italienne",Sheet1!$F2447&lt;7000, "suisse allemande")</f>
        <v>suisse romande</v>
      </c>
      <c r="H2447" s="16" t="str" cm="1">
        <f t="array" ref="H2447">IFERROR(INDEX(Tableau3[#Headers],SUMPRODUCT((Tableau3[]=Tableau6[[#This Row],[Zip]])*(COLUMN(Tableau3[])-11)/SUMPRODUCT(--(Tableau3[]=Tableau6[[#This Row],[Zip]])))),"")</f>
        <v>Vaud</v>
      </c>
      <c r="I2447" s="8"/>
    </row>
    <row r="2448" spans="1:9">
      <c r="A2448" s="10" t="s">
        <v>6443</v>
      </c>
      <c r="B2448" s="10">
        <v>2</v>
      </c>
      <c r="C2448" s="12" t="s">
        <v>4514</v>
      </c>
      <c r="D2448" s="12" t="s">
        <v>5361</v>
      </c>
      <c r="E2448" s="12" t="s">
        <v>5360</v>
      </c>
      <c r="F2448" s="12">
        <v>1814</v>
      </c>
      <c r="G2448" s="12" t="str" cm="1">
        <f t="array" ref="G2448">_xlfn.IFS(Sheet1!$F2448&lt;2999,"suisse romande",Sheet1!$F2448&gt;2999,"suisse allemande",Sheet1!$F2448&gt;6500,"suisse italienne",Sheet1!$F2448&lt;7000, "suisse allemande")</f>
        <v>suisse romande</v>
      </c>
      <c r="H2448" s="17" t="str" cm="1">
        <f t="array" ref="H2448">IFERROR(INDEX(Tableau3[#Headers],SUMPRODUCT((Tableau3[]=Tableau6[[#This Row],[Zip]])*(COLUMN(Tableau3[])-11)/SUMPRODUCT(--(Tableau3[]=Tableau6[[#This Row],[Zip]])))),"")</f>
        <v>Vaud</v>
      </c>
      <c r="I2448" s="8"/>
    </row>
    <row r="2449" spans="1:9">
      <c r="A2449" s="14" t="s">
        <v>6442</v>
      </c>
      <c r="B2449" s="14">
        <v>1</v>
      </c>
      <c r="C2449" s="15" t="s">
        <v>4514</v>
      </c>
      <c r="D2449" s="15" t="s">
        <v>5361</v>
      </c>
      <c r="E2449" s="15" t="s">
        <v>5360</v>
      </c>
      <c r="F2449" s="15">
        <v>1814</v>
      </c>
      <c r="G2449" s="15" t="str" cm="1">
        <f t="array" ref="G2449">_xlfn.IFS(Sheet1!$F2449&lt;2999,"suisse romande",Sheet1!$F2449&gt;2999,"suisse allemande",Sheet1!$F2449&gt;6500,"suisse italienne",Sheet1!$F2449&lt;7000, "suisse allemande")</f>
        <v>suisse romande</v>
      </c>
      <c r="H2449" s="16" t="str" cm="1">
        <f t="array" ref="H2449">IFERROR(INDEX(Tableau3[#Headers],SUMPRODUCT((Tableau3[]=Tableau6[[#This Row],[Zip]])*(COLUMN(Tableau3[])-11)/SUMPRODUCT(--(Tableau3[]=Tableau6[[#This Row],[Zip]])))),"")</f>
        <v>Vaud</v>
      </c>
      <c r="I2449" s="8"/>
    </row>
    <row r="2450" spans="1:9">
      <c r="A2450" s="10" t="s">
        <v>6441</v>
      </c>
      <c r="B2450" s="10">
        <v>1</v>
      </c>
      <c r="C2450" s="12" t="s">
        <v>4514</v>
      </c>
      <c r="D2450" s="12" t="s">
        <v>5361</v>
      </c>
      <c r="E2450" s="12" t="s">
        <v>5360</v>
      </c>
      <c r="F2450" s="12">
        <v>1814</v>
      </c>
      <c r="G2450" s="12" t="str" cm="1">
        <f t="array" ref="G2450">_xlfn.IFS(Sheet1!$F2450&lt;2999,"suisse romande",Sheet1!$F2450&gt;2999,"suisse allemande",Sheet1!$F2450&gt;6500,"suisse italienne",Sheet1!$F2450&lt;7000, "suisse allemande")</f>
        <v>suisse romande</v>
      </c>
      <c r="H2450" s="17" t="str" cm="1">
        <f t="array" ref="H2450">IFERROR(INDEX(Tableau3[#Headers],SUMPRODUCT((Tableau3[]=Tableau6[[#This Row],[Zip]])*(COLUMN(Tableau3[])-11)/SUMPRODUCT(--(Tableau3[]=Tableau6[[#This Row],[Zip]])))),"")</f>
        <v>Vaud</v>
      </c>
      <c r="I2450" s="8"/>
    </row>
    <row r="2451" spans="1:9">
      <c r="A2451" s="14" t="s">
        <v>6440</v>
      </c>
      <c r="B2451" s="14">
        <v>1</v>
      </c>
      <c r="C2451" s="15" t="s">
        <v>4514</v>
      </c>
      <c r="D2451" s="15" t="s">
        <v>5361</v>
      </c>
      <c r="E2451" s="15" t="s">
        <v>6340</v>
      </c>
      <c r="F2451" s="15">
        <v>1820</v>
      </c>
      <c r="G2451" s="15" t="str" cm="1">
        <f t="array" ref="G2451">_xlfn.IFS(Sheet1!$F2451&lt;2999,"suisse romande",Sheet1!$F2451&gt;2999,"suisse allemande",Sheet1!$F2451&gt;6500,"suisse italienne",Sheet1!$F2451&lt;7000, "suisse allemande")</f>
        <v>suisse romande</v>
      </c>
      <c r="H2451" s="16" t="str" cm="1">
        <f t="array" ref="H2451">IFERROR(INDEX(Tableau3[#Headers],SUMPRODUCT((Tableau3[]=Tableau6[[#This Row],[Zip]])*(COLUMN(Tableau3[])-11)/SUMPRODUCT(--(Tableau3[]=Tableau6[[#This Row],[Zip]])))),"")</f>
        <v>Vaud</v>
      </c>
      <c r="I2451" s="8"/>
    </row>
    <row r="2452" spans="1:9">
      <c r="A2452" s="10" t="s">
        <v>6439</v>
      </c>
      <c r="B2452" s="10">
        <v>1</v>
      </c>
      <c r="C2452" s="12" t="s">
        <v>4514</v>
      </c>
      <c r="D2452" s="12" t="s">
        <v>5361</v>
      </c>
      <c r="E2452" s="12" t="s">
        <v>6340</v>
      </c>
      <c r="F2452" s="12">
        <v>1820</v>
      </c>
      <c r="G2452" s="12" t="str" cm="1">
        <f t="array" ref="G2452">_xlfn.IFS(Sheet1!$F2452&lt;2999,"suisse romande",Sheet1!$F2452&gt;2999,"suisse allemande",Sheet1!$F2452&gt;6500,"suisse italienne",Sheet1!$F2452&lt;7000, "suisse allemande")</f>
        <v>suisse romande</v>
      </c>
      <c r="H2452" s="17" t="str" cm="1">
        <f t="array" ref="H2452">IFERROR(INDEX(Tableau3[#Headers],SUMPRODUCT((Tableau3[]=Tableau6[[#This Row],[Zip]])*(COLUMN(Tableau3[])-11)/SUMPRODUCT(--(Tableau3[]=Tableau6[[#This Row],[Zip]])))),"")</f>
        <v>Vaud</v>
      </c>
      <c r="I2452" s="8"/>
    </row>
    <row r="2453" spans="1:9">
      <c r="A2453" s="14" t="s">
        <v>6438</v>
      </c>
      <c r="B2453" s="14">
        <v>1</v>
      </c>
      <c r="C2453" s="15" t="s">
        <v>4514</v>
      </c>
      <c r="D2453" s="15" t="s">
        <v>5361</v>
      </c>
      <c r="E2453" s="15" t="s">
        <v>6340</v>
      </c>
      <c r="F2453" s="15">
        <v>1820</v>
      </c>
      <c r="G2453" s="15" t="str" cm="1">
        <f t="array" ref="G2453">_xlfn.IFS(Sheet1!$F2453&lt;2999,"suisse romande",Sheet1!$F2453&gt;2999,"suisse allemande",Sheet1!$F2453&gt;6500,"suisse italienne",Sheet1!$F2453&lt;7000, "suisse allemande")</f>
        <v>suisse romande</v>
      </c>
      <c r="H2453" s="16" t="str" cm="1">
        <f t="array" ref="H2453">IFERROR(INDEX(Tableau3[#Headers],SUMPRODUCT((Tableau3[]=Tableau6[[#This Row],[Zip]])*(COLUMN(Tableau3[])-11)/SUMPRODUCT(--(Tableau3[]=Tableau6[[#This Row],[Zip]])))),"")</f>
        <v>Vaud</v>
      </c>
      <c r="I2453" s="8"/>
    </row>
    <row r="2454" spans="1:9">
      <c r="A2454" s="10" t="s">
        <v>6437</v>
      </c>
      <c r="B2454" s="10">
        <v>1</v>
      </c>
      <c r="C2454" s="12" t="s">
        <v>4554</v>
      </c>
      <c r="D2454" s="12" t="s">
        <v>4553</v>
      </c>
      <c r="E2454" s="12" t="s">
        <v>6436</v>
      </c>
      <c r="F2454" s="12">
        <v>94000</v>
      </c>
      <c r="G2454" s="12" t="str" cm="1">
        <f t="array" ref="G2454">_xlfn.IFS(Sheet1!$F2454&lt;2999,"suisse romande",Sheet1!$F2454&gt;2999,"suisse allemande",Sheet1!$F2454&gt;6500,"suisse italienne",Sheet1!$F2454&lt;7000, "suisse allemande")</f>
        <v>suisse allemande</v>
      </c>
      <c r="H2454" s="17" t="str" cm="1">
        <f t="array" ref="H2454">IFERROR(INDEX(Tableau3[#Headers],SUMPRODUCT((Tableau3[]=Tableau6[[#This Row],[Zip]])*(COLUMN(Tableau3[])-11)/SUMPRODUCT(--(Tableau3[]=Tableau6[[#This Row],[Zip]])))),"")</f>
        <v/>
      </c>
      <c r="I2454" s="8"/>
    </row>
    <row r="2455" spans="1:9">
      <c r="A2455" s="14" t="s">
        <v>6435</v>
      </c>
      <c r="B2455" s="14">
        <v>1</v>
      </c>
      <c r="C2455" s="15" t="s">
        <v>4514</v>
      </c>
      <c r="D2455" s="15" t="s">
        <v>5361</v>
      </c>
      <c r="E2455" s="15" t="s">
        <v>6340</v>
      </c>
      <c r="F2455" s="15">
        <v>1820</v>
      </c>
      <c r="G2455" s="15" t="str" cm="1">
        <f t="array" ref="G2455">_xlfn.IFS(Sheet1!$F2455&lt;2999,"suisse romande",Sheet1!$F2455&gt;2999,"suisse allemande",Sheet1!$F2455&gt;6500,"suisse italienne",Sheet1!$F2455&lt;7000, "suisse allemande")</f>
        <v>suisse romande</v>
      </c>
      <c r="H2455" s="16" t="str" cm="1">
        <f t="array" ref="H2455">IFERROR(INDEX(Tableau3[#Headers],SUMPRODUCT((Tableau3[]=Tableau6[[#This Row],[Zip]])*(COLUMN(Tableau3[])-11)/SUMPRODUCT(--(Tableau3[]=Tableau6[[#This Row],[Zip]])))),"")</f>
        <v>Vaud</v>
      </c>
      <c r="I2455" s="8"/>
    </row>
    <row r="2456" spans="1:9">
      <c r="A2456" s="10" t="s">
        <v>6434</v>
      </c>
      <c r="B2456" s="10">
        <v>1</v>
      </c>
      <c r="C2456" s="12" t="s">
        <v>4514</v>
      </c>
      <c r="D2456" s="12" t="s">
        <v>5361</v>
      </c>
      <c r="E2456" s="12" t="s">
        <v>6340</v>
      </c>
      <c r="F2456" s="12">
        <v>1820</v>
      </c>
      <c r="G2456" s="12" t="str" cm="1">
        <f t="array" ref="G2456">_xlfn.IFS(Sheet1!$F2456&lt;2999,"suisse romande",Sheet1!$F2456&gt;2999,"suisse allemande",Sheet1!$F2456&gt;6500,"suisse italienne",Sheet1!$F2456&lt;7000, "suisse allemande")</f>
        <v>suisse romande</v>
      </c>
      <c r="H2456" s="17" t="str" cm="1">
        <f t="array" ref="H2456">IFERROR(INDEX(Tableau3[#Headers],SUMPRODUCT((Tableau3[]=Tableau6[[#This Row],[Zip]])*(COLUMN(Tableau3[])-11)/SUMPRODUCT(--(Tableau3[]=Tableau6[[#This Row],[Zip]])))),"")</f>
        <v>Vaud</v>
      </c>
      <c r="I2456" s="8"/>
    </row>
    <row r="2457" spans="1:9">
      <c r="A2457" s="14" t="s">
        <v>6433</v>
      </c>
      <c r="B2457" s="14">
        <v>1</v>
      </c>
      <c r="C2457" s="15" t="s">
        <v>4514</v>
      </c>
      <c r="D2457" s="15" t="s">
        <v>5361</v>
      </c>
      <c r="E2457" s="15" t="s">
        <v>6340</v>
      </c>
      <c r="F2457" s="15">
        <v>1820</v>
      </c>
      <c r="G2457" s="15" t="str" cm="1">
        <f t="array" ref="G2457">_xlfn.IFS(Sheet1!$F2457&lt;2999,"suisse romande",Sheet1!$F2457&gt;2999,"suisse allemande",Sheet1!$F2457&gt;6500,"suisse italienne",Sheet1!$F2457&lt;7000, "suisse allemande")</f>
        <v>suisse romande</v>
      </c>
      <c r="H2457" s="16" t="str" cm="1">
        <f t="array" ref="H2457">IFERROR(INDEX(Tableau3[#Headers],SUMPRODUCT((Tableau3[]=Tableau6[[#This Row],[Zip]])*(COLUMN(Tableau3[])-11)/SUMPRODUCT(--(Tableau3[]=Tableau6[[#This Row],[Zip]])))),"")</f>
        <v>Vaud</v>
      </c>
      <c r="I2457" s="8"/>
    </row>
    <row r="2458" spans="1:9">
      <c r="A2458" s="10" t="s">
        <v>6432</v>
      </c>
      <c r="B2458" s="10">
        <v>2</v>
      </c>
      <c r="C2458" s="12" t="s">
        <v>4514</v>
      </c>
      <c r="D2458" s="12" t="s">
        <v>5361</v>
      </c>
      <c r="E2458" s="12" t="s">
        <v>6340</v>
      </c>
      <c r="F2458" s="12">
        <v>1844</v>
      </c>
      <c r="G2458" s="12" t="str" cm="1">
        <f t="array" ref="G2458">_xlfn.IFS(Sheet1!$F2458&lt;2999,"suisse romande",Sheet1!$F2458&gt;2999,"suisse allemande",Sheet1!$F2458&gt;6500,"suisse italienne",Sheet1!$F2458&lt;7000, "suisse allemande")</f>
        <v>suisse romande</v>
      </c>
      <c r="H2458" s="17" t="str" cm="1">
        <f t="array" ref="H2458">IFERROR(INDEX(Tableau3[#Headers],SUMPRODUCT((Tableau3[]=Tableau6[[#This Row],[Zip]])*(COLUMN(Tableau3[])-11)/SUMPRODUCT(--(Tableau3[]=Tableau6[[#This Row],[Zip]])))),"")</f>
        <v>Vaud</v>
      </c>
      <c r="I2458" s="8"/>
    </row>
    <row r="2459" spans="1:9">
      <c r="A2459" s="14" t="s">
        <v>6431</v>
      </c>
      <c r="B2459" s="14">
        <v>2</v>
      </c>
      <c r="C2459" s="15" t="s">
        <v>4514</v>
      </c>
      <c r="D2459" s="15" t="s">
        <v>5361</v>
      </c>
      <c r="E2459" s="15" t="s">
        <v>6340</v>
      </c>
      <c r="F2459" s="15">
        <v>1844</v>
      </c>
      <c r="G2459" s="15" t="str" cm="1">
        <f t="array" ref="G2459">_xlfn.IFS(Sheet1!$F2459&lt;2999,"suisse romande",Sheet1!$F2459&gt;2999,"suisse allemande",Sheet1!$F2459&gt;6500,"suisse italienne",Sheet1!$F2459&lt;7000, "suisse allemande")</f>
        <v>suisse romande</v>
      </c>
      <c r="H2459" s="16" t="str" cm="1">
        <f t="array" ref="H2459">IFERROR(INDEX(Tableau3[#Headers],SUMPRODUCT((Tableau3[]=Tableau6[[#This Row],[Zip]])*(COLUMN(Tableau3[])-11)/SUMPRODUCT(--(Tableau3[]=Tableau6[[#This Row],[Zip]])))),"")</f>
        <v>Vaud</v>
      </c>
      <c r="I2459" s="8"/>
    </row>
    <row r="2460" spans="1:9">
      <c r="A2460" s="10" t="s">
        <v>6430</v>
      </c>
      <c r="B2460" s="10">
        <v>1</v>
      </c>
      <c r="C2460" s="12" t="s">
        <v>4514</v>
      </c>
      <c r="D2460" s="12" t="s">
        <v>5361</v>
      </c>
      <c r="E2460" s="12" t="s">
        <v>6340</v>
      </c>
      <c r="F2460" s="12">
        <v>1844</v>
      </c>
      <c r="G2460" s="12" t="str" cm="1">
        <f t="array" ref="G2460">_xlfn.IFS(Sheet1!$F2460&lt;2999,"suisse romande",Sheet1!$F2460&gt;2999,"suisse allemande",Sheet1!$F2460&gt;6500,"suisse italienne",Sheet1!$F2460&lt;7000, "suisse allemande")</f>
        <v>suisse romande</v>
      </c>
      <c r="H2460" s="17" t="str" cm="1">
        <f t="array" ref="H2460">IFERROR(INDEX(Tableau3[#Headers],SUMPRODUCT((Tableau3[]=Tableau6[[#This Row],[Zip]])*(COLUMN(Tableau3[])-11)/SUMPRODUCT(--(Tableau3[]=Tableau6[[#This Row],[Zip]])))),"")</f>
        <v>Vaud</v>
      </c>
      <c r="I2460" s="8"/>
    </row>
    <row r="2461" spans="1:9">
      <c r="A2461" s="14" t="s">
        <v>6429</v>
      </c>
      <c r="B2461" s="14">
        <v>1</v>
      </c>
      <c r="C2461" s="15" t="s">
        <v>4514</v>
      </c>
      <c r="D2461" s="15" t="s">
        <v>5361</v>
      </c>
      <c r="E2461" s="15" t="s">
        <v>6340</v>
      </c>
      <c r="F2461" s="15">
        <v>1844</v>
      </c>
      <c r="G2461" s="15" t="str" cm="1">
        <f t="array" ref="G2461">_xlfn.IFS(Sheet1!$F2461&lt;2999,"suisse romande",Sheet1!$F2461&gt;2999,"suisse allemande",Sheet1!$F2461&gt;6500,"suisse italienne",Sheet1!$F2461&lt;7000, "suisse allemande")</f>
        <v>suisse romande</v>
      </c>
      <c r="H2461" s="16" t="str" cm="1">
        <f t="array" ref="H2461">IFERROR(INDEX(Tableau3[#Headers],SUMPRODUCT((Tableau3[]=Tableau6[[#This Row],[Zip]])*(COLUMN(Tableau3[])-11)/SUMPRODUCT(--(Tableau3[]=Tableau6[[#This Row],[Zip]])))),"")</f>
        <v>Vaud</v>
      </c>
      <c r="I2461" s="8"/>
    </row>
    <row r="2462" spans="1:9">
      <c r="A2462" s="10" t="s">
        <v>6428</v>
      </c>
      <c r="B2462" s="10">
        <v>1</v>
      </c>
      <c r="C2462" s="12" t="s">
        <v>4514</v>
      </c>
      <c r="D2462" s="12" t="s">
        <v>5361</v>
      </c>
      <c r="E2462" s="12" t="s">
        <v>6340</v>
      </c>
      <c r="F2462" s="12">
        <v>1844</v>
      </c>
      <c r="G2462" s="12" t="str" cm="1">
        <f t="array" ref="G2462">_xlfn.IFS(Sheet1!$F2462&lt;2999,"suisse romande",Sheet1!$F2462&gt;2999,"suisse allemande",Sheet1!$F2462&gt;6500,"suisse italienne",Sheet1!$F2462&lt;7000, "suisse allemande")</f>
        <v>suisse romande</v>
      </c>
      <c r="H2462" s="17" t="str" cm="1">
        <f t="array" ref="H2462">IFERROR(INDEX(Tableau3[#Headers],SUMPRODUCT((Tableau3[]=Tableau6[[#This Row],[Zip]])*(COLUMN(Tableau3[])-11)/SUMPRODUCT(--(Tableau3[]=Tableau6[[#This Row],[Zip]])))),"")</f>
        <v>Vaud</v>
      </c>
      <c r="I2462" s="8"/>
    </row>
    <row r="2463" spans="1:9">
      <c r="A2463" s="14" t="s">
        <v>6427</v>
      </c>
      <c r="B2463" s="14">
        <v>1</v>
      </c>
      <c r="C2463" s="15" t="s">
        <v>4514</v>
      </c>
      <c r="D2463" s="15" t="s">
        <v>5361</v>
      </c>
      <c r="E2463" s="15" t="s">
        <v>6340</v>
      </c>
      <c r="F2463" s="15">
        <v>1844</v>
      </c>
      <c r="G2463" s="15" t="str" cm="1">
        <f t="array" ref="G2463">_xlfn.IFS(Sheet1!$F2463&lt;2999,"suisse romande",Sheet1!$F2463&gt;2999,"suisse allemande",Sheet1!$F2463&gt;6500,"suisse italienne",Sheet1!$F2463&lt;7000, "suisse allemande")</f>
        <v>suisse romande</v>
      </c>
      <c r="H2463" s="16" t="str" cm="1">
        <f t="array" ref="H2463">IFERROR(INDEX(Tableau3[#Headers],SUMPRODUCT((Tableau3[]=Tableau6[[#This Row],[Zip]])*(COLUMN(Tableau3[])-11)/SUMPRODUCT(--(Tableau3[]=Tableau6[[#This Row],[Zip]])))),"")</f>
        <v>Vaud</v>
      </c>
      <c r="I2463" s="8"/>
    </row>
    <row r="2464" spans="1:9">
      <c r="A2464" s="10" t="s">
        <v>6426</v>
      </c>
      <c r="B2464" s="10">
        <v>1</v>
      </c>
      <c r="C2464" s="12" t="s">
        <v>4514</v>
      </c>
      <c r="D2464" s="12" t="s">
        <v>5361</v>
      </c>
      <c r="E2464" s="12" t="s">
        <v>6340</v>
      </c>
      <c r="F2464" s="12">
        <v>1844</v>
      </c>
      <c r="G2464" s="12" t="str" cm="1">
        <f t="array" ref="G2464">_xlfn.IFS(Sheet1!$F2464&lt;2999,"suisse romande",Sheet1!$F2464&gt;2999,"suisse allemande",Sheet1!$F2464&gt;6500,"suisse italienne",Sheet1!$F2464&lt;7000, "suisse allemande")</f>
        <v>suisse romande</v>
      </c>
      <c r="H2464" s="17" t="str" cm="1">
        <f t="array" ref="H2464">IFERROR(INDEX(Tableau3[#Headers],SUMPRODUCT((Tableau3[]=Tableau6[[#This Row],[Zip]])*(COLUMN(Tableau3[])-11)/SUMPRODUCT(--(Tableau3[]=Tableau6[[#This Row],[Zip]])))),"")</f>
        <v>Vaud</v>
      </c>
      <c r="I2464" s="8"/>
    </row>
    <row r="2465" spans="1:9">
      <c r="A2465" s="14" t="s">
        <v>6425</v>
      </c>
      <c r="B2465" s="14">
        <v>2</v>
      </c>
      <c r="C2465" s="15" t="s">
        <v>4514</v>
      </c>
      <c r="D2465" s="15" t="s">
        <v>5361</v>
      </c>
      <c r="E2465" s="15" t="s">
        <v>6340</v>
      </c>
      <c r="F2465" s="15">
        <v>1844</v>
      </c>
      <c r="G2465" s="15" t="str" cm="1">
        <f t="array" ref="G2465">_xlfn.IFS(Sheet1!$F2465&lt;2999,"suisse romande",Sheet1!$F2465&gt;2999,"suisse allemande",Sheet1!$F2465&gt;6500,"suisse italienne",Sheet1!$F2465&lt;7000, "suisse allemande")</f>
        <v>suisse romande</v>
      </c>
      <c r="H2465" s="16" t="str" cm="1">
        <f t="array" ref="H2465">IFERROR(INDEX(Tableau3[#Headers],SUMPRODUCT((Tableau3[]=Tableau6[[#This Row],[Zip]])*(COLUMN(Tableau3[])-11)/SUMPRODUCT(--(Tableau3[]=Tableau6[[#This Row],[Zip]])))),"")</f>
        <v>Vaud</v>
      </c>
      <c r="I2465" s="8"/>
    </row>
    <row r="2466" spans="1:9">
      <c r="A2466" s="10" t="s">
        <v>6424</v>
      </c>
      <c r="B2466" s="10">
        <v>1</v>
      </c>
      <c r="C2466" s="12" t="s">
        <v>4514</v>
      </c>
      <c r="D2466" s="12" t="s">
        <v>5361</v>
      </c>
      <c r="E2466" s="12" t="s">
        <v>6340</v>
      </c>
      <c r="F2466" s="12">
        <v>1844</v>
      </c>
      <c r="G2466" s="12" t="str" cm="1">
        <f t="array" ref="G2466">_xlfn.IFS(Sheet1!$F2466&lt;2999,"suisse romande",Sheet1!$F2466&gt;2999,"suisse allemande",Sheet1!$F2466&gt;6500,"suisse italienne",Sheet1!$F2466&lt;7000, "suisse allemande")</f>
        <v>suisse romande</v>
      </c>
      <c r="H2466" s="17" t="str" cm="1">
        <f t="array" ref="H2466">IFERROR(INDEX(Tableau3[#Headers],SUMPRODUCT((Tableau3[]=Tableau6[[#This Row],[Zip]])*(COLUMN(Tableau3[])-11)/SUMPRODUCT(--(Tableau3[]=Tableau6[[#This Row],[Zip]])))),"")</f>
        <v>Vaud</v>
      </c>
      <c r="I2466" s="8"/>
    </row>
    <row r="2467" spans="1:9">
      <c r="A2467" s="14" t="s">
        <v>6423</v>
      </c>
      <c r="B2467" s="14">
        <v>1</v>
      </c>
      <c r="C2467" s="15" t="s">
        <v>4514</v>
      </c>
      <c r="D2467" s="15" t="s">
        <v>5361</v>
      </c>
      <c r="E2467" s="15" t="s">
        <v>6340</v>
      </c>
      <c r="F2467" s="15">
        <v>1844</v>
      </c>
      <c r="G2467" s="15" t="str" cm="1">
        <f t="array" ref="G2467">_xlfn.IFS(Sheet1!$F2467&lt;2999,"suisse romande",Sheet1!$F2467&gt;2999,"suisse allemande",Sheet1!$F2467&gt;6500,"suisse italienne",Sheet1!$F2467&lt;7000, "suisse allemande")</f>
        <v>suisse romande</v>
      </c>
      <c r="H2467" s="16" t="str" cm="1">
        <f t="array" ref="H2467">IFERROR(INDEX(Tableau3[#Headers],SUMPRODUCT((Tableau3[]=Tableau6[[#This Row],[Zip]])*(COLUMN(Tableau3[])-11)/SUMPRODUCT(--(Tableau3[]=Tableau6[[#This Row],[Zip]])))),"")</f>
        <v>Vaud</v>
      </c>
      <c r="I2467" s="8"/>
    </row>
    <row r="2468" spans="1:9">
      <c r="A2468" s="10" t="s">
        <v>6422</v>
      </c>
      <c r="B2468" s="10">
        <v>1</v>
      </c>
      <c r="C2468" s="12" t="s">
        <v>4514</v>
      </c>
      <c r="D2468" s="12" t="s">
        <v>5361</v>
      </c>
      <c r="E2468" s="12" t="s">
        <v>6340</v>
      </c>
      <c r="F2468" s="12">
        <v>1844</v>
      </c>
      <c r="G2468" s="12" t="str" cm="1">
        <f t="array" ref="G2468">_xlfn.IFS(Sheet1!$F2468&lt;2999,"suisse romande",Sheet1!$F2468&gt;2999,"suisse allemande",Sheet1!$F2468&gt;6500,"suisse italienne",Sheet1!$F2468&lt;7000, "suisse allemande")</f>
        <v>suisse romande</v>
      </c>
      <c r="H2468" s="17" t="str" cm="1">
        <f t="array" ref="H2468">IFERROR(INDEX(Tableau3[#Headers],SUMPRODUCT((Tableau3[]=Tableau6[[#This Row],[Zip]])*(COLUMN(Tableau3[])-11)/SUMPRODUCT(--(Tableau3[]=Tableau6[[#This Row],[Zip]])))),"")</f>
        <v>Vaud</v>
      </c>
      <c r="I2468" s="8"/>
    </row>
    <row r="2469" spans="1:9">
      <c r="A2469" s="14" t="s">
        <v>6421</v>
      </c>
      <c r="B2469" s="14">
        <v>1</v>
      </c>
      <c r="C2469" s="15" t="s">
        <v>4514</v>
      </c>
      <c r="D2469" s="15" t="s">
        <v>5361</v>
      </c>
      <c r="E2469" s="15" t="s">
        <v>6340</v>
      </c>
      <c r="F2469" s="15">
        <v>1844</v>
      </c>
      <c r="G2469" s="15" t="str" cm="1">
        <f t="array" ref="G2469">_xlfn.IFS(Sheet1!$F2469&lt;2999,"suisse romande",Sheet1!$F2469&gt;2999,"suisse allemande",Sheet1!$F2469&gt;6500,"suisse italienne",Sheet1!$F2469&lt;7000, "suisse allemande")</f>
        <v>suisse romande</v>
      </c>
      <c r="H2469" s="16" t="str" cm="1">
        <f t="array" ref="H2469">IFERROR(INDEX(Tableau3[#Headers],SUMPRODUCT((Tableau3[]=Tableau6[[#This Row],[Zip]])*(COLUMN(Tableau3[])-11)/SUMPRODUCT(--(Tableau3[]=Tableau6[[#This Row],[Zip]])))),"")</f>
        <v>Vaud</v>
      </c>
      <c r="I2469" s="8"/>
    </row>
    <row r="2470" spans="1:9">
      <c r="A2470" s="10" t="s">
        <v>6420</v>
      </c>
      <c r="B2470" s="10">
        <v>1</v>
      </c>
      <c r="C2470" s="12" t="s">
        <v>4514</v>
      </c>
      <c r="D2470" s="12" t="s">
        <v>5361</v>
      </c>
      <c r="E2470" s="12" t="s">
        <v>6340</v>
      </c>
      <c r="F2470" s="12">
        <v>1844</v>
      </c>
      <c r="G2470" s="12" t="str" cm="1">
        <f t="array" ref="G2470">_xlfn.IFS(Sheet1!$F2470&lt;2999,"suisse romande",Sheet1!$F2470&gt;2999,"suisse allemande",Sheet1!$F2470&gt;6500,"suisse italienne",Sheet1!$F2470&lt;7000, "suisse allemande")</f>
        <v>suisse romande</v>
      </c>
      <c r="H2470" s="17" t="str" cm="1">
        <f t="array" ref="H2470">IFERROR(INDEX(Tableau3[#Headers],SUMPRODUCT((Tableau3[]=Tableau6[[#This Row],[Zip]])*(COLUMN(Tableau3[])-11)/SUMPRODUCT(--(Tableau3[]=Tableau6[[#This Row],[Zip]])))),"")</f>
        <v>Vaud</v>
      </c>
      <c r="I2470" s="8"/>
    </row>
    <row r="2471" spans="1:9">
      <c r="A2471" s="14" t="s">
        <v>6419</v>
      </c>
      <c r="B2471" s="14">
        <v>1</v>
      </c>
      <c r="C2471" s="15" t="s">
        <v>4514</v>
      </c>
      <c r="D2471" s="15" t="s">
        <v>5361</v>
      </c>
      <c r="E2471" s="15" t="s">
        <v>6340</v>
      </c>
      <c r="F2471" s="15">
        <v>1844</v>
      </c>
      <c r="G2471" s="15" t="str" cm="1">
        <f t="array" ref="G2471">_xlfn.IFS(Sheet1!$F2471&lt;2999,"suisse romande",Sheet1!$F2471&gt;2999,"suisse allemande",Sheet1!$F2471&gt;6500,"suisse italienne",Sheet1!$F2471&lt;7000, "suisse allemande")</f>
        <v>suisse romande</v>
      </c>
      <c r="H2471" s="16" t="str" cm="1">
        <f t="array" ref="H2471">IFERROR(INDEX(Tableau3[#Headers],SUMPRODUCT((Tableau3[]=Tableau6[[#This Row],[Zip]])*(COLUMN(Tableau3[])-11)/SUMPRODUCT(--(Tableau3[]=Tableau6[[#This Row],[Zip]])))),"")</f>
        <v>Vaud</v>
      </c>
      <c r="I2471" s="8"/>
    </row>
    <row r="2472" spans="1:9">
      <c r="A2472" s="10" t="s">
        <v>6418</v>
      </c>
      <c r="B2472" s="10">
        <v>1</v>
      </c>
      <c r="C2472" s="12" t="s">
        <v>4514</v>
      </c>
      <c r="D2472" s="12" t="s">
        <v>5361</v>
      </c>
      <c r="E2472" s="12" t="s">
        <v>6340</v>
      </c>
      <c r="F2472" s="12">
        <v>1844</v>
      </c>
      <c r="G2472" s="12" t="str" cm="1">
        <f t="array" ref="G2472">_xlfn.IFS(Sheet1!$F2472&lt;2999,"suisse romande",Sheet1!$F2472&gt;2999,"suisse allemande",Sheet1!$F2472&gt;6500,"suisse italienne",Sheet1!$F2472&lt;7000, "suisse allemande")</f>
        <v>suisse romande</v>
      </c>
      <c r="H2472" s="17" t="str" cm="1">
        <f t="array" ref="H2472">IFERROR(INDEX(Tableau3[#Headers],SUMPRODUCT((Tableau3[]=Tableau6[[#This Row],[Zip]])*(COLUMN(Tableau3[])-11)/SUMPRODUCT(--(Tableau3[]=Tableau6[[#This Row],[Zip]])))),"")</f>
        <v>Vaud</v>
      </c>
      <c r="I2472" s="8"/>
    </row>
    <row r="2473" spans="1:9">
      <c r="A2473" s="14" t="s">
        <v>6417</v>
      </c>
      <c r="B2473" s="14">
        <v>1</v>
      </c>
      <c r="C2473" s="15" t="s">
        <v>4514</v>
      </c>
      <c r="D2473" s="15" t="s">
        <v>5361</v>
      </c>
      <c r="E2473" s="15" t="s">
        <v>6340</v>
      </c>
      <c r="F2473" s="15">
        <v>1844</v>
      </c>
      <c r="G2473" s="15" t="str" cm="1">
        <f t="array" ref="G2473">_xlfn.IFS(Sheet1!$F2473&lt;2999,"suisse romande",Sheet1!$F2473&gt;2999,"suisse allemande",Sheet1!$F2473&gt;6500,"suisse italienne",Sheet1!$F2473&lt;7000, "suisse allemande")</f>
        <v>suisse romande</v>
      </c>
      <c r="H2473" s="16" t="str" cm="1">
        <f t="array" ref="H2473">IFERROR(INDEX(Tableau3[#Headers],SUMPRODUCT((Tableau3[]=Tableau6[[#This Row],[Zip]])*(COLUMN(Tableau3[])-11)/SUMPRODUCT(--(Tableau3[]=Tableau6[[#This Row],[Zip]])))),"")</f>
        <v>Vaud</v>
      </c>
      <c r="I2473" s="8"/>
    </row>
    <row r="2474" spans="1:9">
      <c r="A2474" s="10" t="s">
        <v>6416</v>
      </c>
      <c r="B2474" s="10">
        <v>1</v>
      </c>
      <c r="C2474" s="12" t="s">
        <v>4514</v>
      </c>
      <c r="D2474" s="12" t="s">
        <v>5364</v>
      </c>
      <c r="E2474" s="12" t="s">
        <v>6334</v>
      </c>
      <c r="F2474" s="12">
        <v>1853</v>
      </c>
      <c r="G2474" s="12" t="str" cm="1">
        <f t="array" ref="G2474">_xlfn.IFS(Sheet1!$F2474&lt;2999,"suisse romande",Sheet1!$F2474&gt;2999,"suisse allemande",Sheet1!$F2474&gt;6500,"suisse italienne",Sheet1!$F2474&lt;7000, "suisse allemande")</f>
        <v>suisse romande</v>
      </c>
      <c r="H2474" s="17" t="str" cm="1">
        <f t="array" ref="H2474">IFERROR(INDEX(Tableau3[#Headers],SUMPRODUCT((Tableau3[]=Tableau6[[#This Row],[Zip]])*(COLUMN(Tableau3[])-11)/SUMPRODUCT(--(Tableau3[]=Tableau6[[#This Row],[Zip]])))),"")</f>
        <v>Vaud</v>
      </c>
      <c r="I2474" s="8"/>
    </row>
    <row r="2475" spans="1:9">
      <c r="A2475" s="14" t="s">
        <v>6415</v>
      </c>
      <c r="B2475" s="14">
        <v>2</v>
      </c>
      <c r="C2475" s="15" t="s">
        <v>4554</v>
      </c>
      <c r="D2475" s="15" t="s">
        <v>4553</v>
      </c>
      <c r="E2475" s="15" t="s">
        <v>6414</v>
      </c>
      <c r="F2475" s="15">
        <v>91450</v>
      </c>
      <c r="G2475" s="15" t="str" cm="1">
        <f t="array" ref="G2475">_xlfn.IFS(Sheet1!$F2475&lt;2999,"suisse romande",Sheet1!$F2475&gt;2999,"suisse allemande",Sheet1!$F2475&gt;6500,"suisse italienne",Sheet1!$F2475&lt;7000, "suisse allemande")</f>
        <v>suisse allemande</v>
      </c>
      <c r="H2475" s="16" t="str" cm="1">
        <f t="array" ref="H2475">IFERROR(INDEX(Tableau3[#Headers],SUMPRODUCT((Tableau3[]=Tableau6[[#This Row],[Zip]])*(COLUMN(Tableau3[])-11)/SUMPRODUCT(--(Tableau3[]=Tableau6[[#This Row],[Zip]])))),"")</f>
        <v/>
      </c>
      <c r="I2475" s="8"/>
    </row>
    <row r="2476" spans="1:9">
      <c r="A2476" s="10" t="s">
        <v>6413</v>
      </c>
      <c r="B2476" s="10">
        <v>1</v>
      </c>
      <c r="C2476" s="12" t="s">
        <v>4514</v>
      </c>
      <c r="D2476" s="12" t="s">
        <v>5364</v>
      </c>
      <c r="E2476" s="12" t="s">
        <v>6334</v>
      </c>
      <c r="F2476" s="12">
        <v>1853</v>
      </c>
      <c r="G2476" s="12" t="str" cm="1">
        <f t="array" ref="G2476">_xlfn.IFS(Sheet1!$F2476&lt;2999,"suisse romande",Sheet1!$F2476&gt;2999,"suisse allemande",Sheet1!$F2476&gt;6500,"suisse italienne",Sheet1!$F2476&lt;7000, "suisse allemande")</f>
        <v>suisse romande</v>
      </c>
      <c r="H2476" s="17" t="str" cm="1">
        <f t="array" ref="H2476">IFERROR(INDEX(Tableau3[#Headers],SUMPRODUCT((Tableau3[]=Tableau6[[#This Row],[Zip]])*(COLUMN(Tableau3[])-11)/SUMPRODUCT(--(Tableau3[]=Tableau6[[#This Row],[Zip]])))),"")</f>
        <v>Vaud</v>
      </c>
      <c r="I2476" s="8"/>
    </row>
    <row r="2477" spans="1:9">
      <c r="A2477" s="14" t="s">
        <v>6412</v>
      </c>
      <c r="B2477" s="14">
        <v>2</v>
      </c>
      <c r="C2477" s="15" t="s">
        <v>4554</v>
      </c>
      <c r="D2477" s="15" t="s">
        <v>5476</v>
      </c>
      <c r="E2477" s="15" t="s">
        <v>5475</v>
      </c>
      <c r="F2477" s="15">
        <v>1170</v>
      </c>
      <c r="G2477" s="15" t="str" cm="1">
        <f t="array" ref="G2477">_xlfn.IFS(Sheet1!$F2477&lt;2999,"suisse romande",Sheet1!$F2477&gt;2999,"suisse allemande",Sheet1!$F2477&gt;6500,"suisse italienne",Sheet1!$F2477&lt;7000, "suisse allemande")</f>
        <v>suisse romande</v>
      </c>
      <c r="H2477" s="16" t="str" cm="1">
        <f t="array" ref="H2477">IFERROR(INDEX(Tableau3[#Headers],SUMPRODUCT((Tableau3[]=Tableau6[[#This Row],[Zip]])*(COLUMN(Tableau3[])-11)/SUMPRODUCT(--(Tableau3[]=Tableau6[[#This Row],[Zip]])))),"")</f>
        <v>Vaud</v>
      </c>
      <c r="I2477" s="8"/>
    </row>
    <row r="2478" spans="1:9">
      <c r="A2478" s="10" t="s">
        <v>6411</v>
      </c>
      <c r="B2478" s="10">
        <v>1</v>
      </c>
      <c r="C2478" s="12" t="s">
        <v>4514</v>
      </c>
      <c r="D2478" s="12" t="s">
        <v>5364</v>
      </c>
      <c r="E2478" s="12" t="s">
        <v>6334</v>
      </c>
      <c r="F2478" s="12">
        <v>1853</v>
      </c>
      <c r="G2478" s="12" t="str" cm="1">
        <f t="array" ref="G2478">_xlfn.IFS(Sheet1!$F2478&lt;2999,"suisse romande",Sheet1!$F2478&gt;2999,"suisse allemande",Sheet1!$F2478&gt;6500,"suisse italienne",Sheet1!$F2478&lt;7000, "suisse allemande")</f>
        <v>suisse romande</v>
      </c>
      <c r="H2478" s="17" t="str" cm="1">
        <f t="array" ref="H2478">IFERROR(INDEX(Tableau3[#Headers],SUMPRODUCT((Tableau3[]=Tableau6[[#This Row],[Zip]])*(COLUMN(Tableau3[])-11)/SUMPRODUCT(--(Tableau3[]=Tableau6[[#This Row],[Zip]])))),"")</f>
        <v>Vaud</v>
      </c>
      <c r="I2478" s="8"/>
    </row>
    <row r="2479" spans="1:9">
      <c r="A2479" s="14" t="s">
        <v>6410</v>
      </c>
      <c r="B2479" s="14">
        <v>2</v>
      </c>
      <c r="C2479" s="15" t="s">
        <v>4514</v>
      </c>
      <c r="D2479" s="15" t="s">
        <v>5364</v>
      </c>
      <c r="E2479" s="15" t="s">
        <v>6334</v>
      </c>
      <c r="F2479" s="15">
        <v>1853</v>
      </c>
      <c r="G2479" s="15" t="str" cm="1">
        <f t="array" ref="G2479">_xlfn.IFS(Sheet1!$F2479&lt;2999,"suisse romande",Sheet1!$F2479&gt;2999,"suisse allemande",Sheet1!$F2479&gt;6500,"suisse italienne",Sheet1!$F2479&lt;7000, "suisse allemande")</f>
        <v>suisse romande</v>
      </c>
      <c r="H2479" s="16" t="str" cm="1">
        <f t="array" ref="H2479">IFERROR(INDEX(Tableau3[#Headers],SUMPRODUCT((Tableau3[]=Tableau6[[#This Row],[Zip]])*(COLUMN(Tableau3[])-11)/SUMPRODUCT(--(Tableau3[]=Tableau6[[#This Row],[Zip]])))),"")</f>
        <v>Vaud</v>
      </c>
      <c r="I2479" s="8"/>
    </row>
    <row r="2480" spans="1:9">
      <c r="A2480" s="10" t="s">
        <v>6409</v>
      </c>
      <c r="B2480" s="10">
        <v>2</v>
      </c>
      <c r="C2480" s="12" t="s">
        <v>4514</v>
      </c>
      <c r="D2480" s="12" t="s">
        <v>5364</v>
      </c>
      <c r="E2480" s="12" t="s">
        <v>6334</v>
      </c>
      <c r="F2480" s="12">
        <v>1853</v>
      </c>
      <c r="G2480" s="12" t="str" cm="1">
        <f t="array" ref="G2480">_xlfn.IFS(Sheet1!$F2480&lt;2999,"suisse romande",Sheet1!$F2480&gt;2999,"suisse allemande",Sheet1!$F2480&gt;6500,"suisse italienne",Sheet1!$F2480&lt;7000, "suisse allemande")</f>
        <v>suisse romande</v>
      </c>
      <c r="H2480" s="17" t="str" cm="1">
        <f t="array" ref="H2480">IFERROR(INDEX(Tableau3[#Headers],SUMPRODUCT((Tableau3[]=Tableau6[[#This Row],[Zip]])*(COLUMN(Tableau3[])-11)/SUMPRODUCT(--(Tableau3[]=Tableau6[[#This Row],[Zip]])))),"")</f>
        <v>Vaud</v>
      </c>
      <c r="I2480" s="8"/>
    </row>
    <row r="2481" spans="1:9">
      <c r="A2481" s="14" t="s">
        <v>6408</v>
      </c>
      <c r="B2481" s="14">
        <v>1</v>
      </c>
      <c r="C2481" s="15" t="s">
        <v>4514</v>
      </c>
      <c r="D2481" s="15" t="s">
        <v>5364</v>
      </c>
      <c r="E2481" s="15" t="s">
        <v>6334</v>
      </c>
      <c r="F2481" s="15">
        <v>1853</v>
      </c>
      <c r="G2481" s="15" t="str" cm="1">
        <f t="array" ref="G2481">_xlfn.IFS(Sheet1!$F2481&lt;2999,"suisse romande",Sheet1!$F2481&gt;2999,"suisse allemande",Sheet1!$F2481&gt;6500,"suisse italienne",Sheet1!$F2481&lt;7000, "suisse allemande")</f>
        <v>suisse romande</v>
      </c>
      <c r="H2481" s="16" t="str" cm="1">
        <f t="array" ref="H2481">IFERROR(INDEX(Tableau3[#Headers],SUMPRODUCT((Tableau3[]=Tableau6[[#This Row],[Zip]])*(COLUMN(Tableau3[])-11)/SUMPRODUCT(--(Tableau3[]=Tableau6[[#This Row],[Zip]])))),"")</f>
        <v>Vaud</v>
      </c>
      <c r="I2481" s="8"/>
    </row>
    <row r="2482" spans="1:9">
      <c r="A2482" s="10" t="s">
        <v>6407</v>
      </c>
      <c r="B2482" s="10">
        <v>1</v>
      </c>
      <c r="C2482" s="12" t="s">
        <v>4514</v>
      </c>
      <c r="D2482" s="12" t="s">
        <v>5364</v>
      </c>
      <c r="E2482" s="12" t="s">
        <v>6334</v>
      </c>
      <c r="F2482" s="12">
        <v>1853</v>
      </c>
      <c r="G2482" s="12" t="str" cm="1">
        <f t="array" ref="G2482">_xlfn.IFS(Sheet1!$F2482&lt;2999,"suisse romande",Sheet1!$F2482&gt;2999,"suisse allemande",Sheet1!$F2482&gt;6500,"suisse italienne",Sheet1!$F2482&lt;7000, "suisse allemande")</f>
        <v>suisse romande</v>
      </c>
      <c r="H2482" s="17" t="str" cm="1">
        <f t="array" ref="H2482">IFERROR(INDEX(Tableau3[#Headers],SUMPRODUCT((Tableau3[]=Tableau6[[#This Row],[Zip]])*(COLUMN(Tableau3[])-11)/SUMPRODUCT(--(Tableau3[]=Tableau6[[#This Row],[Zip]])))),"")</f>
        <v>Vaud</v>
      </c>
      <c r="I2482" s="8"/>
    </row>
    <row r="2483" spans="1:9">
      <c r="A2483" s="14" t="s">
        <v>6406</v>
      </c>
      <c r="B2483" s="14">
        <v>2</v>
      </c>
      <c r="C2483" s="15" t="s">
        <v>4514</v>
      </c>
      <c r="D2483" s="15" t="s">
        <v>5364</v>
      </c>
      <c r="E2483" s="15" t="s">
        <v>6334</v>
      </c>
      <c r="F2483" s="15">
        <v>1853</v>
      </c>
      <c r="G2483" s="15" t="str" cm="1">
        <f t="array" ref="G2483">_xlfn.IFS(Sheet1!$F2483&lt;2999,"suisse romande",Sheet1!$F2483&gt;2999,"suisse allemande",Sheet1!$F2483&gt;6500,"suisse italienne",Sheet1!$F2483&lt;7000, "suisse allemande")</f>
        <v>suisse romande</v>
      </c>
      <c r="H2483" s="16" t="str" cm="1">
        <f t="array" ref="H2483">IFERROR(INDEX(Tableau3[#Headers],SUMPRODUCT((Tableau3[]=Tableau6[[#This Row],[Zip]])*(COLUMN(Tableau3[])-11)/SUMPRODUCT(--(Tableau3[]=Tableau6[[#This Row],[Zip]])))),"")</f>
        <v>Vaud</v>
      </c>
      <c r="I2483" s="8"/>
    </row>
    <row r="2484" spans="1:9">
      <c r="A2484" s="10" t="s">
        <v>6405</v>
      </c>
      <c r="B2484" s="10">
        <v>1</v>
      </c>
      <c r="C2484" s="12" t="s">
        <v>4514</v>
      </c>
      <c r="D2484" s="12" t="s">
        <v>5364</v>
      </c>
      <c r="E2484" s="12" t="s">
        <v>6334</v>
      </c>
      <c r="F2484" s="12">
        <v>1854</v>
      </c>
      <c r="G2484" s="12" t="str" cm="1">
        <f t="array" ref="G2484">_xlfn.IFS(Sheet1!$F2484&lt;2999,"suisse romande",Sheet1!$F2484&gt;2999,"suisse allemande",Sheet1!$F2484&gt;6500,"suisse italienne",Sheet1!$F2484&lt;7000, "suisse allemande")</f>
        <v>suisse romande</v>
      </c>
      <c r="H2484" s="17" t="str" cm="1">
        <f t="array" ref="H2484">IFERROR(INDEX(Tableau3[#Headers],SUMPRODUCT((Tableau3[]=Tableau6[[#This Row],[Zip]])*(COLUMN(Tableau3[])-11)/SUMPRODUCT(--(Tableau3[]=Tableau6[[#This Row],[Zip]])))),"")</f>
        <v>Vaud</v>
      </c>
      <c r="I2484" s="8"/>
    </row>
    <row r="2485" spans="1:9">
      <c r="A2485" s="14" t="s">
        <v>6404</v>
      </c>
      <c r="B2485" s="14">
        <v>2</v>
      </c>
      <c r="C2485" s="15" t="s">
        <v>4514</v>
      </c>
      <c r="D2485" s="15" t="s">
        <v>5364</v>
      </c>
      <c r="E2485" s="15" t="s">
        <v>6334</v>
      </c>
      <c r="F2485" s="15">
        <v>1854</v>
      </c>
      <c r="G2485" s="15" t="str" cm="1">
        <f t="array" ref="G2485">_xlfn.IFS(Sheet1!$F2485&lt;2999,"suisse romande",Sheet1!$F2485&gt;2999,"suisse allemande",Sheet1!$F2485&gt;6500,"suisse italienne",Sheet1!$F2485&lt;7000, "suisse allemande")</f>
        <v>suisse romande</v>
      </c>
      <c r="H2485" s="16" t="str" cm="1">
        <f t="array" ref="H2485">IFERROR(INDEX(Tableau3[#Headers],SUMPRODUCT((Tableau3[]=Tableau6[[#This Row],[Zip]])*(COLUMN(Tableau3[])-11)/SUMPRODUCT(--(Tableau3[]=Tableau6[[#This Row],[Zip]])))),"")</f>
        <v>Vaud</v>
      </c>
      <c r="I2485" s="8"/>
    </row>
    <row r="2486" spans="1:9">
      <c r="A2486" s="10" t="s">
        <v>6403</v>
      </c>
      <c r="B2486" s="10">
        <v>2</v>
      </c>
      <c r="C2486" s="12" t="s">
        <v>4514</v>
      </c>
      <c r="D2486" s="12" t="s">
        <v>5364</v>
      </c>
      <c r="E2486" s="12" t="s">
        <v>6334</v>
      </c>
      <c r="F2486" s="12">
        <v>1854</v>
      </c>
      <c r="G2486" s="12" t="str" cm="1">
        <f t="array" ref="G2486">_xlfn.IFS(Sheet1!$F2486&lt;2999,"suisse romande",Sheet1!$F2486&gt;2999,"suisse allemande",Sheet1!$F2486&gt;6500,"suisse italienne",Sheet1!$F2486&lt;7000, "suisse allemande")</f>
        <v>suisse romande</v>
      </c>
      <c r="H2486" s="17" t="str" cm="1">
        <f t="array" ref="H2486">IFERROR(INDEX(Tableau3[#Headers],SUMPRODUCT((Tableau3[]=Tableau6[[#This Row],[Zip]])*(COLUMN(Tableau3[])-11)/SUMPRODUCT(--(Tableau3[]=Tableau6[[#This Row],[Zip]])))),"")</f>
        <v>Vaud</v>
      </c>
      <c r="I2486" s="8"/>
    </row>
    <row r="2487" spans="1:9">
      <c r="A2487" s="14" t="s">
        <v>6402</v>
      </c>
      <c r="B2487" s="14">
        <v>2</v>
      </c>
      <c r="C2487" s="15" t="s">
        <v>4514</v>
      </c>
      <c r="D2487" s="15" t="s">
        <v>5364</v>
      </c>
      <c r="E2487" s="15" t="s">
        <v>6334</v>
      </c>
      <c r="F2487" s="15">
        <v>1854</v>
      </c>
      <c r="G2487" s="15" t="str" cm="1">
        <f t="array" ref="G2487">_xlfn.IFS(Sheet1!$F2487&lt;2999,"suisse romande",Sheet1!$F2487&gt;2999,"suisse allemande",Sheet1!$F2487&gt;6500,"suisse italienne",Sheet1!$F2487&lt;7000, "suisse allemande")</f>
        <v>suisse romande</v>
      </c>
      <c r="H2487" s="16" t="str" cm="1">
        <f t="array" ref="H2487">IFERROR(INDEX(Tableau3[#Headers],SUMPRODUCT((Tableau3[]=Tableau6[[#This Row],[Zip]])*(COLUMN(Tableau3[])-11)/SUMPRODUCT(--(Tableau3[]=Tableau6[[#This Row],[Zip]])))),"")</f>
        <v>Vaud</v>
      </c>
      <c r="I2487" s="8"/>
    </row>
    <row r="2488" spans="1:9">
      <c r="A2488" s="10" t="s">
        <v>6401</v>
      </c>
      <c r="B2488" s="10">
        <v>1</v>
      </c>
      <c r="C2488" s="12" t="s">
        <v>4514</v>
      </c>
      <c r="D2488" s="12" t="s">
        <v>5364</v>
      </c>
      <c r="E2488" s="12" t="s">
        <v>6334</v>
      </c>
      <c r="F2488" s="12">
        <v>1854</v>
      </c>
      <c r="G2488" s="12" t="str" cm="1">
        <f t="array" ref="G2488">_xlfn.IFS(Sheet1!$F2488&lt;2999,"suisse romande",Sheet1!$F2488&gt;2999,"suisse allemande",Sheet1!$F2488&gt;6500,"suisse italienne",Sheet1!$F2488&lt;7000, "suisse allemande")</f>
        <v>suisse romande</v>
      </c>
      <c r="H2488" s="17" t="str" cm="1">
        <f t="array" ref="H2488">IFERROR(INDEX(Tableau3[#Headers],SUMPRODUCT((Tableau3[]=Tableau6[[#This Row],[Zip]])*(COLUMN(Tableau3[])-11)/SUMPRODUCT(--(Tableau3[]=Tableau6[[#This Row],[Zip]])))),"")</f>
        <v>Vaud</v>
      </c>
      <c r="I2488" s="8"/>
    </row>
    <row r="2489" spans="1:9">
      <c r="A2489" s="14" t="s">
        <v>6400</v>
      </c>
      <c r="B2489" s="14">
        <v>5</v>
      </c>
      <c r="C2489" s="15" t="s">
        <v>4514</v>
      </c>
      <c r="D2489" s="15" t="s">
        <v>5364</v>
      </c>
      <c r="E2489" s="15" t="s">
        <v>6334</v>
      </c>
      <c r="F2489" s="15">
        <v>1854</v>
      </c>
      <c r="G2489" s="15" t="str" cm="1">
        <f t="array" ref="G2489">_xlfn.IFS(Sheet1!$F2489&lt;2999,"suisse romande",Sheet1!$F2489&gt;2999,"suisse allemande",Sheet1!$F2489&gt;6500,"suisse italienne",Sheet1!$F2489&lt;7000, "suisse allemande")</f>
        <v>suisse romande</v>
      </c>
      <c r="H2489" s="16" t="str" cm="1">
        <f t="array" ref="H2489">IFERROR(INDEX(Tableau3[#Headers],SUMPRODUCT((Tableau3[]=Tableau6[[#This Row],[Zip]])*(COLUMN(Tableau3[])-11)/SUMPRODUCT(--(Tableau3[]=Tableau6[[#This Row],[Zip]])))),"")</f>
        <v>Vaud</v>
      </c>
      <c r="I2489" s="8"/>
    </row>
    <row r="2490" spans="1:9">
      <c r="A2490" s="10" t="s">
        <v>6399</v>
      </c>
      <c r="B2490" s="10">
        <v>1</v>
      </c>
      <c r="C2490" s="12" t="s">
        <v>5687</v>
      </c>
      <c r="D2490" s="12" t="s">
        <v>6398</v>
      </c>
      <c r="E2490" s="12" t="s">
        <v>6397</v>
      </c>
      <c r="F2490" s="12">
        <v>20153</v>
      </c>
      <c r="G2490" s="12" t="str" cm="1">
        <f t="array" ref="G2490">_xlfn.IFS(Sheet1!$F2490&lt;2999,"suisse romande",Sheet1!$F2490&gt;2999,"suisse allemande",Sheet1!$F2490&gt;6500,"suisse italienne",Sheet1!$F2490&lt;7000, "suisse allemande")</f>
        <v>suisse allemande</v>
      </c>
      <c r="H2490" s="17" t="str" cm="1">
        <f t="array" ref="H2490">IFERROR(INDEX(Tableau3[#Headers],SUMPRODUCT((Tableau3[]=Tableau6[[#This Row],[Zip]])*(COLUMN(Tableau3[])-11)/SUMPRODUCT(--(Tableau3[]=Tableau6[[#This Row],[Zip]])))),"")</f>
        <v/>
      </c>
      <c r="I2490" s="8"/>
    </row>
    <row r="2491" spans="1:9">
      <c r="A2491" s="14" t="s">
        <v>6396</v>
      </c>
      <c r="B2491" s="14">
        <v>1</v>
      </c>
      <c r="C2491" s="15" t="s">
        <v>4514</v>
      </c>
      <c r="D2491" s="15" t="s">
        <v>5364</v>
      </c>
      <c r="E2491" s="15" t="s">
        <v>6334</v>
      </c>
      <c r="F2491" s="15">
        <v>1854</v>
      </c>
      <c r="G2491" s="15" t="str" cm="1">
        <f t="array" ref="G2491">_xlfn.IFS(Sheet1!$F2491&lt;2999,"suisse romande",Sheet1!$F2491&gt;2999,"suisse allemande",Sheet1!$F2491&gt;6500,"suisse italienne",Sheet1!$F2491&lt;7000, "suisse allemande")</f>
        <v>suisse romande</v>
      </c>
      <c r="H2491" s="16" t="str" cm="1">
        <f t="array" ref="H2491">IFERROR(INDEX(Tableau3[#Headers],SUMPRODUCT((Tableau3[]=Tableau6[[#This Row],[Zip]])*(COLUMN(Tableau3[])-11)/SUMPRODUCT(--(Tableau3[]=Tableau6[[#This Row],[Zip]])))),"")</f>
        <v>Vaud</v>
      </c>
      <c r="I2491" s="8"/>
    </row>
    <row r="2492" spans="1:9">
      <c r="A2492" s="10" t="s">
        <v>6395</v>
      </c>
      <c r="B2492" s="10">
        <v>3</v>
      </c>
      <c r="C2492" s="12" t="s">
        <v>4514</v>
      </c>
      <c r="D2492" s="12" t="s">
        <v>5364</v>
      </c>
      <c r="E2492" s="12" t="s">
        <v>6334</v>
      </c>
      <c r="F2492" s="12">
        <v>1854</v>
      </c>
      <c r="G2492" s="12" t="str" cm="1">
        <f t="array" ref="G2492">_xlfn.IFS(Sheet1!$F2492&lt;2999,"suisse romande",Sheet1!$F2492&gt;2999,"suisse allemande",Sheet1!$F2492&gt;6500,"suisse italienne",Sheet1!$F2492&lt;7000, "suisse allemande")</f>
        <v>suisse romande</v>
      </c>
      <c r="H2492" s="17" t="str" cm="1">
        <f t="array" ref="H2492">IFERROR(INDEX(Tableau3[#Headers],SUMPRODUCT((Tableau3[]=Tableau6[[#This Row],[Zip]])*(COLUMN(Tableau3[])-11)/SUMPRODUCT(--(Tableau3[]=Tableau6[[#This Row],[Zip]])))),"")</f>
        <v>Vaud</v>
      </c>
      <c r="I2492" s="8"/>
    </row>
    <row r="2493" spans="1:9">
      <c r="A2493" s="14" t="s">
        <v>6394</v>
      </c>
      <c r="B2493" s="14">
        <v>1</v>
      </c>
      <c r="C2493" s="15" t="s">
        <v>4514</v>
      </c>
      <c r="D2493" s="15" t="s">
        <v>5364</v>
      </c>
      <c r="E2493" s="15" t="s">
        <v>6334</v>
      </c>
      <c r="F2493" s="15">
        <v>1854</v>
      </c>
      <c r="G2493" s="15" t="str" cm="1">
        <f t="array" ref="G2493">_xlfn.IFS(Sheet1!$F2493&lt;2999,"suisse romande",Sheet1!$F2493&gt;2999,"suisse allemande",Sheet1!$F2493&gt;6500,"suisse italienne",Sheet1!$F2493&lt;7000, "suisse allemande")</f>
        <v>suisse romande</v>
      </c>
      <c r="H2493" s="16" t="str" cm="1">
        <f t="array" ref="H2493">IFERROR(INDEX(Tableau3[#Headers],SUMPRODUCT((Tableau3[]=Tableau6[[#This Row],[Zip]])*(COLUMN(Tableau3[])-11)/SUMPRODUCT(--(Tableau3[]=Tableau6[[#This Row],[Zip]])))),"")</f>
        <v>Vaud</v>
      </c>
      <c r="I2493" s="8"/>
    </row>
    <row r="2494" spans="1:9">
      <c r="A2494" s="10" t="s">
        <v>6393</v>
      </c>
      <c r="B2494" s="10">
        <v>1</v>
      </c>
      <c r="C2494" s="12" t="s">
        <v>4514</v>
      </c>
      <c r="D2494" s="12" t="s">
        <v>5364</v>
      </c>
      <c r="E2494" s="12" t="s">
        <v>6334</v>
      </c>
      <c r="F2494" s="12">
        <v>1854</v>
      </c>
      <c r="G2494" s="12" t="str" cm="1">
        <f t="array" ref="G2494">_xlfn.IFS(Sheet1!$F2494&lt;2999,"suisse romande",Sheet1!$F2494&gt;2999,"suisse allemande",Sheet1!$F2494&gt;6500,"suisse italienne",Sheet1!$F2494&lt;7000, "suisse allemande")</f>
        <v>suisse romande</v>
      </c>
      <c r="H2494" s="17" t="str" cm="1">
        <f t="array" ref="H2494">IFERROR(INDEX(Tableau3[#Headers],SUMPRODUCT((Tableau3[]=Tableau6[[#This Row],[Zip]])*(COLUMN(Tableau3[])-11)/SUMPRODUCT(--(Tableau3[]=Tableau6[[#This Row],[Zip]])))),"")</f>
        <v>Vaud</v>
      </c>
      <c r="I2494" s="8"/>
    </row>
    <row r="2495" spans="1:9">
      <c r="A2495" s="14" t="s">
        <v>6392</v>
      </c>
      <c r="B2495" s="14">
        <v>1</v>
      </c>
      <c r="C2495" s="15" t="s">
        <v>4514</v>
      </c>
      <c r="D2495" s="15" t="s">
        <v>5364</v>
      </c>
      <c r="E2495" s="15" t="s">
        <v>6334</v>
      </c>
      <c r="F2495" s="15">
        <v>1854</v>
      </c>
      <c r="G2495" s="15" t="str" cm="1">
        <f t="array" ref="G2495">_xlfn.IFS(Sheet1!$F2495&lt;2999,"suisse romande",Sheet1!$F2495&gt;2999,"suisse allemande",Sheet1!$F2495&gt;6500,"suisse italienne",Sheet1!$F2495&lt;7000, "suisse allemande")</f>
        <v>suisse romande</v>
      </c>
      <c r="H2495" s="16" t="str" cm="1">
        <f t="array" ref="H2495">IFERROR(INDEX(Tableau3[#Headers],SUMPRODUCT((Tableau3[]=Tableau6[[#This Row],[Zip]])*(COLUMN(Tableau3[])-11)/SUMPRODUCT(--(Tableau3[]=Tableau6[[#This Row],[Zip]])))),"")</f>
        <v>Vaud</v>
      </c>
      <c r="I2495" s="8"/>
    </row>
    <row r="2496" spans="1:9">
      <c r="A2496" s="10" t="s">
        <v>6391</v>
      </c>
      <c r="B2496" s="10">
        <v>1</v>
      </c>
      <c r="C2496" s="12" t="s">
        <v>4514</v>
      </c>
      <c r="D2496" s="12" t="s">
        <v>5364</v>
      </c>
      <c r="E2496" s="12" t="s">
        <v>6334</v>
      </c>
      <c r="F2496" s="12">
        <v>1854</v>
      </c>
      <c r="G2496" s="12" t="str" cm="1">
        <f t="array" ref="G2496">_xlfn.IFS(Sheet1!$F2496&lt;2999,"suisse romande",Sheet1!$F2496&gt;2999,"suisse allemande",Sheet1!$F2496&gt;6500,"suisse italienne",Sheet1!$F2496&lt;7000, "suisse allemande")</f>
        <v>suisse romande</v>
      </c>
      <c r="H2496" s="17" t="str" cm="1">
        <f t="array" ref="H2496">IFERROR(INDEX(Tableau3[#Headers],SUMPRODUCT((Tableau3[]=Tableau6[[#This Row],[Zip]])*(COLUMN(Tableau3[])-11)/SUMPRODUCT(--(Tableau3[]=Tableau6[[#This Row],[Zip]])))),"")</f>
        <v>Vaud</v>
      </c>
      <c r="I2496" s="8"/>
    </row>
    <row r="2497" spans="1:9">
      <c r="A2497" s="14" t="s">
        <v>6390</v>
      </c>
      <c r="B2497" s="14">
        <v>1</v>
      </c>
      <c r="C2497" s="15" t="s">
        <v>4514</v>
      </c>
      <c r="D2497" s="15" t="s">
        <v>5364</v>
      </c>
      <c r="E2497" s="15" t="s">
        <v>6334</v>
      </c>
      <c r="F2497" s="15">
        <v>1854</v>
      </c>
      <c r="G2497" s="15" t="str" cm="1">
        <f t="array" ref="G2497">_xlfn.IFS(Sheet1!$F2497&lt;2999,"suisse romande",Sheet1!$F2497&gt;2999,"suisse allemande",Sheet1!$F2497&gt;6500,"suisse italienne",Sheet1!$F2497&lt;7000, "suisse allemande")</f>
        <v>suisse romande</v>
      </c>
      <c r="H2497" s="16" t="str" cm="1">
        <f t="array" ref="H2497">IFERROR(INDEX(Tableau3[#Headers],SUMPRODUCT((Tableau3[]=Tableau6[[#This Row],[Zip]])*(COLUMN(Tableau3[])-11)/SUMPRODUCT(--(Tableau3[]=Tableau6[[#This Row],[Zip]])))),"")</f>
        <v>Vaud</v>
      </c>
      <c r="I2497" s="8"/>
    </row>
    <row r="2498" spans="1:9">
      <c r="A2498" s="10" t="s">
        <v>6389</v>
      </c>
      <c r="B2498" s="10">
        <v>1</v>
      </c>
      <c r="C2498" s="12" t="s">
        <v>4554</v>
      </c>
      <c r="D2498" s="12" t="s">
        <v>4696</v>
      </c>
      <c r="E2498" s="12" t="s">
        <v>4695</v>
      </c>
      <c r="F2498" s="12">
        <v>74100</v>
      </c>
      <c r="G2498" s="12" t="str" cm="1">
        <f t="array" ref="G2498">_xlfn.IFS(Sheet1!$F2498&lt;2999,"suisse romande",Sheet1!$F2498&gt;2999,"suisse allemande",Sheet1!$F2498&gt;6500,"suisse italienne",Sheet1!$F2498&lt;7000, "suisse allemande")</f>
        <v>suisse allemande</v>
      </c>
      <c r="H2498" s="17" t="str" cm="1">
        <f t="array" ref="H2498">IFERROR(INDEX(Tableau3[#Headers],SUMPRODUCT((Tableau3[]=Tableau6[[#This Row],[Zip]])*(COLUMN(Tableau3[])-11)/SUMPRODUCT(--(Tableau3[]=Tableau6[[#This Row],[Zip]])))),"")</f>
        <v/>
      </c>
      <c r="I2498" s="8"/>
    </row>
    <row r="2499" spans="1:9">
      <c r="A2499" s="14" t="s">
        <v>6388</v>
      </c>
      <c r="B2499" s="14">
        <v>1</v>
      </c>
      <c r="C2499" s="15" t="s">
        <v>4514</v>
      </c>
      <c r="D2499" s="15" t="s">
        <v>5364</v>
      </c>
      <c r="E2499" s="15" t="s">
        <v>6334</v>
      </c>
      <c r="F2499" s="15">
        <v>1854</v>
      </c>
      <c r="G2499" s="15" t="str" cm="1">
        <f t="array" ref="G2499">_xlfn.IFS(Sheet1!$F2499&lt;2999,"suisse romande",Sheet1!$F2499&gt;2999,"suisse allemande",Sheet1!$F2499&gt;6500,"suisse italienne",Sheet1!$F2499&lt;7000, "suisse allemande")</f>
        <v>suisse romande</v>
      </c>
      <c r="H2499" s="16" t="str" cm="1">
        <f t="array" ref="H2499">IFERROR(INDEX(Tableau3[#Headers],SUMPRODUCT((Tableau3[]=Tableau6[[#This Row],[Zip]])*(COLUMN(Tableau3[])-11)/SUMPRODUCT(--(Tableau3[]=Tableau6[[#This Row],[Zip]])))),"")</f>
        <v>Vaud</v>
      </c>
      <c r="I2499" s="8"/>
    </row>
    <row r="2500" spans="1:9">
      <c r="A2500" s="10" t="s">
        <v>6387</v>
      </c>
      <c r="B2500" s="10">
        <v>2</v>
      </c>
      <c r="C2500" s="12" t="s">
        <v>4514</v>
      </c>
      <c r="D2500" s="12" t="s">
        <v>5364</v>
      </c>
      <c r="E2500" s="12" t="s">
        <v>6334</v>
      </c>
      <c r="F2500" s="12">
        <v>1854</v>
      </c>
      <c r="G2500" s="12" t="str" cm="1">
        <f t="array" ref="G2500">_xlfn.IFS(Sheet1!$F2500&lt;2999,"suisse romande",Sheet1!$F2500&gt;2999,"suisse allemande",Sheet1!$F2500&gt;6500,"suisse italienne",Sheet1!$F2500&lt;7000, "suisse allemande")</f>
        <v>suisse romande</v>
      </c>
      <c r="H2500" s="17" t="str" cm="1">
        <f t="array" ref="H2500">IFERROR(INDEX(Tableau3[#Headers],SUMPRODUCT((Tableau3[]=Tableau6[[#This Row],[Zip]])*(COLUMN(Tableau3[])-11)/SUMPRODUCT(--(Tableau3[]=Tableau6[[#This Row],[Zip]])))),"")</f>
        <v>Vaud</v>
      </c>
      <c r="I2500" s="8"/>
    </row>
    <row r="2501" spans="1:9">
      <c r="A2501" s="14" t="s">
        <v>6386</v>
      </c>
      <c r="B2501" s="14">
        <v>1</v>
      </c>
      <c r="C2501" s="15" t="s">
        <v>4514</v>
      </c>
      <c r="D2501" s="15" t="s">
        <v>5364</v>
      </c>
      <c r="E2501" s="15" t="s">
        <v>6334</v>
      </c>
      <c r="F2501" s="15">
        <v>1854</v>
      </c>
      <c r="G2501" s="15" t="str" cm="1">
        <f t="array" ref="G2501">_xlfn.IFS(Sheet1!$F2501&lt;2999,"suisse romande",Sheet1!$F2501&gt;2999,"suisse allemande",Sheet1!$F2501&gt;6500,"suisse italienne",Sheet1!$F2501&lt;7000, "suisse allemande")</f>
        <v>suisse romande</v>
      </c>
      <c r="H2501" s="16" t="str" cm="1">
        <f t="array" ref="H2501">IFERROR(INDEX(Tableau3[#Headers],SUMPRODUCT((Tableau3[]=Tableau6[[#This Row],[Zip]])*(COLUMN(Tableau3[])-11)/SUMPRODUCT(--(Tableau3[]=Tableau6[[#This Row],[Zip]])))),"")</f>
        <v>Vaud</v>
      </c>
      <c r="I2501" s="8"/>
    </row>
    <row r="2502" spans="1:9">
      <c r="A2502" s="10" t="s">
        <v>6385</v>
      </c>
      <c r="B2502" s="10">
        <v>1</v>
      </c>
      <c r="C2502" s="12" t="s">
        <v>4514</v>
      </c>
      <c r="D2502" s="12" t="s">
        <v>5364</v>
      </c>
      <c r="E2502" s="12" t="s">
        <v>6334</v>
      </c>
      <c r="F2502" s="12">
        <v>1854</v>
      </c>
      <c r="G2502" s="12" t="str" cm="1">
        <f t="array" ref="G2502">_xlfn.IFS(Sheet1!$F2502&lt;2999,"suisse romande",Sheet1!$F2502&gt;2999,"suisse allemande",Sheet1!$F2502&gt;6500,"suisse italienne",Sheet1!$F2502&lt;7000, "suisse allemande")</f>
        <v>suisse romande</v>
      </c>
      <c r="H2502" s="17" t="str" cm="1">
        <f t="array" ref="H2502">IFERROR(INDEX(Tableau3[#Headers],SUMPRODUCT((Tableau3[]=Tableau6[[#This Row],[Zip]])*(COLUMN(Tableau3[])-11)/SUMPRODUCT(--(Tableau3[]=Tableau6[[#This Row],[Zip]])))),"")</f>
        <v>Vaud</v>
      </c>
      <c r="I2502" s="8"/>
    </row>
    <row r="2503" spans="1:9">
      <c r="A2503" s="14" t="s">
        <v>6384</v>
      </c>
      <c r="B2503" s="14">
        <v>1</v>
      </c>
      <c r="C2503" s="15" t="s">
        <v>4514</v>
      </c>
      <c r="D2503" s="15" t="s">
        <v>5364</v>
      </c>
      <c r="E2503" s="15" t="s">
        <v>6334</v>
      </c>
      <c r="F2503" s="15">
        <v>1854</v>
      </c>
      <c r="G2503" s="15" t="str" cm="1">
        <f t="array" ref="G2503">_xlfn.IFS(Sheet1!$F2503&lt;2999,"suisse romande",Sheet1!$F2503&gt;2999,"suisse allemande",Sheet1!$F2503&gt;6500,"suisse italienne",Sheet1!$F2503&lt;7000, "suisse allemande")</f>
        <v>suisse romande</v>
      </c>
      <c r="H2503" s="16" t="str" cm="1">
        <f t="array" ref="H2503">IFERROR(INDEX(Tableau3[#Headers],SUMPRODUCT((Tableau3[]=Tableau6[[#This Row],[Zip]])*(COLUMN(Tableau3[])-11)/SUMPRODUCT(--(Tableau3[]=Tableau6[[#This Row],[Zip]])))),"")</f>
        <v>Vaud</v>
      </c>
      <c r="I2503" s="8"/>
    </row>
    <row r="2504" spans="1:9">
      <c r="A2504" s="10" t="s">
        <v>6383</v>
      </c>
      <c r="B2504" s="10">
        <v>1</v>
      </c>
      <c r="C2504" s="12" t="s">
        <v>4514</v>
      </c>
      <c r="D2504" s="12" t="s">
        <v>5364</v>
      </c>
      <c r="E2504" s="12" t="s">
        <v>6334</v>
      </c>
      <c r="F2504" s="12">
        <v>1854</v>
      </c>
      <c r="G2504" s="12" t="str" cm="1">
        <f t="array" ref="G2504">_xlfn.IFS(Sheet1!$F2504&lt;2999,"suisse romande",Sheet1!$F2504&gt;2999,"suisse allemande",Sheet1!$F2504&gt;6500,"suisse italienne",Sheet1!$F2504&lt;7000, "suisse allemande")</f>
        <v>suisse romande</v>
      </c>
      <c r="H2504" s="17" t="str" cm="1">
        <f t="array" ref="H2504">IFERROR(INDEX(Tableau3[#Headers],SUMPRODUCT((Tableau3[]=Tableau6[[#This Row],[Zip]])*(COLUMN(Tableau3[])-11)/SUMPRODUCT(--(Tableau3[]=Tableau6[[#This Row],[Zip]])))),"")</f>
        <v>Vaud</v>
      </c>
      <c r="I2504" s="8"/>
    </row>
    <row r="2505" spans="1:9">
      <c r="A2505" s="14" t="s">
        <v>6382</v>
      </c>
      <c r="B2505" s="14">
        <v>1</v>
      </c>
      <c r="C2505" s="15" t="s">
        <v>4514</v>
      </c>
      <c r="D2505" s="15" t="s">
        <v>5364</v>
      </c>
      <c r="E2505" s="15" t="s">
        <v>6334</v>
      </c>
      <c r="F2505" s="15">
        <v>1854</v>
      </c>
      <c r="G2505" s="15" t="str" cm="1">
        <f t="array" ref="G2505">_xlfn.IFS(Sheet1!$F2505&lt;2999,"suisse romande",Sheet1!$F2505&gt;2999,"suisse allemande",Sheet1!$F2505&gt;6500,"suisse italienne",Sheet1!$F2505&lt;7000, "suisse allemande")</f>
        <v>suisse romande</v>
      </c>
      <c r="H2505" s="16" t="str" cm="1">
        <f t="array" ref="H2505">IFERROR(INDEX(Tableau3[#Headers],SUMPRODUCT((Tableau3[]=Tableau6[[#This Row],[Zip]])*(COLUMN(Tableau3[])-11)/SUMPRODUCT(--(Tableau3[]=Tableau6[[#This Row],[Zip]])))),"")</f>
        <v>Vaud</v>
      </c>
      <c r="I2505" s="8"/>
    </row>
    <row r="2506" spans="1:9">
      <c r="A2506" s="10" t="s">
        <v>6381</v>
      </c>
      <c r="B2506" s="10">
        <v>5</v>
      </c>
      <c r="C2506" s="12" t="s">
        <v>4514</v>
      </c>
      <c r="D2506" s="12" t="s">
        <v>5361</v>
      </c>
      <c r="E2506" s="12" t="s">
        <v>6379</v>
      </c>
      <c r="F2506" s="12">
        <v>1865</v>
      </c>
      <c r="G2506" s="12" t="str" cm="1">
        <f t="array" ref="G2506">_xlfn.IFS(Sheet1!$F2506&lt;2999,"suisse romande",Sheet1!$F2506&gt;2999,"suisse allemande",Sheet1!$F2506&gt;6500,"suisse italienne",Sheet1!$F2506&lt;7000, "suisse allemande")</f>
        <v>suisse romande</v>
      </c>
      <c r="H2506" s="17" t="str" cm="1">
        <f t="array" ref="H2506">IFERROR(INDEX(Tableau3[#Headers],SUMPRODUCT((Tableau3[]=Tableau6[[#This Row],[Zip]])*(COLUMN(Tableau3[])-11)/SUMPRODUCT(--(Tableau3[]=Tableau6[[#This Row],[Zip]])))),"")</f>
        <v>Vaud</v>
      </c>
      <c r="I2506" s="8"/>
    </row>
    <row r="2507" spans="1:9">
      <c r="A2507" s="14" t="s">
        <v>6380</v>
      </c>
      <c r="B2507" s="14">
        <v>1</v>
      </c>
      <c r="C2507" s="15" t="s">
        <v>4514</v>
      </c>
      <c r="D2507" s="15" t="s">
        <v>5361</v>
      </c>
      <c r="E2507" s="15" t="s">
        <v>6379</v>
      </c>
      <c r="F2507" s="15">
        <v>1865</v>
      </c>
      <c r="G2507" s="15" t="str" cm="1">
        <f t="array" ref="G2507">_xlfn.IFS(Sheet1!$F2507&lt;2999,"suisse romande",Sheet1!$F2507&gt;2999,"suisse allemande",Sheet1!$F2507&gt;6500,"suisse italienne",Sheet1!$F2507&lt;7000, "suisse allemande")</f>
        <v>suisse romande</v>
      </c>
      <c r="H2507" s="16" t="str" cm="1">
        <f t="array" ref="H2507">IFERROR(INDEX(Tableau3[#Headers],SUMPRODUCT((Tableau3[]=Tableau6[[#This Row],[Zip]])*(COLUMN(Tableau3[])-11)/SUMPRODUCT(--(Tableau3[]=Tableau6[[#This Row],[Zip]])))),"")</f>
        <v>Vaud</v>
      </c>
      <c r="I2507" s="8"/>
    </row>
    <row r="2508" spans="1:9">
      <c r="A2508" s="10" t="s">
        <v>6378</v>
      </c>
      <c r="B2508" s="10">
        <v>2</v>
      </c>
      <c r="C2508" s="12" t="s">
        <v>4514</v>
      </c>
      <c r="D2508" s="12" t="s">
        <v>5364</v>
      </c>
      <c r="E2508" s="12" t="s">
        <v>6334</v>
      </c>
      <c r="F2508" s="12">
        <v>1867</v>
      </c>
      <c r="G2508" s="12" t="str" cm="1">
        <f t="array" ref="G2508">_xlfn.IFS(Sheet1!$F2508&lt;2999,"suisse romande",Sheet1!$F2508&gt;2999,"suisse allemande",Sheet1!$F2508&gt;6500,"suisse italienne",Sheet1!$F2508&lt;7000, "suisse allemande")</f>
        <v>suisse romande</v>
      </c>
      <c r="H2508" s="17" t="str" cm="1">
        <f t="array" ref="H2508">IFERROR(INDEX(Tableau3[#Headers],SUMPRODUCT((Tableau3[]=Tableau6[[#This Row],[Zip]])*(COLUMN(Tableau3[])-11)/SUMPRODUCT(--(Tableau3[]=Tableau6[[#This Row],[Zip]])))),"")</f>
        <v>Vaud</v>
      </c>
      <c r="I2508" s="8"/>
    </row>
    <row r="2509" spans="1:9">
      <c r="A2509" s="14" t="s">
        <v>6377</v>
      </c>
      <c r="B2509" s="14">
        <v>1</v>
      </c>
      <c r="C2509" s="15" t="s">
        <v>4514</v>
      </c>
      <c r="D2509" s="15" t="s">
        <v>5364</v>
      </c>
      <c r="E2509" s="15" t="s">
        <v>6334</v>
      </c>
      <c r="F2509" s="15">
        <v>1867</v>
      </c>
      <c r="G2509" s="15" t="str" cm="1">
        <f t="array" ref="G2509">_xlfn.IFS(Sheet1!$F2509&lt;2999,"suisse romande",Sheet1!$F2509&gt;2999,"suisse allemande",Sheet1!$F2509&gt;6500,"suisse italienne",Sheet1!$F2509&lt;7000, "suisse allemande")</f>
        <v>suisse romande</v>
      </c>
      <c r="H2509" s="16" t="str" cm="1">
        <f t="array" ref="H2509">IFERROR(INDEX(Tableau3[#Headers],SUMPRODUCT((Tableau3[]=Tableau6[[#This Row],[Zip]])*(COLUMN(Tableau3[])-11)/SUMPRODUCT(--(Tableau3[]=Tableau6[[#This Row],[Zip]])))),"")</f>
        <v>Vaud</v>
      </c>
      <c r="I2509" s="8"/>
    </row>
    <row r="2510" spans="1:9">
      <c r="A2510" s="10" t="s">
        <v>6376</v>
      </c>
      <c r="B2510" s="10">
        <v>1</v>
      </c>
      <c r="C2510" s="12" t="s">
        <v>4514</v>
      </c>
      <c r="D2510" s="12" t="s">
        <v>5364</v>
      </c>
      <c r="E2510" s="12" t="s">
        <v>6334</v>
      </c>
      <c r="F2510" s="12">
        <v>1867</v>
      </c>
      <c r="G2510" s="12" t="str" cm="1">
        <f t="array" ref="G2510">_xlfn.IFS(Sheet1!$F2510&lt;2999,"suisse romande",Sheet1!$F2510&gt;2999,"suisse allemande",Sheet1!$F2510&gt;6500,"suisse italienne",Sheet1!$F2510&lt;7000, "suisse allemande")</f>
        <v>suisse romande</v>
      </c>
      <c r="H2510" s="17" t="str" cm="1">
        <f t="array" ref="H2510">IFERROR(INDEX(Tableau3[#Headers],SUMPRODUCT((Tableau3[]=Tableau6[[#This Row],[Zip]])*(COLUMN(Tableau3[])-11)/SUMPRODUCT(--(Tableau3[]=Tableau6[[#This Row],[Zip]])))),"")</f>
        <v>Vaud</v>
      </c>
      <c r="I2510" s="8"/>
    </row>
    <row r="2511" spans="1:9">
      <c r="A2511" s="14" t="s">
        <v>6375</v>
      </c>
      <c r="B2511" s="14">
        <v>1</v>
      </c>
      <c r="C2511" s="15" t="s">
        <v>4514</v>
      </c>
      <c r="D2511" s="15" t="s">
        <v>5364</v>
      </c>
      <c r="E2511" s="15" t="s">
        <v>6334</v>
      </c>
      <c r="F2511" s="15">
        <v>1867</v>
      </c>
      <c r="G2511" s="15" t="str" cm="1">
        <f t="array" ref="G2511">_xlfn.IFS(Sheet1!$F2511&lt;2999,"suisse romande",Sheet1!$F2511&gt;2999,"suisse allemande",Sheet1!$F2511&gt;6500,"suisse italienne",Sheet1!$F2511&lt;7000, "suisse allemande")</f>
        <v>suisse romande</v>
      </c>
      <c r="H2511" s="16" t="str" cm="1">
        <f t="array" ref="H2511">IFERROR(INDEX(Tableau3[#Headers],SUMPRODUCT((Tableau3[]=Tableau6[[#This Row],[Zip]])*(COLUMN(Tableau3[])-11)/SUMPRODUCT(--(Tableau3[]=Tableau6[[#This Row],[Zip]])))),"")</f>
        <v>Vaud</v>
      </c>
      <c r="I2511" s="8"/>
    </row>
    <row r="2512" spans="1:9">
      <c r="A2512" s="10" t="s">
        <v>6374</v>
      </c>
      <c r="B2512" s="10">
        <v>1</v>
      </c>
      <c r="C2512" s="12" t="s">
        <v>4514</v>
      </c>
      <c r="D2512" s="12" t="s">
        <v>5364</v>
      </c>
      <c r="E2512" s="12" t="s">
        <v>6334</v>
      </c>
      <c r="F2512" s="12">
        <v>1867</v>
      </c>
      <c r="G2512" s="12" t="str" cm="1">
        <f t="array" ref="G2512">_xlfn.IFS(Sheet1!$F2512&lt;2999,"suisse romande",Sheet1!$F2512&gt;2999,"suisse allemande",Sheet1!$F2512&gt;6500,"suisse italienne",Sheet1!$F2512&lt;7000, "suisse allemande")</f>
        <v>suisse romande</v>
      </c>
      <c r="H2512" s="17" t="str" cm="1">
        <f t="array" ref="H2512">IFERROR(INDEX(Tableau3[#Headers],SUMPRODUCT((Tableau3[]=Tableau6[[#This Row],[Zip]])*(COLUMN(Tableau3[])-11)/SUMPRODUCT(--(Tableau3[]=Tableau6[[#This Row],[Zip]])))),"")</f>
        <v>Vaud</v>
      </c>
      <c r="I2512" s="8"/>
    </row>
    <row r="2513" spans="1:9">
      <c r="A2513" s="14" t="s">
        <v>6373</v>
      </c>
      <c r="B2513" s="14">
        <v>1</v>
      </c>
      <c r="C2513" s="15" t="s">
        <v>4514</v>
      </c>
      <c r="D2513" s="15" t="s">
        <v>5364</v>
      </c>
      <c r="E2513" s="15" t="s">
        <v>6334</v>
      </c>
      <c r="F2513" s="15">
        <v>1867</v>
      </c>
      <c r="G2513" s="15" t="str" cm="1">
        <f t="array" ref="G2513">_xlfn.IFS(Sheet1!$F2513&lt;2999,"suisse romande",Sheet1!$F2513&gt;2999,"suisse allemande",Sheet1!$F2513&gt;6500,"suisse italienne",Sheet1!$F2513&lt;7000, "suisse allemande")</f>
        <v>suisse romande</v>
      </c>
      <c r="H2513" s="16" t="str" cm="1">
        <f t="array" ref="H2513">IFERROR(INDEX(Tableau3[#Headers],SUMPRODUCT((Tableau3[]=Tableau6[[#This Row],[Zip]])*(COLUMN(Tableau3[])-11)/SUMPRODUCT(--(Tableau3[]=Tableau6[[#This Row],[Zip]])))),"")</f>
        <v>Vaud</v>
      </c>
      <c r="I2513" s="8"/>
    </row>
    <row r="2514" spans="1:9">
      <c r="A2514" s="10" t="s">
        <v>6372</v>
      </c>
      <c r="B2514" s="10">
        <v>1</v>
      </c>
      <c r="C2514" s="12" t="s">
        <v>4514</v>
      </c>
      <c r="D2514" s="12" t="s">
        <v>5364</v>
      </c>
      <c r="E2514" s="12" t="s">
        <v>6334</v>
      </c>
      <c r="F2514" s="12">
        <v>1867</v>
      </c>
      <c r="G2514" s="12" t="str" cm="1">
        <f t="array" ref="G2514">_xlfn.IFS(Sheet1!$F2514&lt;2999,"suisse romande",Sheet1!$F2514&gt;2999,"suisse allemande",Sheet1!$F2514&gt;6500,"suisse italienne",Sheet1!$F2514&lt;7000, "suisse allemande")</f>
        <v>suisse romande</v>
      </c>
      <c r="H2514" s="17" t="str" cm="1">
        <f t="array" ref="H2514">IFERROR(INDEX(Tableau3[#Headers],SUMPRODUCT((Tableau3[]=Tableau6[[#This Row],[Zip]])*(COLUMN(Tableau3[])-11)/SUMPRODUCT(--(Tableau3[]=Tableau6[[#This Row],[Zip]])))),"")</f>
        <v>Vaud</v>
      </c>
      <c r="I2514" s="8"/>
    </row>
    <row r="2515" spans="1:9">
      <c r="A2515" s="14" t="s">
        <v>6371</v>
      </c>
      <c r="B2515" s="14">
        <v>1</v>
      </c>
      <c r="C2515" s="15" t="s">
        <v>4514</v>
      </c>
      <c r="D2515" s="15" t="s">
        <v>5364</v>
      </c>
      <c r="E2515" s="15" t="s">
        <v>6334</v>
      </c>
      <c r="F2515" s="15">
        <v>1867</v>
      </c>
      <c r="G2515" s="15" t="str" cm="1">
        <f t="array" ref="G2515">_xlfn.IFS(Sheet1!$F2515&lt;2999,"suisse romande",Sheet1!$F2515&gt;2999,"suisse allemande",Sheet1!$F2515&gt;6500,"suisse italienne",Sheet1!$F2515&lt;7000, "suisse allemande")</f>
        <v>suisse romande</v>
      </c>
      <c r="H2515" s="16" t="str" cm="1">
        <f t="array" ref="H2515">IFERROR(INDEX(Tableau3[#Headers],SUMPRODUCT((Tableau3[]=Tableau6[[#This Row],[Zip]])*(COLUMN(Tableau3[])-11)/SUMPRODUCT(--(Tableau3[]=Tableau6[[#This Row],[Zip]])))),"")</f>
        <v>Vaud</v>
      </c>
      <c r="I2515" s="8"/>
    </row>
    <row r="2516" spans="1:9">
      <c r="A2516" s="10" t="s">
        <v>6370</v>
      </c>
      <c r="B2516" s="10">
        <v>1</v>
      </c>
      <c r="C2516" s="12" t="s">
        <v>4514</v>
      </c>
      <c r="D2516" s="12" t="s">
        <v>5364</v>
      </c>
      <c r="E2516" s="12" t="s">
        <v>6334</v>
      </c>
      <c r="F2516" s="12">
        <v>1867</v>
      </c>
      <c r="G2516" s="12" t="str" cm="1">
        <f t="array" ref="G2516">_xlfn.IFS(Sheet1!$F2516&lt;2999,"suisse romande",Sheet1!$F2516&gt;2999,"suisse allemande",Sheet1!$F2516&gt;6500,"suisse italienne",Sheet1!$F2516&lt;7000, "suisse allemande")</f>
        <v>suisse romande</v>
      </c>
      <c r="H2516" s="17" t="str" cm="1">
        <f t="array" ref="H2516">IFERROR(INDEX(Tableau3[#Headers],SUMPRODUCT((Tableau3[]=Tableau6[[#This Row],[Zip]])*(COLUMN(Tableau3[])-11)/SUMPRODUCT(--(Tableau3[]=Tableau6[[#This Row],[Zip]])))),"")</f>
        <v>Vaud</v>
      </c>
      <c r="I2516" s="8"/>
    </row>
    <row r="2517" spans="1:9">
      <c r="A2517" s="14" t="s">
        <v>6369</v>
      </c>
      <c r="B2517" s="14">
        <v>1</v>
      </c>
      <c r="C2517" s="15" t="s">
        <v>4514</v>
      </c>
      <c r="D2517" s="15" t="s">
        <v>5364</v>
      </c>
      <c r="E2517" s="15" t="s">
        <v>6334</v>
      </c>
      <c r="F2517" s="15">
        <v>1870</v>
      </c>
      <c r="G2517" s="15" t="str" cm="1">
        <f t="array" ref="G2517">_xlfn.IFS(Sheet1!$F2517&lt;2999,"suisse romande",Sheet1!$F2517&gt;2999,"suisse allemande",Sheet1!$F2517&gt;6500,"suisse italienne",Sheet1!$F2517&lt;7000, "suisse allemande")</f>
        <v>suisse romande</v>
      </c>
      <c r="H2517" s="16" t="str" cm="1">
        <f t="array" ref="H2517">IFERROR(INDEX(Tableau3[#Headers],SUMPRODUCT((Tableau3[]=Tableau6[[#This Row],[Zip]])*(COLUMN(Tableau3[])-11)/SUMPRODUCT(--(Tableau3[]=Tableau6[[#This Row],[Zip]])))),"")</f>
        <v>CH-Romande</v>
      </c>
      <c r="I2517" s="8"/>
    </row>
    <row r="2518" spans="1:9">
      <c r="A2518" s="10" t="s">
        <v>6368</v>
      </c>
      <c r="B2518" s="10">
        <v>3</v>
      </c>
      <c r="C2518" s="12" t="s">
        <v>4514</v>
      </c>
      <c r="D2518" s="12" t="s">
        <v>5364</v>
      </c>
      <c r="E2518" s="12" t="s">
        <v>6334</v>
      </c>
      <c r="F2518" s="12">
        <v>1870</v>
      </c>
      <c r="G2518" s="12" t="str" cm="1">
        <f t="array" ref="G2518">_xlfn.IFS(Sheet1!$F2518&lt;2999,"suisse romande",Sheet1!$F2518&gt;2999,"suisse allemande",Sheet1!$F2518&gt;6500,"suisse italienne",Sheet1!$F2518&lt;7000, "suisse allemande")</f>
        <v>suisse romande</v>
      </c>
      <c r="H2518" s="17" t="str" cm="1">
        <f t="array" ref="H2518">IFERROR(INDEX(Tableau3[#Headers],SUMPRODUCT((Tableau3[]=Tableau6[[#This Row],[Zip]])*(COLUMN(Tableau3[])-11)/SUMPRODUCT(--(Tableau3[]=Tableau6[[#This Row],[Zip]])))),"")</f>
        <v>CH-Romande</v>
      </c>
      <c r="I2518" s="8"/>
    </row>
    <row r="2519" spans="1:9">
      <c r="A2519" s="14" t="s">
        <v>6367</v>
      </c>
      <c r="B2519" s="14">
        <v>2</v>
      </c>
      <c r="C2519" s="15" t="s">
        <v>4514</v>
      </c>
      <c r="D2519" s="15" t="s">
        <v>5364</v>
      </c>
      <c r="E2519" s="15" t="s">
        <v>6334</v>
      </c>
      <c r="F2519" s="15">
        <v>1870</v>
      </c>
      <c r="G2519" s="15" t="str" cm="1">
        <f t="array" ref="G2519">_xlfn.IFS(Sheet1!$F2519&lt;2999,"suisse romande",Sheet1!$F2519&gt;2999,"suisse allemande",Sheet1!$F2519&gt;6500,"suisse italienne",Sheet1!$F2519&lt;7000, "suisse allemande")</f>
        <v>suisse romande</v>
      </c>
      <c r="H2519" s="16" t="str" cm="1">
        <f t="array" ref="H2519">IFERROR(INDEX(Tableau3[#Headers],SUMPRODUCT((Tableau3[]=Tableau6[[#This Row],[Zip]])*(COLUMN(Tableau3[])-11)/SUMPRODUCT(--(Tableau3[]=Tableau6[[#This Row],[Zip]])))),"")</f>
        <v>CH-Romande</v>
      </c>
      <c r="I2519" s="8"/>
    </row>
    <row r="2520" spans="1:9">
      <c r="A2520" s="10" t="s">
        <v>6366</v>
      </c>
      <c r="B2520" s="10">
        <v>1</v>
      </c>
      <c r="C2520" s="12" t="s">
        <v>4514</v>
      </c>
      <c r="D2520" s="12" t="s">
        <v>5364</v>
      </c>
      <c r="E2520" s="12" t="s">
        <v>6334</v>
      </c>
      <c r="F2520" s="12">
        <v>1870</v>
      </c>
      <c r="G2520" s="12" t="str" cm="1">
        <f t="array" ref="G2520">_xlfn.IFS(Sheet1!$F2520&lt;2999,"suisse romande",Sheet1!$F2520&gt;2999,"suisse allemande",Sheet1!$F2520&gt;6500,"suisse italienne",Sheet1!$F2520&lt;7000, "suisse allemande")</f>
        <v>suisse romande</v>
      </c>
      <c r="H2520" s="17" t="str" cm="1">
        <f t="array" ref="H2520">IFERROR(INDEX(Tableau3[#Headers],SUMPRODUCT((Tableau3[]=Tableau6[[#This Row],[Zip]])*(COLUMN(Tableau3[])-11)/SUMPRODUCT(--(Tableau3[]=Tableau6[[#This Row],[Zip]])))),"")</f>
        <v>CH-Romande</v>
      </c>
      <c r="I2520" s="8"/>
    </row>
    <row r="2521" spans="1:9">
      <c r="A2521" s="14" t="s">
        <v>6365</v>
      </c>
      <c r="B2521" s="14">
        <v>1</v>
      </c>
      <c r="C2521" s="15" t="s">
        <v>4514</v>
      </c>
      <c r="D2521" s="15" t="s">
        <v>5364</v>
      </c>
      <c r="E2521" s="15" t="s">
        <v>6334</v>
      </c>
      <c r="F2521" s="15">
        <v>1870</v>
      </c>
      <c r="G2521" s="15" t="str" cm="1">
        <f t="array" ref="G2521">_xlfn.IFS(Sheet1!$F2521&lt;2999,"suisse romande",Sheet1!$F2521&gt;2999,"suisse allemande",Sheet1!$F2521&gt;6500,"suisse italienne",Sheet1!$F2521&lt;7000, "suisse allemande")</f>
        <v>suisse romande</v>
      </c>
      <c r="H2521" s="16" t="str" cm="1">
        <f t="array" ref="H2521">IFERROR(INDEX(Tableau3[#Headers],SUMPRODUCT((Tableau3[]=Tableau6[[#This Row],[Zip]])*(COLUMN(Tableau3[])-11)/SUMPRODUCT(--(Tableau3[]=Tableau6[[#This Row],[Zip]])))),"")</f>
        <v>CH-Romande</v>
      </c>
      <c r="I2521" s="8"/>
    </row>
    <row r="2522" spans="1:9">
      <c r="A2522" s="10" t="s">
        <v>6364</v>
      </c>
      <c r="B2522" s="10">
        <v>1</v>
      </c>
      <c r="C2522" s="12" t="s">
        <v>4514</v>
      </c>
      <c r="D2522" s="12" t="s">
        <v>5364</v>
      </c>
      <c r="E2522" s="12" t="s">
        <v>6334</v>
      </c>
      <c r="F2522" s="12">
        <v>1870</v>
      </c>
      <c r="G2522" s="12" t="str" cm="1">
        <f t="array" ref="G2522">_xlfn.IFS(Sheet1!$F2522&lt;2999,"suisse romande",Sheet1!$F2522&gt;2999,"suisse allemande",Sheet1!$F2522&gt;6500,"suisse italienne",Sheet1!$F2522&lt;7000, "suisse allemande")</f>
        <v>suisse romande</v>
      </c>
      <c r="H2522" s="17" t="str" cm="1">
        <f t="array" ref="H2522">IFERROR(INDEX(Tableau3[#Headers],SUMPRODUCT((Tableau3[]=Tableau6[[#This Row],[Zip]])*(COLUMN(Tableau3[])-11)/SUMPRODUCT(--(Tableau3[]=Tableau6[[#This Row],[Zip]])))),"")</f>
        <v>CH-Romande</v>
      </c>
      <c r="I2522" s="8"/>
    </row>
    <row r="2523" spans="1:9">
      <c r="A2523" s="14" t="s">
        <v>6363</v>
      </c>
      <c r="B2523" s="14">
        <v>1</v>
      </c>
      <c r="C2523" s="15" t="s">
        <v>4514</v>
      </c>
      <c r="D2523" s="15" t="s">
        <v>5364</v>
      </c>
      <c r="E2523" s="15" t="s">
        <v>6334</v>
      </c>
      <c r="F2523" s="15">
        <v>1870</v>
      </c>
      <c r="G2523" s="15" t="str" cm="1">
        <f t="array" ref="G2523">_xlfn.IFS(Sheet1!$F2523&lt;2999,"suisse romande",Sheet1!$F2523&gt;2999,"suisse allemande",Sheet1!$F2523&gt;6500,"suisse italienne",Sheet1!$F2523&lt;7000, "suisse allemande")</f>
        <v>suisse romande</v>
      </c>
      <c r="H2523" s="16" t="str" cm="1">
        <f t="array" ref="H2523">IFERROR(INDEX(Tableau3[#Headers],SUMPRODUCT((Tableau3[]=Tableau6[[#This Row],[Zip]])*(COLUMN(Tableau3[])-11)/SUMPRODUCT(--(Tableau3[]=Tableau6[[#This Row],[Zip]])))),"")</f>
        <v>CH-Romande</v>
      </c>
      <c r="I2523" s="8"/>
    </row>
    <row r="2524" spans="1:9">
      <c r="A2524" s="10" t="s">
        <v>6362</v>
      </c>
      <c r="B2524" s="10">
        <v>1</v>
      </c>
      <c r="C2524" s="12" t="s">
        <v>4514</v>
      </c>
      <c r="D2524" s="12" t="s">
        <v>5364</v>
      </c>
      <c r="E2524" s="12" t="s">
        <v>6334</v>
      </c>
      <c r="F2524" s="12">
        <v>1870</v>
      </c>
      <c r="G2524" s="12" t="str" cm="1">
        <f t="array" ref="G2524">_xlfn.IFS(Sheet1!$F2524&lt;2999,"suisse romande",Sheet1!$F2524&gt;2999,"suisse allemande",Sheet1!$F2524&gt;6500,"suisse italienne",Sheet1!$F2524&lt;7000, "suisse allemande")</f>
        <v>suisse romande</v>
      </c>
      <c r="H2524" s="17" t="str" cm="1">
        <f t="array" ref="H2524">IFERROR(INDEX(Tableau3[#Headers],SUMPRODUCT((Tableau3[]=Tableau6[[#This Row],[Zip]])*(COLUMN(Tableau3[])-11)/SUMPRODUCT(--(Tableau3[]=Tableau6[[#This Row],[Zip]])))),"")</f>
        <v>CH-Romande</v>
      </c>
      <c r="I2524" s="8"/>
    </row>
    <row r="2525" spans="1:9">
      <c r="A2525" s="14" t="s">
        <v>6361</v>
      </c>
      <c r="B2525" s="14">
        <v>1</v>
      </c>
      <c r="C2525" s="15" t="s">
        <v>4514</v>
      </c>
      <c r="D2525" s="15" t="s">
        <v>5364</v>
      </c>
      <c r="E2525" s="15" t="s">
        <v>6334</v>
      </c>
      <c r="F2525" s="15">
        <v>1870</v>
      </c>
      <c r="G2525" s="15" t="str" cm="1">
        <f t="array" ref="G2525">_xlfn.IFS(Sheet1!$F2525&lt;2999,"suisse romande",Sheet1!$F2525&gt;2999,"suisse allemande",Sheet1!$F2525&gt;6500,"suisse italienne",Sheet1!$F2525&lt;7000, "suisse allemande")</f>
        <v>suisse romande</v>
      </c>
      <c r="H2525" s="16" t="str" cm="1">
        <f t="array" ref="H2525">IFERROR(INDEX(Tableau3[#Headers],SUMPRODUCT((Tableau3[]=Tableau6[[#This Row],[Zip]])*(COLUMN(Tableau3[])-11)/SUMPRODUCT(--(Tableau3[]=Tableau6[[#This Row],[Zip]])))),"")</f>
        <v>CH-Romande</v>
      </c>
      <c r="I2525" s="8"/>
    </row>
    <row r="2526" spans="1:9">
      <c r="A2526" s="10" t="s">
        <v>6360</v>
      </c>
      <c r="B2526" s="10">
        <v>1</v>
      </c>
      <c r="C2526" s="12" t="s">
        <v>4514</v>
      </c>
      <c r="D2526" s="12" t="s">
        <v>5364</v>
      </c>
      <c r="E2526" s="12" t="s">
        <v>6334</v>
      </c>
      <c r="F2526" s="12">
        <v>1870</v>
      </c>
      <c r="G2526" s="12" t="str" cm="1">
        <f t="array" ref="G2526">_xlfn.IFS(Sheet1!$F2526&lt;2999,"suisse romande",Sheet1!$F2526&gt;2999,"suisse allemande",Sheet1!$F2526&gt;6500,"suisse italienne",Sheet1!$F2526&lt;7000, "suisse allemande")</f>
        <v>suisse romande</v>
      </c>
      <c r="H2526" s="17" t="str" cm="1">
        <f t="array" ref="H2526">IFERROR(INDEX(Tableau3[#Headers],SUMPRODUCT((Tableau3[]=Tableau6[[#This Row],[Zip]])*(COLUMN(Tableau3[])-11)/SUMPRODUCT(--(Tableau3[]=Tableau6[[#This Row],[Zip]])))),"")</f>
        <v>CH-Romande</v>
      </c>
      <c r="I2526" s="8"/>
    </row>
    <row r="2527" spans="1:9">
      <c r="A2527" s="14" t="s">
        <v>6359</v>
      </c>
      <c r="B2527" s="14">
        <v>1</v>
      </c>
      <c r="C2527" s="15" t="s">
        <v>4514</v>
      </c>
      <c r="D2527" s="15" t="s">
        <v>5364</v>
      </c>
      <c r="E2527" s="15" t="s">
        <v>6334</v>
      </c>
      <c r="F2527" s="15">
        <v>1870</v>
      </c>
      <c r="G2527" s="15" t="str" cm="1">
        <f t="array" ref="G2527">_xlfn.IFS(Sheet1!$F2527&lt;2999,"suisse romande",Sheet1!$F2527&gt;2999,"suisse allemande",Sheet1!$F2527&gt;6500,"suisse italienne",Sheet1!$F2527&lt;7000, "suisse allemande")</f>
        <v>suisse romande</v>
      </c>
      <c r="H2527" s="16" t="str" cm="1">
        <f t="array" ref="H2527">IFERROR(INDEX(Tableau3[#Headers],SUMPRODUCT((Tableau3[]=Tableau6[[#This Row],[Zip]])*(COLUMN(Tableau3[])-11)/SUMPRODUCT(--(Tableau3[]=Tableau6[[#This Row],[Zip]])))),"")</f>
        <v>CH-Romande</v>
      </c>
      <c r="I2527" s="8"/>
    </row>
    <row r="2528" spans="1:9">
      <c r="A2528" s="10" t="s">
        <v>6358</v>
      </c>
      <c r="B2528" s="10">
        <v>1</v>
      </c>
      <c r="C2528" s="12" t="s">
        <v>4514</v>
      </c>
      <c r="D2528" s="12" t="s">
        <v>5364</v>
      </c>
      <c r="E2528" s="12" t="s">
        <v>6334</v>
      </c>
      <c r="F2528" s="12">
        <v>1880</v>
      </c>
      <c r="G2528" s="12" t="str" cm="1">
        <f t="array" ref="G2528">_xlfn.IFS(Sheet1!$F2528&lt;2999,"suisse romande",Sheet1!$F2528&gt;2999,"suisse allemande",Sheet1!$F2528&gt;6500,"suisse italienne",Sheet1!$F2528&lt;7000, "suisse allemande")</f>
        <v>suisse romande</v>
      </c>
      <c r="H2528" s="17" t="str" cm="1">
        <f t="array" ref="H2528">IFERROR(INDEX(Tableau3[#Headers],SUMPRODUCT((Tableau3[]=Tableau6[[#This Row],[Zip]])*(COLUMN(Tableau3[])-11)/SUMPRODUCT(--(Tableau3[]=Tableau6[[#This Row],[Zip]])))),"")</f>
        <v>Vaud</v>
      </c>
      <c r="I2528" s="8"/>
    </row>
    <row r="2529" spans="1:9">
      <c r="A2529" s="14" t="s">
        <v>6357</v>
      </c>
      <c r="B2529" s="14">
        <v>1</v>
      </c>
      <c r="C2529" s="15" t="s">
        <v>4514</v>
      </c>
      <c r="D2529" s="15" t="s">
        <v>5364</v>
      </c>
      <c r="E2529" s="15" t="s">
        <v>6334</v>
      </c>
      <c r="F2529" s="15">
        <v>1880</v>
      </c>
      <c r="G2529" s="15" t="str" cm="1">
        <f t="array" ref="G2529">_xlfn.IFS(Sheet1!$F2529&lt;2999,"suisse romande",Sheet1!$F2529&gt;2999,"suisse allemande",Sheet1!$F2529&gt;6500,"suisse italienne",Sheet1!$F2529&lt;7000, "suisse allemande")</f>
        <v>suisse romande</v>
      </c>
      <c r="H2529" s="16" t="str" cm="1">
        <f t="array" ref="H2529">IFERROR(INDEX(Tableau3[#Headers],SUMPRODUCT((Tableau3[]=Tableau6[[#This Row],[Zip]])*(COLUMN(Tableau3[])-11)/SUMPRODUCT(--(Tableau3[]=Tableau6[[#This Row],[Zip]])))),"")</f>
        <v>Vaud</v>
      </c>
      <c r="I2529" s="8"/>
    </row>
    <row r="2530" spans="1:9">
      <c r="A2530" s="10" t="s">
        <v>6356</v>
      </c>
      <c r="B2530" s="10">
        <v>1</v>
      </c>
      <c r="C2530" s="12" t="s">
        <v>4514</v>
      </c>
      <c r="D2530" s="12" t="s">
        <v>5364</v>
      </c>
      <c r="E2530" s="12" t="s">
        <v>6334</v>
      </c>
      <c r="F2530" s="12">
        <v>1882</v>
      </c>
      <c r="G2530" s="12" t="str" cm="1">
        <f t="array" ref="G2530">_xlfn.IFS(Sheet1!$F2530&lt;2999,"suisse romande",Sheet1!$F2530&gt;2999,"suisse allemande",Sheet1!$F2530&gt;6500,"suisse italienne",Sheet1!$F2530&lt;7000, "suisse allemande")</f>
        <v>suisse romande</v>
      </c>
      <c r="H2530" s="17" t="str" cm="1">
        <f t="array" ref="H2530">IFERROR(INDEX(Tableau3[#Headers],SUMPRODUCT((Tableau3[]=Tableau6[[#This Row],[Zip]])*(COLUMN(Tableau3[])-11)/SUMPRODUCT(--(Tableau3[]=Tableau6[[#This Row],[Zip]])))),"")</f>
        <v>Vaud</v>
      </c>
      <c r="I2530" s="8"/>
    </row>
    <row r="2531" spans="1:9">
      <c r="A2531" s="14" t="s">
        <v>6355</v>
      </c>
      <c r="B2531" s="14">
        <v>1</v>
      </c>
      <c r="C2531" s="15" t="s">
        <v>4514</v>
      </c>
      <c r="D2531" s="15" t="s">
        <v>5364</v>
      </c>
      <c r="E2531" s="15" t="s">
        <v>6334</v>
      </c>
      <c r="F2531" s="15">
        <v>1882</v>
      </c>
      <c r="G2531" s="15" t="str" cm="1">
        <f t="array" ref="G2531">_xlfn.IFS(Sheet1!$F2531&lt;2999,"suisse romande",Sheet1!$F2531&gt;2999,"suisse allemande",Sheet1!$F2531&gt;6500,"suisse italienne",Sheet1!$F2531&lt;7000, "suisse allemande")</f>
        <v>suisse romande</v>
      </c>
      <c r="H2531" s="16" t="str" cm="1">
        <f t="array" ref="H2531">IFERROR(INDEX(Tableau3[#Headers],SUMPRODUCT((Tableau3[]=Tableau6[[#This Row],[Zip]])*(COLUMN(Tableau3[])-11)/SUMPRODUCT(--(Tableau3[]=Tableau6[[#This Row],[Zip]])))),"")</f>
        <v>Vaud</v>
      </c>
      <c r="I2531" s="8"/>
    </row>
    <row r="2532" spans="1:9">
      <c r="A2532" s="10" t="s">
        <v>6354</v>
      </c>
      <c r="B2532" s="10">
        <v>1</v>
      </c>
      <c r="C2532" s="12" t="s">
        <v>4514</v>
      </c>
      <c r="D2532" s="12" t="s">
        <v>5364</v>
      </c>
      <c r="E2532" s="12" t="s">
        <v>6334</v>
      </c>
      <c r="F2532" s="12">
        <v>1882</v>
      </c>
      <c r="G2532" s="12" t="str" cm="1">
        <f t="array" ref="G2532">_xlfn.IFS(Sheet1!$F2532&lt;2999,"suisse romande",Sheet1!$F2532&gt;2999,"suisse allemande",Sheet1!$F2532&gt;6500,"suisse italienne",Sheet1!$F2532&lt;7000, "suisse allemande")</f>
        <v>suisse romande</v>
      </c>
      <c r="H2532" s="17" t="str" cm="1">
        <f t="array" ref="H2532">IFERROR(INDEX(Tableau3[#Headers],SUMPRODUCT((Tableau3[]=Tableau6[[#This Row],[Zip]])*(COLUMN(Tableau3[])-11)/SUMPRODUCT(--(Tableau3[]=Tableau6[[#This Row],[Zip]])))),"")</f>
        <v>Vaud</v>
      </c>
      <c r="I2532" s="8"/>
    </row>
    <row r="2533" spans="1:9">
      <c r="A2533" s="14" t="s">
        <v>6353</v>
      </c>
      <c r="B2533" s="14">
        <v>1</v>
      </c>
      <c r="C2533" s="15" t="s">
        <v>4514</v>
      </c>
      <c r="D2533" s="15" t="s">
        <v>5364</v>
      </c>
      <c r="E2533" s="15" t="s">
        <v>6334</v>
      </c>
      <c r="F2533" s="15">
        <v>1882</v>
      </c>
      <c r="G2533" s="15" t="str" cm="1">
        <f t="array" ref="G2533">_xlfn.IFS(Sheet1!$F2533&lt;2999,"suisse romande",Sheet1!$F2533&gt;2999,"suisse allemande",Sheet1!$F2533&gt;6500,"suisse italienne",Sheet1!$F2533&lt;7000, "suisse allemande")</f>
        <v>suisse romande</v>
      </c>
      <c r="H2533" s="16" t="str" cm="1">
        <f t="array" ref="H2533">IFERROR(INDEX(Tableau3[#Headers],SUMPRODUCT((Tableau3[]=Tableau6[[#This Row],[Zip]])*(COLUMN(Tableau3[])-11)/SUMPRODUCT(--(Tableau3[]=Tableau6[[#This Row],[Zip]])))),"")</f>
        <v>Vaud</v>
      </c>
      <c r="I2533" s="8"/>
    </row>
    <row r="2534" spans="1:9">
      <c r="A2534" s="10" t="s">
        <v>6352</v>
      </c>
      <c r="B2534" s="10">
        <v>1</v>
      </c>
      <c r="C2534" s="12" t="s">
        <v>4514</v>
      </c>
      <c r="D2534" s="12" t="s">
        <v>5364</v>
      </c>
      <c r="E2534" s="12" t="s">
        <v>6334</v>
      </c>
      <c r="F2534" s="12">
        <v>1885</v>
      </c>
      <c r="G2534" s="12" t="str" cm="1">
        <f t="array" ref="G2534">_xlfn.IFS(Sheet1!$F2534&lt;2999,"suisse romande",Sheet1!$F2534&gt;2999,"suisse allemande",Sheet1!$F2534&gt;6500,"suisse italienne",Sheet1!$F2534&lt;7000, "suisse allemande")</f>
        <v>suisse romande</v>
      </c>
      <c r="H2534" s="17" t="str" cm="1">
        <f t="array" ref="H2534">IFERROR(INDEX(Tableau3[#Headers],SUMPRODUCT((Tableau3[]=Tableau6[[#This Row],[Zip]])*(COLUMN(Tableau3[])-11)/SUMPRODUCT(--(Tableau3[]=Tableau6[[#This Row],[Zip]])))),"")</f>
        <v>Vaud</v>
      </c>
      <c r="I2534" s="8"/>
    </row>
    <row r="2535" spans="1:9">
      <c r="A2535" s="14" t="s">
        <v>6351</v>
      </c>
      <c r="B2535" s="14">
        <v>1</v>
      </c>
      <c r="C2535" s="15" t="s">
        <v>4514</v>
      </c>
      <c r="D2535" s="15" t="s">
        <v>5364</v>
      </c>
      <c r="E2535" s="15" t="s">
        <v>6334</v>
      </c>
      <c r="F2535" s="15">
        <v>1885</v>
      </c>
      <c r="G2535" s="15" t="str" cm="1">
        <f t="array" ref="G2535">_xlfn.IFS(Sheet1!$F2535&lt;2999,"suisse romande",Sheet1!$F2535&gt;2999,"suisse allemande",Sheet1!$F2535&gt;6500,"suisse italienne",Sheet1!$F2535&lt;7000, "suisse allemande")</f>
        <v>suisse romande</v>
      </c>
      <c r="H2535" s="16" t="str" cm="1">
        <f t="array" ref="H2535">IFERROR(INDEX(Tableau3[#Headers],SUMPRODUCT((Tableau3[]=Tableau6[[#This Row],[Zip]])*(COLUMN(Tableau3[])-11)/SUMPRODUCT(--(Tableau3[]=Tableau6[[#This Row],[Zip]])))),"")</f>
        <v>Vaud</v>
      </c>
      <c r="I2535" s="8"/>
    </row>
    <row r="2536" spans="1:9">
      <c r="A2536" s="10" t="s">
        <v>6350</v>
      </c>
      <c r="B2536" s="10">
        <v>1</v>
      </c>
      <c r="C2536" s="12" t="s">
        <v>4514</v>
      </c>
      <c r="D2536" s="12" t="s">
        <v>5364</v>
      </c>
      <c r="E2536" s="12" t="s">
        <v>6334</v>
      </c>
      <c r="F2536" s="12">
        <v>1885</v>
      </c>
      <c r="G2536" s="12" t="str" cm="1">
        <f t="array" ref="G2536">_xlfn.IFS(Sheet1!$F2536&lt;2999,"suisse romande",Sheet1!$F2536&gt;2999,"suisse allemande",Sheet1!$F2536&gt;6500,"suisse italienne",Sheet1!$F2536&lt;7000, "suisse allemande")</f>
        <v>suisse romande</v>
      </c>
      <c r="H2536" s="17" t="str" cm="1">
        <f t="array" ref="H2536">IFERROR(INDEX(Tableau3[#Headers],SUMPRODUCT((Tableau3[]=Tableau6[[#This Row],[Zip]])*(COLUMN(Tableau3[])-11)/SUMPRODUCT(--(Tableau3[]=Tableau6[[#This Row],[Zip]])))),"")</f>
        <v>Vaud</v>
      </c>
      <c r="I2536" s="8"/>
    </row>
    <row r="2537" spans="1:9">
      <c r="A2537" s="14" t="s">
        <v>6349</v>
      </c>
      <c r="B2537" s="14">
        <v>1</v>
      </c>
      <c r="C2537" s="15" t="s">
        <v>4514</v>
      </c>
      <c r="D2537" s="15" t="s">
        <v>5364</v>
      </c>
      <c r="E2537" s="15" t="s">
        <v>6334</v>
      </c>
      <c r="F2537" s="15">
        <v>1885</v>
      </c>
      <c r="G2537" s="15" t="str" cm="1">
        <f t="array" ref="G2537">_xlfn.IFS(Sheet1!$F2537&lt;2999,"suisse romande",Sheet1!$F2537&gt;2999,"suisse allemande",Sheet1!$F2537&gt;6500,"suisse italienne",Sheet1!$F2537&lt;7000, "suisse allemande")</f>
        <v>suisse romande</v>
      </c>
      <c r="H2537" s="16" t="str" cm="1">
        <f t="array" ref="H2537">IFERROR(INDEX(Tableau3[#Headers],SUMPRODUCT((Tableau3[]=Tableau6[[#This Row],[Zip]])*(COLUMN(Tableau3[])-11)/SUMPRODUCT(--(Tableau3[]=Tableau6[[#This Row],[Zip]])))),"")</f>
        <v>Vaud</v>
      </c>
      <c r="I2537" s="8"/>
    </row>
    <row r="2538" spans="1:9">
      <c r="A2538" s="10" t="s">
        <v>6348</v>
      </c>
      <c r="B2538" s="10">
        <v>1</v>
      </c>
      <c r="C2538" s="12" t="s">
        <v>4514</v>
      </c>
      <c r="D2538" s="12" t="s">
        <v>5364</v>
      </c>
      <c r="E2538" s="12" t="s">
        <v>6334</v>
      </c>
      <c r="F2538" s="12">
        <v>1885</v>
      </c>
      <c r="G2538" s="12" t="str" cm="1">
        <f t="array" ref="G2538">_xlfn.IFS(Sheet1!$F2538&lt;2999,"suisse romande",Sheet1!$F2538&gt;2999,"suisse allemande",Sheet1!$F2538&gt;6500,"suisse italienne",Sheet1!$F2538&lt;7000, "suisse allemande")</f>
        <v>suisse romande</v>
      </c>
      <c r="H2538" s="17" t="str" cm="1">
        <f t="array" ref="H2538">IFERROR(INDEX(Tableau3[#Headers],SUMPRODUCT((Tableau3[]=Tableau6[[#This Row],[Zip]])*(COLUMN(Tableau3[])-11)/SUMPRODUCT(--(Tableau3[]=Tableau6[[#This Row],[Zip]])))),"")</f>
        <v>Vaud</v>
      </c>
      <c r="I2538" s="8"/>
    </row>
    <row r="2539" spans="1:9">
      <c r="A2539" s="14" t="s">
        <v>6347</v>
      </c>
      <c r="B2539" s="14">
        <v>1</v>
      </c>
      <c r="C2539" s="15" t="s">
        <v>4514</v>
      </c>
      <c r="D2539" s="15" t="s">
        <v>5364</v>
      </c>
      <c r="E2539" s="15" t="s">
        <v>6334</v>
      </c>
      <c r="F2539" s="15">
        <v>1891</v>
      </c>
      <c r="G2539" s="15" t="str" cm="1">
        <f t="array" ref="G2539">_xlfn.IFS(Sheet1!$F2539&lt;2999,"suisse romande",Sheet1!$F2539&gt;2999,"suisse allemande",Sheet1!$F2539&gt;6500,"suisse italienne",Sheet1!$F2539&lt;7000, "suisse allemande")</f>
        <v>suisse romande</v>
      </c>
      <c r="H2539" s="16" t="str" cm="1">
        <f t="array" ref="H2539">IFERROR(INDEX(Tableau3[#Headers],SUMPRODUCT((Tableau3[]=Tableau6[[#This Row],[Zip]])*(COLUMN(Tableau3[])-11)/SUMPRODUCT(--(Tableau3[]=Tableau6[[#This Row],[Zip]])))),"")</f>
        <v>CH-Romande</v>
      </c>
      <c r="I2539" s="8"/>
    </row>
    <row r="2540" spans="1:9">
      <c r="A2540" s="10" t="s">
        <v>6346</v>
      </c>
      <c r="B2540" s="10">
        <v>3</v>
      </c>
      <c r="C2540" s="12" t="s">
        <v>4514</v>
      </c>
      <c r="D2540" s="12" t="s">
        <v>5364</v>
      </c>
      <c r="E2540" s="12" t="s">
        <v>6334</v>
      </c>
      <c r="F2540" s="12">
        <v>1892</v>
      </c>
      <c r="G2540" s="12" t="str" cm="1">
        <f t="array" ref="G2540">_xlfn.IFS(Sheet1!$F2540&lt;2999,"suisse romande",Sheet1!$F2540&gt;2999,"suisse allemande",Sheet1!$F2540&gt;6500,"suisse italienne",Sheet1!$F2540&lt;7000, "suisse allemande")</f>
        <v>suisse romande</v>
      </c>
      <c r="H2540" s="17" t="str" cm="1">
        <f t="array" ref="H2540">IFERROR(INDEX(Tableau3[#Headers],SUMPRODUCT((Tableau3[]=Tableau6[[#This Row],[Zip]])*(COLUMN(Tableau3[])-11)/SUMPRODUCT(--(Tableau3[]=Tableau6[[#This Row],[Zip]])))),"")</f>
        <v>Vaud</v>
      </c>
      <c r="I2540" s="8"/>
    </row>
    <row r="2541" spans="1:9">
      <c r="A2541" s="14" t="s">
        <v>6345</v>
      </c>
      <c r="B2541" s="14">
        <v>1</v>
      </c>
      <c r="C2541" s="15" t="s">
        <v>4514</v>
      </c>
      <c r="D2541" s="15" t="s">
        <v>5364</v>
      </c>
      <c r="E2541" s="15" t="s">
        <v>6334</v>
      </c>
      <c r="F2541" s="15">
        <v>1892</v>
      </c>
      <c r="G2541" s="15" t="str" cm="1">
        <f t="array" ref="G2541">_xlfn.IFS(Sheet1!$F2541&lt;2999,"suisse romande",Sheet1!$F2541&gt;2999,"suisse allemande",Sheet1!$F2541&gt;6500,"suisse italienne",Sheet1!$F2541&lt;7000, "suisse allemande")</f>
        <v>suisse romande</v>
      </c>
      <c r="H2541" s="16" t="str" cm="1">
        <f t="array" ref="H2541">IFERROR(INDEX(Tableau3[#Headers],SUMPRODUCT((Tableau3[]=Tableau6[[#This Row],[Zip]])*(COLUMN(Tableau3[])-11)/SUMPRODUCT(--(Tableau3[]=Tableau6[[#This Row],[Zip]])))),"")</f>
        <v>Vaud</v>
      </c>
      <c r="I2541" s="8"/>
    </row>
    <row r="2542" spans="1:9">
      <c r="A2542" s="10" t="s">
        <v>6344</v>
      </c>
      <c r="B2542" s="10">
        <v>1</v>
      </c>
      <c r="C2542" s="12" t="s">
        <v>4514</v>
      </c>
      <c r="D2542" s="12" t="s">
        <v>5364</v>
      </c>
      <c r="E2542" s="12" t="s">
        <v>6334</v>
      </c>
      <c r="F2542" s="12">
        <v>1892</v>
      </c>
      <c r="G2542" s="12" t="str" cm="1">
        <f t="array" ref="G2542">_xlfn.IFS(Sheet1!$F2542&lt;2999,"suisse romande",Sheet1!$F2542&gt;2999,"suisse allemande",Sheet1!$F2542&gt;6500,"suisse italienne",Sheet1!$F2542&lt;7000, "suisse allemande")</f>
        <v>suisse romande</v>
      </c>
      <c r="H2542" s="17" t="str" cm="1">
        <f t="array" ref="H2542">IFERROR(INDEX(Tableau3[#Headers],SUMPRODUCT((Tableau3[]=Tableau6[[#This Row],[Zip]])*(COLUMN(Tableau3[])-11)/SUMPRODUCT(--(Tableau3[]=Tableau6[[#This Row],[Zip]])))),"")</f>
        <v>Vaud</v>
      </c>
      <c r="I2542" s="8"/>
    </row>
    <row r="2543" spans="1:9">
      <c r="A2543" s="14" t="s">
        <v>6343</v>
      </c>
      <c r="B2543" s="14">
        <v>1</v>
      </c>
      <c r="C2543" s="15" t="s">
        <v>4514</v>
      </c>
      <c r="D2543" s="15" t="s">
        <v>5364</v>
      </c>
      <c r="E2543" s="15" t="s">
        <v>6334</v>
      </c>
      <c r="F2543" s="15">
        <v>1892</v>
      </c>
      <c r="G2543" s="15" t="str" cm="1">
        <f t="array" ref="G2543">_xlfn.IFS(Sheet1!$F2543&lt;2999,"suisse romande",Sheet1!$F2543&gt;2999,"suisse allemande",Sheet1!$F2543&gt;6500,"suisse italienne",Sheet1!$F2543&lt;7000, "suisse allemande")</f>
        <v>suisse romande</v>
      </c>
      <c r="H2543" s="16" t="str" cm="1">
        <f t="array" ref="H2543">IFERROR(INDEX(Tableau3[#Headers],SUMPRODUCT((Tableau3[]=Tableau6[[#This Row],[Zip]])*(COLUMN(Tableau3[])-11)/SUMPRODUCT(--(Tableau3[]=Tableau6[[#This Row],[Zip]])))),"")</f>
        <v>Vaud</v>
      </c>
      <c r="I2543" s="8"/>
    </row>
    <row r="2544" spans="1:9">
      <c r="A2544" s="10" t="s">
        <v>6342</v>
      </c>
      <c r="B2544" s="10">
        <v>1</v>
      </c>
      <c r="C2544" s="12" t="s">
        <v>4514</v>
      </c>
      <c r="D2544" s="12" t="s">
        <v>5364</v>
      </c>
      <c r="E2544" s="12" t="s">
        <v>6334</v>
      </c>
      <c r="F2544" s="12">
        <v>1892</v>
      </c>
      <c r="G2544" s="12" t="str" cm="1">
        <f t="array" ref="G2544">_xlfn.IFS(Sheet1!$F2544&lt;2999,"suisse romande",Sheet1!$F2544&gt;2999,"suisse allemande",Sheet1!$F2544&gt;6500,"suisse italienne",Sheet1!$F2544&lt;7000, "suisse allemande")</f>
        <v>suisse romande</v>
      </c>
      <c r="H2544" s="17" t="str" cm="1">
        <f t="array" ref="H2544">IFERROR(INDEX(Tableau3[#Headers],SUMPRODUCT((Tableau3[]=Tableau6[[#This Row],[Zip]])*(COLUMN(Tableau3[])-11)/SUMPRODUCT(--(Tableau3[]=Tableau6[[#This Row],[Zip]])))),"")</f>
        <v>Vaud</v>
      </c>
      <c r="I2544" s="8"/>
    </row>
    <row r="2545" spans="1:9">
      <c r="A2545" s="14" t="s">
        <v>6341</v>
      </c>
      <c r="B2545" s="14">
        <v>1</v>
      </c>
      <c r="C2545" s="15" t="s">
        <v>4514</v>
      </c>
      <c r="D2545" s="15" t="s">
        <v>5361</v>
      </c>
      <c r="E2545" s="15" t="s">
        <v>6340</v>
      </c>
      <c r="F2545" s="15">
        <v>1897</v>
      </c>
      <c r="G2545" s="15" t="str" cm="1">
        <f t="array" ref="G2545">_xlfn.IFS(Sheet1!$F2545&lt;2999,"suisse romande",Sheet1!$F2545&gt;2999,"suisse allemande",Sheet1!$F2545&gt;6500,"suisse italienne",Sheet1!$F2545&lt;7000, "suisse allemande")</f>
        <v>suisse romande</v>
      </c>
      <c r="H2545" s="16" t="str" cm="1">
        <f t="array" ref="H2545">IFERROR(INDEX(Tableau3[#Headers],SUMPRODUCT((Tableau3[]=Tableau6[[#This Row],[Zip]])*(COLUMN(Tableau3[])-11)/SUMPRODUCT(--(Tableau3[]=Tableau6[[#This Row],[Zip]])))),"")</f>
        <v>CH-Romande</v>
      </c>
      <c r="I2545" s="8"/>
    </row>
    <row r="2546" spans="1:9">
      <c r="A2546" s="10" t="s">
        <v>6339</v>
      </c>
      <c r="B2546" s="10">
        <v>2</v>
      </c>
      <c r="C2546" s="12" t="s">
        <v>4514</v>
      </c>
      <c r="D2546" s="12" t="s">
        <v>5361</v>
      </c>
      <c r="E2546" s="12" t="s">
        <v>5360</v>
      </c>
      <c r="F2546" s="12">
        <v>1898</v>
      </c>
      <c r="G2546" s="12" t="str" cm="1">
        <f t="array" ref="G2546">_xlfn.IFS(Sheet1!$F2546&lt;2999,"suisse romande",Sheet1!$F2546&gt;2999,"suisse allemande",Sheet1!$F2546&gt;6500,"suisse italienne",Sheet1!$F2546&lt;7000, "suisse allemande")</f>
        <v>suisse romande</v>
      </c>
      <c r="H2546" s="17" t="str" cm="1">
        <f t="array" ref="H2546">IFERROR(INDEX(Tableau3[#Headers],SUMPRODUCT((Tableau3[]=Tableau6[[#This Row],[Zip]])*(COLUMN(Tableau3[])-11)/SUMPRODUCT(--(Tableau3[]=Tableau6[[#This Row],[Zip]])))),"")</f>
        <v>CH-Romande</v>
      </c>
      <c r="I2546" s="8"/>
    </row>
    <row r="2547" spans="1:9">
      <c r="A2547" s="14" t="s">
        <v>6338</v>
      </c>
      <c r="B2547" s="14">
        <v>1</v>
      </c>
      <c r="C2547" s="15" t="s">
        <v>4514</v>
      </c>
      <c r="D2547" s="15" t="s">
        <v>5361</v>
      </c>
      <c r="E2547" s="15" t="s">
        <v>5360</v>
      </c>
      <c r="F2547" s="15">
        <v>1898</v>
      </c>
      <c r="G2547" s="15" t="str" cm="1">
        <f t="array" ref="G2547">_xlfn.IFS(Sheet1!$F2547&lt;2999,"suisse romande",Sheet1!$F2547&gt;2999,"suisse allemande",Sheet1!$F2547&gt;6500,"suisse italienne",Sheet1!$F2547&lt;7000, "suisse allemande")</f>
        <v>suisse romande</v>
      </c>
      <c r="H2547" s="16" t="str" cm="1">
        <f t="array" ref="H2547">IFERROR(INDEX(Tableau3[#Headers],SUMPRODUCT((Tableau3[]=Tableau6[[#This Row],[Zip]])*(COLUMN(Tableau3[])-11)/SUMPRODUCT(--(Tableau3[]=Tableau6[[#This Row],[Zip]])))),"")</f>
        <v>CH-Romande</v>
      </c>
      <c r="I2547" s="8"/>
    </row>
    <row r="2548" spans="1:9">
      <c r="A2548" s="10" t="s">
        <v>6337</v>
      </c>
      <c r="B2548" s="10">
        <v>2</v>
      </c>
      <c r="C2548" s="12" t="s">
        <v>4514</v>
      </c>
      <c r="D2548" s="12" t="s">
        <v>5361</v>
      </c>
      <c r="E2548" s="12" t="s">
        <v>5360</v>
      </c>
      <c r="F2548" s="12">
        <v>1898</v>
      </c>
      <c r="G2548" s="12" t="str" cm="1">
        <f t="array" ref="G2548">_xlfn.IFS(Sheet1!$F2548&lt;2999,"suisse romande",Sheet1!$F2548&gt;2999,"suisse allemande",Sheet1!$F2548&gt;6500,"suisse italienne",Sheet1!$F2548&lt;7000, "suisse allemande")</f>
        <v>suisse romande</v>
      </c>
      <c r="H2548" s="17" t="str" cm="1">
        <f t="array" ref="H2548">IFERROR(INDEX(Tableau3[#Headers],SUMPRODUCT((Tableau3[]=Tableau6[[#This Row],[Zip]])*(COLUMN(Tableau3[])-11)/SUMPRODUCT(--(Tableau3[]=Tableau6[[#This Row],[Zip]])))),"")</f>
        <v>CH-Romande</v>
      </c>
      <c r="I2548" s="8"/>
    </row>
    <row r="2549" spans="1:9">
      <c r="A2549" s="14" t="s">
        <v>6336</v>
      </c>
      <c r="B2549" s="14">
        <v>1</v>
      </c>
      <c r="C2549" s="15" t="s">
        <v>4514</v>
      </c>
      <c r="D2549" s="15" t="s">
        <v>5361</v>
      </c>
      <c r="E2549" s="15" t="s">
        <v>5360</v>
      </c>
      <c r="F2549" s="15">
        <v>1898</v>
      </c>
      <c r="G2549" s="15" t="str" cm="1">
        <f t="array" ref="G2549">_xlfn.IFS(Sheet1!$F2549&lt;2999,"suisse romande",Sheet1!$F2549&gt;2999,"suisse allemande",Sheet1!$F2549&gt;6500,"suisse italienne",Sheet1!$F2549&lt;7000, "suisse allemande")</f>
        <v>suisse romande</v>
      </c>
      <c r="H2549" s="16" t="str" cm="1">
        <f t="array" ref="H2549">IFERROR(INDEX(Tableau3[#Headers],SUMPRODUCT((Tableau3[]=Tableau6[[#This Row],[Zip]])*(COLUMN(Tableau3[])-11)/SUMPRODUCT(--(Tableau3[]=Tableau6[[#This Row],[Zip]])))),"")</f>
        <v>CH-Romande</v>
      </c>
      <c r="I2549" s="8"/>
    </row>
    <row r="2550" spans="1:9">
      <c r="A2550" s="10" t="s">
        <v>6335</v>
      </c>
      <c r="B2550" s="10">
        <v>1</v>
      </c>
      <c r="C2550" s="12" t="s">
        <v>4514</v>
      </c>
      <c r="D2550" s="12" t="s">
        <v>5364</v>
      </c>
      <c r="E2550" s="12" t="s">
        <v>6334</v>
      </c>
      <c r="F2550" s="12">
        <v>1905</v>
      </c>
      <c r="G2550" s="12" t="str" cm="1">
        <f t="array" ref="G2550">_xlfn.IFS(Sheet1!$F2550&lt;2999,"suisse romande",Sheet1!$F2550&gt;2999,"suisse allemande",Sheet1!$F2550&gt;6500,"suisse italienne",Sheet1!$F2550&lt;7000, "suisse allemande")</f>
        <v>suisse romande</v>
      </c>
      <c r="H2550" s="17" t="str" cm="1">
        <f t="array" ref="H2550">IFERROR(INDEX(Tableau3[#Headers],SUMPRODUCT((Tableau3[]=Tableau6[[#This Row],[Zip]])*(COLUMN(Tableau3[])-11)/SUMPRODUCT(--(Tableau3[]=Tableau6[[#This Row],[Zip]])))),"")</f>
        <v>CH-Romande</v>
      </c>
      <c r="I2550" s="8"/>
    </row>
    <row r="2551" spans="1:9">
      <c r="A2551" s="14" t="s">
        <v>6333</v>
      </c>
      <c r="B2551" s="14">
        <v>3</v>
      </c>
      <c r="C2551" s="15" t="s">
        <v>4514</v>
      </c>
      <c r="D2551" s="15" t="s">
        <v>5364</v>
      </c>
      <c r="E2551" s="15" t="s">
        <v>6331</v>
      </c>
      <c r="F2551" s="15">
        <v>1920</v>
      </c>
      <c r="G2551" s="15" t="str" cm="1">
        <f t="array" ref="G2551">_xlfn.IFS(Sheet1!$F2551&lt;2999,"suisse romande",Sheet1!$F2551&gt;2999,"suisse allemande",Sheet1!$F2551&gt;6500,"suisse italienne",Sheet1!$F2551&lt;7000, "suisse allemande")</f>
        <v>suisse romande</v>
      </c>
      <c r="H2551" s="16" t="str" cm="1">
        <f t="array" ref="H2551">IFERROR(INDEX(Tableau3[#Headers],SUMPRODUCT((Tableau3[]=Tableau6[[#This Row],[Zip]])*(COLUMN(Tableau3[])-11)/SUMPRODUCT(--(Tableau3[]=Tableau6[[#This Row],[Zip]])))),"")</f>
        <v>CH-Romande</v>
      </c>
      <c r="I2551" s="8"/>
    </row>
    <row r="2552" spans="1:9">
      <c r="A2552" s="10" t="s">
        <v>6332</v>
      </c>
      <c r="B2552" s="10">
        <v>3</v>
      </c>
      <c r="C2552" s="12" t="s">
        <v>4514</v>
      </c>
      <c r="D2552" s="12" t="s">
        <v>5364</v>
      </c>
      <c r="E2552" s="12" t="s">
        <v>6331</v>
      </c>
      <c r="F2552" s="12">
        <v>1920</v>
      </c>
      <c r="G2552" s="12" t="str" cm="1">
        <f t="array" ref="G2552">_xlfn.IFS(Sheet1!$F2552&lt;2999,"suisse romande",Sheet1!$F2552&gt;2999,"suisse allemande",Sheet1!$F2552&gt;6500,"suisse italienne",Sheet1!$F2552&lt;7000, "suisse allemande")</f>
        <v>suisse romande</v>
      </c>
      <c r="H2552" s="17" t="str" cm="1">
        <f t="array" ref="H2552">IFERROR(INDEX(Tableau3[#Headers],SUMPRODUCT((Tableau3[]=Tableau6[[#This Row],[Zip]])*(COLUMN(Tableau3[])-11)/SUMPRODUCT(--(Tableau3[]=Tableau6[[#This Row],[Zip]])))),"")</f>
        <v>CH-Romande</v>
      </c>
      <c r="I2552" s="8"/>
    </row>
    <row r="2553" spans="1:9">
      <c r="A2553" s="14" t="s">
        <v>6330</v>
      </c>
      <c r="B2553" s="14">
        <v>2</v>
      </c>
      <c r="C2553" s="15" t="s">
        <v>4514</v>
      </c>
      <c r="D2553" s="15" t="s">
        <v>5364</v>
      </c>
      <c r="E2553" s="15" t="s">
        <v>6328</v>
      </c>
      <c r="F2553" s="15">
        <v>1921</v>
      </c>
      <c r="G2553" s="15" t="str" cm="1">
        <f t="array" ref="G2553">_xlfn.IFS(Sheet1!$F2553&lt;2999,"suisse romande",Sheet1!$F2553&gt;2999,"suisse allemande",Sheet1!$F2553&gt;6500,"suisse italienne",Sheet1!$F2553&lt;7000, "suisse allemande")</f>
        <v>suisse romande</v>
      </c>
      <c r="H2553" s="16" t="str" cm="1">
        <f t="array" ref="H2553">IFERROR(INDEX(Tableau3[#Headers],SUMPRODUCT((Tableau3[]=Tableau6[[#This Row],[Zip]])*(COLUMN(Tableau3[])-11)/SUMPRODUCT(--(Tableau3[]=Tableau6[[#This Row],[Zip]])))),"")</f>
        <v>CH-Romande</v>
      </c>
      <c r="I2553" s="8"/>
    </row>
    <row r="2554" spans="1:9">
      <c r="A2554" s="10" t="s">
        <v>6329</v>
      </c>
      <c r="B2554" s="10">
        <v>2</v>
      </c>
      <c r="C2554" s="12" t="s">
        <v>4514</v>
      </c>
      <c r="D2554" s="12" t="s">
        <v>5364</v>
      </c>
      <c r="E2554" s="12" t="s">
        <v>6328</v>
      </c>
      <c r="F2554" s="12">
        <v>1921</v>
      </c>
      <c r="G2554" s="12" t="str" cm="1">
        <f t="array" ref="G2554">_xlfn.IFS(Sheet1!$F2554&lt;2999,"suisse romande",Sheet1!$F2554&gt;2999,"suisse allemande",Sheet1!$F2554&gt;6500,"suisse italienne",Sheet1!$F2554&lt;7000, "suisse allemande")</f>
        <v>suisse romande</v>
      </c>
      <c r="H2554" s="17" t="str" cm="1">
        <f t="array" ref="H2554">IFERROR(INDEX(Tableau3[#Headers],SUMPRODUCT((Tableau3[]=Tableau6[[#This Row],[Zip]])*(COLUMN(Tableau3[])-11)/SUMPRODUCT(--(Tableau3[]=Tableau6[[#This Row],[Zip]])))),"")</f>
        <v>CH-Romande</v>
      </c>
      <c r="I2554" s="8"/>
    </row>
    <row r="2555" spans="1:9">
      <c r="A2555" s="14" t="s">
        <v>6327</v>
      </c>
      <c r="B2555" s="14">
        <v>1</v>
      </c>
      <c r="C2555" s="15" t="s">
        <v>4514</v>
      </c>
      <c r="D2555" s="15" t="s">
        <v>5364</v>
      </c>
      <c r="E2555" s="15" t="s">
        <v>6325</v>
      </c>
      <c r="F2555" s="15">
        <v>1926</v>
      </c>
      <c r="G2555" s="15" t="str" cm="1">
        <f t="array" ref="G2555">_xlfn.IFS(Sheet1!$F2555&lt;2999,"suisse romande",Sheet1!$F2555&gt;2999,"suisse allemande",Sheet1!$F2555&gt;6500,"suisse italienne",Sheet1!$F2555&lt;7000, "suisse allemande")</f>
        <v>suisse romande</v>
      </c>
      <c r="H2555" s="16" t="str" cm="1">
        <f t="array" ref="H2555">IFERROR(INDEX(Tableau3[#Headers],SUMPRODUCT((Tableau3[]=Tableau6[[#This Row],[Zip]])*(COLUMN(Tableau3[])-11)/SUMPRODUCT(--(Tableau3[]=Tableau6[[#This Row],[Zip]])))),"")</f>
        <v>CH-Romande</v>
      </c>
      <c r="I2555" s="8"/>
    </row>
    <row r="2556" spans="1:9">
      <c r="A2556" s="10" t="s">
        <v>6326</v>
      </c>
      <c r="B2556" s="10">
        <v>1</v>
      </c>
      <c r="C2556" s="12" t="s">
        <v>4514</v>
      </c>
      <c r="D2556" s="12" t="s">
        <v>5364</v>
      </c>
      <c r="E2556" s="12" t="s">
        <v>6325</v>
      </c>
      <c r="F2556" s="12">
        <v>1926</v>
      </c>
      <c r="G2556" s="12" t="str" cm="1">
        <f t="array" ref="G2556">_xlfn.IFS(Sheet1!$F2556&lt;2999,"suisse romande",Sheet1!$F2556&gt;2999,"suisse allemande",Sheet1!$F2556&gt;6500,"suisse italienne",Sheet1!$F2556&lt;7000, "suisse allemande")</f>
        <v>suisse romande</v>
      </c>
      <c r="H2556" s="17" t="str" cm="1">
        <f t="array" ref="H2556">IFERROR(INDEX(Tableau3[#Headers],SUMPRODUCT((Tableau3[]=Tableau6[[#This Row],[Zip]])*(COLUMN(Tableau3[])-11)/SUMPRODUCT(--(Tableau3[]=Tableau6[[#This Row],[Zip]])))),"")</f>
        <v>CH-Romande</v>
      </c>
      <c r="I2556" s="8"/>
    </row>
    <row r="2557" spans="1:9">
      <c r="A2557" s="14" t="s">
        <v>6324</v>
      </c>
      <c r="B2557" s="14">
        <v>1</v>
      </c>
      <c r="C2557" s="15" t="s">
        <v>4514</v>
      </c>
      <c r="D2557" s="15" t="s">
        <v>5364</v>
      </c>
      <c r="E2557" s="15" t="s">
        <v>6236</v>
      </c>
      <c r="F2557" s="15">
        <v>1950</v>
      </c>
      <c r="G2557" s="15" t="str" cm="1">
        <f t="array" ref="G2557">_xlfn.IFS(Sheet1!$F2557&lt;2999,"suisse romande",Sheet1!$F2557&gt;2999,"suisse allemande",Sheet1!$F2557&gt;6500,"suisse italienne",Sheet1!$F2557&lt;7000, "suisse allemande")</f>
        <v>suisse romande</v>
      </c>
      <c r="H2557" s="16" t="str" cm="1">
        <f t="array" ref="H2557">IFERROR(INDEX(Tableau3[#Headers],SUMPRODUCT((Tableau3[]=Tableau6[[#This Row],[Zip]])*(COLUMN(Tableau3[])-11)/SUMPRODUCT(--(Tableau3[]=Tableau6[[#This Row],[Zip]])))),"")</f>
        <v>CH-Romande</v>
      </c>
      <c r="I2557" s="8"/>
    </row>
    <row r="2558" spans="1:9">
      <c r="A2558" s="10" t="s">
        <v>6323</v>
      </c>
      <c r="B2558" s="10">
        <v>2</v>
      </c>
      <c r="C2558" s="12" t="s">
        <v>4514</v>
      </c>
      <c r="D2558" s="12" t="s">
        <v>5364</v>
      </c>
      <c r="E2558" s="12" t="s">
        <v>6236</v>
      </c>
      <c r="F2558" s="12">
        <v>1950</v>
      </c>
      <c r="G2558" s="12" t="str" cm="1">
        <f t="array" ref="G2558">_xlfn.IFS(Sheet1!$F2558&lt;2999,"suisse romande",Sheet1!$F2558&gt;2999,"suisse allemande",Sheet1!$F2558&gt;6500,"suisse italienne",Sheet1!$F2558&lt;7000, "suisse allemande")</f>
        <v>suisse romande</v>
      </c>
      <c r="H2558" s="17" t="str" cm="1">
        <f t="array" ref="H2558">IFERROR(INDEX(Tableau3[#Headers],SUMPRODUCT((Tableau3[]=Tableau6[[#This Row],[Zip]])*(COLUMN(Tableau3[])-11)/SUMPRODUCT(--(Tableau3[]=Tableau6[[#This Row],[Zip]])))),"")</f>
        <v>CH-Romande</v>
      </c>
      <c r="I2558" s="8"/>
    </row>
    <row r="2559" spans="1:9">
      <c r="A2559" s="14" t="s">
        <v>6322</v>
      </c>
      <c r="B2559" s="14">
        <v>2</v>
      </c>
      <c r="C2559" s="15" t="s">
        <v>4514</v>
      </c>
      <c r="D2559" s="15" t="s">
        <v>5364</v>
      </c>
      <c r="E2559" s="15" t="s">
        <v>6236</v>
      </c>
      <c r="F2559" s="15">
        <v>1950</v>
      </c>
      <c r="G2559" s="15" t="str" cm="1">
        <f t="array" ref="G2559">_xlfn.IFS(Sheet1!$F2559&lt;2999,"suisse romande",Sheet1!$F2559&gt;2999,"suisse allemande",Sheet1!$F2559&gt;6500,"suisse italienne",Sheet1!$F2559&lt;7000, "suisse allemande")</f>
        <v>suisse romande</v>
      </c>
      <c r="H2559" s="16" t="str" cm="1">
        <f t="array" ref="H2559">IFERROR(INDEX(Tableau3[#Headers],SUMPRODUCT((Tableau3[]=Tableau6[[#This Row],[Zip]])*(COLUMN(Tableau3[])-11)/SUMPRODUCT(--(Tableau3[]=Tableau6[[#This Row],[Zip]])))),"")</f>
        <v>CH-Romande</v>
      </c>
      <c r="I2559" s="8"/>
    </row>
    <row r="2560" spans="1:9">
      <c r="A2560" s="10" t="s">
        <v>6321</v>
      </c>
      <c r="B2560" s="10">
        <v>2</v>
      </c>
      <c r="C2560" s="12" t="s">
        <v>4514</v>
      </c>
      <c r="D2560" s="12" t="s">
        <v>5364</v>
      </c>
      <c r="E2560" s="12" t="s">
        <v>6236</v>
      </c>
      <c r="F2560" s="12">
        <v>1950</v>
      </c>
      <c r="G2560" s="12" t="str" cm="1">
        <f t="array" ref="G2560">_xlfn.IFS(Sheet1!$F2560&lt;2999,"suisse romande",Sheet1!$F2560&gt;2999,"suisse allemande",Sheet1!$F2560&gt;6500,"suisse italienne",Sheet1!$F2560&lt;7000, "suisse allemande")</f>
        <v>suisse romande</v>
      </c>
      <c r="H2560" s="17" t="str" cm="1">
        <f t="array" ref="H2560">IFERROR(INDEX(Tableau3[#Headers],SUMPRODUCT((Tableau3[]=Tableau6[[#This Row],[Zip]])*(COLUMN(Tableau3[])-11)/SUMPRODUCT(--(Tableau3[]=Tableau6[[#This Row],[Zip]])))),"")</f>
        <v>CH-Romande</v>
      </c>
      <c r="I2560" s="8"/>
    </row>
    <row r="2561" spans="1:9">
      <c r="A2561" s="14" t="s">
        <v>6320</v>
      </c>
      <c r="B2561" s="14">
        <v>1</v>
      </c>
      <c r="C2561" s="15" t="s">
        <v>4514</v>
      </c>
      <c r="D2561" s="15" t="s">
        <v>5364</v>
      </c>
      <c r="E2561" s="15" t="s">
        <v>6236</v>
      </c>
      <c r="F2561" s="15">
        <v>1950</v>
      </c>
      <c r="G2561" s="15" t="str" cm="1">
        <f t="array" ref="G2561">_xlfn.IFS(Sheet1!$F2561&lt;2999,"suisse romande",Sheet1!$F2561&gt;2999,"suisse allemande",Sheet1!$F2561&gt;6500,"suisse italienne",Sheet1!$F2561&lt;7000, "suisse allemande")</f>
        <v>suisse romande</v>
      </c>
      <c r="H2561" s="16" t="str" cm="1">
        <f t="array" ref="H2561">IFERROR(INDEX(Tableau3[#Headers],SUMPRODUCT((Tableau3[]=Tableau6[[#This Row],[Zip]])*(COLUMN(Tableau3[])-11)/SUMPRODUCT(--(Tableau3[]=Tableau6[[#This Row],[Zip]])))),"")</f>
        <v>CH-Romande</v>
      </c>
      <c r="I2561" s="8"/>
    </row>
    <row r="2562" spans="1:9">
      <c r="A2562" s="10" t="s">
        <v>6319</v>
      </c>
      <c r="B2562" s="10">
        <v>1</v>
      </c>
      <c r="C2562" s="12" t="s">
        <v>4514</v>
      </c>
      <c r="D2562" s="12" t="s">
        <v>5364</v>
      </c>
      <c r="E2562" s="12" t="s">
        <v>6236</v>
      </c>
      <c r="F2562" s="12">
        <v>1950</v>
      </c>
      <c r="G2562" s="12" t="str" cm="1">
        <f t="array" ref="G2562">_xlfn.IFS(Sheet1!$F2562&lt;2999,"suisse romande",Sheet1!$F2562&gt;2999,"suisse allemande",Sheet1!$F2562&gt;6500,"suisse italienne",Sheet1!$F2562&lt;7000, "suisse allemande")</f>
        <v>suisse romande</v>
      </c>
      <c r="H2562" s="17" t="str" cm="1">
        <f t="array" ref="H2562">IFERROR(INDEX(Tableau3[#Headers],SUMPRODUCT((Tableau3[]=Tableau6[[#This Row],[Zip]])*(COLUMN(Tableau3[])-11)/SUMPRODUCT(--(Tableau3[]=Tableau6[[#This Row],[Zip]])))),"")</f>
        <v>CH-Romande</v>
      </c>
      <c r="I2562" s="8"/>
    </row>
    <row r="2563" spans="1:9">
      <c r="A2563" s="14" t="s">
        <v>6318</v>
      </c>
      <c r="B2563" s="14">
        <v>1</v>
      </c>
      <c r="C2563" s="15" t="s">
        <v>4514</v>
      </c>
      <c r="D2563" s="15" t="s">
        <v>5364</v>
      </c>
      <c r="E2563" s="15" t="s">
        <v>6236</v>
      </c>
      <c r="F2563" s="15">
        <v>1950</v>
      </c>
      <c r="G2563" s="15" t="str" cm="1">
        <f t="array" ref="G2563">_xlfn.IFS(Sheet1!$F2563&lt;2999,"suisse romande",Sheet1!$F2563&gt;2999,"suisse allemande",Sheet1!$F2563&gt;6500,"suisse italienne",Sheet1!$F2563&lt;7000, "suisse allemande")</f>
        <v>suisse romande</v>
      </c>
      <c r="H2563" s="16" t="str" cm="1">
        <f t="array" ref="H2563">IFERROR(INDEX(Tableau3[#Headers],SUMPRODUCT((Tableau3[]=Tableau6[[#This Row],[Zip]])*(COLUMN(Tableau3[])-11)/SUMPRODUCT(--(Tableau3[]=Tableau6[[#This Row],[Zip]])))),"")</f>
        <v>CH-Romande</v>
      </c>
      <c r="I2563" s="8"/>
    </row>
    <row r="2564" spans="1:9">
      <c r="A2564" s="10" t="s">
        <v>6317</v>
      </c>
      <c r="B2564" s="10">
        <v>1</v>
      </c>
      <c r="C2564" s="12" t="s">
        <v>4514</v>
      </c>
      <c r="D2564" s="12" t="s">
        <v>5364</v>
      </c>
      <c r="E2564" s="12" t="s">
        <v>6236</v>
      </c>
      <c r="F2564" s="12">
        <v>1950</v>
      </c>
      <c r="G2564" s="12" t="str" cm="1">
        <f t="array" ref="G2564">_xlfn.IFS(Sheet1!$F2564&lt;2999,"suisse romande",Sheet1!$F2564&gt;2999,"suisse allemande",Sheet1!$F2564&gt;6500,"suisse italienne",Sheet1!$F2564&lt;7000, "suisse allemande")</f>
        <v>suisse romande</v>
      </c>
      <c r="H2564" s="17" t="str" cm="1">
        <f t="array" ref="H2564">IFERROR(INDEX(Tableau3[#Headers],SUMPRODUCT((Tableau3[]=Tableau6[[#This Row],[Zip]])*(COLUMN(Tableau3[])-11)/SUMPRODUCT(--(Tableau3[]=Tableau6[[#This Row],[Zip]])))),"")</f>
        <v>CH-Romande</v>
      </c>
      <c r="I2564" s="8"/>
    </row>
    <row r="2565" spans="1:9">
      <c r="A2565" s="14" t="s">
        <v>6316</v>
      </c>
      <c r="B2565" s="14">
        <v>2</v>
      </c>
      <c r="C2565" s="15" t="s">
        <v>4514</v>
      </c>
      <c r="D2565" s="15" t="s">
        <v>5364</v>
      </c>
      <c r="E2565" s="15" t="s">
        <v>6236</v>
      </c>
      <c r="F2565" s="15">
        <v>1950</v>
      </c>
      <c r="G2565" s="15" t="str" cm="1">
        <f t="array" ref="G2565">_xlfn.IFS(Sheet1!$F2565&lt;2999,"suisse romande",Sheet1!$F2565&gt;2999,"suisse allemande",Sheet1!$F2565&gt;6500,"suisse italienne",Sheet1!$F2565&lt;7000, "suisse allemande")</f>
        <v>suisse romande</v>
      </c>
      <c r="H2565" s="16" t="str" cm="1">
        <f t="array" ref="H2565">IFERROR(INDEX(Tableau3[#Headers],SUMPRODUCT((Tableau3[]=Tableau6[[#This Row],[Zip]])*(COLUMN(Tableau3[])-11)/SUMPRODUCT(--(Tableau3[]=Tableau6[[#This Row],[Zip]])))),"")</f>
        <v>CH-Romande</v>
      </c>
      <c r="I2565" s="8"/>
    </row>
    <row r="2566" spans="1:9">
      <c r="A2566" s="10" t="s">
        <v>6315</v>
      </c>
      <c r="B2566" s="10">
        <v>2</v>
      </c>
      <c r="C2566" s="12" t="s">
        <v>4514</v>
      </c>
      <c r="D2566" s="12" t="s">
        <v>5364</v>
      </c>
      <c r="E2566" s="12" t="s">
        <v>6236</v>
      </c>
      <c r="F2566" s="12">
        <v>1950</v>
      </c>
      <c r="G2566" s="12" t="str" cm="1">
        <f t="array" ref="G2566">_xlfn.IFS(Sheet1!$F2566&lt;2999,"suisse romande",Sheet1!$F2566&gt;2999,"suisse allemande",Sheet1!$F2566&gt;6500,"suisse italienne",Sheet1!$F2566&lt;7000, "suisse allemande")</f>
        <v>suisse romande</v>
      </c>
      <c r="H2566" s="17" t="str" cm="1">
        <f t="array" ref="H2566">IFERROR(INDEX(Tableau3[#Headers],SUMPRODUCT((Tableau3[]=Tableau6[[#This Row],[Zip]])*(COLUMN(Tableau3[])-11)/SUMPRODUCT(--(Tableau3[]=Tableau6[[#This Row],[Zip]])))),"")</f>
        <v>CH-Romande</v>
      </c>
      <c r="I2566" s="8"/>
    </row>
    <row r="2567" spans="1:9">
      <c r="A2567" s="14" t="s">
        <v>6314</v>
      </c>
      <c r="B2567" s="14">
        <v>2</v>
      </c>
      <c r="C2567" s="15" t="s">
        <v>4514</v>
      </c>
      <c r="D2567" s="15" t="s">
        <v>5364</v>
      </c>
      <c r="E2567" s="15" t="s">
        <v>6236</v>
      </c>
      <c r="F2567" s="15">
        <v>1950</v>
      </c>
      <c r="G2567" s="15" t="str" cm="1">
        <f t="array" ref="G2567">_xlfn.IFS(Sheet1!$F2567&lt;2999,"suisse romande",Sheet1!$F2567&gt;2999,"suisse allemande",Sheet1!$F2567&gt;6500,"suisse italienne",Sheet1!$F2567&lt;7000, "suisse allemande")</f>
        <v>suisse romande</v>
      </c>
      <c r="H2567" s="16" t="str" cm="1">
        <f t="array" ref="H2567">IFERROR(INDEX(Tableau3[#Headers],SUMPRODUCT((Tableau3[]=Tableau6[[#This Row],[Zip]])*(COLUMN(Tableau3[])-11)/SUMPRODUCT(--(Tableau3[]=Tableau6[[#This Row],[Zip]])))),"")</f>
        <v>CH-Romande</v>
      </c>
      <c r="I2567" s="8"/>
    </row>
    <row r="2568" spans="1:9">
      <c r="A2568" s="10" t="s">
        <v>6313</v>
      </c>
      <c r="B2568" s="10">
        <v>1</v>
      </c>
      <c r="C2568" s="12" t="s">
        <v>4514</v>
      </c>
      <c r="D2568" s="12" t="s">
        <v>5364</v>
      </c>
      <c r="E2568" s="12" t="s">
        <v>6236</v>
      </c>
      <c r="F2568" s="12">
        <v>1950</v>
      </c>
      <c r="G2568" s="12" t="str" cm="1">
        <f t="array" ref="G2568">_xlfn.IFS(Sheet1!$F2568&lt;2999,"suisse romande",Sheet1!$F2568&gt;2999,"suisse allemande",Sheet1!$F2568&gt;6500,"suisse italienne",Sheet1!$F2568&lt;7000, "suisse allemande")</f>
        <v>suisse romande</v>
      </c>
      <c r="H2568" s="17" t="str" cm="1">
        <f t="array" ref="H2568">IFERROR(INDEX(Tableau3[#Headers],SUMPRODUCT((Tableau3[]=Tableau6[[#This Row],[Zip]])*(COLUMN(Tableau3[])-11)/SUMPRODUCT(--(Tableau3[]=Tableau6[[#This Row],[Zip]])))),"")</f>
        <v>CH-Romande</v>
      </c>
      <c r="I2568" s="8"/>
    </row>
    <row r="2569" spans="1:9">
      <c r="A2569" s="14" t="s">
        <v>6312</v>
      </c>
      <c r="B2569" s="14">
        <v>1</v>
      </c>
      <c r="C2569" s="15" t="s">
        <v>4514</v>
      </c>
      <c r="D2569" s="15" t="s">
        <v>5364</v>
      </c>
      <c r="E2569" s="15" t="s">
        <v>6236</v>
      </c>
      <c r="F2569" s="15">
        <v>1963</v>
      </c>
      <c r="G2569" s="15" t="str" cm="1">
        <f t="array" ref="G2569">_xlfn.IFS(Sheet1!$F2569&lt;2999,"suisse romande",Sheet1!$F2569&gt;2999,"suisse allemande",Sheet1!$F2569&gt;6500,"suisse italienne",Sheet1!$F2569&lt;7000, "suisse allemande")</f>
        <v>suisse romande</v>
      </c>
      <c r="H2569" s="16" t="str" cm="1">
        <f t="array" ref="H2569">IFERROR(INDEX(Tableau3[#Headers],SUMPRODUCT((Tableau3[]=Tableau6[[#This Row],[Zip]])*(COLUMN(Tableau3[])-11)/SUMPRODUCT(--(Tableau3[]=Tableau6[[#This Row],[Zip]])))),"")</f>
        <v>CH-Romande</v>
      </c>
      <c r="I2569" s="8"/>
    </row>
    <row r="2570" spans="1:9">
      <c r="A2570" s="10" t="s">
        <v>6311</v>
      </c>
      <c r="B2570" s="10">
        <v>1</v>
      </c>
      <c r="C2570" s="12" t="s">
        <v>4514</v>
      </c>
      <c r="D2570" s="12" t="s">
        <v>5364</v>
      </c>
      <c r="E2570" s="12" t="s">
        <v>6236</v>
      </c>
      <c r="F2570" s="12">
        <v>1963</v>
      </c>
      <c r="G2570" s="12" t="str" cm="1">
        <f t="array" ref="G2570">_xlfn.IFS(Sheet1!$F2570&lt;2999,"suisse romande",Sheet1!$F2570&gt;2999,"suisse allemande",Sheet1!$F2570&gt;6500,"suisse italienne",Sheet1!$F2570&lt;7000, "suisse allemande")</f>
        <v>suisse romande</v>
      </c>
      <c r="H2570" s="17" t="str" cm="1">
        <f t="array" ref="H2570">IFERROR(INDEX(Tableau3[#Headers],SUMPRODUCT((Tableau3[]=Tableau6[[#This Row],[Zip]])*(COLUMN(Tableau3[])-11)/SUMPRODUCT(--(Tableau3[]=Tableau6[[#This Row],[Zip]])))),"")</f>
        <v>CH-Romande</v>
      </c>
      <c r="I2570" s="8"/>
    </row>
    <row r="2571" spans="1:9">
      <c r="A2571" s="14" t="s">
        <v>6031</v>
      </c>
      <c r="B2571" s="14">
        <v>1</v>
      </c>
      <c r="C2571" s="15" t="s">
        <v>4514</v>
      </c>
      <c r="D2571" s="15" t="s">
        <v>5364</v>
      </c>
      <c r="E2571" s="15" t="s">
        <v>6236</v>
      </c>
      <c r="F2571" s="15">
        <v>1963</v>
      </c>
      <c r="G2571" s="15" t="str" cm="1">
        <f t="array" ref="G2571">_xlfn.IFS(Sheet1!$F2571&lt;2999,"suisse romande",Sheet1!$F2571&gt;2999,"suisse allemande",Sheet1!$F2571&gt;6500,"suisse italienne",Sheet1!$F2571&lt;7000, "suisse allemande")</f>
        <v>suisse romande</v>
      </c>
      <c r="H2571" s="16" t="str" cm="1">
        <f t="array" ref="H2571">IFERROR(INDEX(Tableau3[#Headers],SUMPRODUCT((Tableau3[]=Tableau6[[#This Row],[Zip]])*(COLUMN(Tableau3[])-11)/SUMPRODUCT(--(Tableau3[]=Tableau6[[#This Row],[Zip]])))),"")</f>
        <v>CH-Romande</v>
      </c>
      <c r="I2571" s="8"/>
    </row>
    <row r="2572" spans="1:9">
      <c r="A2572" s="10" t="s">
        <v>6310</v>
      </c>
      <c r="B2572" s="10">
        <v>1</v>
      </c>
      <c r="C2572" s="12" t="s">
        <v>4514</v>
      </c>
      <c r="D2572" s="12" t="s">
        <v>5364</v>
      </c>
      <c r="E2572" s="12" t="s">
        <v>6236</v>
      </c>
      <c r="F2572" s="12">
        <v>1965</v>
      </c>
      <c r="G2572" s="12" t="str" cm="1">
        <f t="array" ref="G2572">_xlfn.IFS(Sheet1!$F2572&lt;2999,"suisse romande",Sheet1!$F2572&gt;2999,"suisse allemande",Sheet1!$F2572&gt;6500,"suisse italienne",Sheet1!$F2572&lt;7000, "suisse allemande")</f>
        <v>suisse romande</v>
      </c>
      <c r="H2572" s="17" t="str" cm="1">
        <f t="array" ref="H2572">IFERROR(INDEX(Tableau3[#Headers],SUMPRODUCT((Tableau3[]=Tableau6[[#This Row],[Zip]])*(COLUMN(Tableau3[])-11)/SUMPRODUCT(--(Tableau3[]=Tableau6[[#This Row],[Zip]])))),"")</f>
        <v>CH-Romande</v>
      </c>
      <c r="I2572" s="8"/>
    </row>
    <row r="2573" spans="1:9">
      <c r="A2573" s="14" t="s">
        <v>6309</v>
      </c>
      <c r="B2573" s="14">
        <v>2</v>
      </c>
      <c r="C2573" s="15" t="s">
        <v>4514</v>
      </c>
      <c r="D2573" s="15" t="s">
        <v>5364</v>
      </c>
      <c r="E2573" s="15" t="s">
        <v>6236</v>
      </c>
      <c r="F2573" s="15">
        <v>1965</v>
      </c>
      <c r="G2573" s="15" t="str" cm="1">
        <f t="array" ref="G2573">_xlfn.IFS(Sheet1!$F2573&lt;2999,"suisse romande",Sheet1!$F2573&gt;2999,"suisse allemande",Sheet1!$F2573&gt;6500,"suisse italienne",Sheet1!$F2573&lt;7000, "suisse allemande")</f>
        <v>suisse romande</v>
      </c>
      <c r="H2573" s="16" t="str" cm="1">
        <f t="array" ref="H2573">IFERROR(INDEX(Tableau3[#Headers],SUMPRODUCT((Tableau3[]=Tableau6[[#This Row],[Zip]])*(COLUMN(Tableau3[])-11)/SUMPRODUCT(--(Tableau3[]=Tableau6[[#This Row],[Zip]])))),"")</f>
        <v>CH-Romande</v>
      </c>
      <c r="I2573" s="8"/>
    </row>
    <row r="2574" spans="1:9">
      <c r="A2574" s="10" t="s">
        <v>6308</v>
      </c>
      <c r="B2574" s="10">
        <v>1</v>
      </c>
      <c r="C2574" s="12" t="s">
        <v>4514</v>
      </c>
      <c r="D2574" s="12" t="s">
        <v>5364</v>
      </c>
      <c r="E2574" s="12" t="s">
        <v>6236</v>
      </c>
      <c r="F2574" s="12">
        <v>1965</v>
      </c>
      <c r="G2574" s="12" t="str" cm="1">
        <f t="array" ref="G2574">_xlfn.IFS(Sheet1!$F2574&lt;2999,"suisse romande",Sheet1!$F2574&gt;2999,"suisse allemande",Sheet1!$F2574&gt;6500,"suisse italienne",Sheet1!$F2574&lt;7000, "suisse allemande")</f>
        <v>suisse romande</v>
      </c>
      <c r="H2574" s="17" t="str" cm="1">
        <f t="array" ref="H2574">IFERROR(INDEX(Tableau3[#Headers],SUMPRODUCT((Tableau3[]=Tableau6[[#This Row],[Zip]])*(COLUMN(Tableau3[])-11)/SUMPRODUCT(--(Tableau3[]=Tableau6[[#This Row],[Zip]])))),"")</f>
        <v>CH-Romande</v>
      </c>
      <c r="I2574" s="8"/>
    </row>
    <row r="2575" spans="1:9">
      <c r="A2575" s="14" t="s">
        <v>6307</v>
      </c>
      <c r="B2575" s="14">
        <v>1</v>
      </c>
      <c r="C2575" s="15" t="s">
        <v>4514</v>
      </c>
      <c r="D2575" s="15" t="s">
        <v>5364</v>
      </c>
      <c r="E2575" s="15" t="s">
        <v>6236</v>
      </c>
      <c r="F2575" s="15">
        <v>1965</v>
      </c>
      <c r="G2575" s="15" t="str" cm="1">
        <f t="array" ref="G2575">_xlfn.IFS(Sheet1!$F2575&lt;2999,"suisse romande",Sheet1!$F2575&gt;2999,"suisse allemande",Sheet1!$F2575&gt;6500,"suisse italienne",Sheet1!$F2575&lt;7000, "suisse allemande")</f>
        <v>suisse romande</v>
      </c>
      <c r="H2575" s="16" t="str" cm="1">
        <f t="array" ref="H2575">IFERROR(INDEX(Tableau3[#Headers],SUMPRODUCT((Tableau3[]=Tableau6[[#This Row],[Zip]])*(COLUMN(Tableau3[])-11)/SUMPRODUCT(--(Tableau3[]=Tableau6[[#This Row],[Zip]])))),"")</f>
        <v>CH-Romande</v>
      </c>
      <c r="I2575" s="8"/>
    </row>
    <row r="2576" spans="1:9">
      <c r="A2576" s="10" t="s">
        <v>6306</v>
      </c>
      <c r="B2576" s="10">
        <v>1</v>
      </c>
      <c r="C2576" s="12" t="s">
        <v>4514</v>
      </c>
      <c r="D2576" s="12" t="s">
        <v>5364</v>
      </c>
      <c r="E2576" s="12" t="s">
        <v>6236</v>
      </c>
      <c r="F2576" s="12">
        <v>1968</v>
      </c>
      <c r="G2576" s="12" t="str" cm="1">
        <f t="array" ref="G2576">_xlfn.IFS(Sheet1!$F2576&lt;2999,"suisse romande",Sheet1!$F2576&gt;2999,"suisse allemande",Sheet1!$F2576&gt;6500,"suisse italienne",Sheet1!$F2576&lt;7000, "suisse allemande")</f>
        <v>suisse romande</v>
      </c>
      <c r="H2576" s="17" t="str" cm="1">
        <f t="array" ref="H2576">IFERROR(INDEX(Tableau3[#Headers],SUMPRODUCT((Tableau3[]=Tableau6[[#This Row],[Zip]])*(COLUMN(Tableau3[])-11)/SUMPRODUCT(--(Tableau3[]=Tableau6[[#This Row],[Zip]])))),"")</f>
        <v>CH-Romande</v>
      </c>
      <c r="I2576" s="8"/>
    </row>
    <row r="2577" spans="1:9">
      <c r="A2577" s="14" t="s">
        <v>6305</v>
      </c>
      <c r="B2577" s="14">
        <v>1</v>
      </c>
      <c r="C2577" s="15" t="s">
        <v>4514</v>
      </c>
      <c r="D2577" s="15" t="s">
        <v>5364</v>
      </c>
      <c r="E2577" s="15" t="s">
        <v>6236</v>
      </c>
      <c r="F2577" s="15">
        <v>1968</v>
      </c>
      <c r="G2577" s="15" t="str" cm="1">
        <f t="array" ref="G2577">_xlfn.IFS(Sheet1!$F2577&lt;2999,"suisse romande",Sheet1!$F2577&gt;2999,"suisse allemande",Sheet1!$F2577&gt;6500,"suisse italienne",Sheet1!$F2577&lt;7000, "suisse allemande")</f>
        <v>suisse romande</v>
      </c>
      <c r="H2577" s="16" t="str" cm="1">
        <f t="array" ref="H2577">IFERROR(INDEX(Tableau3[#Headers],SUMPRODUCT((Tableau3[]=Tableau6[[#This Row],[Zip]])*(COLUMN(Tableau3[])-11)/SUMPRODUCT(--(Tableau3[]=Tableau6[[#This Row],[Zip]])))),"")</f>
        <v>CH-Romande</v>
      </c>
      <c r="I2577" s="8"/>
    </row>
    <row r="2578" spans="1:9">
      <c r="A2578" s="10" t="s">
        <v>6304</v>
      </c>
      <c r="B2578" s="10">
        <v>1</v>
      </c>
      <c r="C2578" s="12" t="s">
        <v>4514</v>
      </c>
      <c r="D2578" s="12" t="s">
        <v>5364</v>
      </c>
      <c r="E2578" s="12" t="s">
        <v>6236</v>
      </c>
      <c r="F2578" s="12">
        <v>1973</v>
      </c>
      <c r="G2578" s="12" t="str" cm="1">
        <f t="array" ref="G2578">_xlfn.IFS(Sheet1!$F2578&lt;2999,"suisse romande",Sheet1!$F2578&gt;2999,"suisse allemande",Sheet1!$F2578&gt;6500,"suisse italienne",Sheet1!$F2578&lt;7000, "suisse allemande")</f>
        <v>suisse romande</v>
      </c>
      <c r="H2578" s="17" t="str" cm="1">
        <f t="array" ref="H2578">IFERROR(INDEX(Tableau3[#Headers],SUMPRODUCT((Tableau3[]=Tableau6[[#This Row],[Zip]])*(COLUMN(Tableau3[])-11)/SUMPRODUCT(--(Tableau3[]=Tableau6[[#This Row],[Zip]])))),"")</f>
        <v>CH-Romande</v>
      </c>
      <c r="I2578" s="8"/>
    </row>
    <row r="2579" spans="1:9">
      <c r="A2579" s="14" t="s">
        <v>6303</v>
      </c>
      <c r="B2579" s="14">
        <v>1</v>
      </c>
      <c r="C2579" s="15" t="s">
        <v>4514</v>
      </c>
      <c r="D2579" s="15" t="s">
        <v>5364</v>
      </c>
      <c r="E2579" s="15" t="s">
        <v>6236</v>
      </c>
      <c r="F2579" s="15">
        <v>1973</v>
      </c>
      <c r="G2579" s="15" t="str" cm="1">
        <f t="array" ref="G2579">_xlfn.IFS(Sheet1!$F2579&lt;2999,"suisse romande",Sheet1!$F2579&gt;2999,"suisse allemande",Sheet1!$F2579&gt;6500,"suisse italienne",Sheet1!$F2579&lt;7000, "suisse allemande")</f>
        <v>suisse romande</v>
      </c>
      <c r="H2579" s="16" t="str" cm="1">
        <f t="array" ref="H2579">IFERROR(INDEX(Tableau3[#Headers],SUMPRODUCT((Tableau3[]=Tableau6[[#This Row],[Zip]])*(COLUMN(Tableau3[])-11)/SUMPRODUCT(--(Tableau3[]=Tableau6[[#This Row],[Zip]])))),"")</f>
        <v>CH-Romande</v>
      </c>
      <c r="I2579" s="8"/>
    </row>
    <row r="2580" spans="1:9">
      <c r="A2580" s="10" t="s">
        <v>6302</v>
      </c>
      <c r="B2580" s="10">
        <v>2</v>
      </c>
      <c r="C2580" s="12" t="s">
        <v>4514</v>
      </c>
      <c r="D2580" s="12" t="s">
        <v>5364</v>
      </c>
      <c r="E2580" s="12" t="s">
        <v>6236</v>
      </c>
      <c r="F2580" s="12">
        <v>1973</v>
      </c>
      <c r="G2580" s="12" t="str" cm="1">
        <f t="array" ref="G2580">_xlfn.IFS(Sheet1!$F2580&lt;2999,"suisse romande",Sheet1!$F2580&gt;2999,"suisse allemande",Sheet1!$F2580&gt;6500,"suisse italienne",Sheet1!$F2580&lt;7000, "suisse allemande")</f>
        <v>suisse romande</v>
      </c>
      <c r="H2580" s="17" t="str" cm="1">
        <f t="array" ref="H2580">IFERROR(INDEX(Tableau3[#Headers],SUMPRODUCT((Tableau3[]=Tableau6[[#This Row],[Zip]])*(COLUMN(Tableau3[])-11)/SUMPRODUCT(--(Tableau3[]=Tableau6[[#This Row],[Zip]])))),"")</f>
        <v>CH-Romande</v>
      </c>
      <c r="I2580" s="8"/>
    </row>
    <row r="2581" spans="1:9">
      <c r="A2581" s="14" t="s">
        <v>6301</v>
      </c>
      <c r="B2581" s="14">
        <v>2</v>
      </c>
      <c r="C2581" s="15" t="s">
        <v>4514</v>
      </c>
      <c r="D2581" s="15" t="s">
        <v>5364</v>
      </c>
      <c r="E2581" s="15" t="s">
        <v>6236</v>
      </c>
      <c r="F2581" s="15">
        <v>1974</v>
      </c>
      <c r="G2581" s="15" t="str" cm="1">
        <f t="array" ref="G2581">_xlfn.IFS(Sheet1!$F2581&lt;2999,"suisse romande",Sheet1!$F2581&gt;2999,"suisse allemande",Sheet1!$F2581&gt;6500,"suisse italienne",Sheet1!$F2581&lt;7000, "suisse allemande")</f>
        <v>suisse romande</v>
      </c>
      <c r="H2581" s="16" t="str" cm="1">
        <f t="array" ref="H2581">IFERROR(INDEX(Tableau3[#Headers],SUMPRODUCT((Tableau3[]=Tableau6[[#This Row],[Zip]])*(COLUMN(Tableau3[])-11)/SUMPRODUCT(--(Tableau3[]=Tableau6[[#This Row],[Zip]])))),"")</f>
        <v>CH-Romande</v>
      </c>
      <c r="I2581" s="8"/>
    </row>
    <row r="2582" spans="1:9">
      <c r="A2582" s="10" t="s">
        <v>6300</v>
      </c>
      <c r="B2582" s="10">
        <v>1</v>
      </c>
      <c r="C2582" s="12" t="s">
        <v>4514</v>
      </c>
      <c r="D2582" s="12" t="s">
        <v>5364</v>
      </c>
      <c r="E2582" s="12" t="s">
        <v>6236</v>
      </c>
      <c r="F2582" s="12">
        <v>1974</v>
      </c>
      <c r="G2582" s="12" t="str" cm="1">
        <f t="array" ref="G2582">_xlfn.IFS(Sheet1!$F2582&lt;2999,"suisse romande",Sheet1!$F2582&gt;2999,"suisse allemande",Sheet1!$F2582&gt;6500,"suisse italienne",Sheet1!$F2582&lt;7000, "suisse allemande")</f>
        <v>suisse romande</v>
      </c>
      <c r="H2582" s="17" t="str" cm="1">
        <f t="array" ref="H2582">IFERROR(INDEX(Tableau3[#Headers],SUMPRODUCT((Tableau3[]=Tableau6[[#This Row],[Zip]])*(COLUMN(Tableau3[])-11)/SUMPRODUCT(--(Tableau3[]=Tableau6[[#This Row],[Zip]])))),"")</f>
        <v>CH-Romande</v>
      </c>
      <c r="I2582" s="8"/>
    </row>
    <row r="2583" spans="1:9">
      <c r="A2583" s="14" t="s">
        <v>6299</v>
      </c>
      <c r="B2583" s="14">
        <v>2</v>
      </c>
      <c r="C2583" s="15" t="s">
        <v>4514</v>
      </c>
      <c r="D2583" s="15" t="s">
        <v>5364</v>
      </c>
      <c r="E2583" s="15" t="s">
        <v>6236</v>
      </c>
      <c r="F2583" s="15">
        <v>1974</v>
      </c>
      <c r="G2583" s="15" t="str" cm="1">
        <f t="array" ref="G2583">_xlfn.IFS(Sheet1!$F2583&lt;2999,"suisse romande",Sheet1!$F2583&gt;2999,"suisse allemande",Sheet1!$F2583&gt;6500,"suisse italienne",Sheet1!$F2583&lt;7000, "suisse allemande")</f>
        <v>suisse romande</v>
      </c>
      <c r="H2583" s="16" t="str" cm="1">
        <f t="array" ref="H2583">IFERROR(INDEX(Tableau3[#Headers],SUMPRODUCT((Tableau3[]=Tableau6[[#This Row],[Zip]])*(COLUMN(Tableau3[])-11)/SUMPRODUCT(--(Tableau3[]=Tableau6[[#This Row],[Zip]])))),"")</f>
        <v>CH-Romande</v>
      </c>
      <c r="I2583" s="8"/>
    </row>
    <row r="2584" spans="1:9">
      <c r="A2584" s="10" t="s">
        <v>6298</v>
      </c>
      <c r="B2584" s="10">
        <v>1</v>
      </c>
      <c r="C2584" s="12" t="s">
        <v>4514</v>
      </c>
      <c r="D2584" s="12" t="s">
        <v>5364</v>
      </c>
      <c r="E2584" s="12" t="s">
        <v>5363</v>
      </c>
      <c r="F2584" s="12">
        <v>1977</v>
      </c>
      <c r="G2584" s="12" t="str" cm="1">
        <f t="array" ref="G2584">_xlfn.IFS(Sheet1!$F2584&lt;2999,"suisse romande",Sheet1!$F2584&gt;2999,"suisse allemande",Sheet1!$F2584&gt;6500,"suisse italienne",Sheet1!$F2584&lt;7000, "suisse allemande")</f>
        <v>suisse romande</v>
      </c>
      <c r="H2584" s="17" t="str" cm="1">
        <f t="array" ref="H2584">IFERROR(INDEX(Tableau3[#Headers],SUMPRODUCT((Tableau3[]=Tableau6[[#This Row],[Zip]])*(COLUMN(Tableau3[])-11)/SUMPRODUCT(--(Tableau3[]=Tableau6[[#This Row],[Zip]])))),"")</f>
        <v>CH-Romande</v>
      </c>
      <c r="I2584" s="8"/>
    </row>
    <row r="2585" spans="1:9">
      <c r="A2585" s="14" t="s">
        <v>6297</v>
      </c>
      <c r="B2585" s="14">
        <v>1</v>
      </c>
      <c r="C2585" s="15" t="s">
        <v>4554</v>
      </c>
      <c r="D2585" s="15" t="s">
        <v>4553</v>
      </c>
      <c r="E2585" s="15" t="s">
        <v>4595</v>
      </c>
      <c r="F2585" s="15">
        <v>93200</v>
      </c>
      <c r="G2585" s="15" t="str" cm="1">
        <f t="array" ref="G2585">_xlfn.IFS(Sheet1!$F2585&lt;2999,"suisse romande",Sheet1!$F2585&gt;2999,"suisse allemande",Sheet1!$F2585&gt;6500,"suisse italienne",Sheet1!$F2585&lt;7000, "suisse allemande")</f>
        <v>suisse allemande</v>
      </c>
      <c r="H2585" s="16" t="str" cm="1">
        <f t="array" ref="H2585">IFERROR(INDEX(Tableau3[#Headers],SUMPRODUCT((Tableau3[]=Tableau6[[#This Row],[Zip]])*(COLUMN(Tableau3[])-11)/SUMPRODUCT(--(Tableau3[]=Tableau6[[#This Row],[Zip]])))),"")</f>
        <v/>
      </c>
      <c r="I2585" s="8"/>
    </row>
    <row r="2586" spans="1:9">
      <c r="A2586" s="10" t="s">
        <v>6296</v>
      </c>
      <c r="B2586" s="10">
        <v>1</v>
      </c>
      <c r="C2586" s="12" t="s">
        <v>4514</v>
      </c>
      <c r="D2586" s="12" t="s">
        <v>5364</v>
      </c>
      <c r="E2586" s="12" t="s">
        <v>5363</v>
      </c>
      <c r="F2586" s="12">
        <v>1978</v>
      </c>
      <c r="G2586" s="12" t="str" cm="1">
        <f t="array" ref="G2586">_xlfn.IFS(Sheet1!$F2586&lt;2999,"suisse romande",Sheet1!$F2586&gt;2999,"suisse allemande",Sheet1!$F2586&gt;6500,"suisse italienne",Sheet1!$F2586&lt;7000, "suisse allemande")</f>
        <v>suisse romande</v>
      </c>
      <c r="H2586" s="17" t="str" cm="1">
        <f t="array" ref="H2586">IFERROR(INDEX(Tableau3[#Headers],SUMPRODUCT((Tableau3[]=Tableau6[[#This Row],[Zip]])*(COLUMN(Tableau3[])-11)/SUMPRODUCT(--(Tableau3[]=Tableau6[[#This Row],[Zip]])))),"")</f>
        <v>CH-Romande</v>
      </c>
      <c r="I2586" s="8"/>
    </row>
    <row r="2587" spans="1:9">
      <c r="A2587" s="14" t="s">
        <v>6295</v>
      </c>
      <c r="B2587" s="14">
        <v>1</v>
      </c>
      <c r="C2587" s="15" t="s">
        <v>4514</v>
      </c>
      <c r="D2587" s="15" t="s">
        <v>5364</v>
      </c>
      <c r="E2587" s="15" t="s">
        <v>5363</v>
      </c>
      <c r="F2587" s="15">
        <v>1978</v>
      </c>
      <c r="G2587" s="15" t="str" cm="1">
        <f t="array" ref="G2587">_xlfn.IFS(Sheet1!$F2587&lt;2999,"suisse romande",Sheet1!$F2587&gt;2999,"suisse allemande",Sheet1!$F2587&gt;6500,"suisse italienne",Sheet1!$F2587&lt;7000, "suisse allemande")</f>
        <v>suisse romande</v>
      </c>
      <c r="H2587" s="16" t="str" cm="1">
        <f t="array" ref="H2587">IFERROR(INDEX(Tableau3[#Headers],SUMPRODUCT((Tableau3[]=Tableau6[[#This Row],[Zip]])*(COLUMN(Tableau3[])-11)/SUMPRODUCT(--(Tableau3[]=Tableau6[[#This Row],[Zip]])))),"")</f>
        <v>CH-Romande</v>
      </c>
      <c r="I2587" s="8"/>
    </row>
    <row r="2588" spans="1:9">
      <c r="A2588" s="10" t="s">
        <v>6294</v>
      </c>
      <c r="B2588" s="10">
        <v>2</v>
      </c>
      <c r="C2588" s="12" t="s">
        <v>4514</v>
      </c>
      <c r="D2588" s="12" t="s">
        <v>5364</v>
      </c>
      <c r="E2588" s="12" t="s">
        <v>5363</v>
      </c>
      <c r="F2588" s="12">
        <v>1978</v>
      </c>
      <c r="G2588" s="12" t="str" cm="1">
        <f t="array" ref="G2588">_xlfn.IFS(Sheet1!$F2588&lt;2999,"suisse romande",Sheet1!$F2588&gt;2999,"suisse allemande",Sheet1!$F2588&gt;6500,"suisse italienne",Sheet1!$F2588&lt;7000, "suisse allemande")</f>
        <v>suisse romande</v>
      </c>
      <c r="H2588" s="17" t="str" cm="1">
        <f t="array" ref="H2588">IFERROR(INDEX(Tableau3[#Headers],SUMPRODUCT((Tableau3[]=Tableau6[[#This Row],[Zip]])*(COLUMN(Tableau3[])-11)/SUMPRODUCT(--(Tableau3[]=Tableau6[[#This Row],[Zip]])))),"")</f>
        <v>CH-Romande</v>
      </c>
      <c r="I2588" s="8"/>
    </row>
    <row r="2589" spans="1:9">
      <c r="A2589" s="14" t="s">
        <v>6293</v>
      </c>
      <c r="B2589" s="14">
        <v>1</v>
      </c>
      <c r="C2589" s="15" t="s">
        <v>4514</v>
      </c>
      <c r="D2589" s="15" t="s">
        <v>5364</v>
      </c>
      <c r="E2589" s="15" t="s">
        <v>6236</v>
      </c>
      <c r="F2589" s="15">
        <v>1981</v>
      </c>
      <c r="G2589" s="15" t="str" cm="1">
        <f t="array" ref="G2589">_xlfn.IFS(Sheet1!$F2589&lt;2999,"suisse romande",Sheet1!$F2589&gt;2999,"suisse allemande",Sheet1!$F2589&gt;6500,"suisse italienne",Sheet1!$F2589&lt;7000, "suisse allemande")</f>
        <v>suisse romande</v>
      </c>
      <c r="H2589" s="16" t="str" cm="1">
        <f t="array" ref="H2589">IFERROR(INDEX(Tableau3[#Headers],SUMPRODUCT((Tableau3[]=Tableau6[[#This Row],[Zip]])*(COLUMN(Tableau3[])-11)/SUMPRODUCT(--(Tableau3[]=Tableau6[[#This Row],[Zip]])))),"")</f>
        <v>CH-Romande</v>
      </c>
      <c r="I2589" s="8"/>
    </row>
    <row r="2590" spans="1:9">
      <c r="A2590" s="10" t="s">
        <v>6292</v>
      </c>
      <c r="B2590" s="10">
        <v>1</v>
      </c>
      <c r="C2590" s="12" t="s">
        <v>4514</v>
      </c>
      <c r="D2590" s="12" t="s">
        <v>5364</v>
      </c>
      <c r="E2590" s="12" t="s">
        <v>6236</v>
      </c>
      <c r="F2590" s="12">
        <v>1981</v>
      </c>
      <c r="G2590" s="12" t="str" cm="1">
        <f t="array" ref="G2590">_xlfn.IFS(Sheet1!$F2590&lt;2999,"suisse romande",Sheet1!$F2590&gt;2999,"suisse allemande",Sheet1!$F2590&gt;6500,"suisse italienne",Sheet1!$F2590&lt;7000, "suisse allemande")</f>
        <v>suisse romande</v>
      </c>
      <c r="H2590" s="17" t="str" cm="1">
        <f t="array" ref="H2590">IFERROR(INDEX(Tableau3[#Headers],SUMPRODUCT((Tableau3[]=Tableau6[[#This Row],[Zip]])*(COLUMN(Tableau3[])-11)/SUMPRODUCT(--(Tableau3[]=Tableau6[[#This Row],[Zip]])))),"")</f>
        <v>CH-Romande</v>
      </c>
      <c r="I2590" s="8"/>
    </row>
    <row r="2591" spans="1:9">
      <c r="A2591" s="14" t="s">
        <v>6291</v>
      </c>
      <c r="B2591" s="14">
        <v>1</v>
      </c>
      <c r="C2591" s="15" t="s">
        <v>4514</v>
      </c>
      <c r="D2591" s="15" t="s">
        <v>5364</v>
      </c>
      <c r="E2591" s="15" t="s">
        <v>6236</v>
      </c>
      <c r="F2591" s="15">
        <v>1981</v>
      </c>
      <c r="G2591" s="15" t="str" cm="1">
        <f t="array" ref="G2591">_xlfn.IFS(Sheet1!$F2591&lt;2999,"suisse romande",Sheet1!$F2591&gt;2999,"suisse allemande",Sheet1!$F2591&gt;6500,"suisse italienne",Sheet1!$F2591&lt;7000, "suisse allemande")</f>
        <v>suisse romande</v>
      </c>
      <c r="H2591" s="16" t="str" cm="1">
        <f t="array" ref="H2591">IFERROR(INDEX(Tableau3[#Headers],SUMPRODUCT((Tableau3[]=Tableau6[[#This Row],[Zip]])*(COLUMN(Tableau3[])-11)/SUMPRODUCT(--(Tableau3[]=Tableau6[[#This Row],[Zip]])))),"")</f>
        <v>CH-Romande</v>
      </c>
      <c r="I2591" s="8"/>
    </row>
    <row r="2592" spans="1:9">
      <c r="A2592" s="10" t="s">
        <v>6290</v>
      </c>
      <c r="B2592" s="10">
        <v>1</v>
      </c>
      <c r="C2592" s="12" t="s">
        <v>4514</v>
      </c>
      <c r="D2592" s="12" t="s">
        <v>5364</v>
      </c>
      <c r="E2592" s="12" t="s">
        <v>6236</v>
      </c>
      <c r="F2592" s="12">
        <v>1991</v>
      </c>
      <c r="G2592" s="12" t="str" cm="1">
        <f t="array" ref="G2592">_xlfn.IFS(Sheet1!$F2592&lt;2999,"suisse romande",Sheet1!$F2592&gt;2999,"suisse allemande",Sheet1!$F2592&gt;6500,"suisse italienne",Sheet1!$F2592&lt;7000, "suisse allemande")</f>
        <v>suisse romande</v>
      </c>
      <c r="H2592" s="17" t="str" cm="1">
        <f t="array" ref="H2592">IFERROR(INDEX(Tableau3[#Headers],SUMPRODUCT((Tableau3[]=Tableau6[[#This Row],[Zip]])*(COLUMN(Tableau3[])-11)/SUMPRODUCT(--(Tableau3[]=Tableau6[[#This Row],[Zip]])))),"")</f>
        <v>CH-Romande</v>
      </c>
      <c r="I2592" s="8"/>
    </row>
    <row r="2593" spans="1:9">
      <c r="A2593" s="14" t="s">
        <v>6289</v>
      </c>
      <c r="B2593" s="14">
        <v>5</v>
      </c>
      <c r="C2593" s="15" t="s">
        <v>4514</v>
      </c>
      <c r="D2593" s="15" t="s">
        <v>5364</v>
      </c>
      <c r="E2593" s="15" t="s">
        <v>6236</v>
      </c>
      <c r="F2593" s="15">
        <v>1991</v>
      </c>
      <c r="G2593" s="15" t="str" cm="1">
        <f t="array" ref="G2593">_xlfn.IFS(Sheet1!$F2593&lt;2999,"suisse romande",Sheet1!$F2593&gt;2999,"suisse allemande",Sheet1!$F2593&gt;6500,"suisse italienne",Sheet1!$F2593&lt;7000, "suisse allemande")</f>
        <v>suisse romande</v>
      </c>
      <c r="H2593" s="16" t="str" cm="1">
        <f t="array" ref="H2593">IFERROR(INDEX(Tableau3[#Headers],SUMPRODUCT((Tableau3[]=Tableau6[[#This Row],[Zip]])*(COLUMN(Tableau3[])-11)/SUMPRODUCT(--(Tableau3[]=Tableau6[[#This Row],[Zip]])))),"")</f>
        <v>CH-Romande</v>
      </c>
      <c r="I2593" s="8"/>
    </row>
    <row r="2594" spans="1:9">
      <c r="A2594" s="10" t="s">
        <v>6288</v>
      </c>
      <c r="B2594" s="10">
        <v>2</v>
      </c>
      <c r="C2594" s="12" t="s">
        <v>4514</v>
      </c>
      <c r="D2594" s="12" t="s">
        <v>5364</v>
      </c>
      <c r="E2594" s="12" t="s">
        <v>6236</v>
      </c>
      <c r="F2594" s="12">
        <v>1991</v>
      </c>
      <c r="G2594" s="12" t="str" cm="1">
        <f t="array" ref="G2594">_xlfn.IFS(Sheet1!$F2594&lt;2999,"suisse romande",Sheet1!$F2594&gt;2999,"suisse allemande",Sheet1!$F2594&gt;6500,"suisse italienne",Sheet1!$F2594&lt;7000, "suisse allemande")</f>
        <v>suisse romande</v>
      </c>
      <c r="H2594" s="17" t="str" cm="1">
        <f t="array" ref="H2594">IFERROR(INDEX(Tableau3[#Headers],SUMPRODUCT((Tableau3[]=Tableau6[[#This Row],[Zip]])*(COLUMN(Tableau3[])-11)/SUMPRODUCT(--(Tableau3[]=Tableau6[[#This Row],[Zip]])))),"")</f>
        <v>CH-Romande</v>
      </c>
      <c r="I2594" s="8"/>
    </row>
    <row r="2595" spans="1:9">
      <c r="A2595" s="14" t="s">
        <v>6287</v>
      </c>
      <c r="B2595" s="14">
        <v>3</v>
      </c>
      <c r="C2595" s="15" t="s">
        <v>4514</v>
      </c>
      <c r="D2595" s="15" t="s">
        <v>5364</v>
      </c>
      <c r="E2595" s="15" t="s">
        <v>6236</v>
      </c>
      <c r="F2595" s="15">
        <v>1991</v>
      </c>
      <c r="G2595" s="15" t="str" cm="1">
        <f t="array" ref="G2595">_xlfn.IFS(Sheet1!$F2595&lt;2999,"suisse romande",Sheet1!$F2595&gt;2999,"suisse allemande",Sheet1!$F2595&gt;6500,"suisse italienne",Sheet1!$F2595&lt;7000, "suisse allemande")</f>
        <v>suisse romande</v>
      </c>
      <c r="H2595" s="16" t="str" cm="1">
        <f t="array" ref="H2595">IFERROR(INDEX(Tableau3[#Headers],SUMPRODUCT((Tableau3[]=Tableau6[[#This Row],[Zip]])*(COLUMN(Tableau3[])-11)/SUMPRODUCT(--(Tableau3[]=Tableau6[[#This Row],[Zip]])))),"")</f>
        <v>CH-Romande</v>
      </c>
      <c r="I2595" s="8"/>
    </row>
    <row r="2596" spans="1:9">
      <c r="A2596" s="10" t="s">
        <v>6286</v>
      </c>
      <c r="B2596" s="10">
        <v>1</v>
      </c>
      <c r="C2596" s="12" t="s">
        <v>4514</v>
      </c>
      <c r="D2596" s="12" t="s">
        <v>5364</v>
      </c>
      <c r="E2596" s="12" t="s">
        <v>6236</v>
      </c>
      <c r="F2596" s="12">
        <v>1991</v>
      </c>
      <c r="G2596" s="12" t="str" cm="1">
        <f t="array" ref="G2596">_xlfn.IFS(Sheet1!$F2596&lt;2999,"suisse romande",Sheet1!$F2596&gt;2999,"suisse allemande",Sheet1!$F2596&gt;6500,"suisse italienne",Sheet1!$F2596&lt;7000, "suisse allemande")</f>
        <v>suisse romande</v>
      </c>
      <c r="H2596" s="17" t="str" cm="1">
        <f t="array" ref="H2596">IFERROR(INDEX(Tableau3[#Headers],SUMPRODUCT((Tableau3[]=Tableau6[[#This Row],[Zip]])*(COLUMN(Tableau3[])-11)/SUMPRODUCT(--(Tableau3[]=Tableau6[[#This Row],[Zip]])))),"")</f>
        <v>CH-Romande</v>
      </c>
      <c r="I2596" s="8"/>
    </row>
    <row r="2597" spans="1:9">
      <c r="A2597" s="14" t="s">
        <v>6285</v>
      </c>
      <c r="B2597" s="14">
        <v>1</v>
      </c>
      <c r="C2597" s="15" t="s">
        <v>4514</v>
      </c>
      <c r="D2597" s="15" t="s">
        <v>5364</v>
      </c>
      <c r="E2597" s="15" t="s">
        <v>6236</v>
      </c>
      <c r="F2597" s="15">
        <v>1991</v>
      </c>
      <c r="G2597" s="15" t="str" cm="1">
        <f t="array" ref="G2597">_xlfn.IFS(Sheet1!$F2597&lt;2999,"suisse romande",Sheet1!$F2597&gt;2999,"suisse allemande",Sheet1!$F2597&gt;6500,"suisse italienne",Sheet1!$F2597&lt;7000, "suisse allemande")</f>
        <v>suisse romande</v>
      </c>
      <c r="H2597" s="16" t="str" cm="1">
        <f t="array" ref="H2597">IFERROR(INDEX(Tableau3[#Headers],SUMPRODUCT((Tableau3[]=Tableau6[[#This Row],[Zip]])*(COLUMN(Tableau3[])-11)/SUMPRODUCT(--(Tableau3[]=Tableau6[[#This Row],[Zip]])))),"")</f>
        <v>CH-Romande</v>
      </c>
      <c r="I2597" s="8"/>
    </row>
    <row r="2598" spans="1:9">
      <c r="A2598" s="10" t="s">
        <v>6284</v>
      </c>
      <c r="B2598" s="10">
        <v>2</v>
      </c>
      <c r="C2598" s="12" t="s">
        <v>4514</v>
      </c>
      <c r="D2598" s="12" t="s">
        <v>5364</v>
      </c>
      <c r="E2598" s="12" t="s">
        <v>6236</v>
      </c>
      <c r="F2598" s="12">
        <v>1991</v>
      </c>
      <c r="G2598" s="12" t="str" cm="1">
        <f t="array" ref="G2598">_xlfn.IFS(Sheet1!$F2598&lt;2999,"suisse romande",Sheet1!$F2598&gt;2999,"suisse allemande",Sheet1!$F2598&gt;6500,"suisse italienne",Sheet1!$F2598&lt;7000, "suisse allemande")</f>
        <v>suisse romande</v>
      </c>
      <c r="H2598" s="17" t="str" cm="1">
        <f t="array" ref="H2598">IFERROR(INDEX(Tableau3[#Headers],SUMPRODUCT((Tableau3[]=Tableau6[[#This Row],[Zip]])*(COLUMN(Tableau3[])-11)/SUMPRODUCT(--(Tableau3[]=Tableau6[[#This Row],[Zip]])))),"")</f>
        <v>CH-Romande</v>
      </c>
      <c r="I2598" s="8"/>
    </row>
    <row r="2599" spans="1:9">
      <c r="A2599" s="14" t="s">
        <v>6283</v>
      </c>
      <c r="B2599" s="14">
        <v>1</v>
      </c>
      <c r="C2599" s="15" t="s">
        <v>4774</v>
      </c>
      <c r="D2599" s="15" t="s">
        <v>4773</v>
      </c>
      <c r="E2599" s="15" t="s">
        <v>6282</v>
      </c>
      <c r="F2599" s="15">
        <v>3550</v>
      </c>
      <c r="G2599" s="15" t="str" cm="1">
        <f t="array" ref="G2599">_xlfn.IFS(Sheet1!$F2599&lt;2999,"suisse romande",Sheet1!$F2599&gt;2999,"suisse allemande",Sheet1!$F2599&gt;6500,"suisse italienne",Sheet1!$F2599&lt;7000, "suisse allemande")</f>
        <v>suisse allemande</v>
      </c>
      <c r="H2599" s="16" t="str" cm="1">
        <f t="array" ref="H2599">IFERROR(INDEX(Tableau3[#Headers],SUMPRODUCT((Tableau3[]=Tableau6[[#This Row],[Zip]])*(COLUMN(Tableau3[])-11)/SUMPRODUCT(--(Tableau3[]=Tableau6[[#This Row],[Zip]])))),"")</f>
        <v>CH-Allemande</v>
      </c>
      <c r="I2599" s="8"/>
    </row>
    <row r="2600" spans="1:9">
      <c r="A2600" s="10" t="s">
        <v>6281</v>
      </c>
      <c r="B2600" s="10">
        <v>2</v>
      </c>
      <c r="C2600" s="12" t="s">
        <v>4514</v>
      </c>
      <c r="D2600" s="12" t="s">
        <v>5364</v>
      </c>
      <c r="E2600" s="12" t="s">
        <v>6236</v>
      </c>
      <c r="F2600" s="12">
        <v>1991</v>
      </c>
      <c r="G2600" s="12" t="str" cm="1">
        <f t="array" ref="G2600">_xlfn.IFS(Sheet1!$F2600&lt;2999,"suisse romande",Sheet1!$F2600&gt;2999,"suisse allemande",Sheet1!$F2600&gt;6500,"suisse italienne",Sheet1!$F2600&lt;7000, "suisse allemande")</f>
        <v>suisse romande</v>
      </c>
      <c r="H2600" s="17" t="str" cm="1">
        <f t="array" ref="H2600">IFERROR(INDEX(Tableau3[#Headers],SUMPRODUCT((Tableau3[]=Tableau6[[#This Row],[Zip]])*(COLUMN(Tableau3[])-11)/SUMPRODUCT(--(Tableau3[]=Tableau6[[#This Row],[Zip]])))),"")</f>
        <v>CH-Romande</v>
      </c>
      <c r="I2600" s="8"/>
    </row>
    <row r="2601" spans="1:9">
      <c r="A2601" s="14" t="s">
        <v>6280</v>
      </c>
      <c r="B2601" s="14">
        <v>1</v>
      </c>
      <c r="C2601" s="15" t="s">
        <v>4514</v>
      </c>
      <c r="D2601" s="15" t="s">
        <v>5364</v>
      </c>
      <c r="E2601" s="15" t="s">
        <v>6236</v>
      </c>
      <c r="F2601" s="15">
        <v>1991</v>
      </c>
      <c r="G2601" s="15" t="str" cm="1">
        <f t="array" ref="G2601">_xlfn.IFS(Sheet1!$F2601&lt;2999,"suisse romande",Sheet1!$F2601&gt;2999,"suisse allemande",Sheet1!$F2601&gt;6500,"suisse italienne",Sheet1!$F2601&lt;7000, "suisse allemande")</f>
        <v>suisse romande</v>
      </c>
      <c r="H2601" s="16" t="str" cm="1">
        <f t="array" ref="H2601">IFERROR(INDEX(Tableau3[#Headers],SUMPRODUCT((Tableau3[]=Tableau6[[#This Row],[Zip]])*(COLUMN(Tableau3[])-11)/SUMPRODUCT(--(Tableau3[]=Tableau6[[#This Row],[Zip]])))),"")</f>
        <v>CH-Romande</v>
      </c>
      <c r="I2601" s="8"/>
    </row>
    <row r="2602" spans="1:9">
      <c r="A2602" s="10" t="s">
        <v>6279</v>
      </c>
      <c r="B2602" s="10">
        <v>2</v>
      </c>
      <c r="C2602" s="12" t="s">
        <v>4514</v>
      </c>
      <c r="D2602" s="12" t="s">
        <v>5364</v>
      </c>
      <c r="E2602" s="12" t="s">
        <v>6236</v>
      </c>
      <c r="F2602" s="12">
        <v>1991</v>
      </c>
      <c r="G2602" s="12" t="str" cm="1">
        <f t="array" ref="G2602">_xlfn.IFS(Sheet1!$F2602&lt;2999,"suisse romande",Sheet1!$F2602&gt;2999,"suisse allemande",Sheet1!$F2602&gt;6500,"suisse italienne",Sheet1!$F2602&lt;7000, "suisse allemande")</f>
        <v>suisse romande</v>
      </c>
      <c r="H2602" s="17" t="str" cm="1">
        <f t="array" ref="H2602">IFERROR(INDEX(Tableau3[#Headers],SUMPRODUCT((Tableau3[]=Tableau6[[#This Row],[Zip]])*(COLUMN(Tableau3[])-11)/SUMPRODUCT(--(Tableau3[]=Tableau6[[#This Row],[Zip]])))),"")</f>
        <v>CH-Romande</v>
      </c>
      <c r="I2602" s="8"/>
    </row>
    <row r="2603" spans="1:9">
      <c r="A2603" s="14" t="s">
        <v>6278</v>
      </c>
      <c r="B2603" s="14">
        <v>1</v>
      </c>
      <c r="C2603" s="15" t="s">
        <v>4514</v>
      </c>
      <c r="D2603" s="15" t="s">
        <v>5364</v>
      </c>
      <c r="E2603" s="15" t="s">
        <v>6236</v>
      </c>
      <c r="F2603" s="15">
        <v>1991</v>
      </c>
      <c r="G2603" s="15" t="str" cm="1">
        <f t="array" ref="G2603">_xlfn.IFS(Sheet1!$F2603&lt;2999,"suisse romande",Sheet1!$F2603&gt;2999,"suisse allemande",Sheet1!$F2603&gt;6500,"suisse italienne",Sheet1!$F2603&lt;7000, "suisse allemande")</f>
        <v>suisse romande</v>
      </c>
      <c r="H2603" s="16" t="str" cm="1">
        <f t="array" ref="H2603">IFERROR(INDEX(Tableau3[#Headers],SUMPRODUCT((Tableau3[]=Tableau6[[#This Row],[Zip]])*(COLUMN(Tableau3[])-11)/SUMPRODUCT(--(Tableau3[]=Tableau6[[#This Row],[Zip]])))),"")</f>
        <v>CH-Romande</v>
      </c>
      <c r="I2603" s="8"/>
    </row>
    <row r="2604" spans="1:9">
      <c r="A2604" s="10" t="s">
        <v>6277</v>
      </c>
      <c r="B2604" s="10">
        <v>2</v>
      </c>
      <c r="C2604" s="12" t="s">
        <v>4514</v>
      </c>
      <c r="D2604" s="12" t="s">
        <v>5364</v>
      </c>
      <c r="E2604" s="12" t="s">
        <v>6236</v>
      </c>
      <c r="F2604" s="12">
        <v>1991</v>
      </c>
      <c r="G2604" s="12" t="str" cm="1">
        <f t="array" ref="G2604">_xlfn.IFS(Sheet1!$F2604&lt;2999,"suisse romande",Sheet1!$F2604&gt;2999,"suisse allemande",Sheet1!$F2604&gt;6500,"suisse italienne",Sheet1!$F2604&lt;7000, "suisse allemande")</f>
        <v>suisse romande</v>
      </c>
      <c r="H2604" s="17" t="str" cm="1">
        <f t="array" ref="H2604">IFERROR(INDEX(Tableau3[#Headers],SUMPRODUCT((Tableau3[]=Tableau6[[#This Row],[Zip]])*(COLUMN(Tableau3[])-11)/SUMPRODUCT(--(Tableau3[]=Tableau6[[#This Row],[Zip]])))),"")</f>
        <v>CH-Romande</v>
      </c>
      <c r="I2604" s="8"/>
    </row>
    <row r="2605" spans="1:9">
      <c r="A2605" s="14" t="s">
        <v>6276</v>
      </c>
      <c r="B2605" s="14">
        <v>2</v>
      </c>
      <c r="C2605" s="15" t="s">
        <v>4514</v>
      </c>
      <c r="D2605" s="15" t="s">
        <v>5364</v>
      </c>
      <c r="E2605" s="15" t="s">
        <v>6236</v>
      </c>
      <c r="F2605" s="15">
        <v>1991</v>
      </c>
      <c r="G2605" s="15" t="str" cm="1">
        <f t="array" ref="G2605">_xlfn.IFS(Sheet1!$F2605&lt;2999,"suisse romande",Sheet1!$F2605&gt;2999,"suisse allemande",Sheet1!$F2605&gt;6500,"suisse italienne",Sheet1!$F2605&lt;7000, "suisse allemande")</f>
        <v>suisse romande</v>
      </c>
      <c r="H2605" s="16" t="str" cm="1">
        <f t="array" ref="H2605">IFERROR(INDEX(Tableau3[#Headers],SUMPRODUCT((Tableau3[]=Tableau6[[#This Row],[Zip]])*(COLUMN(Tableau3[])-11)/SUMPRODUCT(--(Tableau3[]=Tableau6[[#This Row],[Zip]])))),"")</f>
        <v>CH-Romande</v>
      </c>
      <c r="I2605" s="8"/>
    </row>
    <row r="2606" spans="1:9">
      <c r="A2606" s="10" t="s">
        <v>6275</v>
      </c>
      <c r="B2606" s="10">
        <v>2</v>
      </c>
      <c r="C2606" s="12" t="s">
        <v>4514</v>
      </c>
      <c r="D2606" s="12" t="s">
        <v>5364</v>
      </c>
      <c r="E2606" s="12" t="s">
        <v>6236</v>
      </c>
      <c r="F2606" s="12">
        <v>1991</v>
      </c>
      <c r="G2606" s="12" t="str" cm="1">
        <f t="array" ref="G2606">_xlfn.IFS(Sheet1!$F2606&lt;2999,"suisse romande",Sheet1!$F2606&gt;2999,"suisse allemande",Sheet1!$F2606&gt;6500,"suisse italienne",Sheet1!$F2606&lt;7000, "suisse allemande")</f>
        <v>suisse romande</v>
      </c>
      <c r="H2606" s="17" t="str" cm="1">
        <f t="array" ref="H2606">IFERROR(INDEX(Tableau3[#Headers],SUMPRODUCT((Tableau3[]=Tableau6[[#This Row],[Zip]])*(COLUMN(Tableau3[])-11)/SUMPRODUCT(--(Tableau3[]=Tableau6[[#This Row],[Zip]])))),"")</f>
        <v>CH-Romande</v>
      </c>
      <c r="I2606" s="8"/>
    </row>
    <row r="2607" spans="1:9">
      <c r="A2607" s="14" t="s">
        <v>6274</v>
      </c>
      <c r="B2607" s="14">
        <v>2</v>
      </c>
      <c r="C2607" s="15" t="s">
        <v>4514</v>
      </c>
      <c r="D2607" s="15" t="s">
        <v>5364</v>
      </c>
      <c r="E2607" s="15" t="s">
        <v>6236</v>
      </c>
      <c r="F2607" s="15">
        <v>1991</v>
      </c>
      <c r="G2607" s="15" t="str" cm="1">
        <f t="array" ref="G2607">_xlfn.IFS(Sheet1!$F2607&lt;2999,"suisse romande",Sheet1!$F2607&gt;2999,"suisse allemande",Sheet1!$F2607&gt;6500,"suisse italienne",Sheet1!$F2607&lt;7000, "suisse allemande")</f>
        <v>suisse romande</v>
      </c>
      <c r="H2607" s="16" t="str" cm="1">
        <f t="array" ref="H2607">IFERROR(INDEX(Tableau3[#Headers],SUMPRODUCT((Tableau3[]=Tableau6[[#This Row],[Zip]])*(COLUMN(Tableau3[])-11)/SUMPRODUCT(--(Tableau3[]=Tableau6[[#This Row],[Zip]])))),"")</f>
        <v>CH-Romande</v>
      </c>
      <c r="I2607" s="8"/>
    </row>
    <row r="2608" spans="1:9">
      <c r="A2608" s="10" t="s">
        <v>6273</v>
      </c>
      <c r="B2608" s="10">
        <v>1</v>
      </c>
      <c r="C2608" s="12" t="s">
        <v>4514</v>
      </c>
      <c r="D2608" s="12" t="s">
        <v>5364</v>
      </c>
      <c r="E2608" s="12" t="s">
        <v>6236</v>
      </c>
      <c r="F2608" s="12">
        <v>1991</v>
      </c>
      <c r="G2608" s="12" t="str" cm="1">
        <f t="array" ref="G2608">_xlfn.IFS(Sheet1!$F2608&lt;2999,"suisse romande",Sheet1!$F2608&gt;2999,"suisse allemande",Sheet1!$F2608&gt;6500,"suisse italienne",Sheet1!$F2608&lt;7000, "suisse allemande")</f>
        <v>suisse romande</v>
      </c>
      <c r="H2608" s="17" t="str" cm="1">
        <f t="array" ref="H2608">IFERROR(INDEX(Tableau3[#Headers],SUMPRODUCT((Tableau3[]=Tableau6[[#This Row],[Zip]])*(COLUMN(Tableau3[])-11)/SUMPRODUCT(--(Tableau3[]=Tableau6[[#This Row],[Zip]])))),"")</f>
        <v>CH-Romande</v>
      </c>
      <c r="I2608" s="8"/>
    </row>
    <row r="2609" spans="1:9">
      <c r="A2609" s="14" t="s">
        <v>6272</v>
      </c>
      <c r="B2609" s="14">
        <v>2</v>
      </c>
      <c r="C2609" s="15" t="s">
        <v>4514</v>
      </c>
      <c r="D2609" s="15" t="s">
        <v>5364</v>
      </c>
      <c r="E2609" s="15" t="s">
        <v>6236</v>
      </c>
      <c r="F2609" s="15">
        <v>1991</v>
      </c>
      <c r="G2609" s="15" t="str" cm="1">
        <f t="array" ref="G2609">_xlfn.IFS(Sheet1!$F2609&lt;2999,"suisse romande",Sheet1!$F2609&gt;2999,"suisse allemande",Sheet1!$F2609&gt;6500,"suisse italienne",Sheet1!$F2609&lt;7000, "suisse allemande")</f>
        <v>suisse romande</v>
      </c>
      <c r="H2609" s="16" t="str" cm="1">
        <f t="array" ref="H2609">IFERROR(INDEX(Tableau3[#Headers],SUMPRODUCT((Tableau3[]=Tableau6[[#This Row],[Zip]])*(COLUMN(Tableau3[])-11)/SUMPRODUCT(--(Tableau3[]=Tableau6[[#This Row],[Zip]])))),"")</f>
        <v>CH-Romande</v>
      </c>
      <c r="I2609" s="8"/>
    </row>
    <row r="2610" spans="1:9">
      <c r="A2610" s="10" t="s">
        <v>6271</v>
      </c>
      <c r="B2610" s="10">
        <v>2</v>
      </c>
      <c r="C2610" s="12" t="s">
        <v>6198</v>
      </c>
      <c r="D2610" s="12" t="s">
        <v>6197</v>
      </c>
      <c r="E2610" s="12" t="s">
        <v>6196</v>
      </c>
      <c r="F2610" s="12" t="s">
        <v>6195</v>
      </c>
      <c r="G2610" s="12" t="str" cm="1">
        <f t="array" ref="G2610">_xlfn.IFS(Sheet1!$F2610&lt;2999,"suisse romande",Sheet1!$F2610&gt;2999,"suisse allemande",Sheet1!$F2610&gt;6500,"suisse italienne",Sheet1!$F2610&lt;7000, "suisse allemande")</f>
        <v>suisse allemande</v>
      </c>
      <c r="H2610" s="17" t="str" cm="1">
        <f t="array" ref="H2610">IFERROR(INDEX(Tableau3[#Headers],SUMPRODUCT((Tableau3[]=Tableau6[[#This Row],[Zip]])*(COLUMN(Tableau3[])-11)/SUMPRODUCT(--(Tableau3[]=Tableau6[[#This Row],[Zip]])))),"")</f>
        <v/>
      </c>
      <c r="I2610" s="8"/>
    </row>
    <row r="2611" spans="1:9">
      <c r="A2611" s="14" t="s">
        <v>6270</v>
      </c>
      <c r="B2611" s="14">
        <v>1</v>
      </c>
      <c r="C2611" s="15" t="s">
        <v>4514</v>
      </c>
      <c r="D2611" s="15" t="s">
        <v>5364</v>
      </c>
      <c r="E2611" s="15" t="s">
        <v>6236</v>
      </c>
      <c r="F2611" s="15">
        <v>1991</v>
      </c>
      <c r="G2611" s="15" t="str" cm="1">
        <f t="array" ref="G2611">_xlfn.IFS(Sheet1!$F2611&lt;2999,"suisse romande",Sheet1!$F2611&gt;2999,"suisse allemande",Sheet1!$F2611&gt;6500,"suisse italienne",Sheet1!$F2611&lt;7000, "suisse allemande")</f>
        <v>suisse romande</v>
      </c>
      <c r="H2611" s="16" t="str" cm="1">
        <f t="array" ref="H2611">IFERROR(INDEX(Tableau3[#Headers],SUMPRODUCT((Tableau3[]=Tableau6[[#This Row],[Zip]])*(COLUMN(Tableau3[])-11)/SUMPRODUCT(--(Tableau3[]=Tableau6[[#This Row],[Zip]])))),"")</f>
        <v>CH-Romande</v>
      </c>
      <c r="I2611" s="8"/>
    </row>
    <row r="2612" spans="1:9">
      <c r="A2612" s="10" t="s">
        <v>6269</v>
      </c>
      <c r="B2612" s="10">
        <v>2</v>
      </c>
      <c r="C2612" s="12" t="s">
        <v>4514</v>
      </c>
      <c r="D2612" s="12" t="s">
        <v>5364</v>
      </c>
      <c r="E2612" s="12" t="s">
        <v>6236</v>
      </c>
      <c r="F2612" s="12">
        <v>1991</v>
      </c>
      <c r="G2612" s="12" t="str" cm="1">
        <f t="array" ref="G2612">_xlfn.IFS(Sheet1!$F2612&lt;2999,"suisse romande",Sheet1!$F2612&gt;2999,"suisse allemande",Sheet1!$F2612&gt;6500,"suisse italienne",Sheet1!$F2612&lt;7000, "suisse allemande")</f>
        <v>suisse romande</v>
      </c>
      <c r="H2612" s="17" t="str" cm="1">
        <f t="array" ref="H2612">IFERROR(INDEX(Tableau3[#Headers],SUMPRODUCT((Tableau3[]=Tableau6[[#This Row],[Zip]])*(COLUMN(Tableau3[])-11)/SUMPRODUCT(--(Tableau3[]=Tableau6[[#This Row],[Zip]])))),"")</f>
        <v>CH-Romande</v>
      </c>
      <c r="I2612" s="8"/>
    </row>
    <row r="2613" spans="1:9">
      <c r="A2613" s="14" t="s">
        <v>6268</v>
      </c>
      <c r="B2613" s="14">
        <v>1</v>
      </c>
      <c r="C2613" s="15" t="s">
        <v>4514</v>
      </c>
      <c r="D2613" s="15" t="s">
        <v>5364</v>
      </c>
      <c r="E2613" s="15" t="s">
        <v>6236</v>
      </c>
      <c r="F2613" s="15">
        <v>1991</v>
      </c>
      <c r="G2613" s="15" t="str" cm="1">
        <f t="array" ref="G2613">_xlfn.IFS(Sheet1!$F2613&lt;2999,"suisse romande",Sheet1!$F2613&gt;2999,"suisse allemande",Sheet1!$F2613&gt;6500,"suisse italienne",Sheet1!$F2613&lt;7000, "suisse allemande")</f>
        <v>suisse romande</v>
      </c>
      <c r="H2613" s="16" t="str" cm="1">
        <f t="array" ref="H2613">IFERROR(INDEX(Tableau3[#Headers],SUMPRODUCT((Tableau3[]=Tableau6[[#This Row],[Zip]])*(COLUMN(Tableau3[])-11)/SUMPRODUCT(--(Tableau3[]=Tableau6[[#This Row],[Zip]])))),"")</f>
        <v>CH-Romande</v>
      </c>
      <c r="I2613" s="8"/>
    </row>
    <row r="2614" spans="1:9">
      <c r="A2614" s="10" t="s">
        <v>6267</v>
      </c>
      <c r="B2614" s="10">
        <v>2</v>
      </c>
      <c r="C2614" s="12" t="s">
        <v>4514</v>
      </c>
      <c r="D2614" s="12" t="s">
        <v>5364</v>
      </c>
      <c r="E2614" s="12" t="s">
        <v>6236</v>
      </c>
      <c r="F2614" s="12">
        <v>1991</v>
      </c>
      <c r="G2614" s="12" t="str" cm="1">
        <f t="array" ref="G2614">_xlfn.IFS(Sheet1!$F2614&lt;2999,"suisse romande",Sheet1!$F2614&gt;2999,"suisse allemande",Sheet1!$F2614&gt;6500,"suisse italienne",Sheet1!$F2614&lt;7000, "suisse allemande")</f>
        <v>suisse romande</v>
      </c>
      <c r="H2614" s="17" t="str" cm="1">
        <f t="array" ref="H2614">IFERROR(INDEX(Tableau3[#Headers],SUMPRODUCT((Tableau3[]=Tableau6[[#This Row],[Zip]])*(COLUMN(Tableau3[])-11)/SUMPRODUCT(--(Tableau3[]=Tableau6[[#This Row],[Zip]])))),"")</f>
        <v>CH-Romande</v>
      </c>
      <c r="I2614" s="8"/>
    </row>
    <row r="2615" spans="1:9">
      <c r="A2615" s="14" t="s">
        <v>6266</v>
      </c>
      <c r="B2615" s="14">
        <v>2</v>
      </c>
      <c r="C2615" s="15" t="s">
        <v>4514</v>
      </c>
      <c r="D2615" s="15" t="s">
        <v>5364</v>
      </c>
      <c r="E2615" s="15" t="s">
        <v>6236</v>
      </c>
      <c r="F2615" s="15">
        <v>1991</v>
      </c>
      <c r="G2615" s="15" t="str" cm="1">
        <f t="array" ref="G2615">_xlfn.IFS(Sheet1!$F2615&lt;2999,"suisse romande",Sheet1!$F2615&gt;2999,"suisse allemande",Sheet1!$F2615&gt;6500,"suisse italienne",Sheet1!$F2615&lt;7000, "suisse allemande")</f>
        <v>suisse romande</v>
      </c>
      <c r="H2615" s="16" t="str" cm="1">
        <f t="array" ref="H2615">IFERROR(INDEX(Tableau3[#Headers],SUMPRODUCT((Tableau3[]=Tableau6[[#This Row],[Zip]])*(COLUMN(Tableau3[])-11)/SUMPRODUCT(--(Tableau3[]=Tableau6[[#This Row],[Zip]])))),"")</f>
        <v>CH-Romande</v>
      </c>
      <c r="I2615" s="8"/>
    </row>
    <row r="2616" spans="1:9">
      <c r="A2616" s="10" t="s">
        <v>6265</v>
      </c>
      <c r="B2616" s="10">
        <v>2</v>
      </c>
      <c r="C2616" s="12" t="s">
        <v>4514</v>
      </c>
      <c r="D2616" s="12" t="s">
        <v>5364</v>
      </c>
      <c r="E2616" s="12" t="s">
        <v>6236</v>
      </c>
      <c r="F2616" s="12">
        <v>1991</v>
      </c>
      <c r="G2616" s="12" t="str" cm="1">
        <f t="array" ref="G2616">_xlfn.IFS(Sheet1!$F2616&lt;2999,"suisse romande",Sheet1!$F2616&gt;2999,"suisse allemande",Sheet1!$F2616&gt;6500,"suisse italienne",Sheet1!$F2616&lt;7000, "suisse allemande")</f>
        <v>suisse romande</v>
      </c>
      <c r="H2616" s="17" t="str" cm="1">
        <f t="array" ref="H2616">IFERROR(INDEX(Tableau3[#Headers],SUMPRODUCT((Tableau3[]=Tableau6[[#This Row],[Zip]])*(COLUMN(Tableau3[])-11)/SUMPRODUCT(--(Tableau3[]=Tableau6[[#This Row],[Zip]])))),"")</f>
        <v>CH-Romande</v>
      </c>
      <c r="I2616" s="8"/>
    </row>
    <row r="2617" spans="1:9">
      <c r="A2617" s="14" t="s">
        <v>6264</v>
      </c>
      <c r="B2617" s="14">
        <v>1</v>
      </c>
      <c r="C2617" s="15" t="s">
        <v>5687</v>
      </c>
      <c r="D2617" s="15" t="s">
        <v>6263</v>
      </c>
      <c r="E2617" s="15" t="s">
        <v>6262</v>
      </c>
      <c r="F2617" s="15">
        <v>29028</v>
      </c>
      <c r="G2617" s="15" t="str" cm="1">
        <f t="array" ref="G2617">_xlfn.IFS(Sheet1!$F2617&lt;2999,"suisse romande",Sheet1!$F2617&gt;2999,"suisse allemande",Sheet1!$F2617&gt;6500,"suisse italienne",Sheet1!$F2617&lt;7000, "suisse allemande")</f>
        <v>suisse allemande</v>
      </c>
      <c r="H2617" s="16" t="str" cm="1">
        <f t="array" ref="H2617">IFERROR(INDEX(Tableau3[#Headers],SUMPRODUCT((Tableau3[]=Tableau6[[#This Row],[Zip]])*(COLUMN(Tableau3[])-11)/SUMPRODUCT(--(Tableau3[]=Tableau6[[#This Row],[Zip]])))),"")</f>
        <v/>
      </c>
      <c r="I2617" s="8"/>
    </row>
    <row r="2618" spans="1:9">
      <c r="A2618" s="10" t="s">
        <v>6261</v>
      </c>
      <c r="B2618" s="10">
        <v>1</v>
      </c>
      <c r="C2618" s="12" t="s">
        <v>4554</v>
      </c>
      <c r="D2618" s="12" t="s">
        <v>4553</v>
      </c>
      <c r="E2618" s="12" t="s">
        <v>4659</v>
      </c>
      <c r="F2618" s="12">
        <v>93534</v>
      </c>
      <c r="G2618" s="12" t="str" cm="1">
        <f t="array" ref="G2618">_xlfn.IFS(Sheet1!$F2618&lt;2999,"suisse romande",Sheet1!$F2618&gt;2999,"suisse allemande",Sheet1!$F2618&gt;6500,"suisse italienne",Sheet1!$F2618&lt;7000, "suisse allemande")</f>
        <v>suisse allemande</v>
      </c>
      <c r="H2618" s="17" t="str" cm="1">
        <f t="array" ref="H2618">IFERROR(INDEX(Tableau3[#Headers],SUMPRODUCT((Tableau3[]=Tableau6[[#This Row],[Zip]])*(COLUMN(Tableau3[])-11)/SUMPRODUCT(--(Tableau3[]=Tableau6[[#This Row],[Zip]])))),"")</f>
        <v/>
      </c>
      <c r="I2618" s="8"/>
    </row>
    <row r="2619" spans="1:9">
      <c r="A2619" s="14" t="s">
        <v>6260</v>
      </c>
      <c r="B2619" s="14">
        <v>1</v>
      </c>
      <c r="C2619" s="15" t="s">
        <v>4514</v>
      </c>
      <c r="D2619" s="15" t="s">
        <v>5364</v>
      </c>
      <c r="E2619" s="15" t="s">
        <v>6236</v>
      </c>
      <c r="F2619" s="15">
        <v>1991</v>
      </c>
      <c r="G2619" s="15" t="str" cm="1">
        <f t="array" ref="G2619">_xlfn.IFS(Sheet1!$F2619&lt;2999,"suisse romande",Sheet1!$F2619&gt;2999,"suisse allemande",Sheet1!$F2619&gt;6500,"suisse italienne",Sheet1!$F2619&lt;7000, "suisse allemande")</f>
        <v>suisse romande</v>
      </c>
      <c r="H2619" s="16" t="str" cm="1">
        <f t="array" ref="H2619">IFERROR(INDEX(Tableau3[#Headers],SUMPRODUCT((Tableau3[]=Tableau6[[#This Row],[Zip]])*(COLUMN(Tableau3[])-11)/SUMPRODUCT(--(Tableau3[]=Tableau6[[#This Row],[Zip]])))),"")</f>
        <v>CH-Romande</v>
      </c>
      <c r="I2619" s="8"/>
    </row>
    <row r="2620" spans="1:9">
      <c r="A2620" s="10" t="s">
        <v>6259</v>
      </c>
      <c r="B2620" s="10">
        <v>1</v>
      </c>
      <c r="C2620" s="12" t="s">
        <v>4514</v>
      </c>
      <c r="D2620" s="12" t="s">
        <v>5364</v>
      </c>
      <c r="E2620" s="12" t="s">
        <v>6236</v>
      </c>
      <c r="F2620" s="12">
        <v>1991</v>
      </c>
      <c r="G2620" s="12" t="str" cm="1">
        <f t="array" ref="G2620">_xlfn.IFS(Sheet1!$F2620&lt;2999,"suisse romande",Sheet1!$F2620&gt;2999,"suisse allemande",Sheet1!$F2620&gt;6500,"suisse italienne",Sheet1!$F2620&lt;7000, "suisse allemande")</f>
        <v>suisse romande</v>
      </c>
      <c r="H2620" s="17" t="str" cm="1">
        <f t="array" ref="H2620">IFERROR(INDEX(Tableau3[#Headers],SUMPRODUCT((Tableau3[]=Tableau6[[#This Row],[Zip]])*(COLUMN(Tableau3[])-11)/SUMPRODUCT(--(Tableau3[]=Tableau6[[#This Row],[Zip]])))),"")</f>
        <v>CH-Romande</v>
      </c>
      <c r="I2620" s="8"/>
    </row>
    <row r="2621" spans="1:9">
      <c r="A2621" s="14" t="s">
        <v>6258</v>
      </c>
      <c r="B2621" s="14">
        <v>1</v>
      </c>
      <c r="C2621" s="15" t="s">
        <v>4514</v>
      </c>
      <c r="D2621" s="15" t="s">
        <v>5364</v>
      </c>
      <c r="E2621" s="15" t="s">
        <v>6236</v>
      </c>
      <c r="F2621" s="15">
        <v>1991</v>
      </c>
      <c r="G2621" s="15" t="str" cm="1">
        <f t="array" ref="G2621">_xlfn.IFS(Sheet1!$F2621&lt;2999,"suisse romande",Sheet1!$F2621&gt;2999,"suisse allemande",Sheet1!$F2621&gt;6500,"suisse italienne",Sheet1!$F2621&lt;7000, "suisse allemande")</f>
        <v>suisse romande</v>
      </c>
      <c r="H2621" s="16" t="str" cm="1">
        <f t="array" ref="H2621">IFERROR(INDEX(Tableau3[#Headers],SUMPRODUCT((Tableau3[]=Tableau6[[#This Row],[Zip]])*(COLUMN(Tableau3[])-11)/SUMPRODUCT(--(Tableau3[]=Tableau6[[#This Row],[Zip]])))),"")</f>
        <v>CH-Romande</v>
      </c>
      <c r="I2621" s="8"/>
    </row>
    <row r="2622" spans="1:9">
      <c r="A2622" s="10" t="s">
        <v>6257</v>
      </c>
      <c r="B2622" s="10">
        <v>1</v>
      </c>
      <c r="C2622" s="12" t="s">
        <v>4514</v>
      </c>
      <c r="D2622" s="12" t="s">
        <v>5364</v>
      </c>
      <c r="E2622" s="12" t="s">
        <v>6236</v>
      </c>
      <c r="F2622" s="12">
        <v>1991</v>
      </c>
      <c r="G2622" s="12" t="str" cm="1">
        <f t="array" ref="G2622">_xlfn.IFS(Sheet1!$F2622&lt;2999,"suisse romande",Sheet1!$F2622&gt;2999,"suisse allemande",Sheet1!$F2622&gt;6500,"suisse italienne",Sheet1!$F2622&lt;7000, "suisse allemande")</f>
        <v>suisse romande</v>
      </c>
      <c r="H2622" s="17" t="str" cm="1">
        <f t="array" ref="H2622">IFERROR(INDEX(Tableau3[#Headers],SUMPRODUCT((Tableau3[]=Tableau6[[#This Row],[Zip]])*(COLUMN(Tableau3[])-11)/SUMPRODUCT(--(Tableau3[]=Tableau6[[#This Row],[Zip]])))),"")</f>
        <v>CH-Romande</v>
      </c>
      <c r="I2622" s="8"/>
    </row>
    <row r="2623" spans="1:9">
      <c r="A2623" s="14" t="s">
        <v>6256</v>
      </c>
      <c r="B2623" s="14">
        <v>2</v>
      </c>
      <c r="C2623" s="15" t="s">
        <v>4514</v>
      </c>
      <c r="D2623" s="15" t="s">
        <v>5364</v>
      </c>
      <c r="E2623" s="15" t="s">
        <v>6236</v>
      </c>
      <c r="F2623" s="15">
        <v>1991</v>
      </c>
      <c r="G2623" s="15" t="str" cm="1">
        <f t="array" ref="G2623">_xlfn.IFS(Sheet1!$F2623&lt;2999,"suisse romande",Sheet1!$F2623&gt;2999,"suisse allemande",Sheet1!$F2623&gt;6500,"suisse italienne",Sheet1!$F2623&lt;7000, "suisse allemande")</f>
        <v>suisse romande</v>
      </c>
      <c r="H2623" s="16" t="str" cm="1">
        <f t="array" ref="H2623">IFERROR(INDEX(Tableau3[#Headers],SUMPRODUCT((Tableau3[]=Tableau6[[#This Row],[Zip]])*(COLUMN(Tableau3[])-11)/SUMPRODUCT(--(Tableau3[]=Tableau6[[#This Row],[Zip]])))),"")</f>
        <v>CH-Romande</v>
      </c>
      <c r="I2623" s="8"/>
    </row>
    <row r="2624" spans="1:9">
      <c r="A2624" s="10" t="s">
        <v>6255</v>
      </c>
      <c r="B2624" s="10">
        <v>2</v>
      </c>
      <c r="C2624" s="12" t="s">
        <v>4514</v>
      </c>
      <c r="D2624" s="12" t="s">
        <v>5364</v>
      </c>
      <c r="E2624" s="12" t="s">
        <v>6236</v>
      </c>
      <c r="F2624" s="12">
        <v>1991</v>
      </c>
      <c r="G2624" s="12" t="str" cm="1">
        <f t="array" ref="G2624">_xlfn.IFS(Sheet1!$F2624&lt;2999,"suisse romande",Sheet1!$F2624&gt;2999,"suisse allemande",Sheet1!$F2624&gt;6500,"suisse italienne",Sheet1!$F2624&lt;7000, "suisse allemande")</f>
        <v>suisse romande</v>
      </c>
      <c r="H2624" s="17" t="str" cm="1">
        <f t="array" ref="H2624">IFERROR(INDEX(Tableau3[#Headers],SUMPRODUCT((Tableau3[]=Tableau6[[#This Row],[Zip]])*(COLUMN(Tableau3[])-11)/SUMPRODUCT(--(Tableau3[]=Tableau6[[#This Row],[Zip]])))),"")</f>
        <v>CH-Romande</v>
      </c>
      <c r="I2624" s="8"/>
    </row>
    <row r="2625" spans="1:9">
      <c r="A2625" s="14" t="s">
        <v>6254</v>
      </c>
      <c r="B2625" s="14">
        <v>1</v>
      </c>
      <c r="C2625" s="15" t="s">
        <v>4514</v>
      </c>
      <c r="D2625" s="15" t="s">
        <v>5364</v>
      </c>
      <c r="E2625" s="15" t="s">
        <v>6236</v>
      </c>
      <c r="F2625" s="15">
        <v>1991</v>
      </c>
      <c r="G2625" s="15" t="str" cm="1">
        <f t="array" ref="G2625">_xlfn.IFS(Sheet1!$F2625&lt;2999,"suisse romande",Sheet1!$F2625&gt;2999,"suisse allemande",Sheet1!$F2625&gt;6500,"suisse italienne",Sheet1!$F2625&lt;7000, "suisse allemande")</f>
        <v>suisse romande</v>
      </c>
      <c r="H2625" s="16" t="str" cm="1">
        <f t="array" ref="H2625">IFERROR(INDEX(Tableau3[#Headers],SUMPRODUCT((Tableau3[]=Tableau6[[#This Row],[Zip]])*(COLUMN(Tableau3[])-11)/SUMPRODUCT(--(Tableau3[]=Tableau6[[#This Row],[Zip]])))),"")</f>
        <v>CH-Romande</v>
      </c>
      <c r="I2625" s="8"/>
    </row>
    <row r="2626" spans="1:9">
      <c r="A2626" s="10" t="s">
        <v>6253</v>
      </c>
      <c r="B2626" s="10">
        <v>1</v>
      </c>
      <c r="C2626" s="12" t="s">
        <v>4514</v>
      </c>
      <c r="D2626" s="12" t="s">
        <v>5364</v>
      </c>
      <c r="E2626" s="12" t="s">
        <v>6236</v>
      </c>
      <c r="F2626" s="12">
        <v>1991</v>
      </c>
      <c r="G2626" s="12" t="str" cm="1">
        <f t="array" ref="G2626">_xlfn.IFS(Sheet1!$F2626&lt;2999,"suisse romande",Sheet1!$F2626&gt;2999,"suisse allemande",Sheet1!$F2626&gt;6500,"suisse italienne",Sheet1!$F2626&lt;7000, "suisse allemande")</f>
        <v>suisse romande</v>
      </c>
      <c r="H2626" s="17" t="str" cm="1">
        <f t="array" ref="H2626">IFERROR(INDEX(Tableau3[#Headers],SUMPRODUCT((Tableau3[]=Tableau6[[#This Row],[Zip]])*(COLUMN(Tableau3[])-11)/SUMPRODUCT(--(Tableau3[]=Tableau6[[#This Row],[Zip]])))),"")</f>
        <v>CH-Romande</v>
      </c>
      <c r="I2626" s="8"/>
    </row>
    <row r="2627" spans="1:9">
      <c r="A2627" s="14" t="s">
        <v>6252</v>
      </c>
      <c r="B2627" s="14">
        <v>1</v>
      </c>
      <c r="C2627" s="15" t="s">
        <v>4514</v>
      </c>
      <c r="D2627" s="15" t="s">
        <v>5364</v>
      </c>
      <c r="E2627" s="15" t="s">
        <v>6236</v>
      </c>
      <c r="F2627" s="15">
        <v>1991</v>
      </c>
      <c r="G2627" s="15" t="str" cm="1">
        <f t="array" ref="G2627">_xlfn.IFS(Sheet1!$F2627&lt;2999,"suisse romande",Sheet1!$F2627&gt;2999,"suisse allemande",Sheet1!$F2627&gt;6500,"suisse italienne",Sheet1!$F2627&lt;7000, "suisse allemande")</f>
        <v>suisse romande</v>
      </c>
      <c r="H2627" s="16" t="str" cm="1">
        <f t="array" ref="H2627">IFERROR(INDEX(Tableau3[#Headers],SUMPRODUCT((Tableau3[]=Tableau6[[#This Row],[Zip]])*(COLUMN(Tableau3[])-11)/SUMPRODUCT(--(Tableau3[]=Tableau6[[#This Row],[Zip]])))),"")</f>
        <v>CH-Romande</v>
      </c>
      <c r="I2627" s="8"/>
    </row>
    <row r="2628" spans="1:9">
      <c r="A2628" s="10" t="s">
        <v>6251</v>
      </c>
      <c r="B2628" s="10">
        <v>1</v>
      </c>
      <c r="C2628" s="12" t="s">
        <v>4514</v>
      </c>
      <c r="D2628" s="12" t="s">
        <v>5364</v>
      </c>
      <c r="E2628" s="12" t="s">
        <v>6236</v>
      </c>
      <c r="F2628" s="12">
        <v>1991</v>
      </c>
      <c r="G2628" s="12" t="str" cm="1">
        <f t="array" ref="G2628">_xlfn.IFS(Sheet1!$F2628&lt;2999,"suisse romande",Sheet1!$F2628&gt;2999,"suisse allemande",Sheet1!$F2628&gt;6500,"suisse italienne",Sheet1!$F2628&lt;7000, "suisse allemande")</f>
        <v>suisse romande</v>
      </c>
      <c r="H2628" s="17" t="str" cm="1">
        <f t="array" ref="H2628">IFERROR(INDEX(Tableau3[#Headers],SUMPRODUCT((Tableau3[]=Tableau6[[#This Row],[Zip]])*(COLUMN(Tableau3[])-11)/SUMPRODUCT(--(Tableau3[]=Tableau6[[#This Row],[Zip]])))),"")</f>
        <v>CH-Romande</v>
      </c>
      <c r="I2628" s="8"/>
    </row>
    <row r="2629" spans="1:9">
      <c r="A2629" s="14" t="s">
        <v>6250</v>
      </c>
      <c r="B2629" s="14">
        <v>2</v>
      </c>
      <c r="C2629" s="15" t="s">
        <v>4514</v>
      </c>
      <c r="D2629" s="15" t="s">
        <v>5364</v>
      </c>
      <c r="E2629" s="15" t="s">
        <v>6236</v>
      </c>
      <c r="F2629" s="15">
        <v>1991</v>
      </c>
      <c r="G2629" s="15" t="str" cm="1">
        <f t="array" ref="G2629">_xlfn.IFS(Sheet1!$F2629&lt;2999,"suisse romande",Sheet1!$F2629&gt;2999,"suisse allemande",Sheet1!$F2629&gt;6500,"suisse italienne",Sheet1!$F2629&lt;7000, "suisse allemande")</f>
        <v>suisse romande</v>
      </c>
      <c r="H2629" s="16" t="str" cm="1">
        <f t="array" ref="H2629">IFERROR(INDEX(Tableau3[#Headers],SUMPRODUCT((Tableau3[]=Tableau6[[#This Row],[Zip]])*(COLUMN(Tableau3[])-11)/SUMPRODUCT(--(Tableau3[]=Tableau6[[#This Row],[Zip]])))),"")</f>
        <v>CH-Romande</v>
      </c>
      <c r="I2629" s="8"/>
    </row>
    <row r="2630" spans="1:9">
      <c r="A2630" s="10" t="s">
        <v>6249</v>
      </c>
      <c r="B2630" s="10">
        <v>1</v>
      </c>
      <c r="C2630" s="12" t="s">
        <v>4514</v>
      </c>
      <c r="D2630" s="12" t="s">
        <v>5364</v>
      </c>
      <c r="E2630" s="12" t="s">
        <v>6236</v>
      </c>
      <c r="F2630" s="12">
        <v>1991</v>
      </c>
      <c r="G2630" s="12" t="str" cm="1">
        <f t="array" ref="G2630">_xlfn.IFS(Sheet1!$F2630&lt;2999,"suisse romande",Sheet1!$F2630&gt;2999,"suisse allemande",Sheet1!$F2630&gt;6500,"suisse italienne",Sheet1!$F2630&lt;7000, "suisse allemande")</f>
        <v>suisse romande</v>
      </c>
      <c r="H2630" s="17" t="str" cm="1">
        <f t="array" ref="H2630">IFERROR(INDEX(Tableau3[#Headers],SUMPRODUCT((Tableau3[]=Tableau6[[#This Row],[Zip]])*(COLUMN(Tableau3[])-11)/SUMPRODUCT(--(Tableau3[]=Tableau6[[#This Row],[Zip]])))),"")</f>
        <v>CH-Romande</v>
      </c>
      <c r="I2630" s="8"/>
    </row>
    <row r="2631" spans="1:9">
      <c r="A2631" s="14" t="s">
        <v>6248</v>
      </c>
      <c r="B2631" s="14">
        <v>2</v>
      </c>
      <c r="C2631" s="15" t="s">
        <v>4514</v>
      </c>
      <c r="D2631" s="15" t="s">
        <v>5364</v>
      </c>
      <c r="E2631" s="15" t="s">
        <v>6236</v>
      </c>
      <c r="F2631" s="15">
        <v>1991</v>
      </c>
      <c r="G2631" s="15" t="str" cm="1">
        <f t="array" ref="G2631">_xlfn.IFS(Sheet1!$F2631&lt;2999,"suisse romande",Sheet1!$F2631&gt;2999,"suisse allemande",Sheet1!$F2631&gt;6500,"suisse italienne",Sheet1!$F2631&lt;7000, "suisse allemande")</f>
        <v>suisse romande</v>
      </c>
      <c r="H2631" s="16" t="str" cm="1">
        <f t="array" ref="H2631">IFERROR(INDEX(Tableau3[#Headers],SUMPRODUCT((Tableau3[]=Tableau6[[#This Row],[Zip]])*(COLUMN(Tableau3[])-11)/SUMPRODUCT(--(Tableau3[]=Tableau6[[#This Row],[Zip]])))),"")</f>
        <v>CH-Romande</v>
      </c>
      <c r="I2631" s="8"/>
    </row>
    <row r="2632" spans="1:9">
      <c r="A2632" s="10" t="s">
        <v>6247</v>
      </c>
      <c r="B2632" s="10">
        <v>1</v>
      </c>
      <c r="C2632" s="12" t="s">
        <v>4514</v>
      </c>
      <c r="D2632" s="12" t="s">
        <v>5364</v>
      </c>
      <c r="E2632" s="12" t="s">
        <v>6236</v>
      </c>
      <c r="F2632" s="12">
        <v>1991</v>
      </c>
      <c r="G2632" s="12" t="str" cm="1">
        <f t="array" ref="G2632">_xlfn.IFS(Sheet1!$F2632&lt;2999,"suisse romande",Sheet1!$F2632&gt;2999,"suisse allemande",Sheet1!$F2632&gt;6500,"suisse italienne",Sheet1!$F2632&lt;7000, "suisse allemande")</f>
        <v>suisse romande</v>
      </c>
      <c r="H2632" s="17" t="str" cm="1">
        <f t="array" ref="H2632">IFERROR(INDEX(Tableau3[#Headers],SUMPRODUCT((Tableau3[]=Tableau6[[#This Row],[Zip]])*(COLUMN(Tableau3[])-11)/SUMPRODUCT(--(Tableau3[]=Tableau6[[#This Row],[Zip]])))),"")</f>
        <v>CH-Romande</v>
      </c>
      <c r="I2632" s="8"/>
    </row>
    <row r="2633" spans="1:9">
      <c r="A2633" s="14" t="s">
        <v>6246</v>
      </c>
      <c r="B2633" s="14">
        <v>3</v>
      </c>
      <c r="C2633" s="15" t="s">
        <v>4514</v>
      </c>
      <c r="D2633" s="15" t="s">
        <v>5364</v>
      </c>
      <c r="E2633" s="15" t="s">
        <v>6236</v>
      </c>
      <c r="F2633" s="15">
        <v>1991</v>
      </c>
      <c r="G2633" s="15" t="str" cm="1">
        <f t="array" ref="G2633">_xlfn.IFS(Sheet1!$F2633&lt;2999,"suisse romande",Sheet1!$F2633&gt;2999,"suisse allemande",Sheet1!$F2633&gt;6500,"suisse italienne",Sheet1!$F2633&lt;7000, "suisse allemande")</f>
        <v>suisse romande</v>
      </c>
      <c r="H2633" s="16" t="str" cm="1">
        <f t="array" ref="H2633">IFERROR(INDEX(Tableau3[#Headers],SUMPRODUCT((Tableau3[]=Tableau6[[#This Row],[Zip]])*(COLUMN(Tableau3[])-11)/SUMPRODUCT(--(Tableau3[]=Tableau6[[#This Row],[Zip]])))),"")</f>
        <v>CH-Romande</v>
      </c>
      <c r="I2633" s="8"/>
    </row>
    <row r="2634" spans="1:9">
      <c r="A2634" s="10" t="s">
        <v>6245</v>
      </c>
      <c r="B2634" s="10">
        <v>1</v>
      </c>
      <c r="C2634" s="12" t="s">
        <v>4514</v>
      </c>
      <c r="D2634" s="12" t="s">
        <v>5364</v>
      </c>
      <c r="E2634" s="12" t="s">
        <v>6236</v>
      </c>
      <c r="F2634" s="12">
        <v>1991</v>
      </c>
      <c r="G2634" s="12" t="str" cm="1">
        <f t="array" ref="G2634">_xlfn.IFS(Sheet1!$F2634&lt;2999,"suisse romande",Sheet1!$F2634&gt;2999,"suisse allemande",Sheet1!$F2634&gt;6500,"suisse italienne",Sheet1!$F2634&lt;7000, "suisse allemande")</f>
        <v>suisse romande</v>
      </c>
      <c r="H2634" s="17" t="str" cm="1">
        <f t="array" ref="H2634">IFERROR(INDEX(Tableau3[#Headers],SUMPRODUCT((Tableau3[]=Tableau6[[#This Row],[Zip]])*(COLUMN(Tableau3[])-11)/SUMPRODUCT(--(Tableau3[]=Tableau6[[#This Row],[Zip]])))),"")</f>
        <v>CH-Romande</v>
      </c>
      <c r="I2634" s="8"/>
    </row>
    <row r="2635" spans="1:9">
      <c r="A2635" s="14" t="s">
        <v>6244</v>
      </c>
      <c r="B2635" s="14">
        <v>1</v>
      </c>
      <c r="C2635" s="15" t="s">
        <v>4514</v>
      </c>
      <c r="D2635" s="15" t="s">
        <v>5364</v>
      </c>
      <c r="E2635" s="15" t="s">
        <v>6236</v>
      </c>
      <c r="F2635" s="15">
        <v>1991</v>
      </c>
      <c r="G2635" s="15" t="str" cm="1">
        <f t="array" ref="G2635">_xlfn.IFS(Sheet1!$F2635&lt;2999,"suisse romande",Sheet1!$F2635&gt;2999,"suisse allemande",Sheet1!$F2635&gt;6500,"suisse italienne",Sheet1!$F2635&lt;7000, "suisse allemande")</f>
        <v>suisse romande</v>
      </c>
      <c r="H2635" s="16" t="str" cm="1">
        <f t="array" ref="H2635">IFERROR(INDEX(Tableau3[#Headers],SUMPRODUCT((Tableau3[]=Tableau6[[#This Row],[Zip]])*(COLUMN(Tableau3[])-11)/SUMPRODUCT(--(Tableau3[]=Tableau6[[#This Row],[Zip]])))),"")</f>
        <v>CH-Romande</v>
      </c>
      <c r="I2635" s="8"/>
    </row>
    <row r="2636" spans="1:9">
      <c r="A2636" s="10" t="s">
        <v>6243</v>
      </c>
      <c r="B2636" s="10">
        <v>1</v>
      </c>
      <c r="C2636" s="12" t="s">
        <v>4514</v>
      </c>
      <c r="D2636" s="12" t="s">
        <v>5364</v>
      </c>
      <c r="E2636" s="12" t="s">
        <v>6236</v>
      </c>
      <c r="F2636" s="12">
        <v>1991</v>
      </c>
      <c r="G2636" s="12" t="str" cm="1">
        <f t="array" ref="G2636">_xlfn.IFS(Sheet1!$F2636&lt;2999,"suisse romande",Sheet1!$F2636&gt;2999,"suisse allemande",Sheet1!$F2636&gt;6500,"suisse italienne",Sheet1!$F2636&lt;7000, "suisse allemande")</f>
        <v>suisse romande</v>
      </c>
      <c r="H2636" s="17" t="str" cm="1">
        <f t="array" ref="H2636">IFERROR(INDEX(Tableau3[#Headers],SUMPRODUCT((Tableau3[]=Tableau6[[#This Row],[Zip]])*(COLUMN(Tableau3[])-11)/SUMPRODUCT(--(Tableau3[]=Tableau6[[#This Row],[Zip]])))),"")</f>
        <v>CH-Romande</v>
      </c>
      <c r="I2636" s="8"/>
    </row>
    <row r="2637" spans="1:9">
      <c r="A2637" s="14" t="s">
        <v>6242</v>
      </c>
      <c r="B2637" s="14">
        <v>1</v>
      </c>
      <c r="C2637" s="15" t="s">
        <v>4514</v>
      </c>
      <c r="D2637" s="15" t="s">
        <v>5364</v>
      </c>
      <c r="E2637" s="15" t="s">
        <v>6236</v>
      </c>
      <c r="F2637" s="15">
        <v>1991</v>
      </c>
      <c r="G2637" s="15" t="str" cm="1">
        <f t="array" ref="G2637">_xlfn.IFS(Sheet1!$F2637&lt;2999,"suisse romande",Sheet1!$F2637&gt;2999,"suisse allemande",Sheet1!$F2637&gt;6500,"suisse italienne",Sheet1!$F2637&lt;7000, "suisse allemande")</f>
        <v>suisse romande</v>
      </c>
      <c r="H2637" s="16" t="str" cm="1">
        <f t="array" ref="H2637">IFERROR(INDEX(Tableau3[#Headers],SUMPRODUCT((Tableau3[]=Tableau6[[#This Row],[Zip]])*(COLUMN(Tableau3[])-11)/SUMPRODUCT(--(Tableau3[]=Tableau6[[#This Row],[Zip]])))),"")</f>
        <v>CH-Romande</v>
      </c>
      <c r="I2637" s="8"/>
    </row>
    <row r="2638" spans="1:9">
      <c r="A2638" s="10" t="s">
        <v>6241</v>
      </c>
      <c r="B2638" s="10">
        <v>3</v>
      </c>
      <c r="C2638" s="12" t="s">
        <v>4514</v>
      </c>
      <c r="D2638" s="12" t="s">
        <v>5364</v>
      </c>
      <c r="E2638" s="12" t="s">
        <v>6236</v>
      </c>
      <c r="F2638" s="12">
        <v>1991</v>
      </c>
      <c r="G2638" s="12" t="str" cm="1">
        <f t="array" ref="G2638">_xlfn.IFS(Sheet1!$F2638&lt;2999,"suisse romande",Sheet1!$F2638&gt;2999,"suisse allemande",Sheet1!$F2638&gt;6500,"suisse italienne",Sheet1!$F2638&lt;7000, "suisse allemande")</f>
        <v>suisse romande</v>
      </c>
      <c r="H2638" s="17" t="str" cm="1">
        <f t="array" ref="H2638">IFERROR(INDEX(Tableau3[#Headers],SUMPRODUCT((Tableau3[]=Tableau6[[#This Row],[Zip]])*(COLUMN(Tableau3[])-11)/SUMPRODUCT(--(Tableau3[]=Tableau6[[#This Row],[Zip]])))),"")</f>
        <v>CH-Romande</v>
      </c>
      <c r="I2638" s="8"/>
    </row>
    <row r="2639" spans="1:9">
      <c r="A2639" s="14" t="s">
        <v>6240</v>
      </c>
      <c r="B2639" s="14">
        <v>2</v>
      </c>
      <c r="C2639" s="15" t="s">
        <v>4514</v>
      </c>
      <c r="D2639" s="15" t="s">
        <v>5364</v>
      </c>
      <c r="E2639" s="15" t="s">
        <v>6236</v>
      </c>
      <c r="F2639" s="15">
        <v>1992</v>
      </c>
      <c r="G2639" s="15" t="str" cm="1">
        <f t="array" ref="G2639">_xlfn.IFS(Sheet1!$F2639&lt;2999,"suisse romande",Sheet1!$F2639&gt;2999,"suisse allemande",Sheet1!$F2639&gt;6500,"suisse italienne",Sheet1!$F2639&lt;7000, "suisse allemande")</f>
        <v>suisse romande</v>
      </c>
      <c r="H2639" s="16" t="str" cm="1">
        <f t="array" ref="H2639">IFERROR(INDEX(Tableau3[#Headers],SUMPRODUCT((Tableau3[]=Tableau6[[#This Row],[Zip]])*(COLUMN(Tableau3[])-11)/SUMPRODUCT(--(Tableau3[]=Tableau6[[#This Row],[Zip]])))),"")</f>
        <v>CH-Romande</v>
      </c>
      <c r="I2639" s="8"/>
    </row>
    <row r="2640" spans="1:9">
      <c r="A2640" s="10" t="s">
        <v>6239</v>
      </c>
      <c r="B2640" s="10">
        <v>2</v>
      </c>
      <c r="C2640" s="12" t="s">
        <v>4514</v>
      </c>
      <c r="D2640" s="12" t="s">
        <v>5364</v>
      </c>
      <c r="E2640" s="12" t="s">
        <v>6236</v>
      </c>
      <c r="F2640" s="12">
        <v>1992</v>
      </c>
      <c r="G2640" s="12" t="str" cm="1">
        <f t="array" ref="G2640">_xlfn.IFS(Sheet1!$F2640&lt;2999,"suisse romande",Sheet1!$F2640&gt;2999,"suisse allemande",Sheet1!$F2640&gt;6500,"suisse italienne",Sheet1!$F2640&lt;7000, "suisse allemande")</f>
        <v>suisse romande</v>
      </c>
      <c r="H2640" s="17" t="str" cm="1">
        <f t="array" ref="H2640">IFERROR(INDEX(Tableau3[#Headers],SUMPRODUCT((Tableau3[]=Tableau6[[#This Row],[Zip]])*(COLUMN(Tableau3[])-11)/SUMPRODUCT(--(Tableau3[]=Tableau6[[#This Row],[Zip]])))),"")</f>
        <v>CH-Romande</v>
      </c>
      <c r="I2640" s="8"/>
    </row>
    <row r="2641" spans="1:9">
      <c r="A2641" s="14" t="s">
        <v>6238</v>
      </c>
      <c r="B2641" s="14">
        <v>1</v>
      </c>
      <c r="C2641" s="15" t="s">
        <v>4514</v>
      </c>
      <c r="D2641" s="15" t="s">
        <v>5364</v>
      </c>
      <c r="E2641" s="15" t="s">
        <v>6236</v>
      </c>
      <c r="F2641" s="15">
        <v>1992</v>
      </c>
      <c r="G2641" s="15" t="str" cm="1">
        <f t="array" ref="G2641">_xlfn.IFS(Sheet1!$F2641&lt;2999,"suisse romande",Sheet1!$F2641&gt;2999,"suisse allemande",Sheet1!$F2641&gt;6500,"suisse italienne",Sheet1!$F2641&lt;7000, "suisse allemande")</f>
        <v>suisse romande</v>
      </c>
      <c r="H2641" s="16" t="str" cm="1">
        <f t="array" ref="H2641">IFERROR(INDEX(Tableau3[#Headers],SUMPRODUCT((Tableau3[]=Tableau6[[#This Row],[Zip]])*(COLUMN(Tableau3[])-11)/SUMPRODUCT(--(Tableau3[]=Tableau6[[#This Row],[Zip]])))),"")</f>
        <v>CH-Romande</v>
      </c>
      <c r="I2641" s="8"/>
    </row>
    <row r="2642" spans="1:9">
      <c r="A2642" s="10" t="s">
        <v>6237</v>
      </c>
      <c r="B2642" s="10">
        <v>3</v>
      </c>
      <c r="C2642" s="12" t="s">
        <v>4514</v>
      </c>
      <c r="D2642" s="12" t="s">
        <v>5364</v>
      </c>
      <c r="E2642" s="12" t="s">
        <v>6236</v>
      </c>
      <c r="F2642" s="12">
        <v>1994</v>
      </c>
      <c r="G2642" s="12" t="str" cm="1">
        <f t="array" ref="G2642">_xlfn.IFS(Sheet1!$F2642&lt;2999,"suisse romande",Sheet1!$F2642&gt;2999,"suisse allemande",Sheet1!$F2642&gt;6500,"suisse italienne",Sheet1!$F2642&lt;7000, "suisse allemande")</f>
        <v>suisse romande</v>
      </c>
      <c r="H2642" s="17" t="str" cm="1">
        <f t="array" ref="H2642">IFERROR(INDEX(Tableau3[#Headers],SUMPRODUCT((Tableau3[]=Tableau6[[#This Row],[Zip]])*(COLUMN(Tableau3[])-11)/SUMPRODUCT(--(Tableau3[]=Tableau6[[#This Row],[Zip]])))),"")</f>
        <v>CH-Romande</v>
      </c>
      <c r="I2642" s="8"/>
    </row>
    <row r="2643" spans="1:9">
      <c r="A2643" s="14" t="s">
        <v>6235</v>
      </c>
      <c r="B2643" s="14">
        <v>1</v>
      </c>
      <c r="C2643" s="15" t="s">
        <v>4514</v>
      </c>
      <c r="D2643" s="15" t="s">
        <v>5699</v>
      </c>
      <c r="E2643" s="15" t="s">
        <v>5699</v>
      </c>
      <c r="F2643" s="15">
        <v>2000</v>
      </c>
      <c r="G2643" s="15" t="str" cm="1">
        <f t="array" ref="G2643">_xlfn.IFS(Sheet1!$F2643&lt;2999,"suisse romande",Sheet1!$F2643&gt;2999,"suisse allemande",Sheet1!$F2643&gt;6500,"suisse italienne",Sheet1!$F2643&lt;7000, "suisse allemande")</f>
        <v>suisse romande</v>
      </c>
      <c r="H2643" s="16" t="str" cm="1">
        <f t="array" ref="H2643">IFERROR(INDEX(Tableau3[#Headers],SUMPRODUCT((Tableau3[]=Tableau6[[#This Row],[Zip]])*(COLUMN(Tableau3[])-11)/SUMPRODUCT(--(Tableau3[]=Tableau6[[#This Row],[Zip]])))),"")</f>
        <v>CH-Romande</v>
      </c>
      <c r="I2643" s="8"/>
    </row>
    <row r="2644" spans="1:9">
      <c r="A2644" s="10" t="s">
        <v>6234</v>
      </c>
      <c r="B2644" s="10">
        <v>2</v>
      </c>
      <c r="C2644" s="12" t="s">
        <v>4514</v>
      </c>
      <c r="D2644" s="12" t="s">
        <v>5699</v>
      </c>
      <c r="E2644" s="12" t="s">
        <v>5699</v>
      </c>
      <c r="F2644" s="12">
        <v>2000</v>
      </c>
      <c r="G2644" s="12" t="str" cm="1">
        <f t="array" ref="G2644">_xlfn.IFS(Sheet1!$F2644&lt;2999,"suisse romande",Sheet1!$F2644&gt;2999,"suisse allemande",Sheet1!$F2644&gt;6500,"suisse italienne",Sheet1!$F2644&lt;7000, "suisse allemande")</f>
        <v>suisse romande</v>
      </c>
      <c r="H2644" s="17" t="str" cm="1">
        <f t="array" ref="H2644">IFERROR(INDEX(Tableau3[#Headers],SUMPRODUCT((Tableau3[]=Tableau6[[#This Row],[Zip]])*(COLUMN(Tableau3[])-11)/SUMPRODUCT(--(Tableau3[]=Tableau6[[#This Row],[Zip]])))),"")</f>
        <v>CH-Romande</v>
      </c>
      <c r="I2644" s="8"/>
    </row>
    <row r="2645" spans="1:9">
      <c r="A2645" s="14" t="s">
        <v>6233</v>
      </c>
      <c r="B2645" s="14">
        <v>2</v>
      </c>
      <c r="C2645" s="15" t="s">
        <v>4514</v>
      </c>
      <c r="D2645" s="15" t="s">
        <v>5699</v>
      </c>
      <c r="E2645" s="15" t="s">
        <v>5699</v>
      </c>
      <c r="F2645" s="15">
        <v>2000</v>
      </c>
      <c r="G2645" s="15" t="str" cm="1">
        <f t="array" ref="G2645">_xlfn.IFS(Sheet1!$F2645&lt;2999,"suisse romande",Sheet1!$F2645&gt;2999,"suisse allemande",Sheet1!$F2645&gt;6500,"suisse italienne",Sheet1!$F2645&lt;7000, "suisse allemande")</f>
        <v>suisse romande</v>
      </c>
      <c r="H2645" s="16" t="str" cm="1">
        <f t="array" ref="H2645">IFERROR(INDEX(Tableau3[#Headers],SUMPRODUCT((Tableau3[]=Tableau6[[#This Row],[Zip]])*(COLUMN(Tableau3[])-11)/SUMPRODUCT(--(Tableau3[]=Tableau6[[#This Row],[Zip]])))),"")</f>
        <v>CH-Romande</v>
      </c>
      <c r="I2645" s="8"/>
    </row>
    <row r="2646" spans="1:9">
      <c r="A2646" s="10" t="s">
        <v>6232</v>
      </c>
      <c r="B2646" s="10">
        <v>1</v>
      </c>
      <c r="C2646" s="12" t="s">
        <v>4514</v>
      </c>
      <c r="D2646" s="12" t="s">
        <v>5699</v>
      </c>
      <c r="E2646" s="12" t="s">
        <v>5699</v>
      </c>
      <c r="F2646" s="12">
        <v>2000</v>
      </c>
      <c r="G2646" s="12" t="str" cm="1">
        <f t="array" ref="G2646">_xlfn.IFS(Sheet1!$F2646&lt;2999,"suisse romande",Sheet1!$F2646&gt;2999,"suisse allemande",Sheet1!$F2646&gt;6500,"suisse italienne",Sheet1!$F2646&lt;7000, "suisse allemande")</f>
        <v>suisse romande</v>
      </c>
      <c r="H2646" s="17" t="str" cm="1">
        <f t="array" ref="H2646">IFERROR(INDEX(Tableau3[#Headers],SUMPRODUCT((Tableau3[]=Tableau6[[#This Row],[Zip]])*(COLUMN(Tableau3[])-11)/SUMPRODUCT(--(Tableau3[]=Tableau6[[#This Row],[Zip]])))),"")</f>
        <v>CH-Romande</v>
      </c>
      <c r="I2646" s="8"/>
    </row>
    <row r="2647" spans="1:9">
      <c r="A2647" s="14" t="s">
        <v>6231</v>
      </c>
      <c r="B2647" s="14">
        <v>1</v>
      </c>
      <c r="C2647" s="15" t="s">
        <v>4514</v>
      </c>
      <c r="D2647" s="15" t="s">
        <v>5699</v>
      </c>
      <c r="E2647" s="15" t="s">
        <v>5699</v>
      </c>
      <c r="F2647" s="15">
        <v>2000</v>
      </c>
      <c r="G2647" s="15" t="str" cm="1">
        <f t="array" ref="G2647">_xlfn.IFS(Sheet1!$F2647&lt;2999,"suisse romande",Sheet1!$F2647&gt;2999,"suisse allemande",Sheet1!$F2647&gt;6500,"suisse italienne",Sheet1!$F2647&lt;7000, "suisse allemande")</f>
        <v>suisse romande</v>
      </c>
      <c r="H2647" s="16" t="str" cm="1">
        <f t="array" ref="H2647">IFERROR(INDEX(Tableau3[#Headers],SUMPRODUCT((Tableau3[]=Tableau6[[#This Row],[Zip]])*(COLUMN(Tableau3[])-11)/SUMPRODUCT(--(Tableau3[]=Tableau6[[#This Row],[Zip]])))),"")</f>
        <v>CH-Romande</v>
      </c>
      <c r="I2647" s="8"/>
    </row>
    <row r="2648" spans="1:9">
      <c r="A2648" s="10" t="s">
        <v>6230</v>
      </c>
      <c r="B2648" s="10">
        <v>1</v>
      </c>
      <c r="C2648" s="12" t="s">
        <v>4514</v>
      </c>
      <c r="D2648" s="12" t="s">
        <v>5699</v>
      </c>
      <c r="E2648" s="12" t="s">
        <v>5699</v>
      </c>
      <c r="F2648" s="12">
        <v>2000</v>
      </c>
      <c r="G2648" s="12" t="str" cm="1">
        <f t="array" ref="G2648">_xlfn.IFS(Sheet1!$F2648&lt;2999,"suisse romande",Sheet1!$F2648&gt;2999,"suisse allemande",Sheet1!$F2648&gt;6500,"suisse italienne",Sheet1!$F2648&lt;7000, "suisse allemande")</f>
        <v>suisse romande</v>
      </c>
      <c r="H2648" s="17" t="str" cm="1">
        <f t="array" ref="H2648">IFERROR(INDEX(Tableau3[#Headers],SUMPRODUCT((Tableau3[]=Tableau6[[#This Row],[Zip]])*(COLUMN(Tableau3[])-11)/SUMPRODUCT(--(Tableau3[]=Tableau6[[#This Row],[Zip]])))),"")</f>
        <v>CH-Romande</v>
      </c>
      <c r="I2648" s="8"/>
    </row>
    <row r="2649" spans="1:9">
      <c r="A2649" s="14" t="s">
        <v>6229</v>
      </c>
      <c r="B2649" s="14">
        <v>1</v>
      </c>
      <c r="C2649" s="15" t="s">
        <v>4514</v>
      </c>
      <c r="D2649" s="15" t="s">
        <v>5699</v>
      </c>
      <c r="E2649" s="15" t="s">
        <v>5699</v>
      </c>
      <c r="F2649" s="15">
        <v>2000</v>
      </c>
      <c r="G2649" s="15" t="str" cm="1">
        <f t="array" ref="G2649">_xlfn.IFS(Sheet1!$F2649&lt;2999,"suisse romande",Sheet1!$F2649&gt;2999,"suisse allemande",Sheet1!$F2649&gt;6500,"suisse italienne",Sheet1!$F2649&lt;7000, "suisse allemande")</f>
        <v>suisse romande</v>
      </c>
      <c r="H2649" s="16" t="str" cm="1">
        <f t="array" ref="H2649">IFERROR(INDEX(Tableau3[#Headers],SUMPRODUCT((Tableau3[]=Tableau6[[#This Row],[Zip]])*(COLUMN(Tableau3[])-11)/SUMPRODUCT(--(Tableau3[]=Tableau6[[#This Row],[Zip]])))),"")</f>
        <v>CH-Romande</v>
      </c>
      <c r="I2649" s="8"/>
    </row>
    <row r="2650" spans="1:9">
      <c r="A2650" s="10" t="s">
        <v>6228</v>
      </c>
      <c r="B2650" s="10">
        <v>2</v>
      </c>
      <c r="C2650" s="12" t="s">
        <v>4514</v>
      </c>
      <c r="D2650" s="12" t="s">
        <v>5699</v>
      </c>
      <c r="E2650" s="12" t="s">
        <v>5699</v>
      </c>
      <c r="F2650" s="12">
        <v>2000</v>
      </c>
      <c r="G2650" s="12" t="str" cm="1">
        <f t="array" ref="G2650">_xlfn.IFS(Sheet1!$F2650&lt;2999,"suisse romande",Sheet1!$F2650&gt;2999,"suisse allemande",Sheet1!$F2650&gt;6500,"suisse italienne",Sheet1!$F2650&lt;7000, "suisse allemande")</f>
        <v>suisse romande</v>
      </c>
      <c r="H2650" s="17" t="str" cm="1">
        <f t="array" ref="H2650">IFERROR(INDEX(Tableau3[#Headers],SUMPRODUCT((Tableau3[]=Tableau6[[#This Row],[Zip]])*(COLUMN(Tableau3[])-11)/SUMPRODUCT(--(Tableau3[]=Tableau6[[#This Row],[Zip]])))),"")</f>
        <v>CH-Romande</v>
      </c>
      <c r="I2650" s="8"/>
    </row>
    <row r="2651" spans="1:9">
      <c r="A2651" s="14" t="s">
        <v>6227</v>
      </c>
      <c r="B2651" s="14">
        <v>2</v>
      </c>
      <c r="C2651" s="15" t="s">
        <v>4514</v>
      </c>
      <c r="D2651" s="15" t="s">
        <v>5699</v>
      </c>
      <c r="E2651" s="15" t="s">
        <v>5699</v>
      </c>
      <c r="F2651" s="15">
        <v>2000</v>
      </c>
      <c r="G2651" s="15" t="str" cm="1">
        <f t="array" ref="G2651">_xlfn.IFS(Sheet1!$F2651&lt;2999,"suisse romande",Sheet1!$F2651&gt;2999,"suisse allemande",Sheet1!$F2651&gt;6500,"suisse italienne",Sheet1!$F2651&lt;7000, "suisse allemande")</f>
        <v>suisse romande</v>
      </c>
      <c r="H2651" s="16" t="str" cm="1">
        <f t="array" ref="H2651">IFERROR(INDEX(Tableau3[#Headers],SUMPRODUCT((Tableau3[]=Tableau6[[#This Row],[Zip]])*(COLUMN(Tableau3[])-11)/SUMPRODUCT(--(Tableau3[]=Tableau6[[#This Row],[Zip]])))),"")</f>
        <v>CH-Romande</v>
      </c>
      <c r="I2651" s="8"/>
    </row>
    <row r="2652" spans="1:9">
      <c r="A2652" s="10" t="s">
        <v>6226</v>
      </c>
      <c r="B2652" s="10">
        <v>1</v>
      </c>
      <c r="C2652" s="12" t="s">
        <v>4514</v>
      </c>
      <c r="D2652" s="12" t="s">
        <v>5699</v>
      </c>
      <c r="E2652" s="12" t="s">
        <v>5699</v>
      </c>
      <c r="F2652" s="12">
        <v>2003</v>
      </c>
      <c r="G2652" s="12" t="str" cm="1">
        <f t="array" ref="G2652">_xlfn.IFS(Sheet1!$F2652&lt;2999,"suisse romande",Sheet1!$F2652&gt;2999,"suisse allemande",Sheet1!$F2652&gt;6500,"suisse italienne",Sheet1!$F2652&lt;7000, "suisse allemande")</f>
        <v>suisse romande</v>
      </c>
      <c r="H2652" s="17" t="str" cm="1">
        <f t="array" ref="H2652">IFERROR(INDEX(Tableau3[#Headers],SUMPRODUCT((Tableau3[]=Tableau6[[#This Row],[Zip]])*(COLUMN(Tableau3[])-11)/SUMPRODUCT(--(Tableau3[]=Tableau6[[#This Row],[Zip]])))),"")</f>
        <v/>
      </c>
      <c r="I2652" s="8"/>
    </row>
    <row r="2653" spans="1:9">
      <c r="A2653" s="14" t="s">
        <v>6225</v>
      </c>
      <c r="B2653" s="14">
        <v>1</v>
      </c>
      <c r="C2653" s="15" t="s">
        <v>4514</v>
      </c>
      <c r="D2653" s="15" t="s">
        <v>5699</v>
      </c>
      <c r="E2653" s="15" t="s">
        <v>5699</v>
      </c>
      <c r="F2653" s="15">
        <v>2005</v>
      </c>
      <c r="G2653" s="15" t="str" cm="1">
        <f t="array" ref="G2653">_xlfn.IFS(Sheet1!$F2653&lt;2999,"suisse romande",Sheet1!$F2653&gt;2999,"suisse allemande",Sheet1!$F2653&gt;6500,"suisse italienne",Sheet1!$F2653&lt;7000, "suisse allemande")</f>
        <v>suisse romande</v>
      </c>
      <c r="H2653" s="16" t="str" cm="1">
        <f t="array" ref="H2653">IFERROR(INDEX(Tableau3[#Headers],SUMPRODUCT((Tableau3[]=Tableau6[[#This Row],[Zip]])*(COLUMN(Tableau3[])-11)/SUMPRODUCT(--(Tableau3[]=Tableau6[[#This Row],[Zip]])))),"")</f>
        <v/>
      </c>
      <c r="I2653" s="8"/>
    </row>
    <row r="2654" spans="1:9">
      <c r="A2654" s="10" t="s">
        <v>6224</v>
      </c>
      <c r="B2654" s="10">
        <v>1</v>
      </c>
      <c r="C2654" s="12" t="s">
        <v>4514</v>
      </c>
      <c r="D2654" s="12" t="s">
        <v>5699</v>
      </c>
      <c r="E2654" s="12" t="s">
        <v>5699</v>
      </c>
      <c r="F2654" s="12">
        <v>2005</v>
      </c>
      <c r="G2654" s="12" t="str" cm="1">
        <f t="array" ref="G2654">_xlfn.IFS(Sheet1!$F2654&lt;2999,"suisse romande",Sheet1!$F2654&gt;2999,"suisse allemande",Sheet1!$F2654&gt;6500,"suisse italienne",Sheet1!$F2654&lt;7000, "suisse allemande")</f>
        <v>suisse romande</v>
      </c>
      <c r="H2654" s="17" t="str" cm="1">
        <f t="array" ref="H2654">IFERROR(INDEX(Tableau3[#Headers],SUMPRODUCT((Tableau3[]=Tableau6[[#This Row],[Zip]])*(COLUMN(Tableau3[])-11)/SUMPRODUCT(--(Tableau3[]=Tableau6[[#This Row],[Zip]])))),"")</f>
        <v/>
      </c>
      <c r="I2654" s="8"/>
    </row>
    <row r="2655" spans="1:9">
      <c r="A2655" s="14" t="s">
        <v>6223</v>
      </c>
      <c r="B2655" s="14">
        <v>4</v>
      </c>
      <c r="C2655" s="15" t="s">
        <v>4514</v>
      </c>
      <c r="D2655" s="15" t="s">
        <v>5699</v>
      </c>
      <c r="E2655" s="15" t="s">
        <v>5699</v>
      </c>
      <c r="F2655" s="15">
        <v>2005</v>
      </c>
      <c r="G2655" s="15" t="str" cm="1">
        <f t="array" ref="G2655">_xlfn.IFS(Sheet1!$F2655&lt;2999,"suisse romande",Sheet1!$F2655&gt;2999,"suisse allemande",Sheet1!$F2655&gt;6500,"suisse italienne",Sheet1!$F2655&lt;7000, "suisse allemande")</f>
        <v>suisse romande</v>
      </c>
      <c r="H2655" s="16" t="str" cm="1">
        <f t="array" ref="H2655">IFERROR(INDEX(Tableau3[#Headers],SUMPRODUCT((Tableau3[]=Tableau6[[#This Row],[Zip]])*(COLUMN(Tableau3[])-11)/SUMPRODUCT(--(Tableau3[]=Tableau6[[#This Row],[Zip]])))),"")</f>
        <v/>
      </c>
      <c r="I2655" s="8"/>
    </row>
    <row r="2656" spans="1:9">
      <c r="A2656" s="10" t="s">
        <v>6222</v>
      </c>
      <c r="B2656" s="10">
        <v>2</v>
      </c>
      <c r="C2656" s="12" t="s">
        <v>4514</v>
      </c>
      <c r="D2656" s="12" t="s">
        <v>5699</v>
      </c>
      <c r="E2656" s="12" t="s">
        <v>5699</v>
      </c>
      <c r="F2656" s="12">
        <v>2005</v>
      </c>
      <c r="G2656" s="12" t="str" cm="1">
        <f t="array" ref="G2656">_xlfn.IFS(Sheet1!$F2656&lt;2999,"suisse romande",Sheet1!$F2656&gt;2999,"suisse allemande",Sheet1!$F2656&gt;6500,"suisse italienne",Sheet1!$F2656&lt;7000, "suisse allemande")</f>
        <v>suisse romande</v>
      </c>
      <c r="H2656" s="17" t="str" cm="1">
        <f t="array" ref="H2656">IFERROR(INDEX(Tableau3[#Headers],SUMPRODUCT((Tableau3[]=Tableau6[[#This Row],[Zip]])*(COLUMN(Tableau3[])-11)/SUMPRODUCT(--(Tableau3[]=Tableau6[[#This Row],[Zip]])))),"")</f>
        <v/>
      </c>
      <c r="I2656" s="8"/>
    </row>
    <row r="2657" spans="1:9">
      <c r="A2657" s="14" t="s">
        <v>6221</v>
      </c>
      <c r="B2657" s="14">
        <v>1</v>
      </c>
      <c r="C2657" s="15" t="s">
        <v>4514</v>
      </c>
      <c r="D2657" s="15" t="s">
        <v>5699</v>
      </c>
      <c r="E2657" s="15" t="s">
        <v>5699</v>
      </c>
      <c r="F2657" s="15">
        <v>2005</v>
      </c>
      <c r="G2657" s="15" t="str" cm="1">
        <f t="array" ref="G2657">_xlfn.IFS(Sheet1!$F2657&lt;2999,"suisse romande",Sheet1!$F2657&gt;2999,"suisse allemande",Sheet1!$F2657&gt;6500,"suisse italienne",Sheet1!$F2657&lt;7000, "suisse allemande")</f>
        <v>suisse romande</v>
      </c>
      <c r="H2657" s="16" t="str" cm="1">
        <f t="array" ref="H2657">IFERROR(INDEX(Tableau3[#Headers],SUMPRODUCT((Tableau3[]=Tableau6[[#This Row],[Zip]])*(COLUMN(Tableau3[])-11)/SUMPRODUCT(--(Tableau3[]=Tableau6[[#This Row],[Zip]])))),"")</f>
        <v/>
      </c>
      <c r="I2657" s="8"/>
    </row>
    <row r="2658" spans="1:9">
      <c r="A2658" s="10" t="s">
        <v>6220</v>
      </c>
      <c r="B2658" s="10">
        <v>1</v>
      </c>
      <c r="C2658" s="12" t="s">
        <v>4514</v>
      </c>
      <c r="D2658" s="12" t="s">
        <v>5699</v>
      </c>
      <c r="E2658" s="12" t="s">
        <v>5699</v>
      </c>
      <c r="F2658" s="12">
        <v>2005</v>
      </c>
      <c r="G2658" s="12" t="str" cm="1">
        <f t="array" ref="G2658">_xlfn.IFS(Sheet1!$F2658&lt;2999,"suisse romande",Sheet1!$F2658&gt;2999,"suisse allemande",Sheet1!$F2658&gt;6500,"suisse italienne",Sheet1!$F2658&lt;7000, "suisse allemande")</f>
        <v>suisse romande</v>
      </c>
      <c r="H2658" s="17" t="str" cm="1">
        <f t="array" ref="H2658">IFERROR(INDEX(Tableau3[#Headers],SUMPRODUCT((Tableau3[]=Tableau6[[#This Row],[Zip]])*(COLUMN(Tableau3[])-11)/SUMPRODUCT(--(Tableau3[]=Tableau6[[#This Row],[Zip]])))),"")</f>
        <v/>
      </c>
      <c r="I2658" s="8"/>
    </row>
    <row r="2659" spans="1:9">
      <c r="A2659" s="14" t="s">
        <v>6219</v>
      </c>
      <c r="B2659" s="14">
        <v>1</v>
      </c>
      <c r="C2659" s="15" t="s">
        <v>4514</v>
      </c>
      <c r="D2659" s="15" t="s">
        <v>5699</v>
      </c>
      <c r="E2659" s="15" t="s">
        <v>5699</v>
      </c>
      <c r="F2659" s="15">
        <v>2005</v>
      </c>
      <c r="G2659" s="15" t="str" cm="1">
        <f t="array" ref="G2659">_xlfn.IFS(Sheet1!$F2659&lt;2999,"suisse romande",Sheet1!$F2659&gt;2999,"suisse allemande",Sheet1!$F2659&gt;6500,"suisse italienne",Sheet1!$F2659&lt;7000, "suisse allemande")</f>
        <v>suisse romande</v>
      </c>
      <c r="H2659" s="16" t="str" cm="1">
        <f t="array" ref="H2659">IFERROR(INDEX(Tableau3[#Headers],SUMPRODUCT((Tableau3[]=Tableau6[[#This Row],[Zip]])*(COLUMN(Tableau3[])-11)/SUMPRODUCT(--(Tableau3[]=Tableau6[[#This Row],[Zip]])))),"")</f>
        <v/>
      </c>
      <c r="I2659" s="8"/>
    </row>
    <row r="2660" spans="1:9">
      <c r="A2660" s="10" t="s">
        <v>6218</v>
      </c>
      <c r="B2660" s="10">
        <v>4</v>
      </c>
      <c r="C2660" s="12" t="s">
        <v>4514</v>
      </c>
      <c r="D2660" s="12" t="s">
        <v>5699</v>
      </c>
      <c r="E2660" s="12" t="s">
        <v>5699</v>
      </c>
      <c r="F2660" s="12">
        <v>2005</v>
      </c>
      <c r="G2660" s="12" t="str" cm="1">
        <f t="array" ref="G2660">_xlfn.IFS(Sheet1!$F2660&lt;2999,"suisse romande",Sheet1!$F2660&gt;2999,"suisse allemande",Sheet1!$F2660&gt;6500,"suisse italienne",Sheet1!$F2660&lt;7000, "suisse allemande")</f>
        <v>suisse romande</v>
      </c>
      <c r="H2660" s="17" t="str" cm="1">
        <f t="array" ref="H2660">IFERROR(INDEX(Tableau3[#Headers],SUMPRODUCT((Tableau3[]=Tableau6[[#This Row],[Zip]])*(COLUMN(Tableau3[])-11)/SUMPRODUCT(--(Tableau3[]=Tableau6[[#This Row],[Zip]])))),"")</f>
        <v/>
      </c>
      <c r="I2660" s="8"/>
    </row>
    <row r="2661" spans="1:9">
      <c r="A2661" s="14" t="s">
        <v>6217</v>
      </c>
      <c r="B2661" s="14">
        <v>1</v>
      </c>
      <c r="C2661" s="15" t="s">
        <v>4514</v>
      </c>
      <c r="D2661" s="15" t="s">
        <v>5699</v>
      </c>
      <c r="E2661" s="15" t="s">
        <v>5699</v>
      </c>
      <c r="F2661" s="15">
        <v>2005</v>
      </c>
      <c r="G2661" s="15" t="str" cm="1">
        <f t="array" ref="G2661">_xlfn.IFS(Sheet1!$F2661&lt;2999,"suisse romande",Sheet1!$F2661&gt;2999,"suisse allemande",Sheet1!$F2661&gt;6500,"suisse italienne",Sheet1!$F2661&lt;7000, "suisse allemande")</f>
        <v>suisse romande</v>
      </c>
      <c r="H2661" s="16" t="str" cm="1">
        <f t="array" ref="H2661">IFERROR(INDEX(Tableau3[#Headers],SUMPRODUCT((Tableau3[]=Tableau6[[#This Row],[Zip]])*(COLUMN(Tableau3[])-11)/SUMPRODUCT(--(Tableau3[]=Tableau6[[#This Row],[Zip]])))),"")</f>
        <v/>
      </c>
      <c r="I2661" s="8"/>
    </row>
    <row r="2662" spans="1:9">
      <c r="A2662" s="10" t="s">
        <v>6216</v>
      </c>
      <c r="B2662" s="10">
        <v>1</v>
      </c>
      <c r="C2662" s="12" t="s">
        <v>4514</v>
      </c>
      <c r="D2662" s="12" t="s">
        <v>5699</v>
      </c>
      <c r="E2662" s="12" t="s">
        <v>5699</v>
      </c>
      <c r="F2662" s="12">
        <v>2005</v>
      </c>
      <c r="G2662" s="12" t="str" cm="1">
        <f t="array" ref="G2662">_xlfn.IFS(Sheet1!$F2662&lt;2999,"suisse romande",Sheet1!$F2662&gt;2999,"suisse allemande",Sheet1!$F2662&gt;6500,"suisse italienne",Sheet1!$F2662&lt;7000, "suisse allemande")</f>
        <v>suisse romande</v>
      </c>
      <c r="H2662" s="17" t="str" cm="1">
        <f t="array" ref="H2662">IFERROR(INDEX(Tableau3[#Headers],SUMPRODUCT((Tableau3[]=Tableau6[[#This Row],[Zip]])*(COLUMN(Tableau3[])-11)/SUMPRODUCT(--(Tableau3[]=Tableau6[[#This Row],[Zip]])))),"")</f>
        <v/>
      </c>
      <c r="I2662" s="8"/>
    </row>
    <row r="2663" spans="1:9">
      <c r="A2663" s="14" t="s">
        <v>6215</v>
      </c>
      <c r="B2663" s="14">
        <v>4</v>
      </c>
      <c r="C2663" s="15" t="s">
        <v>4514</v>
      </c>
      <c r="D2663" s="15" t="s">
        <v>5699</v>
      </c>
      <c r="E2663" s="15" t="s">
        <v>5699</v>
      </c>
      <c r="F2663" s="15">
        <v>2005</v>
      </c>
      <c r="G2663" s="15" t="str" cm="1">
        <f t="array" ref="G2663">_xlfn.IFS(Sheet1!$F2663&lt;2999,"suisse romande",Sheet1!$F2663&gt;2999,"suisse allemande",Sheet1!$F2663&gt;6500,"suisse italienne",Sheet1!$F2663&lt;7000, "suisse allemande")</f>
        <v>suisse romande</v>
      </c>
      <c r="H2663" s="16" t="str" cm="1">
        <f t="array" ref="H2663">IFERROR(INDEX(Tableau3[#Headers],SUMPRODUCT((Tableau3[]=Tableau6[[#This Row],[Zip]])*(COLUMN(Tableau3[])-11)/SUMPRODUCT(--(Tableau3[]=Tableau6[[#This Row],[Zip]])))),"")</f>
        <v/>
      </c>
      <c r="I2663" s="8"/>
    </row>
    <row r="2664" spans="1:9">
      <c r="A2664" s="10" t="s">
        <v>6214</v>
      </c>
      <c r="B2664" s="10">
        <v>3</v>
      </c>
      <c r="C2664" s="12" t="s">
        <v>4514</v>
      </c>
      <c r="D2664" s="12" t="s">
        <v>5699</v>
      </c>
      <c r="E2664" s="12" t="s">
        <v>5699</v>
      </c>
      <c r="F2664" s="12">
        <v>2005</v>
      </c>
      <c r="G2664" s="12" t="str" cm="1">
        <f t="array" ref="G2664">_xlfn.IFS(Sheet1!$F2664&lt;2999,"suisse romande",Sheet1!$F2664&gt;2999,"suisse allemande",Sheet1!$F2664&gt;6500,"suisse italienne",Sheet1!$F2664&lt;7000, "suisse allemande")</f>
        <v>suisse romande</v>
      </c>
      <c r="H2664" s="17" t="str" cm="1">
        <f t="array" ref="H2664">IFERROR(INDEX(Tableau3[#Headers],SUMPRODUCT((Tableau3[]=Tableau6[[#This Row],[Zip]])*(COLUMN(Tableau3[])-11)/SUMPRODUCT(--(Tableau3[]=Tableau6[[#This Row],[Zip]])))),"")</f>
        <v/>
      </c>
      <c r="I2664" s="8"/>
    </row>
    <row r="2665" spans="1:9">
      <c r="A2665" s="14" t="s">
        <v>6213</v>
      </c>
      <c r="B2665" s="14">
        <v>1</v>
      </c>
      <c r="C2665" s="15" t="s">
        <v>4514</v>
      </c>
      <c r="D2665" s="15" t="s">
        <v>5699</v>
      </c>
      <c r="E2665" s="15" t="s">
        <v>5699</v>
      </c>
      <c r="F2665" s="15">
        <v>2005</v>
      </c>
      <c r="G2665" s="15" t="str" cm="1">
        <f t="array" ref="G2665">_xlfn.IFS(Sheet1!$F2665&lt;2999,"suisse romande",Sheet1!$F2665&gt;2999,"suisse allemande",Sheet1!$F2665&gt;6500,"suisse italienne",Sheet1!$F2665&lt;7000, "suisse allemande")</f>
        <v>suisse romande</v>
      </c>
      <c r="H2665" s="16" t="str" cm="1">
        <f t="array" ref="H2665">IFERROR(INDEX(Tableau3[#Headers],SUMPRODUCT((Tableau3[]=Tableau6[[#This Row],[Zip]])*(COLUMN(Tableau3[])-11)/SUMPRODUCT(--(Tableau3[]=Tableau6[[#This Row],[Zip]])))),"")</f>
        <v/>
      </c>
      <c r="I2665" s="8"/>
    </row>
    <row r="2666" spans="1:9">
      <c r="A2666" s="10" t="s">
        <v>6212</v>
      </c>
      <c r="B2666" s="10">
        <v>2</v>
      </c>
      <c r="C2666" s="12" t="s">
        <v>4514</v>
      </c>
      <c r="D2666" s="12" t="s">
        <v>5699</v>
      </c>
      <c r="E2666" s="12" t="s">
        <v>5699</v>
      </c>
      <c r="F2666" s="12">
        <v>2005</v>
      </c>
      <c r="G2666" s="12" t="str" cm="1">
        <f t="array" ref="G2666">_xlfn.IFS(Sheet1!$F2666&lt;2999,"suisse romande",Sheet1!$F2666&gt;2999,"suisse allemande",Sheet1!$F2666&gt;6500,"suisse italienne",Sheet1!$F2666&lt;7000, "suisse allemande")</f>
        <v>suisse romande</v>
      </c>
      <c r="H2666" s="17" t="str" cm="1">
        <f t="array" ref="H2666">IFERROR(INDEX(Tableau3[#Headers],SUMPRODUCT((Tableau3[]=Tableau6[[#This Row],[Zip]])*(COLUMN(Tableau3[])-11)/SUMPRODUCT(--(Tableau3[]=Tableau6[[#This Row],[Zip]])))),"")</f>
        <v/>
      </c>
      <c r="I2666" s="8"/>
    </row>
    <row r="2667" spans="1:9">
      <c r="A2667" s="14" t="s">
        <v>6211</v>
      </c>
      <c r="B2667" s="14">
        <v>1</v>
      </c>
      <c r="C2667" s="15" t="s">
        <v>4514</v>
      </c>
      <c r="D2667" s="15" t="s">
        <v>5699</v>
      </c>
      <c r="E2667" s="15" t="s">
        <v>5699</v>
      </c>
      <c r="F2667" s="15">
        <v>2005</v>
      </c>
      <c r="G2667" s="15" t="str" cm="1">
        <f t="array" ref="G2667">_xlfn.IFS(Sheet1!$F2667&lt;2999,"suisse romande",Sheet1!$F2667&gt;2999,"suisse allemande",Sheet1!$F2667&gt;6500,"suisse italienne",Sheet1!$F2667&lt;7000, "suisse allemande")</f>
        <v>suisse romande</v>
      </c>
      <c r="H2667" s="16" t="str" cm="1">
        <f t="array" ref="H2667">IFERROR(INDEX(Tableau3[#Headers],SUMPRODUCT((Tableau3[]=Tableau6[[#This Row],[Zip]])*(COLUMN(Tableau3[])-11)/SUMPRODUCT(--(Tableau3[]=Tableau6[[#This Row],[Zip]])))),"")</f>
        <v/>
      </c>
      <c r="I2667" s="8"/>
    </row>
    <row r="2668" spans="1:9">
      <c r="A2668" s="10" t="s">
        <v>6210</v>
      </c>
      <c r="B2668" s="10">
        <v>1</v>
      </c>
      <c r="C2668" s="12" t="s">
        <v>4514</v>
      </c>
      <c r="D2668" s="12" t="s">
        <v>5699</v>
      </c>
      <c r="E2668" s="12" t="s">
        <v>5699</v>
      </c>
      <c r="F2668" s="12">
        <v>2005</v>
      </c>
      <c r="G2668" s="12" t="str" cm="1">
        <f t="array" ref="G2668">_xlfn.IFS(Sheet1!$F2668&lt;2999,"suisse romande",Sheet1!$F2668&gt;2999,"suisse allemande",Sheet1!$F2668&gt;6500,"suisse italienne",Sheet1!$F2668&lt;7000, "suisse allemande")</f>
        <v>suisse romande</v>
      </c>
      <c r="H2668" s="17" t="str" cm="1">
        <f t="array" ref="H2668">IFERROR(INDEX(Tableau3[#Headers],SUMPRODUCT((Tableau3[]=Tableau6[[#This Row],[Zip]])*(COLUMN(Tableau3[])-11)/SUMPRODUCT(--(Tableau3[]=Tableau6[[#This Row],[Zip]])))),"")</f>
        <v/>
      </c>
      <c r="I2668" s="8"/>
    </row>
    <row r="2669" spans="1:9">
      <c r="A2669" s="14" t="s">
        <v>6209</v>
      </c>
      <c r="B2669" s="14">
        <v>1</v>
      </c>
      <c r="C2669" s="15" t="s">
        <v>4514</v>
      </c>
      <c r="D2669" s="15" t="s">
        <v>5699</v>
      </c>
      <c r="E2669" s="15" t="s">
        <v>5699</v>
      </c>
      <c r="F2669" s="15">
        <v>2005</v>
      </c>
      <c r="G2669" s="15" t="str" cm="1">
        <f t="array" ref="G2669">_xlfn.IFS(Sheet1!$F2669&lt;2999,"suisse romande",Sheet1!$F2669&gt;2999,"suisse allemande",Sheet1!$F2669&gt;6500,"suisse italienne",Sheet1!$F2669&lt;7000, "suisse allemande")</f>
        <v>suisse romande</v>
      </c>
      <c r="H2669" s="16" t="str" cm="1">
        <f t="array" ref="H2669">IFERROR(INDEX(Tableau3[#Headers],SUMPRODUCT((Tableau3[]=Tableau6[[#This Row],[Zip]])*(COLUMN(Tableau3[])-11)/SUMPRODUCT(--(Tableau3[]=Tableau6[[#This Row],[Zip]])))),"")</f>
        <v/>
      </c>
      <c r="I2669" s="8"/>
    </row>
    <row r="2670" spans="1:9">
      <c r="A2670" s="10" t="s">
        <v>6208</v>
      </c>
      <c r="B2670" s="10">
        <v>1</v>
      </c>
      <c r="C2670" s="12" t="s">
        <v>4514</v>
      </c>
      <c r="D2670" s="12" t="s">
        <v>5699</v>
      </c>
      <c r="E2670" s="12" t="s">
        <v>5699</v>
      </c>
      <c r="F2670" s="12">
        <v>2005</v>
      </c>
      <c r="G2670" s="12" t="str" cm="1">
        <f t="array" ref="G2670">_xlfn.IFS(Sheet1!$F2670&lt;2999,"suisse romande",Sheet1!$F2670&gt;2999,"suisse allemande",Sheet1!$F2670&gt;6500,"suisse italienne",Sheet1!$F2670&lt;7000, "suisse allemande")</f>
        <v>suisse romande</v>
      </c>
      <c r="H2670" s="17" t="str" cm="1">
        <f t="array" ref="H2670">IFERROR(INDEX(Tableau3[#Headers],SUMPRODUCT((Tableau3[]=Tableau6[[#This Row],[Zip]])*(COLUMN(Tableau3[])-11)/SUMPRODUCT(--(Tableau3[]=Tableau6[[#This Row],[Zip]])))),"")</f>
        <v/>
      </c>
      <c r="I2670" s="8"/>
    </row>
    <row r="2671" spans="1:9">
      <c r="A2671" s="14" t="s">
        <v>6207</v>
      </c>
      <c r="B2671" s="14">
        <v>2</v>
      </c>
      <c r="C2671" s="15" t="s">
        <v>4514</v>
      </c>
      <c r="D2671" s="15" t="s">
        <v>5699</v>
      </c>
      <c r="E2671" s="15" t="s">
        <v>5699</v>
      </c>
      <c r="F2671" s="15">
        <v>2005</v>
      </c>
      <c r="G2671" s="15" t="str" cm="1">
        <f t="array" ref="G2671">_xlfn.IFS(Sheet1!$F2671&lt;2999,"suisse romande",Sheet1!$F2671&gt;2999,"suisse allemande",Sheet1!$F2671&gt;6500,"suisse italienne",Sheet1!$F2671&lt;7000, "suisse allemande")</f>
        <v>suisse romande</v>
      </c>
      <c r="H2671" s="16" t="str" cm="1">
        <f t="array" ref="H2671">IFERROR(INDEX(Tableau3[#Headers],SUMPRODUCT((Tableau3[]=Tableau6[[#This Row],[Zip]])*(COLUMN(Tableau3[])-11)/SUMPRODUCT(--(Tableau3[]=Tableau6[[#This Row],[Zip]])))),"")</f>
        <v/>
      </c>
      <c r="I2671" s="8"/>
    </row>
    <row r="2672" spans="1:9">
      <c r="A2672" s="10" t="s">
        <v>6206</v>
      </c>
      <c r="B2672" s="10">
        <v>1</v>
      </c>
      <c r="C2672" s="12" t="s">
        <v>4514</v>
      </c>
      <c r="D2672" s="12" t="s">
        <v>5699</v>
      </c>
      <c r="E2672" s="12" t="s">
        <v>5699</v>
      </c>
      <c r="F2672" s="12">
        <v>2005</v>
      </c>
      <c r="G2672" s="12" t="str" cm="1">
        <f t="array" ref="G2672">_xlfn.IFS(Sheet1!$F2672&lt;2999,"suisse romande",Sheet1!$F2672&gt;2999,"suisse allemande",Sheet1!$F2672&gt;6500,"suisse italienne",Sheet1!$F2672&lt;7000, "suisse allemande")</f>
        <v>suisse romande</v>
      </c>
      <c r="H2672" s="17" t="str" cm="1">
        <f t="array" ref="H2672">IFERROR(INDEX(Tableau3[#Headers],SUMPRODUCT((Tableau3[]=Tableau6[[#This Row],[Zip]])*(COLUMN(Tableau3[])-11)/SUMPRODUCT(--(Tableau3[]=Tableau6[[#This Row],[Zip]])))),"")</f>
        <v/>
      </c>
      <c r="I2672" s="8"/>
    </row>
    <row r="2673" spans="1:9">
      <c r="A2673" s="14" t="s">
        <v>6205</v>
      </c>
      <c r="B2673" s="14">
        <v>1</v>
      </c>
      <c r="C2673" s="15" t="s">
        <v>4514</v>
      </c>
      <c r="D2673" s="15" t="s">
        <v>5699</v>
      </c>
      <c r="E2673" s="15" t="s">
        <v>5699</v>
      </c>
      <c r="F2673" s="15">
        <v>2005</v>
      </c>
      <c r="G2673" s="15" t="str" cm="1">
        <f t="array" ref="G2673">_xlfn.IFS(Sheet1!$F2673&lt;2999,"suisse romande",Sheet1!$F2673&gt;2999,"suisse allemande",Sheet1!$F2673&gt;6500,"suisse italienne",Sheet1!$F2673&lt;7000, "suisse allemande")</f>
        <v>suisse romande</v>
      </c>
      <c r="H2673" s="16" t="str" cm="1">
        <f t="array" ref="H2673">IFERROR(INDEX(Tableau3[#Headers],SUMPRODUCT((Tableau3[]=Tableau6[[#This Row],[Zip]])*(COLUMN(Tableau3[])-11)/SUMPRODUCT(--(Tableau3[]=Tableau6[[#This Row],[Zip]])))),"")</f>
        <v/>
      </c>
      <c r="I2673" s="8"/>
    </row>
    <row r="2674" spans="1:9">
      <c r="A2674" s="10" t="s">
        <v>6204</v>
      </c>
      <c r="B2674" s="10">
        <v>1</v>
      </c>
      <c r="C2674" s="12" t="s">
        <v>4514</v>
      </c>
      <c r="D2674" s="12" t="s">
        <v>5699</v>
      </c>
      <c r="E2674" s="12" t="s">
        <v>5699</v>
      </c>
      <c r="F2674" s="12">
        <v>2005</v>
      </c>
      <c r="G2674" s="12" t="str" cm="1">
        <f t="array" ref="G2674">_xlfn.IFS(Sheet1!$F2674&lt;2999,"suisse romande",Sheet1!$F2674&gt;2999,"suisse allemande",Sheet1!$F2674&gt;6500,"suisse italienne",Sheet1!$F2674&lt;7000, "suisse allemande")</f>
        <v>suisse romande</v>
      </c>
      <c r="H2674" s="17" t="str" cm="1">
        <f t="array" ref="H2674">IFERROR(INDEX(Tableau3[#Headers],SUMPRODUCT((Tableau3[]=Tableau6[[#This Row],[Zip]])*(COLUMN(Tableau3[])-11)/SUMPRODUCT(--(Tableau3[]=Tableau6[[#This Row],[Zip]])))),"")</f>
        <v/>
      </c>
      <c r="I2674" s="8"/>
    </row>
    <row r="2675" spans="1:9">
      <c r="A2675" s="14" t="s">
        <v>6203</v>
      </c>
      <c r="B2675" s="14">
        <v>1</v>
      </c>
      <c r="C2675" s="15" t="s">
        <v>4514</v>
      </c>
      <c r="D2675" s="15" t="s">
        <v>5699</v>
      </c>
      <c r="E2675" s="15" t="s">
        <v>5699</v>
      </c>
      <c r="F2675" s="15">
        <v>2005</v>
      </c>
      <c r="G2675" s="15" t="str" cm="1">
        <f t="array" ref="G2675">_xlfn.IFS(Sheet1!$F2675&lt;2999,"suisse romande",Sheet1!$F2675&gt;2999,"suisse allemande",Sheet1!$F2675&gt;6500,"suisse italienne",Sheet1!$F2675&lt;7000, "suisse allemande")</f>
        <v>suisse romande</v>
      </c>
      <c r="H2675" s="16" t="str" cm="1">
        <f t="array" ref="H2675">IFERROR(INDEX(Tableau3[#Headers],SUMPRODUCT((Tableau3[]=Tableau6[[#This Row],[Zip]])*(COLUMN(Tableau3[])-11)/SUMPRODUCT(--(Tableau3[]=Tableau6[[#This Row],[Zip]])))),"")</f>
        <v/>
      </c>
      <c r="I2675" s="8"/>
    </row>
    <row r="2676" spans="1:9">
      <c r="A2676" s="10" t="s">
        <v>6202</v>
      </c>
      <c r="B2676" s="10">
        <v>1</v>
      </c>
      <c r="C2676" s="12" t="s">
        <v>4514</v>
      </c>
      <c r="D2676" s="12" t="s">
        <v>5699</v>
      </c>
      <c r="E2676" s="12" t="s">
        <v>5699</v>
      </c>
      <c r="F2676" s="12">
        <v>2005</v>
      </c>
      <c r="G2676" s="12" t="str" cm="1">
        <f t="array" ref="G2676">_xlfn.IFS(Sheet1!$F2676&lt;2999,"suisse romande",Sheet1!$F2676&gt;2999,"suisse allemande",Sheet1!$F2676&gt;6500,"suisse italienne",Sheet1!$F2676&lt;7000, "suisse allemande")</f>
        <v>suisse romande</v>
      </c>
      <c r="H2676" s="17" t="str" cm="1">
        <f t="array" ref="H2676">IFERROR(INDEX(Tableau3[#Headers],SUMPRODUCT((Tableau3[]=Tableau6[[#This Row],[Zip]])*(COLUMN(Tableau3[])-11)/SUMPRODUCT(--(Tableau3[]=Tableau6[[#This Row],[Zip]])))),"")</f>
        <v/>
      </c>
      <c r="I2676" s="8"/>
    </row>
    <row r="2677" spans="1:9">
      <c r="A2677" s="14" t="s">
        <v>6201</v>
      </c>
      <c r="B2677" s="14">
        <v>2</v>
      </c>
      <c r="C2677" s="15" t="s">
        <v>4514</v>
      </c>
      <c r="D2677" s="15" t="s">
        <v>5699</v>
      </c>
      <c r="E2677" s="15" t="s">
        <v>5699</v>
      </c>
      <c r="F2677" s="15">
        <v>2005</v>
      </c>
      <c r="G2677" s="15" t="str" cm="1">
        <f t="array" ref="G2677">_xlfn.IFS(Sheet1!$F2677&lt;2999,"suisse romande",Sheet1!$F2677&gt;2999,"suisse allemande",Sheet1!$F2677&gt;6500,"suisse italienne",Sheet1!$F2677&lt;7000, "suisse allemande")</f>
        <v>suisse romande</v>
      </c>
      <c r="H2677" s="16" t="str" cm="1">
        <f t="array" ref="H2677">IFERROR(INDEX(Tableau3[#Headers],SUMPRODUCT((Tableau3[]=Tableau6[[#This Row],[Zip]])*(COLUMN(Tableau3[])-11)/SUMPRODUCT(--(Tableau3[]=Tableau6[[#This Row],[Zip]])))),"")</f>
        <v/>
      </c>
      <c r="I2677" s="8"/>
    </row>
    <row r="2678" spans="1:9">
      <c r="A2678" s="10" t="s">
        <v>6200</v>
      </c>
      <c r="B2678" s="10">
        <v>2</v>
      </c>
      <c r="C2678" s="12" t="s">
        <v>4514</v>
      </c>
      <c r="D2678" s="12" t="s">
        <v>5699</v>
      </c>
      <c r="E2678" s="12" t="s">
        <v>5699</v>
      </c>
      <c r="F2678" s="12">
        <v>2005</v>
      </c>
      <c r="G2678" s="12" t="str" cm="1">
        <f t="array" ref="G2678">_xlfn.IFS(Sheet1!$F2678&lt;2999,"suisse romande",Sheet1!$F2678&gt;2999,"suisse allemande",Sheet1!$F2678&gt;6500,"suisse italienne",Sheet1!$F2678&lt;7000, "suisse allemande")</f>
        <v>suisse romande</v>
      </c>
      <c r="H2678" s="17" t="str" cm="1">
        <f t="array" ref="H2678">IFERROR(INDEX(Tableau3[#Headers],SUMPRODUCT((Tableau3[]=Tableau6[[#This Row],[Zip]])*(COLUMN(Tableau3[])-11)/SUMPRODUCT(--(Tableau3[]=Tableau6[[#This Row],[Zip]])))),"")</f>
        <v/>
      </c>
      <c r="I2678" s="8"/>
    </row>
    <row r="2679" spans="1:9">
      <c r="A2679" s="14" t="s">
        <v>6199</v>
      </c>
      <c r="B2679" s="14">
        <v>2</v>
      </c>
      <c r="C2679" s="15" t="s">
        <v>6198</v>
      </c>
      <c r="D2679" s="15" t="s">
        <v>6197</v>
      </c>
      <c r="E2679" s="15" t="s">
        <v>6196</v>
      </c>
      <c r="F2679" s="15" t="s">
        <v>6195</v>
      </c>
      <c r="G2679" s="15" t="str" cm="1">
        <f t="array" ref="G2679">_xlfn.IFS(Sheet1!$F2679&lt;2999,"suisse romande",Sheet1!$F2679&gt;2999,"suisse allemande",Sheet1!$F2679&gt;6500,"suisse italienne",Sheet1!$F2679&lt;7000, "suisse allemande")</f>
        <v>suisse allemande</v>
      </c>
      <c r="H2679" s="16" t="str" cm="1">
        <f t="array" ref="H2679">IFERROR(INDEX(Tableau3[#Headers],SUMPRODUCT((Tableau3[]=Tableau6[[#This Row],[Zip]])*(COLUMN(Tableau3[])-11)/SUMPRODUCT(--(Tableau3[]=Tableau6[[#This Row],[Zip]])))),"")</f>
        <v/>
      </c>
      <c r="I2679" s="8"/>
    </row>
    <row r="2680" spans="1:9">
      <c r="A2680" s="10" t="s">
        <v>6194</v>
      </c>
      <c r="B2680" s="10">
        <v>2</v>
      </c>
      <c r="C2680" s="12" t="s">
        <v>4514</v>
      </c>
      <c r="D2680" s="12" t="s">
        <v>5699</v>
      </c>
      <c r="E2680" s="12" t="s">
        <v>5699</v>
      </c>
      <c r="F2680" s="12">
        <v>2005</v>
      </c>
      <c r="G2680" s="12" t="str" cm="1">
        <f t="array" ref="G2680">_xlfn.IFS(Sheet1!$F2680&lt;2999,"suisse romande",Sheet1!$F2680&gt;2999,"suisse allemande",Sheet1!$F2680&gt;6500,"suisse italienne",Sheet1!$F2680&lt;7000, "suisse allemande")</f>
        <v>suisse romande</v>
      </c>
      <c r="H2680" s="17" t="str" cm="1">
        <f t="array" ref="H2680">IFERROR(INDEX(Tableau3[#Headers],SUMPRODUCT((Tableau3[]=Tableau6[[#This Row],[Zip]])*(COLUMN(Tableau3[])-11)/SUMPRODUCT(--(Tableau3[]=Tableau6[[#This Row],[Zip]])))),"")</f>
        <v/>
      </c>
      <c r="I2680" s="8"/>
    </row>
    <row r="2681" spans="1:9">
      <c r="A2681" s="14" t="s">
        <v>6193</v>
      </c>
      <c r="B2681" s="14">
        <v>1</v>
      </c>
      <c r="C2681" s="15" t="s">
        <v>4514</v>
      </c>
      <c r="D2681" s="15" t="s">
        <v>5699</v>
      </c>
      <c r="E2681" s="15" t="s">
        <v>5699</v>
      </c>
      <c r="F2681" s="15">
        <v>2005</v>
      </c>
      <c r="G2681" s="15" t="str" cm="1">
        <f t="array" ref="G2681">_xlfn.IFS(Sheet1!$F2681&lt;2999,"suisse romande",Sheet1!$F2681&gt;2999,"suisse allemande",Sheet1!$F2681&gt;6500,"suisse italienne",Sheet1!$F2681&lt;7000, "suisse allemande")</f>
        <v>suisse romande</v>
      </c>
      <c r="H2681" s="16" t="str" cm="1">
        <f t="array" ref="H2681">IFERROR(INDEX(Tableau3[#Headers],SUMPRODUCT((Tableau3[]=Tableau6[[#This Row],[Zip]])*(COLUMN(Tableau3[])-11)/SUMPRODUCT(--(Tableau3[]=Tableau6[[#This Row],[Zip]])))),"")</f>
        <v/>
      </c>
      <c r="I2681" s="8"/>
    </row>
    <row r="2682" spans="1:9">
      <c r="A2682" s="10" t="s">
        <v>6192</v>
      </c>
      <c r="B2682" s="10">
        <v>2</v>
      </c>
      <c r="C2682" s="12" t="s">
        <v>4514</v>
      </c>
      <c r="D2682" s="12" t="s">
        <v>5699</v>
      </c>
      <c r="E2682" s="12" t="s">
        <v>5699</v>
      </c>
      <c r="F2682" s="12">
        <v>2005</v>
      </c>
      <c r="G2682" s="12" t="str" cm="1">
        <f t="array" ref="G2682">_xlfn.IFS(Sheet1!$F2682&lt;2999,"suisse romande",Sheet1!$F2682&gt;2999,"suisse allemande",Sheet1!$F2682&gt;6500,"suisse italienne",Sheet1!$F2682&lt;7000, "suisse allemande")</f>
        <v>suisse romande</v>
      </c>
      <c r="H2682" s="17" t="str" cm="1">
        <f t="array" ref="H2682">IFERROR(INDEX(Tableau3[#Headers],SUMPRODUCT((Tableau3[]=Tableau6[[#This Row],[Zip]])*(COLUMN(Tableau3[])-11)/SUMPRODUCT(--(Tableau3[]=Tableau6[[#This Row],[Zip]])))),"")</f>
        <v/>
      </c>
      <c r="I2682" s="8"/>
    </row>
    <row r="2683" spans="1:9">
      <c r="A2683" s="14" t="s">
        <v>6191</v>
      </c>
      <c r="B2683" s="14">
        <v>2</v>
      </c>
      <c r="C2683" s="15" t="s">
        <v>4514</v>
      </c>
      <c r="D2683" s="15" t="s">
        <v>5699</v>
      </c>
      <c r="E2683" s="15" t="s">
        <v>5699</v>
      </c>
      <c r="F2683" s="15">
        <v>2005</v>
      </c>
      <c r="G2683" s="15" t="str" cm="1">
        <f t="array" ref="G2683">_xlfn.IFS(Sheet1!$F2683&lt;2999,"suisse romande",Sheet1!$F2683&gt;2999,"suisse allemande",Sheet1!$F2683&gt;6500,"suisse italienne",Sheet1!$F2683&lt;7000, "suisse allemande")</f>
        <v>suisse romande</v>
      </c>
      <c r="H2683" s="16" t="str" cm="1">
        <f t="array" ref="H2683">IFERROR(INDEX(Tableau3[#Headers],SUMPRODUCT((Tableau3[]=Tableau6[[#This Row],[Zip]])*(COLUMN(Tableau3[])-11)/SUMPRODUCT(--(Tableau3[]=Tableau6[[#This Row],[Zip]])))),"")</f>
        <v/>
      </c>
      <c r="I2683" s="8"/>
    </row>
    <row r="2684" spans="1:9">
      <c r="A2684" s="10" t="s">
        <v>6190</v>
      </c>
      <c r="B2684" s="10">
        <v>1</v>
      </c>
      <c r="C2684" s="12" t="s">
        <v>4514</v>
      </c>
      <c r="D2684" s="12" t="s">
        <v>5699</v>
      </c>
      <c r="E2684" s="12" t="s">
        <v>5699</v>
      </c>
      <c r="F2684" s="12">
        <v>2005</v>
      </c>
      <c r="G2684" s="12" t="str" cm="1">
        <f t="array" ref="G2684">_xlfn.IFS(Sheet1!$F2684&lt;2999,"suisse romande",Sheet1!$F2684&gt;2999,"suisse allemande",Sheet1!$F2684&gt;6500,"suisse italienne",Sheet1!$F2684&lt;7000, "suisse allemande")</f>
        <v>suisse romande</v>
      </c>
      <c r="H2684" s="17" t="str" cm="1">
        <f t="array" ref="H2684">IFERROR(INDEX(Tableau3[#Headers],SUMPRODUCT((Tableau3[]=Tableau6[[#This Row],[Zip]])*(COLUMN(Tableau3[])-11)/SUMPRODUCT(--(Tableau3[]=Tableau6[[#This Row],[Zip]])))),"")</f>
        <v/>
      </c>
      <c r="I2684" s="8"/>
    </row>
    <row r="2685" spans="1:9">
      <c r="A2685" s="14" t="s">
        <v>6189</v>
      </c>
      <c r="B2685" s="14">
        <v>2</v>
      </c>
      <c r="C2685" s="15" t="s">
        <v>4514</v>
      </c>
      <c r="D2685" s="15" t="s">
        <v>5699</v>
      </c>
      <c r="E2685" s="15" t="s">
        <v>5699</v>
      </c>
      <c r="F2685" s="15">
        <v>2005</v>
      </c>
      <c r="G2685" s="15" t="str" cm="1">
        <f t="array" ref="G2685">_xlfn.IFS(Sheet1!$F2685&lt;2999,"suisse romande",Sheet1!$F2685&gt;2999,"suisse allemande",Sheet1!$F2685&gt;6500,"suisse italienne",Sheet1!$F2685&lt;7000, "suisse allemande")</f>
        <v>suisse romande</v>
      </c>
      <c r="H2685" s="16" t="str" cm="1">
        <f t="array" ref="H2685">IFERROR(INDEX(Tableau3[#Headers],SUMPRODUCT((Tableau3[]=Tableau6[[#This Row],[Zip]])*(COLUMN(Tableau3[])-11)/SUMPRODUCT(--(Tableau3[]=Tableau6[[#This Row],[Zip]])))),"")</f>
        <v/>
      </c>
      <c r="I2685" s="8"/>
    </row>
    <row r="2686" spans="1:9">
      <c r="A2686" s="10" t="s">
        <v>6188</v>
      </c>
      <c r="B2686" s="10">
        <v>1</v>
      </c>
      <c r="C2686" s="12" t="s">
        <v>4514</v>
      </c>
      <c r="D2686" s="12" t="s">
        <v>5699</v>
      </c>
      <c r="E2686" s="12" t="s">
        <v>5699</v>
      </c>
      <c r="F2686" s="12">
        <v>2005</v>
      </c>
      <c r="G2686" s="12" t="str" cm="1">
        <f t="array" ref="G2686">_xlfn.IFS(Sheet1!$F2686&lt;2999,"suisse romande",Sheet1!$F2686&gt;2999,"suisse allemande",Sheet1!$F2686&gt;6500,"suisse italienne",Sheet1!$F2686&lt;7000, "suisse allemande")</f>
        <v>suisse romande</v>
      </c>
      <c r="H2686" s="17" t="str" cm="1">
        <f t="array" ref="H2686">IFERROR(INDEX(Tableau3[#Headers],SUMPRODUCT((Tableau3[]=Tableau6[[#This Row],[Zip]])*(COLUMN(Tableau3[])-11)/SUMPRODUCT(--(Tableau3[]=Tableau6[[#This Row],[Zip]])))),"")</f>
        <v/>
      </c>
      <c r="I2686" s="8"/>
    </row>
    <row r="2687" spans="1:9">
      <c r="A2687" s="14" t="s">
        <v>6187</v>
      </c>
      <c r="B2687" s="14">
        <v>2</v>
      </c>
      <c r="C2687" s="15" t="s">
        <v>4514</v>
      </c>
      <c r="D2687" s="15" t="s">
        <v>5699</v>
      </c>
      <c r="E2687" s="15" t="s">
        <v>5699</v>
      </c>
      <c r="F2687" s="15">
        <v>2005</v>
      </c>
      <c r="G2687" s="15" t="str" cm="1">
        <f t="array" ref="G2687">_xlfn.IFS(Sheet1!$F2687&lt;2999,"suisse romande",Sheet1!$F2687&gt;2999,"suisse allemande",Sheet1!$F2687&gt;6500,"suisse italienne",Sheet1!$F2687&lt;7000, "suisse allemande")</f>
        <v>suisse romande</v>
      </c>
      <c r="H2687" s="16" t="str" cm="1">
        <f t="array" ref="H2687">IFERROR(INDEX(Tableau3[#Headers],SUMPRODUCT((Tableau3[]=Tableau6[[#This Row],[Zip]])*(COLUMN(Tableau3[])-11)/SUMPRODUCT(--(Tableau3[]=Tableau6[[#This Row],[Zip]])))),"")</f>
        <v/>
      </c>
      <c r="I2687" s="8"/>
    </row>
    <row r="2688" spans="1:9">
      <c r="A2688" s="10" t="s">
        <v>6186</v>
      </c>
      <c r="B2688" s="10">
        <v>2</v>
      </c>
      <c r="C2688" s="12" t="s">
        <v>4514</v>
      </c>
      <c r="D2688" s="12" t="s">
        <v>5699</v>
      </c>
      <c r="E2688" s="12" t="s">
        <v>5699</v>
      </c>
      <c r="F2688" s="12">
        <v>2005</v>
      </c>
      <c r="G2688" s="12" t="str" cm="1">
        <f t="array" ref="G2688">_xlfn.IFS(Sheet1!$F2688&lt;2999,"suisse romande",Sheet1!$F2688&gt;2999,"suisse allemande",Sheet1!$F2688&gt;6500,"suisse italienne",Sheet1!$F2688&lt;7000, "suisse allemande")</f>
        <v>suisse romande</v>
      </c>
      <c r="H2688" s="17" t="str" cm="1">
        <f t="array" ref="H2688">IFERROR(INDEX(Tableau3[#Headers],SUMPRODUCT((Tableau3[]=Tableau6[[#This Row],[Zip]])*(COLUMN(Tableau3[])-11)/SUMPRODUCT(--(Tableau3[]=Tableau6[[#This Row],[Zip]])))),"")</f>
        <v/>
      </c>
      <c r="I2688" s="8"/>
    </row>
    <row r="2689" spans="1:9">
      <c r="A2689" s="14" t="s">
        <v>6185</v>
      </c>
      <c r="B2689" s="14">
        <v>1</v>
      </c>
      <c r="C2689" s="15" t="s">
        <v>4514</v>
      </c>
      <c r="D2689" s="15" t="s">
        <v>5699</v>
      </c>
      <c r="E2689" s="15" t="s">
        <v>5699</v>
      </c>
      <c r="F2689" s="15">
        <v>2005</v>
      </c>
      <c r="G2689" s="15" t="str" cm="1">
        <f t="array" ref="G2689">_xlfn.IFS(Sheet1!$F2689&lt;2999,"suisse romande",Sheet1!$F2689&gt;2999,"suisse allemande",Sheet1!$F2689&gt;6500,"suisse italienne",Sheet1!$F2689&lt;7000, "suisse allemande")</f>
        <v>suisse romande</v>
      </c>
      <c r="H2689" s="16" t="str" cm="1">
        <f t="array" ref="H2689">IFERROR(INDEX(Tableau3[#Headers],SUMPRODUCT((Tableau3[]=Tableau6[[#This Row],[Zip]])*(COLUMN(Tableau3[])-11)/SUMPRODUCT(--(Tableau3[]=Tableau6[[#This Row],[Zip]])))),"")</f>
        <v/>
      </c>
      <c r="I2689" s="8"/>
    </row>
    <row r="2690" spans="1:9">
      <c r="A2690" s="10" t="s">
        <v>6184</v>
      </c>
      <c r="B2690" s="10">
        <v>1</v>
      </c>
      <c r="C2690" s="12" t="s">
        <v>4514</v>
      </c>
      <c r="D2690" s="12" t="s">
        <v>5699</v>
      </c>
      <c r="E2690" s="12" t="s">
        <v>5699</v>
      </c>
      <c r="F2690" s="12">
        <v>2005</v>
      </c>
      <c r="G2690" s="12" t="str" cm="1">
        <f t="array" ref="G2690">_xlfn.IFS(Sheet1!$F2690&lt;2999,"suisse romande",Sheet1!$F2690&gt;2999,"suisse allemande",Sheet1!$F2690&gt;6500,"suisse italienne",Sheet1!$F2690&lt;7000, "suisse allemande")</f>
        <v>suisse romande</v>
      </c>
      <c r="H2690" s="17" t="str" cm="1">
        <f t="array" ref="H2690">IFERROR(INDEX(Tableau3[#Headers],SUMPRODUCT((Tableau3[]=Tableau6[[#This Row],[Zip]])*(COLUMN(Tableau3[])-11)/SUMPRODUCT(--(Tableau3[]=Tableau6[[#This Row],[Zip]])))),"")</f>
        <v/>
      </c>
      <c r="I2690" s="8"/>
    </row>
    <row r="2691" spans="1:9">
      <c r="A2691" s="14" t="s">
        <v>6183</v>
      </c>
      <c r="B2691" s="14">
        <v>1</v>
      </c>
      <c r="C2691" s="15" t="s">
        <v>4514</v>
      </c>
      <c r="D2691" s="15" t="s">
        <v>5699</v>
      </c>
      <c r="E2691" s="15" t="s">
        <v>5699</v>
      </c>
      <c r="F2691" s="15">
        <v>2005</v>
      </c>
      <c r="G2691" s="15" t="str" cm="1">
        <f t="array" ref="G2691">_xlfn.IFS(Sheet1!$F2691&lt;2999,"suisse romande",Sheet1!$F2691&gt;2999,"suisse allemande",Sheet1!$F2691&gt;6500,"suisse italienne",Sheet1!$F2691&lt;7000, "suisse allemande")</f>
        <v>suisse romande</v>
      </c>
      <c r="H2691" s="16" t="str" cm="1">
        <f t="array" ref="H2691">IFERROR(INDEX(Tableau3[#Headers],SUMPRODUCT((Tableau3[]=Tableau6[[#This Row],[Zip]])*(COLUMN(Tableau3[])-11)/SUMPRODUCT(--(Tableau3[]=Tableau6[[#This Row],[Zip]])))),"")</f>
        <v/>
      </c>
      <c r="I2691" s="8"/>
    </row>
    <row r="2692" spans="1:9">
      <c r="A2692" s="10" t="s">
        <v>6182</v>
      </c>
      <c r="B2692" s="10">
        <v>2</v>
      </c>
      <c r="C2692" s="12" t="s">
        <v>4514</v>
      </c>
      <c r="D2692" s="12" t="s">
        <v>5699</v>
      </c>
      <c r="E2692" s="12" t="s">
        <v>5699</v>
      </c>
      <c r="F2692" s="12">
        <v>2005</v>
      </c>
      <c r="G2692" s="12" t="str" cm="1">
        <f t="array" ref="G2692">_xlfn.IFS(Sheet1!$F2692&lt;2999,"suisse romande",Sheet1!$F2692&gt;2999,"suisse allemande",Sheet1!$F2692&gt;6500,"suisse italienne",Sheet1!$F2692&lt;7000, "suisse allemande")</f>
        <v>suisse romande</v>
      </c>
      <c r="H2692" s="17" t="str" cm="1">
        <f t="array" ref="H2692">IFERROR(INDEX(Tableau3[#Headers],SUMPRODUCT((Tableau3[]=Tableau6[[#This Row],[Zip]])*(COLUMN(Tableau3[])-11)/SUMPRODUCT(--(Tableau3[]=Tableau6[[#This Row],[Zip]])))),"")</f>
        <v/>
      </c>
      <c r="I2692" s="8"/>
    </row>
    <row r="2693" spans="1:9">
      <c r="A2693" s="14" t="s">
        <v>6181</v>
      </c>
      <c r="B2693" s="14">
        <v>1</v>
      </c>
      <c r="C2693" s="15" t="s">
        <v>4514</v>
      </c>
      <c r="D2693" s="15" t="s">
        <v>5699</v>
      </c>
      <c r="E2693" s="15" t="s">
        <v>5699</v>
      </c>
      <c r="F2693" s="15">
        <v>2005</v>
      </c>
      <c r="G2693" s="15" t="str" cm="1">
        <f t="array" ref="G2693">_xlfn.IFS(Sheet1!$F2693&lt;2999,"suisse romande",Sheet1!$F2693&gt;2999,"suisse allemande",Sheet1!$F2693&gt;6500,"suisse italienne",Sheet1!$F2693&lt;7000, "suisse allemande")</f>
        <v>suisse romande</v>
      </c>
      <c r="H2693" s="16" t="str" cm="1">
        <f t="array" ref="H2693">IFERROR(INDEX(Tableau3[#Headers],SUMPRODUCT((Tableau3[]=Tableau6[[#This Row],[Zip]])*(COLUMN(Tableau3[])-11)/SUMPRODUCT(--(Tableau3[]=Tableau6[[#This Row],[Zip]])))),"")</f>
        <v/>
      </c>
      <c r="I2693" s="8"/>
    </row>
    <row r="2694" spans="1:9">
      <c r="A2694" s="10" t="s">
        <v>6180</v>
      </c>
      <c r="B2694" s="10">
        <v>1</v>
      </c>
      <c r="C2694" s="12" t="s">
        <v>4514</v>
      </c>
      <c r="D2694" s="12" t="s">
        <v>5699</v>
      </c>
      <c r="E2694" s="12" t="s">
        <v>5699</v>
      </c>
      <c r="F2694" s="12">
        <v>2005</v>
      </c>
      <c r="G2694" s="12" t="str" cm="1">
        <f t="array" ref="G2694">_xlfn.IFS(Sheet1!$F2694&lt;2999,"suisse romande",Sheet1!$F2694&gt;2999,"suisse allemande",Sheet1!$F2694&gt;6500,"suisse italienne",Sheet1!$F2694&lt;7000, "suisse allemande")</f>
        <v>suisse romande</v>
      </c>
      <c r="H2694" s="17" t="str" cm="1">
        <f t="array" ref="H2694">IFERROR(INDEX(Tableau3[#Headers],SUMPRODUCT((Tableau3[]=Tableau6[[#This Row],[Zip]])*(COLUMN(Tableau3[])-11)/SUMPRODUCT(--(Tableau3[]=Tableau6[[#This Row],[Zip]])))),"")</f>
        <v/>
      </c>
      <c r="I2694" s="8"/>
    </row>
    <row r="2695" spans="1:9">
      <c r="A2695" s="14" t="s">
        <v>6179</v>
      </c>
      <c r="B2695" s="14">
        <v>2</v>
      </c>
      <c r="C2695" s="15" t="s">
        <v>4514</v>
      </c>
      <c r="D2695" s="15" t="s">
        <v>5699</v>
      </c>
      <c r="E2695" s="15" t="s">
        <v>5699</v>
      </c>
      <c r="F2695" s="15">
        <v>2005</v>
      </c>
      <c r="G2695" s="15" t="str" cm="1">
        <f t="array" ref="G2695">_xlfn.IFS(Sheet1!$F2695&lt;2999,"suisse romande",Sheet1!$F2695&gt;2999,"suisse allemande",Sheet1!$F2695&gt;6500,"suisse italienne",Sheet1!$F2695&lt;7000, "suisse allemande")</f>
        <v>suisse romande</v>
      </c>
      <c r="H2695" s="16" t="str" cm="1">
        <f t="array" ref="H2695">IFERROR(INDEX(Tableau3[#Headers],SUMPRODUCT((Tableau3[]=Tableau6[[#This Row],[Zip]])*(COLUMN(Tableau3[])-11)/SUMPRODUCT(--(Tableau3[]=Tableau6[[#This Row],[Zip]])))),"")</f>
        <v/>
      </c>
      <c r="I2695" s="8"/>
    </row>
    <row r="2696" spans="1:9">
      <c r="A2696" s="10" t="s">
        <v>6178</v>
      </c>
      <c r="B2696" s="10">
        <v>2</v>
      </c>
      <c r="C2696" s="12" t="s">
        <v>4514</v>
      </c>
      <c r="D2696" s="12" t="s">
        <v>5699</v>
      </c>
      <c r="E2696" s="12" t="s">
        <v>5699</v>
      </c>
      <c r="F2696" s="12">
        <v>2005</v>
      </c>
      <c r="G2696" s="12" t="str" cm="1">
        <f t="array" ref="G2696">_xlfn.IFS(Sheet1!$F2696&lt;2999,"suisse romande",Sheet1!$F2696&gt;2999,"suisse allemande",Sheet1!$F2696&gt;6500,"suisse italienne",Sheet1!$F2696&lt;7000, "suisse allemande")</f>
        <v>suisse romande</v>
      </c>
      <c r="H2696" s="17" t="str" cm="1">
        <f t="array" ref="H2696">IFERROR(INDEX(Tableau3[#Headers],SUMPRODUCT((Tableau3[]=Tableau6[[#This Row],[Zip]])*(COLUMN(Tableau3[])-11)/SUMPRODUCT(--(Tableau3[]=Tableau6[[#This Row],[Zip]])))),"")</f>
        <v/>
      </c>
      <c r="I2696" s="8"/>
    </row>
    <row r="2697" spans="1:9">
      <c r="A2697" s="14" t="s">
        <v>6177</v>
      </c>
      <c r="B2697" s="14">
        <v>1</v>
      </c>
      <c r="C2697" s="15" t="s">
        <v>4514</v>
      </c>
      <c r="D2697" s="15" t="s">
        <v>5699</v>
      </c>
      <c r="E2697" s="15" t="s">
        <v>5699</v>
      </c>
      <c r="F2697" s="15">
        <v>2005</v>
      </c>
      <c r="G2697" s="15" t="str" cm="1">
        <f t="array" ref="G2697">_xlfn.IFS(Sheet1!$F2697&lt;2999,"suisse romande",Sheet1!$F2697&gt;2999,"suisse allemande",Sheet1!$F2697&gt;6500,"suisse italienne",Sheet1!$F2697&lt;7000, "suisse allemande")</f>
        <v>suisse romande</v>
      </c>
      <c r="H2697" s="16" t="str" cm="1">
        <f t="array" ref="H2697">IFERROR(INDEX(Tableau3[#Headers],SUMPRODUCT((Tableau3[]=Tableau6[[#This Row],[Zip]])*(COLUMN(Tableau3[])-11)/SUMPRODUCT(--(Tableau3[]=Tableau6[[#This Row],[Zip]])))),"")</f>
        <v/>
      </c>
      <c r="I2697" s="8"/>
    </row>
    <row r="2698" spans="1:9">
      <c r="A2698" s="10" t="s">
        <v>6176</v>
      </c>
      <c r="B2698" s="10">
        <v>1</v>
      </c>
      <c r="C2698" s="12" t="s">
        <v>4514</v>
      </c>
      <c r="D2698" s="12" t="s">
        <v>5699</v>
      </c>
      <c r="E2698" s="12" t="s">
        <v>5699</v>
      </c>
      <c r="F2698" s="12">
        <v>2005</v>
      </c>
      <c r="G2698" s="12" t="str" cm="1">
        <f t="array" ref="G2698">_xlfn.IFS(Sheet1!$F2698&lt;2999,"suisse romande",Sheet1!$F2698&gt;2999,"suisse allemande",Sheet1!$F2698&gt;6500,"suisse italienne",Sheet1!$F2698&lt;7000, "suisse allemande")</f>
        <v>suisse romande</v>
      </c>
      <c r="H2698" s="17" t="str" cm="1">
        <f t="array" ref="H2698">IFERROR(INDEX(Tableau3[#Headers],SUMPRODUCT((Tableau3[]=Tableau6[[#This Row],[Zip]])*(COLUMN(Tableau3[])-11)/SUMPRODUCT(--(Tableau3[]=Tableau6[[#This Row],[Zip]])))),"")</f>
        <v/>
      </c>
      <c r="I2698" s="8"/>
    </row>
    <row r="2699" spans="1:9">
      <c r="A2699" s="14" t="s">
        <v>6175</v>
      </c>
      <c r="B2699" s="14">
        <v>1</v>
      </c>
      <c r="C2699" s="15" t="s">
        <v>4514</v>
      </c>
      <c r="D2699" s="15" t="s">
        <v>5699</v>
      </c>
      <c r="E2699" s="15" t="s">
        <v>5699</v>
      </c>
      <c r="F2699" s="15">
        <v>2005</v>
      </c>
      <c r="G2699" s="15" t="str" cm="1">
        <f t="array" ref="G2699">_xlfn.IFS(Sheet1!$F2699&lt;2999,"suisse romande",Sheet1!$F2699&gt;2999,"suisse allemande",Sheet1!$F2699&gt;6500,"suisse italienne",Sheet1!$F2699&lt;7000, "suisse allemande")</f>
        <v>suisse romande</v>
      </c>
      <c r="H2699" s="16" t="str" cm="1">
        <f t="array" ref="H2699">IFERROR(INDEX(Tableau3[#Headers],SUMPRODUCT((Tableau3[]=Tableau6[[#This Row],[Zip]])*(COLUMN(Tableau3[])-11)/SUMPRODUCT(--(Tableau3[]=Tableau6[[#This Row],[Zip]])))),"")</f>
        <v/>
      </c>
      <c r="I2699" s="8"/>
    </row>
    <row r="2700" spans="1:9">
      <c r="A2700" s="10" t="s">
        <v>6174</v>
      </c>
      <c r="B2700" s="10">
        <v>1</v>
      </c>
      <c r="C2700" s="12" t="s">
        <v>4514</v>
      </c>
      <c r="D2700" s="12" t="s">
        <v>5699</v>
      </c>
      <c r="E2700" s="12" t="s">
        <v>5699</v>
      </c>
      <c r="F2700" s="12">
        <v>2005</v>
      </c>
      <c r="G2700" s="12" t="str" cm="1">
        <f t="array" ref="G2700">_xlfn.IFS(Sheet1!$F2700&lt;2999,"suisse romande",Sheet1!$F2700&gt;2999,"suisse allemande",Sheet1!$F2700&gt;6500,"suisse italienne",Sheet1!$F2700&lt;7000, "suisse allemande")</f>
        <v>suisse romande</v>
      </c>
      <c r="H2700" s="17" t="str" cm="1">
        <f t="array" ref="H2700">IFERROR(INDEX(Tableau3[#Headers],SUMPRODUCT((Tableau3[]=Tableau6[[#This Row],[Zip]])*(COLUMN(Tableau3[])-11)/SUMPRODUCT(--(Tableau3[]=Tableau6[[#This Row],[Zip]])))),"")</f>
        <v/>
      </c>
      <c r="I2700" s="8"/>
    </row>
    <row r="2701" spans="1:9">
      <c r="A2701" s="14" t="s">
        <v>6173</v>
      </c>
      <c r="B2701" s="14">
        <v>1</v>
      </c>
      <c r="C2701" s="15" t="s">
        <v>4514</v>
      </c>
      <c r="D2701" s="15" t="s">
        <v>5699</v>
      </c>
      <c r="E2701" s="15" t="s">
        <v>5699</v>
      </c>
      <c r="F2701" s="15">
        <v>2005</v>
      </c>
      <c r="G2701" s="15" t="str" cm="1">
        <f t="array" ref="G2701">_xlfn.IFS(Sheet1!$F2701&lt;2999,"suisse romande",Sheet1!$F2701&gt;2999,"suisse allemande",Sheet1!$F2701&gt;6500,"suisse italienne",Sheet1!$F2701&lt;7000, "suisse allemande")</f>
        <v>suisse romande</v>
      </c>
      <c r="H2701" s="16" t="str" cm="1">
        <f t="array" ref="H2701">IFERROR(INDEX(Tableau3[#Headers],SUMPRODUCT((Tableau3[]=Tableau6[[#This Row],[Zip]])*(COLUMN(Tableau3[])-11)/SUMPRODUCT(--(Tableau3[]=Tableau6[[#This Row],[Zip]])))),"")</f>
        <v/>
      </c>
      <c r="I2701" s="8"/>
    </row>
    <row r="2702" spans="1:9">
      <c r="A2702" s="10" t="s">
        <v>6172</v>
      </c>
      <c r="B2702" s="10">
        <v>1</v>
      </c>
      <c r="C2702" s="12" t="s">
        <v>4514</v>
      </c>
      <c r="D2702" s="12" t="s">
        <v>5699</v>
      </c>
      <c r="E2702" s="12" t="s">
        <v>5699</v>
      </c>
      <c r="F2702" s="12">
        <v>2005</v>
      </c>
      <c r="G2702" s="12" t="str" cm="1">
        <f t="array" ref="G2702">_xlfn.IFS(Sheet1!$F2702&lt;2999,"suisse romande",Sheet1!$F2702&gt;2999,"suisse allemande",Sheet1!$F2702&gt;6500,"suisse italienne",Sheet1!$F2702&lt;7000, "suisse allemande")</f>
        <v>suisse romande</v>
      </c>
      <c r="H2702" s="17" t="str" cm="1">
        <f t="array" ref="H2702">IFERROR(INDEX(Tableau3[#Headers],SUMPRODUCT((Tableau3[]=Tableau6[[#This Row],[Zip]])*(COLUMN(Tableau3[])-11)/SUMPRODUCT(--(Tableau3[]=Tableau6[[#This Row],[Zip]])))),"")</f>
        <v/>
      </c>
      <c r="I2702" s="8"/>
    </row>
    <row r="2703" spans="1:9">
      <c r="A2703" s="14" t="s">
        <v>6171</v>
      </c>
      <c r="B2703" s="14">
        <v>1</v>
      </c>
      <c r="C2703" s="15" t="s">
        <v>4514</v>
      </c>
      <c r="D2703" s="15" t="s">
        <v>5699</v>
      </c>
      <c r="E2703" s="15" t="s">
        <v>5699</v>
      </c>
      <c r="F2703" s="15">
        <v>2005</v>
      </c>
      <c r="G2703" s="15" t="str" cm="1">
        <f t="array" ref="G2703">_xlfn.IFS(Sheet1!$F2703&lt;2999,"suisse romande",Sheet1!$F2703&gt;2999,"suisse allemande",Sheet1!$F2703&gt;6500,"suisse italienne",Sheet1!$F2703&lt;7000, "suisse allemande")</f>
        <v>suisse romande</v>
      </c>
      <c r="H2703" s="16" t="str" cm="1">
        <f t="array" ref="H2703">IFERROR(INDEX(Tableau3[#Headers],SUMPRODUCT((Tableau3[]=Tableau6[[#This Row],[Zip]])*(COLUMN(Tableau3[])-11)/SUMPRODUCT(--(Tableau3[]=Tableau6[[#This Row],[Zip]])))),"")</f>
        <v/>
      </c>
      <c r="I2703" s="8"/>
    </row>
    <row r="2704" spans="1:9">
      <c r="A2704" s="10" t="s">
        <v>6170</v>
      </c>
      <c r="B2704" s="10">
        <v>1</v>
      </c>
      <c r="C2704" s="12" t="s">
        <v>4514</v>
      </c>
      <c r="D2704" s="12" t="s">
        <v>5699</v>
      </c>
      <c r="E2704" s="12" t="s">
        <v>5699</v>
      </c>
      <c r="F2704" s="12">
        <v>2005</v>
      </c>
      <c r="G2704" s="12" t="str" cm="1">
        <f t="array" ref="G2704">_xlfn.IFS(Sheet1!$F2704&lt;2999,"suisse romande",Sheet1!$F2704&gt;2999,"suisse allemande",Sheet1!$F2704&gt;6500,"suisse italienne",Sheet1!$F2704&lt;7000, "suisse allemande")</f>
        <v>suisse romande</v>
      </c>
      <c r="H2704" s="17" t="str" cm="1">
        <f t="array" ref="H2704">IFERROR(INDEX(Tableau3[#Headers],SUMPRODUCT((Tableau3[]=Tableau6[[#This Row],[Zip]])*(COLUMN(Tableau3[])-11)/SUMPRODUCT(--(Tableau3[]=Tableau6[[#This Row],[Zip]])))),"")</f>
        <v/>
      </c>
      <c r="I2704" s="8"/>
    </row>
    <row r="2705" spans="1:9">
      <c r="A2705" s="14" t="s">
        <v>6169</v>
      </c>
      <c r="B2705" s="14">
        <v>2</v>
      </c>
      <c r="C2705" s="15" t="s">
        <v>4514</v>
      </c>
      <c r="D2705" s="15" t="s">
        <v>5699</v>
      </c>
      <c r="E2705" s="15" t="s">
        <v>5699</v>
      </c>
      <c r="F2705" s="15">
        <v>2008</v>
      </c>
      <c r="G2705" s="15" t="str" cm="1">
        <f t="array" ref="G2705">_xlfn.IFS(Sheet1!$F2705&lt;2999,"suisse romande",Sheet1!$F2705&gt;2999,"suisse allemande",Sheet1!$F2705&gt;6500,"suisse italienne",Sheet1!$F2705&lt;7000, "suisse allemande")</f>
        <v>suisse romande</v>
      </c>
      <c r="H2705" s="16" t="str" cm="1">
        <f t="array" ref="H2705">IFERROR(INDEX(Tableau3[#Headers],SUMPRODUCT((Tableau3[]=Tableau6[[#This Row],[Zip]])*(COLUMN(Tableau3[])-11)/SUMPRODUCT(--(Tableau3[]=Tableau6[[#This Row],[Zip]])))),"")</f>
        <v/>
      </c>
      <c r="I2705" s="8"/>
    </row>
    <row r="2706" spans="1:9">
      <c r="A2706" s="10" t="s">
        <v>6168</v>
      </c>
      <c r="B2706" s="10">
        <v>2</v>
      </c>
      <c r="C2706" s="12" t="s">
        <v>4514</v>
      </c>
      <c r="D2706" s="12" t="s">
        <v>5699</v>
      </c>
      <c r="E2706" s="12" t="s">
        <v>5699</v>
      </c>
      <c r="F2706" s="12">
        <v>2008</v>
      </c>
      <c r="G2706" s="12" t="str" cm="1">
        <f t="array" ref="G2706">_xlfn.IFS(Sheet1!$F2706&lt;2999,"suisse romande",Sheet1!$F2706&gt;2999,"suisse allemande",Sheet1!$F2706&gt;6500,"suisse italienne",Sheet1!$F2706&lt;7000, "suisse allemande")</f>
        <v>suisse romande</v>
      </c>
      <c r="H2706" s="17" t="str" cm="1">
        <f t="array" ref="H2706">IFERROR(INDEX(Tableau3[#Headers],SUMPRODUCT((Tableau3[]=Tableau6[[#This Row],[Zip]])*(COLUMN(Tableau3[])-11)/SUMPRODUCT(--(Tableau3[]=Tableau6[[#This Row],[Zip]])))),"")</f>
        <v/>
      </c>
      <c r="I2706" s="8"/>
    </row>
    <row r="2707" spans="1:9">
      <c r="A2707" s="14" t="s">
        <v>6167</v>
      </c>
      <c r="B2707" s="14">
        <v>1</v>
      </c>
      <c r="C2707" s="15" t="s">
        <v>4514</v>
      </c>
      <c r="D2707" s="15" t="s">
        <v>5699</v>
      </c>
      <c r="E2707" s="15" t="s">
        <v>5699</v>
      </c>
      <c r="F2707" s="15">
        <v>2008</v>
      </c>
      <c r="G2707" s="15" t="str" cm="1">
        <f t="array" ref="G2707">_xlfn.IFS(Sheet1!$F2707&lt;2999,"suisse romande",Sheet1!$F2707&gt;2999,"suisse allemande",Sheet1!$F2707&gt;6500,"suisse italienne",Sheet1!$F2707&lt;7000, "suisse allemande")</f>
        <v>suisse romande</v>
      </c>
      <c r="H2707" s="16" t="str" cm="1">
        <f t="array" ref="H2707">IFERROR(INDEX(Tableau3[#Headers],SUMPRODUCT((Tableau3[]=Tableau6[[#This Row],[Zip]])*(COLUMN(Tableau3[])-11)/SUMPRODUCT(--(Tableau3[]=Tableau6[[#This Row],[Zip]])))),"")</f>
        <v/>
      </c>
      <c r="I2707" s="8"/>
    </row>
    <row r="2708" spans="1:9">
      <c r="A2708" s="10" t="s">
        <v>6166</v>
      </c>
      <c r="B2708" s="10">
        <v>1</v>
      </c>
      <c r="C2708" s="12" t="s">
        <v>4514</v>
      </c>
      <c r="D2708" s="12" t="s">
        <v>5699</v>
      </c>
      <c r="E2708" s="12" t="s">
        <v>5699</v>
      </c>
      <c r="F2708" s="12">
        <v>2008</v>
      </c>
      <c r="G2708" s="12" t="str" cm="1">
        <f t="array" ref="G2708">_xlfn.IFS(Sheet1!$F2708&lt;2999,"suisse romande",Sheet1!$F2708&gt;2999,"suisse allemande",Sheet1!$F2708&gt;6500,"suisse italienne",Sheet1!$F2708&lt;7000, "suisse allemande")</f>
        <v>suisse romande</v>
      </c>
      <c r="H2708" s="17" t="str" cm="1">
        <f t="array" ref="H2708">IFERROR(INDEX(Tableau3[#Headers],SUMPRODUCT((Tableau3[]=Tableau6[[#This Row],[Zip]])*(COLUMN(Tableau3[])-11)/SUMPRODUCT(--(Tableau3[]=Tableau6[[#This Row],[Zip]])))),"")</f>
        <v/>
      </c>
      <c r="I2708" s="8"/>
    </row>
    <row r="2709" spans="1:9">
      <c r="A2709" s="14" t="s">
        <v>6165</v>
      </c>
      <c r="B2709" s="14">
        <v>1</v>
      </c>
      <c r="C2709" s="15" t="s">
        <v>4514</v>
      </c>
      <c r="D2709" s="15" t="s">
        <v>5699</v>
      </c>
      <c r="E2709" s="15" t="s">
        <v>5699</v>
      </c>
      <c r="F2709" s="15">
        <v>2014</v>
      </c>
      <c r="G2709" s="15" t="str" cm="1">
        <f t="array" ref="G2709">_xlfn.IFS(Sheet1!$F2709&lt;2999,"suisse romande",Sheet1!$F2709&gt;2999,"suisse allemande",Sheet1!$F2709&gt;6500,"suisse italienne",Sheet1!$F2709&lt;7000, "suisse allemande")</f>
        <v>suisse romande</v>
      </c>
      <c r="H2709" s="16" t="str" cm="1">
        <f t="array" ref="H2709">IFERROR(INDEX(Tableau3[#Headers],SUMPRODUCT((Tableau3[]=Tableau6[[#This Row],[Zip]])*(COLUMN(Tableau3[])-11)/SUMPRODUCT(--(Tableau3[]=Tableau6[[#This Row],[Zip]])))),"")</f>
        <v>CH-Romande</v>
      </c>
      <c r="I2709" s="8"/>
    </row>
    <row r="2710" spans="1:9">
      <c r="A2710" s="10" t="s">
        <v>6164</v>
      </c>
      <c r="B2710" s="10">
        <v>2</v>
      </c>
      <c r="C2710" s="12" t="s">
        <v>4514</v>
      </c>
      <c r="D2710" s="12" t="s">
        <v>5699</v>
      </c>
      <c r="E2710" s="12" t="s">
        <v>5699</v>
      </c>
      <c r="F2710" s="12">
        <v>2014</v>
      </c>
      <c r="G2710" s="12" t="str" cm="1">
        <f t="array" ref="G2710">_xlfn.IFS(Sheet1!$F2710&lt;2999,"suisse romande",Sheet1!$F2710&gt;2999,"suisse allemande",Sheet1!$F2710&gt;6500,"suisse italienne",Sheet1!$F2710&lt;7000, "suisse allemande")</f>
        <v>suisse romande</v>
      </c>
      <c r="H2710" s="17" t="str" cm="1">
        <f t="array" ref="H2710">IFERROR(INDEX(Tableau3[#Headers],SUMPRODUCT((Tableau3[]=Tableau6[[#This Row],[Zip]])*(COLUMN(Tableau3[])-11)/SUMPRODUCT(--(Tableau3[]=Tableau6[[#This Row],[Zip]])))),"")</f>
        <v>CH-Romande</v>
      </c>
      <c r="I2710" s="8"/>
    </row>
    <row r="2711" spans="1:9">
      <c r="A2711" s="14" t="s">
        <v>6163</v>
      </c>
      <c r="B2711" s="14">
        <v>2</v>
      </c>
      <c r="C2711" s="15" t="s">
        <v>4514</v>
      </c>
      <c r="D2711" s="15" t="s">
        <v>5699</v>
      </c>
      <c r="E2711" s="15" t="s">
        <v>5699</v>
      </c>
      <c r="F2711" s="15">
        <v>2016</v>
      </c>
      <c r="G2711" s="15" t="str" cm="1">
        <f t="array" ref="G2711">_xlfn.IFS(Sheet1!$F2711&lt;2999,"suisse romande",Sheet1!$F2711&gt;2999,"suisse allemande",Sheet1!$F2711&gt;6500,"suisse italienne",Sheet1!$F2711&lt;7000, "suisse allemande")</f>
        <v>suisse romande</v>
      </c>
      <c r="H2711" s="16" t="str" cm="1">
        <f t="array" ref="H2711">IFERROR(INDEX(Tableau3[#Headers],SUMPRODUCT((Tableau3[]=Tableau6[[#This Row],[Zip]])*(COLUMN(Tableau3[])-11)/SUMPRODUCT(--(Tableau3[]=Tableau6[[#This Row],[Zip]])))),"")</f>
        <v>CH-Romande</v>
      </c>
      <c r="I2711" s="8"/>
    </row>
    <row r="2712" spans="1:9">
      <c r="A2712" s="10" t="s">
        <v>6162</v>
      </c>
      <c r="B2712" s="10">
        <v>1</v>
      </c>
      <c r="C2712" s="12" t="s">
        <v>4514</v>
      </c>
      <c r="D2712" s="12" t="s">
        <v>5699</v>
      </c>
      <c r="E2712" s="12" t="s">
        <v>5699</v>
      </c>
      <c r="F2712" s="12">
        <v>2016</v>
      </c>
      <c r="G2712" s="12" t="str" cm="1">
        <f t="array" ref="G2712">_xlfn.IFS(Sheet1!$F2712&lt;2999,"suisse romande",Sheet1!$F2712&gt;2999,"suisse allemande",Sheet1!$F2712&gt;6500,"suisse italienne",Sheet1!$F2712&lt;7000, "suisse allemande")</f>
        <v>suisse romande</v>
      </c>
      <c r="H2712" s="17" t="str" cm="1">
        <f t="array" ref="H2712">IFERROR(INDEX(Tableau3[#Headers],SUMPRODUCT((Tableau3[]=Tableau6[[#This Row],[Zip]])*(COLUMN(Tableau3[])-11)/SUMPRODUCT(--(Tableau3[]=Tableau6[[#This Row],[Zip]])))),"")</f>
        <v>CH-Romande</v>
      </c>
      <c r="I2712" s="8"/>
    </row>
    <row r="2713" spans="1:9">
      <c r="A2713" s="14" t="s">
        <v>6161</v>
      </c>
      <c r="B2713" s="14">
        <v>1</v>
      </c>
      <c r="C2713" s="15" t="s">
        <v>4514</v>
      </c>
      <c r="D2713" s="15" t="s">
        <v>5699</v>
      </c>
      <c r="E2713" s="15" t="s">
        <v>5699</v>
      </c>
      <c r="F2713" s="15">
        <v>2016</v>
      </c>
      <c r="G2713" s="15" t="str" cm="1">
        <f t="array" ref="G2713">_xlfn.IFS(Sheet1!$F2713&lt;2999,"suisse romande",Sheet1!$F2713&gt;2999,"suisse allemande",Sheet1!$F2713&gt;6500,"suisse italienne",Sheet1!$F2713&lt;7000, "suisse allemande")</f>
        <v>suisse romande</v>
      </c>
      <c r="H2713" s="16" t="str" cm="1">
        <f t="array" ref="H2713">IFERROR(INDEX(Tableau3[#Headers],SUMPRODUCT((Tableau3[]=Tableau6[[#This Row],[Zip]])*(COLUMN(Tableau3[])-11)/SUMPRODUCT(--(Tableau3[]=Tableau6[[#This Row],[Zip]])))),"")</f>
        <v>CH-Romande</v>
      </c>
      <c r="I2713" s="8"/>
    </row>
    <row r="2714" spans="1:9">
      <c r="A2714" s="10" t="s">
        <v>6160</v>
      </c>
      <c r="B2714" s="10">
        <v>2</v>
      </c>
      <c r="C2714" s="12" t="s">
        <v>4514</v>
      </c>
      <c r="D2714" s="12" t="s">
        <v>5699</v>
      </c>
      <c r="E2714" s="12" t="s">
        <v>5699</v>
      </c>
      <c r="F2714" s="12">
        <v>2022</v>
      </c>
      <c r="G2714" s="12" t="str" cm="1">
        <f t="array" ref="G2714">_xlfn.IFS(Sheet1!$F2714&lt;2999,"suisse romande",Sheet1!$F2714&gt;2999,"suisse allemande",Sheet1!$F2714&gt;6500,"suisse italienne",Sheet1!$F2714&lt;7000, "suisse allemande")</f>
        <v>suisse romande</v>
      </c>
      <c r="H2714" s="17" t="str" cm="1">
        <f t="array" ref="H2714">IFERROR(INDEX(Tableau3[#Headers],SUMPRODUCT((Tableau3[]=Tableau6[[#This Row],[Zip]])*(COLUMN(Tableau3[])-11)/SUMPRODUCT(--(Tableau3[]=Tableau6[[#This Row],[Zip]])))),"")</f>
        <v>CH-Romande</v>
      </c>
      <c r="I2714" s="8"/>
    </row>
    <row r="2715" spans="1:9">
      <c r="A2715" s="14" t="s">
        <v>6159</v>
      </c>
      <c r="B2715" s="14">
        <v>1</v>
      </c>
      <c r="C2715" s="15" t="s">
        <v>4514</v>
      </c>
      <c r="D2715" s="15" t="s">
        <v>5361</v>
      </c>
      <c r="E2715" s="15" t="s">
        <v>6154</v>
      </c>
      <c r="F2715" s="15">
        <v>2024</v>
      </c>
      <c r="G2715" s="15" t="str" cm="1">
        <f t="array" ref="G2715">_xlfn.IFS(Sheet1!$F2715&lt;2999,"suisse romande",Sheet1!$F2715&gt;2999,"suisse allemande",Sheet1!$F2715&gt;6500,"suisse italienne",Sheet1!$F2715&lt;7000, "suisse allemande")</f>
        <v>suisse romande</v>
      </c>
      <c r="H2715" s="16" t="str" cm="1">
        <f t="array" ref="H2715">IFERROR(INDEX(Tableau3[#Headers],SUMPRODUCT((Tableau3[]=Tableau6[[#This Row],[Zip]])*(COLUMN(Tableau3[])-11)/SUMPRODUCT(--(Tableau3[]=Tableau6[[#This Row],[Zip]])))),"")</f>
        <v>CH-Romande</v>
      </c>
      <c r="I2715" s="8"/>
    </row>
    <row r="2716" spans="1:9">
      <c r="A2716" s="10" t="s">
        <v>6158</v>
      </c>
      <c r="B2716" s="10">
        <v>2</v>
      </c>
      <c r="C2716" s="12" t="s">
        <v>4514</v>
      </c>
      <c r="D2716" s="12" t="s">
        <v>5361</v>
      </c>
      <c r="E2716" s="12" t="s">
        <v>6154</v>
      </c>
      <c r="F2716" s="12">
        <v>2024</v>
      </c>
      <c r="G2716" s="12" t="str" cm="1">
        <f t="array" ref="G2716">_xlfn.IFS(Sheet1!$F2716&lt;2999,"suisse romande",Sheet1!$F2716&gt;2999,"suisse allemande",Sheet1!$F2716&gt;6500,"suisse italienne",Sheet1!$F2716&lt;7000, "suisse allemande")</f>
        <v>suisse romande</v>
      </c>
      <c r="H2716" s="17" t="str" cm="1">
        <f t="array" ref="H2716">IFERROR(INDEX(Tableau3[#Headers],SUMPRODUCT((Tableau3[]=Tableau6[[#This Row],[Zip]])*(COLUMN(Tableau3[])-11)/SUMPRODUCT(--(Tableau3[]=Tableau6[[#This Row],[Zip]])))),"")</f>
        <v>CH-Romande</v>
      </c>
      <c r="I2716" s="8"/>
    </row>
    <row r="2717" spans="1:9">
      <c r="A2717" s="14" t="s">
        <v>6157</v>
      </c>
      <c r="B2717" s="14">
        <v>1</v>
      </c>
      <c r="C2717" s="15" t="s">
        <v>4514</v>
      </c>
      <c r="D2717" s="15" t="s">
        <v>5361</v>
      </c>
      <c r="E2717" s="15" t="s">
        <v>6154</v>
      </c>
      <c r="F2717" s="15">
        <v>2024</v>
      </c>
      <c r="G2717" s="15" t="str" cm="1">
        <f t="array" ref="G2717">_xlfn.IFS(Sheet1!$F2717&lt;2999,"suisse romande",Sheet1!$F2717&gt;2999,"suisse allemande",Sheet1!$F2717&gt;6500,"suisse italienne",Sheet1!$F2717&lt;7000, "suisse allemande")</f>
        <v>suisse romande</v>
      </c>
      <c r="H2717" s="16" t="str" cm="1">
        <f t="array" ref="H2717">IFERROR(INDEX(Tableau3[#Headers],SUMPRODUCT((Tableau3[]=Tableau6[[#This Row],[Zip]])*(COLUMN(Tableau3[])-11)/SUMPRODUCT(--(Tableau3[]=Tableau6[[#This Row],[Zip]])))),"")</f>
        <v>CH-Romande</v>
      </c>
      <c r="I2717" s="8"/>
    </row>
    <row r="2718" spans="1:9">
      <c r="A2718" s="10" t="s">
        <v>6156</v>
      </c>
      <c r="B2718" s="10">
        <v>1</v>
      </c>
      <c r="C2718" s="12" t="s">
        <v>4514</v>
      </c>
      <c r="D2718" s="12" t="s">
        <v>5361</v>
      </c>
      <c r="E2718" s="12" t="s">
        <v>6154</v>
      </c>
      <c r="F2718" s="12">
        <v>2024</v>
      </c>
      <c r="G2718" s="12" t="str" cm="1">
        <f t="array" ref="G2718">_xlfn.IFS(Sheet1!$F2718&lt;2999,"suisse romande",Sheet1!$F2718&gt;2999,"suisse allemande",Sheet1!$F2718&gt;6500,"suisse italienne",Sheet1!$F2718&lt;7000, "suisse allemande")</f>
        <v>suisse romande</v>
      </c>
      <c r="H2718" s="17" t="str" cm="1">
        <f t="array" ref="H2718">IFERROR(INDEX(Tableau3[#Headers],SUMPRODUCT((Tableau3[]=Tableau6[[#This Row],[Zip]])*(COLUMN(Tableau3[])-11)/SUMPRODUCT(--(Tableau3[]=Tableau6[[#This Row],[Zip]])))),"")</f>
        <v>CH-Romande</v>
      </c>
      <c r="I2718" s="8"/>
    </row>
    <row r="2719" spans="1:9">
      <c r="A2719" s="14" t="s">
        <v>6155</v>
      </c>
      <c r="B2719" s="14">
        <v>1</v>
      </c>
      <c r="C2719" s="15" t="s">
        <v>4514</v>
      </c>
      <c r="D2719" s="15" t="s">
        <v>5361</v>
      </c>
      <c r="E2719" s="15" t="s">
        <v>6154</v>
      </c>
      <c r="F2719" s="15">
        <v>2024</v>
      </c>
      <c r="G2719" s="15" t="str" cm="1">
        <f t="array" ref="G2719">_xlfn.IFS(Sheet1!$F2719&lt;2999,"suisse romande",Sheet1!$F2719&gt;2999,"suisse allemande",Sheet1!$F2719&gt;6500,"suisse italienne",Sheet1!$F2719&lt;7000, "suisse allemande")</f>
        <v>suisse romande</v>
      </c>
      <c r="H2719" s="16" t="str" cm="1">
        <f t="array" ref="H2719">IFERROR(INDEX(Tableau3[#Headers],SUMPRODUCT((Tableau3[]=Tableau6[[#This Row],[Zip]])*(COLUMN(Tableau3[])-11)/SUMPRODUCT(--(Tableau3[]=Tableau6[[#This Row],[Zip]])))),"")</f>
        <v>CH-Romande</v>
      </c>
      <c r="I2719" s="8"/>
    </row>
    <row r="2720" spans="1:9">
      <c r="A2720" s="10" t="s">
        <v>6153</v>
      </c>
      <c r="B2720" s="10">
        <v>1</v>
      </c>
      <c r="C2720" s="12" t="s">
        <v>4554</v>
      </c>
      <c r="D2720" s="12" t="s">
        <v>4553</v>
      </c>
      <c r="E2720" s="12" t="s">
        <v>4659</v>
      </c>
      <c r="F2720" s="12">
        <v>93211</v>
      </c>
      <c r="G2720" s="12" t="str" cm="1">
        <f t="array" ref="G2720">_xlfn.IFS(Sheet1!$F2720&lt;2999,"suisse romande",Sheet1!$F2720&gt;2999,"suisse allemande",Sheet1!$F2720&gt;6500,"suisse italienne",Sheet1!$F2720&lt;7000, "suisse allemande")</f>
        <v>suisse allemande</v>
      </c>
      <c r="H2720" s="17" t="str" cm="1">
        <f t="array" ref="H2720">IFERROR(INDEX(Tableau3[#Headers],SUMPRODUCT((Tableau3[]=Tableau6[[#This Row],[Zip]])*(COLUMN(Tableau3[])-11)/SUMPRODUCT(--(Tableau3[]=Tableau6[[#This Row],[Zip]])))),"")</f>
        <v/>
      </c>
      <c r="I2720" s="8"/>
    </row>
    <row r="2721" spans="1:9">
      <c r="A2721" s="14" t="s">
        <v>6152</v>
      </c>
      <c r="B2721" s="14">
        <v>2</v>
      </c>
      <c r="C2721" s="15" t="s">
        <v>4514</v>
      </c>
      <c r="D2721" s="15" t="s">
        <v>5699</v>
      </c>
      <c r="E2721" s="15" t="s">
        <v>5699</v>
      </c>
      <c r="F2721" s="15">
        <v>2034</v>
      </c>
      <c r="G2721" s="15" t="str" cm="1">
        <f t="array" ref="G2721">_xlfn.IFS(Sheet1!$F2721&lt;2999,"suisse romande",Sheet1!$F2721&gt;2999,"suisse allemande",Sheet1!$F2721&gt;6500,"suisse italienne",Sheet1!$F2721&lt;7000, "suisse allemande")</f>
        <v>suisse romande</v>
      </c>
      <c r="H2721" s="16" t="str" cm="1">
        <f t="array" ref="H2721">IFERROR(INDEX(Tableau3[#Headers],SUMPRODUCT((Tableau3[]=Tableau6[[#This Row],[Zip]])*(COLUMN(Tableau3[])-11)/SUMPRODUCT(--(Tableau3[]=Tableau6[[#This Row],[Zip]])))),"")</f>
        <v>CH-Romande</v>
      </c>
      <c r="I2721" s="8"/>
    </row>
    <row r="2722" spans="1:9">
      <c r="A2722" s="10" t="s">
        <v>6151</v>
      </c>
      <c r="B2722" s="10">
        <v>2</v>
      </c>
      <c r="C2722" s="12" t="s">
        <v>4514</v>
      </c>
      <c r="D2722" s="12" t="s">
        <v>5699</v>
      </c>
      <c r="E2722" s="12" t="s">
        <v>5699</v>
      </c>
      <c r="F2722" s="12">
        <v>2074</v>
      </c>
      <c r="G2722" s="12" t="str" cm="1">
        <f t="array" ref="G2722">_xlfn.IFS(Sheet1!$F2722&lt;2999,"suisse romande",Sheet1!$F2722&gt;2999,"suisse allemande",Sheet1!$F2722&gt;6500,"suisse italienne",Sheet1!$F2722&lt;7000, "suisse allemande")</f>
        <v>suisse romande</v>
      </c>
      <c r="H2722" s="17" t="str" cm="1">
        <f t="array" ref="H2722">IFERROR(INDEX(Tableau3[#Headers],SUMPRODUCT((Tableau3[]=Tableau6[[#This Row],[Zip]])*(COLUMN(Tableau3[])-11)/SUMPRODUCT(--(Tableau3[]=Tableau6[[#This Row],[Zip]])))),"")</f>
        <v>CH-Romande</v>
      </c>
      <c r="I2722" s="8"/>
    </row>
    <row r="2723" spans="1:9">
      <c r="A2723" s="14" t="s">
        <v>6150</v>
      </c>
      <c r="B2723" s="14">
        <v>1</v>
      </c>
      <c r="C2723" s="15" t="s">
        <v>4514</v>
      </c>
      <c r="D2723" s="15" t="s">
        <v>5699</v>
      </c>
      <c r="E2723" s="15" t="s">
        <v>5699</v>
      </c>
      <c r="F2723" s="15">
        <v>2074</v>
      </c>
      <c r="G2723" s="15" t="str" cm="1">
        <f t="array" ref="G2723">_xlfn.IFS(Sheet1!$F2723&lt;2999,"suisse romande",Sheet1!$F2723&gt;2999,"suisse allemande",Sheet1!$F2723&gt;6500,"suisse italienne",Sheet1!$F2723&lt;7000, "suisse allemande")</f>
        <v>suisse romande</v>
      </c>
      <c r="H2723" s="16" t="str" cm="1">
        <f t="array" ref="H2723">IFERROR(INDEX(Tableau3[#Headers],SUMPRODUCT((Tableau3[]=Tableau6[[#This Row],[Zip]])*(COLUMN(Tableau3[])-11)/SUMPRODUCT(--(Tableau3[]=Tableau6[[#This Row],[Zip]])))),"")</f>
        <v>CH-Romande</v>
      </c>
      <c r="I2723" s="8"/>
    </row>
    <row r="2724" spans="1:9">
      <c r="A2724" s="10" t="s">
        <v>6149</v>
      </c>
      <c r="B2724" s="10">
        <v>2</v>
      </c>
      <c r="C2724" s="12" t="s">
        <v>4514</v>
      </c>
      <c r="D2724" s="12" t="s">
        <v>5699</v>
      </c>
      <c r="E2724" s="12" t="s">
        <v>6146</v>
      </c>
      <c r="F2724" s="12">
        <v>2105</v>
      </c>
      <c r="G2724" s="12" t="str" cm="1">
        <f t="array" ref="G2724">_xlfn.IFS(Sheet1!$F2724&lt;2999,"suisse romande",Sheet1!$F2724&gt;2999,"suisse allemande",Sheet1!$F2724&gt;6500,"suisse italienne",Sheet1!$F2724&lt;7000, "suisse allemande")</f>
        <v>suisse romande</v>
      </c>
      <c r="H2724" s="17" t="str" cm="1">
        <f t="array" ref="H2724">IFERROR(INDEX(Tableau3[#Headers],SUMPRODUCT((Tableau3[]=Tableau6[[#This Row],[Zip]])*(COLUMN(Tableau3[])-11)/SUMPRODUCT(--(Tableau3[]=Tableau6[[#This Row],[Zip]])))),"")</f>
        <v>CH-Romande</v>
      </c>
      <c r="I2724" s="8"/>
    </row>
    <row r="2725" spans="1:9">
      <c r="A2725" s="14" t="s">
        <v>6148</v>
      </c>
      <c r="B2725" s="14">
        <v>2</v>
      </c>
      <c r="C2725" s="15" t="s">
        <v>4514</v>
      </c>
      <c r="D2725" s="15" t="s">
        <v>5699</v>
      </c>
      <c r="E2725" s="15" t="s">
        <v>6146</v>
      </c>
      <c r="F2725" s="15">
        <v>2105</v>
      </c>
      <c r="G2725" s="15" t="str" cm="1">
        <f t="array" ref="G2725">_xlfn.IFS(Sheet1!$F2725&lt;2999,"suisse romande",Sheet1!$F2725&gt;2999,"suisse allemande",Sheet1!$F2725&gt;6500,"suisse italienne",Sheet1!$F2725&lt;7000, "suisse allemande")</f>
        <v>suisse romande</v>
      </c>
      <c r="H2725" s="16" t="str" cm="1">
        <f t="array" ref="H2725">IFERROR(INDEX(Tableau3[#Headers],SUMPRODUCT((Tableau3[]=Tableau6[[#This Row],[Zip]])*(COLUMN(Tableau3[])-11)/SUMPRODUCT(--(Tableau3[]=Tableau6[[#This Row],[Zip]])))),"")</f>
        <v>CH-Romande</v>
      </c>
      <c r="I2725" s="8"/>
    </row>
    <row r="2726" spans="1:9">
      <c r="A2726" s="10" t="s">
        <v>6147</v>
      </c>
      <c r="B2726" s="10">
        <v>2</v>
      </c>
      <c r="C2726" s="12" t="s">
        <v>4514</v>
      </c>
      <c r="D2726" s="12" t="s">
        <v>5699</v>
      </c>
      <c r="E2726" s="12" t="s">
        <v>6146</v>
      </c>
      <c r="F2726" s="12">
        <v>2105</v>
      </c>
      <c r="G2726" s="12" t="str" cm="1">
        <f t="array" ref="G2726">_xlfn.IFS(Sheet1!$F2726&lt;2999,"suisse romande",Sheet1!$F2726&gt;2999,"suisse allemande",Sheet1!$F2726&gt;6500,"suisse italienne",Sheet1!$F2726&lt;7000, "suisse allemande")</f>
        <v>suisse romande</v>
      </c>
      <c r="H2726" s="17" t="str" cm="1">
        <f t="array" ref="H2726">IFERROR(INDEX(Tableau3[#Headers],SUMPRODUCT((Tableau3[]=Tableau6[[#This Row],[Zip]])*(COLUMN(Tableau3[])-11)/SUMPRODUCT(--(Tableau3[]=Tableau6[[#This Row],[Zip]])))),"")</f>
        <v>CH-Romande</v>
      </c>
      <c r="I2726" s="8"/>
    </row>
    <row r="2727" spans="1:9">
      <c r="A2727" s="14" t="s">
        <v>6145</v>
      </c>
      <c r="B2727" s="14">
        <v>1</v>
      </c>
      <c r="C2727" s="15" t="s">
        <v>4514</v>
      </c>
      <c r="D2727" s="15" t="s">
        <v>5699</v>
      </c>
      <c r="E2727" s="15" t="s">
        <v>6143</v>
      </c>
      <c r="F2727" s="15">
        <v>2108</v>
      </c>
      <c r="G2727" s="15" t="str" cm="1">
        <f t="array" ref="G2727">_xlfn.IFS(Sheet1!$F2727&lt;2999,"suisse romande",Sheet1!$F2727&gt;2999,"suisse allemande",Sheet1!$F2727&gt;6500,"suisse italienne",Sheet1!$F2727&lt;7000, "suisse allemande")</f>
        <v>suisse romande</v>
      </c>
      <c r="H2727" s="16" t="str" cm="1">
        <f t="array" ref="H2727">IFERROR(INDEX(Tableau3[#Headers],SUMPRODUCT((Tableau3[]=Tableau6[[#This Row],[Zip]])*(COLUMN(Tableau3[])-11)/SUMPRODUCT(--(Tableau3[]=Tableau6[[#This Row],[Zip]])))),"")</f>
        <v>CH-Romande</v>
      </c>
      <c r="I2727" s="8"/>
    </row>
    <row r="2728" spans="1:9">
      <c r="A2728" s="10" t="s">
        <v>6144</v>
      </c>
      <c r="B2728" s="10">
        <v>1</v>
      </c>
      <c r="C2728" s="12" t="s">
        <v>4514</v>
      </c>
      <c r="D2728" s="12" t="s">
        <v>5699</v>
      </c>
      <c r="E2728" s="12" t="s">
        <v>6143</v>
      </c>
      <c r="F2728" s="12">
        <v>2108</v>
      </c>
      <c r="G2728" s="12" t="str" cm="1">
        <f t="array" ref="G2728">_xlfn.IFS(Sheet1!$F2728&lt;2999,"suisse romande",Sheet1!$F2728&gt;2999,"suisse allemande",Sheet1!$F2728&gt;6500,"suisse italienne",Sheet1!$F2728&lt;7000, "suisse allemande")</f>
        <v>suisse romande</v>
      </c>
      <c r="H2728" s="17" t="str" cm="1">
        <f t="array" ref="H2728">IFERROR(INDEX(Tableau3[#Headers],SUMPRODUCT((Tableau3[]=Tableau6[[#This Row],[Zip]])*(COLUMN(Tableau3[])-11)/SUMPRODUCT(--(Tableau3[]=Tableau6[[#This Row],[Zip]])))),"")</f>
        <v>CH-Romande</v>
      </c>
      <c r="I2728" s="8"/>
    </row>
    <row r="2729" spans="1:9">
      <c r="A2729" s="14" t="s">
        <v>6142</v>
      </c>
      <c r="B2729" s="14">
        <v>1</v>
      </c>
      <c r="C2729" s="15" t="s">
        <v>4514</v>
      </c>
      <c r="D2729" s="15" t="s">
        <v>5699</v>
      </c>
      <c r="E2729" s="15" t="s">
        <v>6133</v>
      </c>
      <c r="F2729" s="15">
        <v>2300</v>
      </c>
      <c r="G2729" s="15" t="str" cm="1">
        <f t="array" ref="G2729">_xlfn.IFS(Sheet1!$F2729&lt;2999,"suisse romande",Sheet1!$F2729&gt;2999,"suisse allemande",Sheet1!$F2729&gt;6500,"suisse italienne",Sheet1!$F2729&lt;7000, "suisse allemande")</f>
        <v>suisse romande</v>
      </c>
      <c r="H2729" s="16" t="str" cm="1">
        <f t="array" ref="H2729">IFERROR(INDEX(Tableau3[#Headers],SUMPRODUCT((Tableau3[]=Tableau6[[#This Row],[Zip]])*(COLUMN(Tableau3[])-11)/SUMPRODUCT(--(Tableau3[]=Tableau6[[#This Row],[Zip]])))),"")</f>
        <v>CH-Romande</v>
      </c>
      <c r="I2729" s="8"/>
    </row>
    <row r="2730" spans="1:9">
      <c r="A2730" s="10" t="s">
        <v>6141</v>
      </c>
      <c r="B2730" s="10">
        <v>1</v>
      </c>
      <c r="C2730" s="12" t="s">
        <v>4514</v>
      </c>
      <c r="D2730" s="12" t="s">
        <v>5699</v>
      </c>
      <c r="E2730" s="12" t="s">
        <v>6133</v>
      </c>
      <c r="F2730" s="12">
        <v>2300</v>
      </c>
      <c r="G2730" s="12" t="str" cm="1">
        <f t="array" ref="G2730">_xlfn.IFS(Sheet1!$F2730&lt;2999,"suisse romande",Sheet1!$F2730&gt;2999,"suisse allemande",Sheet1!$F2730&gt;6500,"suisse italienne",Sheet1!$F2730&lt;7000, "suisse allemande")</f>
        <v>suisse romande</v>
      </c>
      <c r="H2730" s="17" t="str" cm="1">
        <f t="array" ref="H2730">IFERROR(INDEX(Tableau3[#Headers],SUMPRODUCT((Tableau3[]=Tableau6[[#This Row],[Zip]])*(COLUMN(Tableau3[])-11)/SUMPRODUCT(--(Tableau3[]=Tableau6[[#This Row],[Zip]])))),"")</f>
        <v>CH-Romande</v>
      </c>
      <c r="I2730" s="8"/>
    </row>
    <row r="2731" spans="1:9">
      <c r="A2731" s="14" t="s">
        <v>6140</v>
      </c>
      <c r="B2731" s="14">
        <v>1</v>
      </c>
      <c r="C2731" s="15" t="s">
        <v>4514</v>
      </c>
      <c r="D2731" s="15" t="s">
        <v>5699</v>
      </c>
      <c r="E2731" s="15" t="s">
        <v>6133</v>
      </c>
      <c r="F2731" s="15">
        <v>2300</v>
      </c>
      <c r="G2731" s="15" t="str" cm="1">
        <f t="array" ref="G2731">_xlfn.IFS(Sheet1!$F2731&lt;2999,"suisse romande",Sheet1!$F2731&gt;2999,"suisse allemande",Sheet1!$F2731&gt;6500,"suisse italienne",Sheet1!$F2731&lt;7000, "suisse allemande")</f>
        <v>suisse romande</v>
      </c>
      <c r="H2731" s="16" t="str" cm="1">
        <f t="array" ref="H2731">IFERROR(INDEX(Tableau3[#Headers],SUMPRODUCT((Tableau3[]=Tableau6[[#This Row],[Zip]])*(COLUMN(Tableau3[])-11)/SUMPRODUCT(--(Tableau3[]=Tableau6[[#This Row],[Zip]])))),"")</f>
        <v>CH-Romande</v>
      </c>
      <c r="I2731" s="8"/>
    </row>
    <row r="2732" spans="1:9">
      <c r="A2732" s="10" t="s">
        <v>6139</v>
      </c>
      <c r="B2732" s="10">
        <v>2</v>
      </c>
      <c r="C2732" s="12" t="s">
        <v>4514</v>
      </c>
      <c r="D2732" s="12" t="s">
        <v>5699</v>
      </c>
      <c r="E2732" s="12" t="s">
        <v>6133</v>
      </c>
      <c r="F2732" s="12">
        <v>2300</v>
      </c>
      <c r="G2732" s="12" t="str" cm="1">
        <f t="array" ref="G2732">_xlfn.IFS(Sheet1!$F2732&lt;2999,"suisse romande",Sheet1!$F2732&gt;2999,"suisse allemande",Sheet1!$F2732&gt;6500,"suisse italienne",Sheet1!$F2732&lt;7000, "suisse allemande")</f>
        <v>suisse romande</v>
      </c>
      <c r="H2732" s="17" t="str" cm="1">
        <f t="array" ref="H2732">IFERROR(INDEX(Tableau3[#Headers],SUMPRODUCT((Tableau3[]=Tableau6[[#This Row],[Zip]])*(COLUMN(Tableau3[])-11)/SUMPRODUCT(--(Tableau3[]=Tableau6[[#This Row],[Zip]])))),"")</f>
        <v>CH-Romande</v>
      </c>
      <c r="I2732" s="8"/>
    </row>
    <row r="2733" spans="1:9">
      <c r="A2733" s="14" t="s">
        <v>6138</v>
      </c>
      <c r="B2733" s="14">
        <v>1</v>
      </c>
      <c r="C2733" s="15" t="s">
        <v>4514</v>
      </c>
      <c r="D2733" s="15" t="s">
        <v>5699</v>
      </c>
      <c r="E2733" s="15" t="s">
        <v>6133</v>
      </c>
      <c r="F2733" s="15">
        <v>2300</v>
      </c>
      <c r="G2733" s="15" t="str" cm="1">
        <f t="array" ref="G2733">_xlfn.IFS(Sheet1!$F2733&lt;2999,"suisse romande",Sheet1!$F2733&gt;2999,"suisse allemande",Sheet1!$F2733&gt;6500,"suisse italienne",Sheet1!$F2733&lt;7000, "suisse allemande")</f>
        <v>suisse romande</v>
      </c>
      <c r="H2733" s="16" t="str" cm="1">
        <f t="array" ref="H2733">IFERROR(INDEX(Tableau3[#Headers],SUMPRODUCT((Tableau3[]=Tableau6[[#This Row],[Zip]])*(COLUMN(Tableau3[])-11)/SUMPRODUCT(--(Tableau3[]=Tableau6[[#This Row],[Zip]])))),"")</f>
        <v>CH-Romande</v>
      </c>
      <c r="I2733" s="8"/>
    </row>
    <row r="2734" spans="1:9">
      <c r="A2734" s="10" t="s">
        <v>6137</v>
      </c>
      <c r="B2734" s="10">
        <v>1</v>
      </c>
      <c r="C2734" s="12" t="s">
        <v>4514</v>
      </c>
      <c r="D2734" s="12" t="s">
        <v>5699</v>
      </c>
      <c r="E2734" s="12" t="s">
        <v>6133</v>
      </c>
      <c r="F2734" s="12">
        <v>2300</v>
      </c>
      <c r="G2734" s="12" t="str" cm="1">
        <f t="array" ref="G2734">_xlfn.IFS(Sheet1!$F2734&lt;2999,"suisse romande",Sheet1!$F2734&gt;2999,"suisse allemande",Sheet1!$F2734&gt;6500,"suisse italienne",Sheet1!$F2734&lt;7000, "suisse allemande")</f>
        <v>suisse romande</v>
      </c>
      <c r="H2734" s="17" t="str" cm="1">
        <f t="array" ref="H2734">IFERROR(INDEX(Tableau3[#Headers],SUMPRODUCT((Tableau3[]=Tableau6[[#This Row],[Zip]])*(COLUMN(Tableau3[])-11)/SUMPRODUCT(--(Tableau3[]=Tableau6[[#This Row],[Zip]])))),"")</f>
        <v>CH-Romande</v>
      </c>
      <c r="I2734" s="8"/>
    </row>
    <row r="2735" spans="1:9">
      <c r="A2735" s="14" t="s">
        <v>6136</v>
      </c>
      <c r="B2735" s="14">
        <v>1</v>
      </c>
      <c r="C2735" s="15" t="s">
        <v>4514</v>
      </c>
      <c r="D2735" s="15" t="s">
        <v>5699</v>
      </c>
      <c r="E2735" s="15" t="s">
        <v>6133</v>
      </c>
      <c r="F2735" s="15">
        <v>2300</v>
      </c>
      <c r="G2735" s="15" t="str" cm="1">
        <f t="array" ref="G2735">_xlfn.IFS(Sheet1!$F2735&lt;2999,"suisse romande",Sheet1!$F2735&gt;2999,"suisse allemande",Sheet1!$F2735&gt;6500,"suisse italienne",Sheet1!$F2735&lt;7000, "suisse allemande")</f>
        <v>suisse romande</v>
      </c>
      <c r="H2735" s="16" t="str" cm="1">
        <f t="array" ref="H2735">IFERROR(INDEX(Tableau3[#Headers],SUMPRODUCT((Tableau3[]=Tableau6[[#This Row],[Zip]])*(COLUMN(Tableau3[])-11)/SUMPRODUCT(--(Tableau3[]=Tableau6[[#This Row],[Zip]])))),"")</f>
        <v>CH-Romande</v>
      </c>
      <c r="I2735" s="8"/>
    </row>
    <row r="2736" spans="1:9">
      <c r="A2736" s="10" t="s">
        <v>6135</v>
      </c>
      <c r="B2736" s="10">
        <v>2</v>
      </c>
      <c r="C2736" s="12" t="s">
        <v>4514</v>
      </c>
      <c r="D2736" s="12" t="s">
        <v>5699</v>
      </c>
      <c r="E2736" s="12" t="s">
        <v>6133</v>
      </c>
      <c r="F2736" s="12">
        <v>2300</v>
      </c>
      <c r="G2736" s="12" t="str" cm="1">
        <f t="array" ref="G2736">_xlfn.IFS(Sheet1!$F2736&lt;2999,"suisse romande",Sheet1!$F2736&gt;2999,"suisse allemande",Sheet1!$F2736&gt;6500,"suisse italienne",Sheet1!$F2736&lt;7000, "suisse allemande")</f>
        <v>suisse romande</v>
      </c>
      <c r="H2736" s="17" t="str" cm="1">
        <f t="array" ref="H2736">IFERROR(INDEX(Tableau3[#Headers],SUMPRODUCT((Tableau3[]=Tableau6[[#This Row],[Zip]])*(COLUMN(Tableau3[])-11)/SUMPRODUCT(--(Tableau3[]=Tableau6[[#This Row],[Zip]])))),"")</f>
        <v>CH-Romande</v>
      </c>
      <c r="I2736" s="8"/>
    </row>
    <row r="2737" spans="1:9">
      <c r="A2737" s="14" t="s">
        <v>6134</v>
      </c>
      <c r="B2737" s="14">
        <v>1</v>
      </c>
      <c r="C2737" s="15" t="s">
        <v>4514</v>
      </c>
      <c r="D2737" s="15" t="s">
        <v>5699</v>
      </c>
      <c r="E2737" s="15" t="s">
        <v>6133</v>
      </c>
      <c r="F2737" s="15">
        <v>2300</v>
      </c>
      <c r="G2737" s="15" t="str" cm="1">
        <f t="array" ref="G2737">_xlfn.IFS(Sheet1!$F2737&lt;2999,"suisse romande",Sheet1!$F2737&gt;2999,"suisse allemande",Sheet1!$F2737&gt;6500,"suisse italienne",Sheet1!$F2737&lt;7000, "suisse allemande")</f>
        <v>suisse romande</v>
      </c>
      <c r="H2737" s="16" t="str" cm="1">
        <f t="array" ref="H2737">IFERROR(INDEX(Tableau3[#Headers],SUMPRODUCT((Tableau3[]=Tableau6[[#This Row],[Zip]])*(COLUMN(Tableau3[])-11)/SUMPRODUCT(--(Tableau3[]=Tableau6[[#This Row],[Zip]])))),"")</f>
        <v>CH-Romande</v>
      </c>
      <c r="I2737" s="8"/>
    </row>
    <row r="2738" spans="1:9">
      <c r="A2738" s="10" t="s">
        <v>6132</v>
      </c>
      <c r="B2738" s="10">
        <v>1</v>
      </c>
      <c r="C2738" s="12" t="s">
        <v>4514</v>
      </c>
      <c r="D2738" s="12" t="s">
        <v>6131</v>
      </c>
      <c r="E2738" s="12" t="s">
        <v>6130</v>
      </c>
      <c r="F2738" s="12">
        <v>2345</v>
      </c>
      <c r="G2738" s="12" t="str" cm="1">
        <f t="array" ref="G2738">_xlfn.IFS(Sheet1!$F2738&lt;2999,"suisse romande",Sheet1!$F2738&gt;2999,"suisse allemande",Sheet1!$F2738&gt;6500,"suisse italienne",Sheet1!$F2738&lt;7000, "suisse allemande")</f>
        <v>suisse romande</v>
      </c>
      <c r="H2738" s="17" t="str" cm="1">
        <f t="array" ref="H2738">IFERROR(INDEX(Tableau3[#Headers],SUMPRODUCT((Tableau3[]=Tableau6[[#This Row],[Zip]])*(COLUMN(Tableau3[])-11)/SUMPRODUCT(--(Tableau3[]=Tableau6[[#This Row],[Zip]])))),"")</f>
        <v>CH-Romande</v>
      </c>
      <c r="I2738" s="8"/>
    </row>
    <row r="2739" spans="1:9">
      <c r="A2739" s="14" t="s">
        <v>6129</v>
      </c>
      <c r="B2739" s="14">
        <v>1</v>
      </c>
      <c r="C2739" s="15" t="s">
        <v>4514</v>
      </c>
      <c r="D2739" s="15" t="s">
        <v>5285</v>
      </c>
      <c r="E2739" s="15" t="s">
        <v>5694</v>
      </c>
      <c r="F2739" s="15">
        <v>2500</v>
      </c>
      <c r="G2739" s="15" t="str" cm="1">
        <f t="array" ref="G2739">_xlfn.IFS(Sheet1!$F2739&lt;2999,"suisse romande",Sheet1!$F2739&gt;2999,"suisse allemande",Sheet1!$F2739&gt;6500,"suisse italienne",Sheet1!$F2739&lt;7000, "suisse allemande")</f>
        <v>suisse romande</v>
      </c>
      <c r="H2739" s="16" t="str" cm="1">
        <f t="array" ref="H2739">IFERROR(INDEX(Tableau3[#Headers],SUMPRODUCT((Tableau3[]=Tableau6[[#This Row],[Zip]])*(COLUMN(Tableau3[])-11)/SUMPRODUCT(--(Tableau3[]=Tableau6[[#This Row],[Zip]])))),"")</f>
        <v/>
      </c>
      <c r="I2739" s="8"/>
    </row>
    <row r="2740" spans="1:9">
      <c r="A2740" s="10" t="s">
        <v>6128</v>
      </c>
      <c r="B2740" s="10">
        <v>1</v>
      </c>
      <c r="C2740" s="12" t="s">
        <v>4514</v>
      </c>
      <c r="D2740" s="12" t="s">
        <v>5285</v>
      </c>
      <c r="E2740" s="12" t="s">
        <v>5694</v>
      </c>
      <c r="F2740" s="12">
        <v>2500</v>
      </c>
      <c r="G2740" s="12" t="str" cm="1">
        <f t="array" ref="G2740">_xlfn.IFS(Sheet1!$F2740&lt;2999,"suisse romande",Sheet1!$F2740&gt;2999,"suisse allemande",Sheet1!$F2740&gt;6500,"suisse italienne",Sheet1!$F2740&lt;7000, "suisse allemande")</f>
        <v>suisse romande</v>
      </c>
      <c r="H2740" s="17" t="str" cm="1">
        <f t="array" ref="H2740">IFERROR(INDEX(Tableau3[#Headers],SUMPRODUCT((Tableau3[]=Tableau6[[#This Row],[Zip]])*(COLUMN(Tableau3[])-11)/SUMPRODUCT(--(Tableau3[]=Tableau6[[#This Row],[Zip]])))),"")</f>
        <v/>
      </c>
      <c r="I2740" s="8"/>
    </row>
    <row r="2741" spans="1:9">
      <c r="A2741" s="14" t="s">
        <v>6127</v>
      </c>
      <c r="B2741" s="14">
        <v>1</v>
      </c>
      <c r="C2741" s="15" t="s">
        <v>4514</v>
      </c>
      <c r="D2741" s="15" t="s">
        <v>5285</v>
      </c>
      <c r="E2741" s="15" t="s">
        <v>5694</v>
      </c>
      <c r="F2741" s="15">
        <v>2500</v>
      </c>
      <c r="G2741" s="15" t="str" cm="1">
        <f t="array" ref="G2741">_xlfn.IFS(Sheet1!$F2741&lt;2999,"suisse romande",Sheet1!$F2741&gt;2999,"suisse allemande",Sheet1!$F2741&gt;6500,"suisse italienne",Sheet1!$F2741&lt;7000, "suisse allemande")</f>
        <v>suisse romande</v>
      </c>
      <c r="H2741" s="16" t="str" cm="1">
        <f t="array" ref="H2741">IFERROR(INDEX(Tableau3[#Headers],SUMPRODUCT((Tableau3[]=Tableau6[[#This Row],[Zip]])*(COLUMN(Tableau3[])-11)/SUMPRODUCT(--(Tableau3[]=Tableau6[[#This Row],[Zip]])))),"")</f>
        <v/>
      </c>
      <c r="I2741" s="8"/>
    </row>
    <row r="2742" spans="1:9">
      <c r="A2742" s="10" t="s">
        <v>6126</v>
      </c>
      <c r="B2742" s="10">
        <v>2</v>
      </c>
      <c r="C2742" s="12" t="s">
        <v>4514</v>
      </c>
      <c r="D2742" s="12" t="s">
        <v>5285</v>
      </c>
      <c r="E2742" s="12" t="s">
        <v>5694</v>
      </c>
      <c r="F2742" s="12">
        <v>2500</v>
      </c>
      <c r="G2742" s="12" t="str" cm="1">
        <f t="array" ref="G2742">_xlfn.IFS(Sheet1!$F2742&lt;2999,"suisse romande",Sheet1!$F2742&gt;2999,"suisse allemande",Sheet1!$F2742&gt;6500,"suisse italienne",Sheet1!$F2742&lt;7000, "suisse allemande")</f>
        <v>suisse romande</v>
      </c>
      <c r="H2742" s="17" t="str" cm="1">
        <f t="array" ref="H2742">IFERROR(INDEX(Tableau3[#Headers],SUMPRODUCT((Tableau3[]=Tableau6[[#This Row],[Zip]])*(COLUMN(Tableau3[])-11)/SUMPRODUCT(--(Tableau3[]=Tableau6[[#This Row],[Zip]])))),"")</f>
        <v/>
      </c>
      <c r="I2742" s="8"/>
    </row>
    <row r="2743" spans="1:9">
      <c r="A2743" s="14" t="s">
        <v>6125</v>
      </c>
      <c r="B2743" s="14">
        <v>2</v>
      </c>
      <c r="C2743" s="15" t="s">
        <v>4514</v>
      </c>
      <c r="D2743" s="15" t="s">
        <v>5285</v>
      </c>
      <c r="E2743" s="15" t="s">
        <v>5694</v>
      </c>
      <c r="F2743" s="15">
        <v>2500</v>
      </c>
      <c r="G2743" s="15" t="str" cm="1">
        <f t="array" ref="G2743">_xlfn.IFS(Sheet1!$F2743&lt;2999,"suisse romande",Sheet1!$F2743&gt;2999,"suisse allemande",Sheet1!$F2743&gt;6500,"suisse italienne",Sheet1!$F2743&lt;7000, "suisse allemande")</f>
        <v>suisse romande</v>
      </c>
      <c r="H2743" s="16" t="str" cm="1">
        <f t="array" ref="H2743">IFERROR(INDEX(Tableau3[#Headers],SUMPRODUCT((Tableau3[]=Tableau6[[#This Row],[Zip]])*(COLUMN(Tableau3[])-11)/SUMPRODUCT(--(Tableau3[]=Tableau6[[#This Row],[Zip]])))),"")</f>
        <v/>
      </c>
      <c r="I2743" s="8"/>
    </row>
    <row r="2744" spans="1:9">
      <c r="A2744" s="10" t="s">
        <v>6124</v>
      </c>
      <c r="B2744" s="10">
        <v>1</v>
      </c>
      <c r="C2744" s="12" t="s">
        <v>4514</v>
      </c>
      <c r="D2744" s="12" t="s">
        <v>5285</v>
      </c>
      <c r="E2744" s="12" t="s">
        <v>5694</v>
      </c>
      <c r="F2744" s="12">
        <v>2500</v>
      </c>
      <c r="G2744" s="12" t="str" cm="1">
        <f t="array" ref="G2744">_xlfn.IFS(Sheet1!$F2744&lt;2999,"suisse romande",Sheet1!$F2744&gt;2999,"suisse allemande",Sheet1!$F2744&gt;6500,"suisse italienne",Sheet1!$F2744&lt;7000, "suisse allemande")</f>
        <v>suisse romande</v>
      </c>
      <c r="H2744" s="17" t="str" cm="1">
        <f t="array" ref="H2744">IFERROR(INDEX(Tableau3[#Headers],SUMPRODUCT((Tableau3[]=Tableau6[[#This Row],[Zip]])*(COLUMN(Tableau3[])-11)/SUMPRODUCT(--(Tableau3[]=Tableau6[[#This Row],[Zip]])))),"")</f>
        <v/>
      </c>
      <c r="I2744" s="8"/>
    </row>
    <row r="2745" spans="1:9">
      <c r="A2745" s="14" t="s">
        <v>6123</v>
      </c>
      <c r="B2745" s="14">
        <v>1</v>
      </c>
      <c r="C2745" s="15" t="s">
        <v>4514</v>
      </c>
      <c r="D2745" s="15" t="s">
        <v>5285</v>
      </c>
      <c r="E2745" s="15" t="s">
        <v>5694</v>
      </c>
      <c r="F2745" s="15">
        <v>2500</v>
      </c>
      <c r="G2745" s="15" t="str" cm="1">
        <f t="array" ref="G2745">_xlfn.IFS(Sheet1!$F2745&lt;2999,"suisse romande",Sheet1!$F2745&gt;2999,"suisse allemande",Sheet1!$F2745&gt;6500,"suisse italienne",Sheet1!$F2745&lt;7000, "suisse allemande")</f>
        <v>suisse romande</v>
      </c>
      <c r="H2745" s="16" t="str" cm="1">
        <f t="array" ref="H2745">IFERROR(INDEX(Tableau3[#Headers],SUMPRODUCT((Tableau3[]=Tableau6[[#This Row],[Zip]])*(COLUMN(Tableau3[])-11)/SUMPRODUCT(--(Tableau3[]=Tableau6[[#This Row],[Zip]])))),"")</f>
        <v/>
      </c>
      <c r="I2745" s="8"/>
    </row>
    <row r="2746" spans="1:9">
      <c r="A2746" s="10" t="s">
        <v>6122</v>
      </c>
      <c r="B2746" s="10">
        <v>1</v>
      </c>
      <c r="C2746" s="12" t="s">
        <v>4514</v>
      </c>
      <c r="D2746" s="12" t="s">
        <v>5285</v>
      </c>
      <c r="E2746" s="12" t="s">
        <v>5694</v>
      </c>
      <c r="F2746" s="12">
        <v>2500</v>
      </c>
      <c r="G2746" s="12" t="str" cm="1">
        <f t="array" ref="G2746">_xlfn.IFS(Sheet1!$F2746&lt;2999,"suisse romande",Sheet1!$F2746&gt;2999,"suisse allemande",Sheet1!$F2746&gt;6500,"suisse italienne",Sheet1!$F2746&lt;7000, "suisse allemande")</f>
        <v>suisse romande</v>
      </c>
      <c r="H2746" s="17" t="str" cm="1">
        <f t="array" ref="H2746">IFERROR(INDEX(Tableau3[#Headers],SUMPRODUCT((Tableau3[]=Tableau6[[#This Row],[Zip]])*(COLUMN(Tableau3[])-11)/SUMPRODUCT(--(Tableau3[]=Tableau6[[#This Row],[Zip]])))),"")</f>
        <v/>
      </c>
      <c r="I2746" s="8"/>
    </row>
    <row r="2747" spans="1:9">
      <c r="A2747" s="14" t="s">
        <v>6121</v>
      </c>
      <c r="B2747" s="14">
        <v>1</v>
      </c>
      <c r="C2747" s="15" t="s">
        <v>4514</v>
      </c>
      <c r="D2747" s="15" t="s">
        <v>5285</v>
      </c>
      <c r="E2747" s="15" t="s">
        <v>5694</v>
      </c>
      <c r="F2747" s="15">
        <v>2500</v>
      </c>
      <c r="G2747" s="15" t="str" cm="1">
        <f t="array" ref="G2747">_xlfn.IFS(Sheet1!$F2747&lt;2999,"suisse romande",Sheet1!$F2747&gt;2999,"suisse allemande",Sheet1!$F2747&gt;6500,"suisse italienne",Sheet1!$F2747&lt;7000, "suisse allemande")</f>
        <v>suisse romande</v>
      </c>
      <c r="H2747" s="16" t="str" cm="1">
        <f t="array" ref="H2747">IFERROR(INDEX(Tableau3[#Headers],SUMPRODUCT((Tableau3[]=Tableau6[[#This Row],[Zip]])*(COLUMN(Tableau3[])-11)/SUMPRODUCT(--(Tableau3[]=Tableau6[[#This Row],[Zip]])))),"")</f>
        <v/>
      </c>
      <c r="I2747" s="8"/>
    </row>
    <row r="2748" spans="1:9">
      <c r="A2748" s="10" t="s">
        <v>6120</v>
      </c>
      <c r="B2748" s="10">
        <v>1</v>
      </c>
      <c r="C2748" s="12" t="s">
        <v>4514</v>
      </c>
      <c r="D2748" s="12" t="s">
        <v>5285</v>
      </c>
      <c r="E2748" s="12" t="s">
        <v>5694</v>
      </c>
      <c r="F2748" s="12">
        <v>2500</v>
      </c>
      <c r="G2748" s="12" t="str" cm="1">
        <f t="array" ref="G2748">_xlfn.IFS(Sheet1!$F2748&lt;2999,"suisse romande",Sheet1!$F2748&gt;2999,"suisse allemande",Sheet1!$F2748&gt;6500,"suisse italienne",Sheet1!$F2748&lt;7000, "suisse allemande")</f>
        <v>suisse romande</v>
      </c>
      <c r="H2748" s="17" t="str" cm="1">
        <f t="array" ref="H2748">IFERROR(INDEX(Tableau3[#Headers],SUMPRODUCT((Tableau3[]=Tableau6[[#This Row],[Zip]])*(COLUMN(Tableau3[])-11)/SUMPRODUCT(--(Tableau3[]=Tableau6[[#This Row],[Zip]])))),"")</f>
        <v/>
      </c>
      <c r="I2748" s="8"/>
    </row>
    <row r="2749" spans="1:9">
      <c r="A2749" s="14" t="s">
        <v>6119</v>
      </c>
      <c r="B2749" s="14">
        <v>1</v>
      </c>
      <c r="C2749" s="15" t="s">
        <v>4774</v>
      </c>
      <c r="D2749" s="15" t="s">
        <v>5922</v>
      </c>
      <c r="E2749" s="15" t="s">
        <v>5921</v>
      </c>
      <c r="F2749" s="15">
        <v>6120</v>
      </c>
      <c r="G2749" s="15" t="str" cm="1">
        <f t="array" ref="G2749">_xlfn.IFS(Sheet1!$F2749&lt;2999,"suisse romande",Sheet1!$F2749&gt;2999,"suisse allemande",Sheet1!$F2749&gt;6500,"suisse italienne",Sheet1!$F2749&lt;7000, "suisse allemande")</f>
        <v>suisse allemande</v>
      </c>
      <c r="H2749" s="16" t="str" cm="1">
        <f t="array" ref="H2749">IFERROR(INDEX(Tableau3[#Headers],SUMPRODUCT((Tableau3[]=Tableau6[[#This Row],[Zip]])*(COLUMN(Tableau3[])-11)/SUMPRODUCT(--(Tableau3[]=Tableau6[[#This Row],[Zip]])))),"")</f>
        <v/>
      </c>
      <c r="I2749" s="8"/>
    </row>
    <row r="2750" spans="1:9">
      <c r="A2750" s="10" t="s">
        <v>6118</v>
      </c>
      <c r="B2750" s="10">
        <v>1</v>
      </c>
      <c r="C2750" s="12" t="s">
        <v>4514</v>
      </c>
      <c r="D2750" s="12" t="s">
        <v>5285</v>
      </c>
      <c r="E2750" s="12" t="s">
        <v>5694</v>
      </c>
      <c r="F2750" s="12">
        <v>2500</v>
      </c>
      <c r="G2750" s="12" t="str" cm="1">
        <f t="array" ref="G2750">_xlfn.IFS(Sheet1!$F2750&lt;2999,"suisse romande",Sheet1!$F2750&gt;2999,"suisse allemande",Sheet1!$F2750&gt;6500,"suisse italienne",Sheet1!$F2750&lt;7000, "suisse allemande")</f>
        <v>suisse romande</v>
      </c>
      <c r="H2750" s="17" t="str" cm="1">
        <f t="array" ref="H2750">IFERROR(INDEX(Tableau3[#Headers],SUMPRODUCT((Tableau3[]=Tableau6[[#This Row],[Zip]])*(COLUMN(Tableau3[])-11)/SUMPRODUCT(--(Tableau3[]=Tableau6[[#This Row],[Zip]])))),"")</f>
        <v/>
      </c>
      <c r="I2750" s="8"/>
    </row>
    <row r="2751" spans="1:9">
      <c r="A2751" s="14" t="s">
        <v>6117</v>
      </c>
      <c r="B2751" s="14">
        <v>1</v>
      </c>
      <c r="C2751" s="15" t="s">
        <v>4514</v>
      </c>
      <c r="D2751" s="15" t="s">
        <v>5285</v>
      </c>
      <c r="E2751" s="15" t="s">
        <v>5694</v>
      </c>
      <c r="F2751" s="15">
        <v>2500</v>
      </c>
      <c r="G2751" s="15" t="str" cm="1">
        <f t="array" ref="G2751">_xlfn.IFS(Sheet1!$F2751&lt;2999,"suisse romande",Sheet1!$F2751&gt;2999,"suisse allemande",Sheet1!$F2751&gt;6500,"suisse italienne",Sheet1!$F2751&lt;7000, "suisse allemande")</f>
        <v>suisse romande</v>
      </c>
      <c r="H2751" s="16" t="str" cm="1">
        <f t="array" ref="H2751">IFERROR(INDEX(Tableau3[#Headers],SUMPRODUCT((Tableau3[]=Tableau6[[#This Row],[Zip]])*(COLUMN(Tableau3[])-11)/SUMPRODUCT(--(Tableau3[]=Tableau6[[#This Row],[Zip]])))),"")</f>
        <v/>
      </c>
      <c r="I2751" s="8"/>
    </row>
    <row r="2752" spans="1:9">
      <c r="A2752" s="10" t="s">
        <v>6116</v>
      </c>
      <c r="B2752" s="10">
        <v>1</v>
      </c>
      <c r="C2752" s="12" t="s">
        <v>4514</v>
      </c>
      <c r="D2752" s="12" t="s">
        <v>5285</v>
      </c>
      <c r="E2752" s="12" t="s">
        <v>5694</v>
      </c>
      <c r="F2752" s="12">
        <v>2500</v>
      </c>
      <c r="G2752" s="12" t="str" cm="1">
        <f t="array" ref="G2752">_xlfn.IFS(Sheet1!$F2752&lt;2999,"suisse romande",Sheet1!$F2752&gt;2999,"suisse allemande",Sheet1!$F2752&gt;6500,"suisse italienne",Sheet1!$F2752&lt;7000, "suisse allemande")</f>
        <v>suisse romande</v>
      </c>
      <c r="H2752" s="17" t="str" cm="1">
        <f t="array" ref="H2752">IFERROR(INDEX(Tableau3[#Headers],SUMPRODUCT((Tableau3[]=Tableau6[[#This Row],[Zip]])*(COLUMN(Tableau3[])-11)/SUMPRODUCT(--(Tableau3[]=Tableau6[[#This Row],[Zip]])))),"")</f>
        <v/>
      </c>
      <c r="I2752" s="8"/>
    </row>
    <row r="2753" spans="1:9">
      <c r="A2753" s="14" t="s">
        <v>6115</v>
      </c>
      <c r="B2753" s="14">
        <v>1</v>
      </c>
      <c r="C2753" s="15" t="s">
        <v>4514</v>
      </c>
      <c r="D2753" s="15" t="s">
        <v>5285</v>
      </c>
      <c r="E2753" s="15" t="s">
        <v>5694</v>
      </c>
      <c r="F2753" s="15">
        <v>2500</v>
      </c>
      <c r="G2753" s="15" t="str" cm="1">
        <f t="array" ref="G2753">_xlfn.IFS(Sheet1!$F2753&lt;2999,"suisse romande",Sheet1!$F2753&gt;2999,"suisse allemande",Sheet1!$F2753&gt;6500,"suisse italienne",Sheet1!$F2753&lt;7000, "suisse allemande")</f>
        <v>suisse romande</v>
      </c>
      <c r="H2753" s="16" t="str" cm="1">
        <f t="array" ref="H2753">IFERROR(INDEX(Tableau3[#Headers],SUMPRODUCT((Tableau3[]=Tableau6[[#This Row],[Zip]])*(COLUMN(Tableau3[])-11)/SUMPRODUCT(--(Tableau3[]=Tableau6[[#This Row],[Zip]])))),"")</f>
        <v/>
      </c>
      <c r="I2753" s="8"/>
    </row>
    <row r="2754" spans="1:9">
      <c r="A2754" s="10" t="s">
        <v>6114</v>
      </c>
      <c r="B2754" s="10">
        <v>1</v>
      </c>
      <c r="C2754" s="12" t="s">
        <v>4514</v>
      </c>
      <c r="D2754" s="12" t="s">
        <v>5285</v>
      </c>
      <c r="E2754" s="12" t="s">
        <v>5694</v>
      </c>
      <c r="F2754" s="12">
        <v>2500</v>
      </c>
      <c r="G2754" s="12" t="str" cm="1">
        <f t="array" ref="G2754">_xlfn.IFS(Sheet1!$F2754&lt;2999,"suisse romande",Sheet1!$F2754&gt;2999,"suisse allemande",Sheet1!$F2754&gt;6500,"suisse italienne",Sheet1!$F2754&lt;7000, "suisse allemande")</f>
        <v>suisse romande</v>
      </c>
      <c r="H2754" s="17" t="str" cm="1">
        <f t="array" ref="H2754">IFERROR(INDEX(Tableau3[#Headers],SUMPRODUCT((Tableau3[]=Tableau6[[#This Row],[Zip]])*(COLUMN(Tableau3[])-11)/SUMPRODUCT(--(Tableau3[]=Tableau6[[#This Row],[Zip]])))),"")</f>
        <v/>
      </c>
      <c r="I2754" s="8"/>
    </row>
    <row r="2755" spans="1:9">
      <c r="A2755" s="14" t="s">
        <v>6113</v>
      </c>
      <c r="B2755" s="14">
        <v>3</v>
      </c>
      <c r="C2755" s="15" t="s">
        <v>4514</v>
      </c>
      <c r="D2755" s="15" t="s">
        <v>5285</v>
      </c>
      <c r="E2755" s="15" t="s">
        <v>5694</v>
      </c>
      <c r="F2755" s="15">
        <v>2500</v>
      </c>
      <c r="G2755" s="15" t="str" cm="1">
        <f t="array" ref="G2755">_xlfn.IFS(Sheet1!$F2755&lt;2999,"suisse romande",Sheet1!$F2755&gt;2999,"suisse allemande",Sheet1!$F2755&gt;6500,"suisse italienne",Sheet1!$F2755&lt;7000, "suisse allemande")</f>
        <v>suisse romande</v>
      </c>
      <c r="H2755" s="16" t="str" cm="1">
        <f t="array" ref="H2755">IFERROR(INDEX(Tableau3[#Headers],SUMPRODUCT((Tableau3[]=Tableau6[[#This Row],[Zip]])*(COLUMN(Tableau3[])-11)/SUMPRODUCT(--(Tableau3[]=Tableau6[[#This Row],[Zip]])))),"")</f>
        <v/>
      </c>
      <c r="I2755" s="8"/>
    </row>
    <row r="2756" spans="1:9">
      <c r="A2756" s="10" t="s">
        <v>6112</v>
      </c>
      <c r="B2756" s="10">
        <v>1</v>
      </c>
      <c r="C2756" s="12" t="s">
        <v>4514</v>
      </c>
      <c r="D2756" s="12" t="s">
        <v>5285</v>
      </c>
      <c r="E2756" s="12" t="s">
        <v>5694</v>
      </c>
      <c r="F2756" s="12">
        <v>2500</v>
      </c>
      <c r="G2756" s="12" t="str" cm="1">
        <f t="array" ref="G2756">_xlfn.IFS(Sheet1!$F2756&lt;2999,"suisse romande",Sheet1!$F2756&gt;2999,"suisse allemande",Sheet1!$F2756&gt;6500,"suisse italienne",Sheet1!$F2756&lt;7000, "suisse allemande")</f>
        <v>suisse romande</v>
      </c>
      <c r="H2756" s="17" t="str" cm="1">
        <f t="array" ref="H2756">IFERROR(INDEX(Tableau3[#Headers],SUMPRODUCT((Tableau3[]=Tableau6[[#This Row],[Zip]])*(COLUMN(Tableau3[])-11)/SUMPRODUCT(--(Tableau3[]=Tableau6[[#This Row],[Zip]])))),"")</f>
        <v/>
      </c>
      <c r="I2756" s="8"/>
    </row>
    <row r="2757" spans="1:9">
      <c r="A2757" s="14" t="s">
        <v>6111</v>
      </c>
      <c r="B2757" s="14">
        <v>1</v>
      </c>
      <c r="C2757" s="15" t="s">
        <v>4514</v>
      </c>
      <c r="D2757" s="15" t="s">
        <v>5285</v>
      </c>
      <c r="E2757" s="15" t="s">
        <v>5694</v>
      </c>
      <c r="F2757" s="15">
        <v>2500</v>
      </c>
      <c r="G2757" s="15" t="str" cm="1">
        <f t="array" ref="G2757">_xlfn.IFS(Sheet1!$F2757&lt;2999,"suisse romande",Sheet1!$F2757&gt;2999,"suisse allemande",Sheet1!$F2757&gt;6500,"suisse italienne",Sheet1!$F2757&lt;7000, "suisse allemande")</f>
        <v>suisse romande</v>
      </c>
      <c r="H2757" s="16" t="str" cm="1">
        <f t="array" ref="H2757">IFERROR(INDEX(Tableau3[#Headers],SUMPRODUCT((Tableau3[]=Tableau6[[#This Row],[Zip]])*(COLUMN(Tableau3[])-11)/SUMPRODUCT(--(Tableau3[]=Tableau6[[#This Row],[Zip]])))),"")</f>
        <v/>
      </c>
      <c r="I2757" s="8"/>
    </row>
    <row r="2758" spans="1:9">
      <c r="A2758" s="10" t="s">
        <v>6110</v>
      </c>
      <c r="B2758" s="10">
        <v>1</v>
      </c>
      <c r="C2758" s="12" t="s">
        <v>4514</v>
      </c>
      <c r="D2758" s="12" t="s">
        <v>5285</v>
      </c>
      <c r="E2758" s="12" t="s">
        <v>5694</v>
      </c>
      <c r="F2758" s="12">
        <v>2500</v>
      </c>
      <c r="G2758" s="12" t="str" cm="1">
        <f t="array" ref="G2758">_xlfn.IFS(Sheet1!$F2758&lt;2999,"suisse romande",Sheet1!$F2758&gt;2999,"suisse allemande",Sheet1!$F2758&gt;6500,"suisse italienne",Sheet1!$F2758&lt;7000, "suisse allemande")</f>
        <v>suisse romande</v>
      </c>
      <c r="H2758" s="17" t="str" cm="1">
        <f t="array" ref="H2758">IFERROR(INDEX(Tableau3[#Headers],SUMPRODUCT((Tableau3[]=Tableau6[[#This Row],[Zip]])*(COLUMN(Tableau3[])-11)/SUMPRODUCT(--(Tableau3[]=Tableau6[[#This Row],[Zip]])))),"")</f>
        <v/>
      </c>
      <c r="I2758" s="8"/>
    </row>
    <row r="2759" spans="1:9">
      <c r="A2759" s="14" t="s">
        <v>6109</v>
      </c>
      <c r="B2759" s="14">
        <v>1</v>
      </c>
      <c r="C2759" s="15" t="s">
        <v>4514</v>
      </c>
      <c r="D2759" s="15" t="s">
        <v>5285</v>
      </c>
      <c r="E2759" s="15" t="s">
        <v>5694</v>
      </c>
      <c r="F2759" s="15">
        <v>2500</v>
      </c>
      <c r="G2759" s="15" t="str" cm="1">
        <f t="array" ref="G2759">_xlfn.IFS(Sheet1!$F2759&lt;2999,"suisse romande",Sheet1!$F2759&gt;2999,"suisse allemande",Sheet1!$F2759&gt;6500,"suisse italienne",Sheet1!$F2759&lt;7000, "suisse allemande")</f>
        <v>suisse romande</v>
      </c>
      <c r="H2759" s="16" t="str" cm="1">
        <f t="array" ref="H2759">IFERROR(INDEX(Tableau3[#Headers],SUMPRODUCT((Tableau3[]=Tableau6[[#This Row],[Zip]])*(COLUMN(Tableau3[])-11)/SUMPRODUCT(--(Tableau3[]=Tableau6[[#This Row],[Zip]])))),"")</f>
        <v/>
      </c>
      <c r="I2759" s="8"/>
    </row>
    <row r="2760" spans="1:9">
      <c r="A2760" s="10" t="s">
        <v>6108</v>
      </c>
      <c r="B2760" s="10">
        <v>1</v>
      </c>
      <c r="C2760" s="12" t="s">
        <v>4514</v>
      </c>
      <c r="D2760" s="12" t="s">
        <v>5285</v>
      </c>
      <c r="E2760" s="12" t="s">
        <v>5694</v>
      </c>
      <c r="F2760" s="12">
        <v>2500</v>
      </c>
      <c r="G2760" s="12" t="str" cm="1">
        <f t="array" ref="G2760">_xlfn.IFS(Sheet1!$F2760&lt;2999,"suisse romande",Sheet1!$F2760&gt;2999,"suisse allemande",Sheet1!$F2760&gt;6500,"suisse italienne",Sheet1!$F2760&lt;7000, "suisse allemande")</f>
        <v>suisse romande</v>
      </c>
      <c r="H2760" s="17" t="str" cm="1">
        <f t="array" ref="H2760">IFERROR(INDEX(Tableau3[#Headers],SUMPRODUCT((Tableau3[]=Tableau6[[#This Row],[Zip]])*(COLUMN(Tableau3[])-11)/SUMPRODUCT(--(Tableau3[]=Tableau6[[#This Row],[Zip]])))),"")</f>
        <v/>
      </c>
      <c r="I2760" s="8"/>
    </row>
    <row r="2761" spans="1:9">
      <c r="A2761" s="14" t="s">
        <v>6107</v>
      </c>
      <c r="B2761" s="14">
        <v>2</v>
      </c>
      <c r="C2761" s="15" t="s">
        <v>4514</v>
      </c>
      <c r="D2761" s="15" t="s">
        <v>5285</v>
      </c>
      <c r="E2761" s="15" t="s">
        <v>5694</v>
      </c>
      <c r="F2761" s="15">
        <v>2500</v>
      </c>
      <c r="G2761" s="15" t="str" cm="1">
        <f t="array" ref="G2761">_xlfn.IFS(Sheet1!$F2761&lt;2999,"suisse romande",Sheet1!$F2761&gt;2999,"suisse allemande",Sheet1!$F2761&gt;6500,"suisse italienne",Sheet1!$F2761&lt;7000, "suisse allemande")</f>
        <v>suisse romande</v>
      </c>
      <c r="H2761" s="16" t="str" cm="1">
        <f t="array" ref="H2761">IFERROR(INDEX(Tableau3[#Headers],SUMPRODUCT((Tableau3[]=Tableau6[[#This Row],[Zip]])*(COLUMN(Tableau3[])-11)/SUMPRODUCT(--(Tableau3[]=Tableau6[[#This Row],[Zip]])))),"")</f>
        <v/>
      </c>
      <c r="I2761" s="8"/>
    </row>
    <row r="2762" spans="1:9">
      <c r="A2762" s="10" t="s">
        <v>6106</v>
      </c>
      <c r="B2762" s="10">
        <v>1</v>
      </c>
      <c r="C2762" s="12" t="s">
        <v>4514</v>
      </c>
      <c r="D2762" s="12" t="s">
        <v>5285</v>
      </c>
      <c r="E2762" s="12" t="s">
        <v>5694</v>
      </c>
      <c r="F2762" s="12">
        <v>2500</v>
      </c>
      <c r="G2762" s="12" t="str" cm="1">
        <f t="array" ref="G2762">_xlfn.IFS(Sheet1!$F2762&lt;2999,"suisse romande",Sheet1!$F2762&gt;2999,"suisse allemande",Sheet1!$F2762&gt;6500,"suisse italienne",Sheet1!$F2762&lt;7000, "suisse allemande")</f>
        <v>suisse romande</v>
      </c>
      <c r="H2762" s="17" t="str" cm="1">
        <f t="array" ref="H2762">IFERROR(INDEX(Tableau3[#Headers],SUMPRODUCT((Tableau3[]=Tableau6[[#This Row],[Zip]])*(COLUMN(Tableau3[])-11)/SUMPRODUCT(--(Tableau3[]=Tableau6[[#This Row],[Zip]])))),"")</f>
        <v/>
      </c>
      <c r="I2762" s="8"/>
    </row>
    <row r="2763" spans="1:9">
      <c r="A2763" s="14" t="s">
        <v>6105</v>
      </c>
      <c r="B2763" s="14">
        <v>1</v>
      </c>
      <c r="C2763" s="15" t="s">
        <v>4514</v>
      </c>
      <c r="D2763" s="15" t="s">
        <v>5285</v>
      </c>
      <c r="E2763" s="15" t="s">
        <v>5694</v>
      </c>
      <c r="F2763" s="15">
        <v>2500</v>
      </c>
      <c r="G2763" s="15" t="str" cm="1">
        <f t="array" ref="G2763">_xlfn.IFS(Sheet1!$F2763&lt;2999,"suisse romande",Sheet1!$F2763&gt;2999,"suisse allemande",Sheet1!$F2763&gt;6500,"suisse italienne",Sheet1!$F2763&lt;7000, "suisse allemande")</f>
        <v>suisse romande</v>
      </c>
      <c r="H2763" s="16" t="str" cm="1">
        <f t="array" ref="H2763">IFERROR(INDEX(Tableau3[#Headers],SUMPRODUCT((Tableau3[]=Tableau6[[#This Row],[Zip]])*(COLUMN(Tableau3[])-11)/SUMPRODUCT(--(Tableau3[]=Tableau6[[#This Row],[Zip]])))),"")</f>
        <v/>
      </c>
      <c r="I2763" s="8"/>
    </row>
    <row r="2764" spans="1:9">
      <c r="A2764" s="10" t="s">
        <v>6104</v>
      </c>
      <c r="B2764" s="10">
        <v>2</v>
      </c>
      <c r="C2764" s="12" t="s">
        <v>4514</v>
      </c>
      <c r="D2764" s="12" t="s">
        <v>5285</v>
      </c>
      <c r="E2764" s="12" t="s">
        <v>5694</v>
      </c>
      <c r="F2764" s="12">
        <v>2500</v>
      </c>
      <c r="G2764" s="12" t="str" cm="1">
        <f t="array" ref="G2764">_xlfn.IFS(Sheet1!$F2764&lt;2999,"suisse romande",Sheet1!$F2764&gt;2999,"suisse allemande",Sheet1!$F2764&gt;6500,"suisse italienne",Sheet1!$F2764&lt;7000, "suisse allemande")</f>
        <v>suisse romande</v>
      </c>
      <c r="H2764" s="17" t="str" cm="1">
        <f t="array" ref="H2764">IFERROR(INDEX(Tableau3[#Headers],SUMPRODUCT((Tableau3[]=Tableau6[[#This Row],[Zip]])*(COLUMN(Tableau3[])-11)/SUMPRODUCT(--(Tableau3[]=Tableau6[[#This Row],[Zip]])))),"")</f>
        <v/>
      </c>
      <c r="I2764" s="8"/>
    </row>
    <row r="2765" spans="1:9">
      <c r="A2765" s="14" t="s">
        <v>6103</v>
      </c>
      <c r="B2765" s="14">
        <v>2</v>
      </c>
      <c r="C2765" s="15" t="s">
        <v>4514</v>
      </c>
      <c r="D2765" s="15" t="s">
        <v>5285</v>
      </c>
      <c r="E2765" s="15" t="s">
        <v>5694</v>
      </c>
      <c r="F2765" s="15">
        <v>2500</v>
      </c>
      <c r="G2765" s="15" t="str" cm="1">
        <f t="array" ref="G2765">_xlfn.IFS(Sheet1!$F2765&lt;2999,"suisse romande",Sheet1!$F2765&gt;2999,"suisse allemande",Sheet1!$F2765&gt;6500,"suisse italienne",Sheet1!$F2765&lt;7000, "suisse allemande")</f>
        <v>suisse romande</v>
      </c>
      <c r="H2765" s="16" t="str" cm="1">
        <f t="array" ref="H2765">IFERROR(INDEX(Tableau3[#Headers],SUMPRODUCT((Tableau3[]=Tableau6[[#This Row],[Zip]])*(COLUMN(Tableau3[])-11)/SUMPRODUCT(--(Tableau3[]=Tableau6[[#This Row],[Zip]])))),"")</f>
        <v/>
      </c>
      <c r="I2765" s="8"/>
    </row>
    <row r="2766" spans="1:9">
      <c r="A2766" s="10" t="s">
        <v>6102</v>
      </c>
      <c r="B2766" s="10">
        <v>2</v>
      </c>
      <c r="C2766" s="12" t="s">
        <v>4514</v>
      </c>
      <c r="D2766" s="12" t="s">
        <v>5285</v>
      </c>
      <c r="E2766" s="12" t="s">
        <v>5694</v>
      </c>
      <c r="F2766" s="12">
        <v>2500</v>
      </c>
      <c r="G2766" s="12" t="str" cm="1">
        <f t="array" ref="G2766">_xlfn.IFS(Sheet1!$F2766&lt;2999,"suisse romande",Sheet1!$F2766&gt;2999,"suisse allemande",Sheet1!$F2766&gt;6500,"suisse italienne",Sheet1!$F2766&lt;7000, "suisse allemande")</f>
        <v>suisse romande</v>
      </c>
      <c r="H2766" s="17" t="str" cm="1">
        <f t="array" ref="H2766">IFERROR(INDEX(Tableau3[#Headers],SUMPRODUCT((Tableau3[]=Tableau6[[#This Row],[Zip]])*(COLUMN(Tableau3[])-11)/SUMPRODUCT(--(Tableau3[]=Tableau6[[#This Row],[Zip]])))),"")</f>
        <v/>
      </c>
      <c r="I2766" s="8"/>
    </row>
    <row r="2767" spans="1:9">
      <c r="A2767" s="14" t="s">
        <v>6101</v>
      </c>
      <c r="B2767" s="14">
        <v>1</v>
      </c>
      <c r="C2767" s="15" t="s">
        <v>4514</v>
      </c>
      <c r="D2767" s="15" t="s">
        <v>5285</v>
      </c>
      <c r="E2767" s="15" t="s">
        <v>5694</v>
      </c>
      <c r="F2767" s="15">
        <v>2500</v>
      </c>
      <c r="G2767" s="15" t="str" cm="1">
        <f t="array" ref="G2767">_xlfn.IFS(Sheet1!$F2767&lt;2999,"suisse romande",Sheet1!$F2767&gt;2999,"suisse allemande",Sheet1!$F2767&gt;6500,"suisse italienne",Sheet1!$F2767&lt;7000, "suisse allemande")</f>
        <v>suisse romande</v>
      </c>
      <c r="H2767" s="16" t="str" cm="1">
        <f t="array" ref="H2767">IFERROR(INDEX(Tableau3[#Headers],SUMPRODUCT((Tableau3[]=Tableau6[[#This Row],[Zip]])*(COLUMN(Tableau3[])-11)/SUMPRODUCT(--(Tableau3[]=Tableau6[[#This Row],[Zip]])))),"")</f>
        <v/>
      </c>
      <c r="I2767" s="8"/>
    </row>
    <row r="2768" spans="1:9">
      <c r="A2768" s="10" t="s">
        <v>6100</v>
      </c>
      <c r="B2768" s="10">
        <v>2</v>
      </c>
      <c r="C2768" s="12" t="s">
        <v>4514</v>
      </c>
      <c r="D2768" s="12" t="s">
        <v>5285</v>
      </c>
      <c r="E2768" s="12" t="s">
        <v>5694</v>
      </c>
      <c r="F2768" s="12">
        <v>2500</v>
      </c>
      <c r="G2768" s="12" t="str" cm="1">
        <f t="array" ref="G2768">_xlfn.IFS(Sheet1!$F2768&lt;2999,"suisse romande",Sheet1!$F2768&gt;2999,"suisse allemande",Sheet1!$F2768&gt;6500,"suisse italienne",Sheet1!$F2768&lt;7000, "suisse allemande")</f>
        <v>suisse romande</v>
      </c>
      <c r="H2768" s="17" t="str" cm="1">
        <f t="array" ref="H2768">IFERROR(INDEX(Tableau3[#Headers],SUMPRODUCT((Tableau3[]=Tableau6[[#This Row],[Zip]])*(COLUMN(Tableau3[])-11)/SUMPRODUCT(--(Tableau3[]=Tableau6[[#This Row],[Zip]])))),"")</f>
        <v/>
      </c>
      <c r="I2768" s="8"/>
    </row>
    <row r="2769" spans="1:9">
      <c r="A2769" s="14" t="s">
        <v>6099</v>
      </c>
      <c r="B2769" s="14">
        <v>1</v>
      </c>
      <c r="C2769" s="15" t="s">
        <v>4514</v>
      </c>
      <c r="D2769" s="15" t="s">
        <v>5285</v>
      </c>
      <c r="E2769" s="15" t="s">
        <v>5694</v>
      </c>
      <c r="F2769" s="15">
        <v>2500</v>
      </c>
      <c r="G2769" s="15" t="str" cm="1">
        <f t="array" ref="G2769">_xlfn.IFS(Sheet1!$F2769&lt;2999,"suisse romande",Sheet1!$F2769&gt;2999,"suisse allemande",Sheet1!$F2769&gt;6500,"suisse italienne",Sheet1!$F2769&lt;7000, "suisse allemande")</f>
        <v>suisse romande</v>
      </c>
      <c r="H2769" s="16" t="str" cm="1">
        <f t="array" ref="H2769">IFERROR(INDEX(Tableau3[#Headers],SUMPRODUCT((Tableau3[]=Tableau6[[#This Row],[Zip]])*(COLUMN(Tableau3[])-11)/SUMPRODUCT(--(Tableau3[]=Tableau6[[#This Row],[Zip]])))),"")</f>
        <v/>
      </c>
      <c r="I2769" s="8"/>
    </row>
    <row r="2770" spans="1:9">
      <c r="A2770" s="10" t="s">
        <v>6098</v>
      </c>
      <c r="B2770" s="10">
        <v>1</v>
      </c>
      <c r="C2770" s="12" t="s">
        <v>4514</v>
      </c>
      <c r="D2770" s="12" t="s">
        <v>5285</v>
      </c>
      <c r="E2770" s="12" t="s">
        <v>5694</v>
      </c>
      <c r="F2770" s="12">
        <v>2500</v>
      </c>
      <c r="G2770" s="12" t="str" cm="1">
        <f t="array" ref="G2770">_xlfn.IFS(Sheet1!$F2770&lt;2999,"suisse romande",Sheet1!$F2770&gt;2999,"suisse allemande",Sheet1!$F2770&gt;6500,"suisse italienne",Sheet1!$F2770&lt;7000, "suisse allemande")</f>
        <v>suisse romande</v>
      </c>
      <c r="H2770" s="17" t="str" cm="1">
        <f t="array" ref="H2770">IFERROR(INDEX(Tableau3[#Headers],SUMPRODUCT((Tableau3[]=Tableau6[[#This Row],[Zip]])*(COLUMN(Tableau3[])-11)/SUMPRODUCT(--(Tableau3[]=Tableau6[[#This Row],[Zip]])))),"")</f>
        <v/>
      </c>
      <c r="I2770" s="8"/>
    </row>
    <row r="2771" spans="1:9">
      <c r="A2771" s="14" t="s">
        <v>6097</v>
      </c>
      <c r="B2771" s="14">
        <v>1</v>
      </c>
      <c r="C2771" s="15" t="s">
        <v>4514</v>
      </c>
      <c r="D2771" s="15" t="s">
        <v>5285</v>
      </c>
      <c r="E2771" s="15" t="s">
        <v>5694</v>
      </c>
      <c r="F2771" s="15">
        <v>2500</v>
      </c>
      <c r="G2771" s="15" t="str" cm="1">
        <f t="array" ref="G2771">_xlfn.IFS(Sheet1!$F2771&lt;2999,"suisse romande",Sheet1!$F2771&gt;2999,"suisse allemande",Sheet1!$F2771&gt;6500,"suisse italienne",Sheet1!$F2771&lt;7000, "suisse allemande")</f>
        <v>suisse romande</v>
      </c>
      <c r="H2771" s="16" t="str" cm="1">
        <f t="array" ref="H2771">IFERROR(INDEX(Tableau3[#Headers],SUMPRODUCT((Tableau3[]=Tableau6[[#This Row],[Zip]])*(COLUMN(Tableau3[])-11)/SUMPRODUCT(--(Tableau3[]=Tableau6[[#This Row],[Zip]])))),"")</f>
        <v/>
      </c>
      <c r="I2771" s="8"/>
    </row>
    <row r="2772" spans="1:9">
      <c r="A2772" s="10" t="s">
        <v>6096</v>
      </c>
      <c r="B2772" s="10">
        <v>1</v>
      </c>
      <c r="C2772" s="12" t="s">
        <v>4514</v>
      </c>
      <c r="D2772" s="12" t="s">
        <v>5285</v>
      </c>
      <c r="E2772" s="12" t="s">
        <v>5694</v>
      </c>
      <c r="F2772" s="12">
        <v>2500</v>
      </c>
      <c r="G2772" s="12" t="str" cm="1">
        <f t="array" ref="G2772">_xlfn.IFS(Sheet1!$F2772&lt;2999,"suisse romande",Sheet1!$F2772&gt;2999,"suisse allemande",Sheet1!$F2772&gt;6500,"suisse italienne",Sheet1!$F2772&lt;7000, "suisse allemande")</f>
        <v>suisse romande</v>
      </c>
      <c r="H2772" s="17" t="str" cm="1">
        <f t="array" ref="H2772">IFERROR(INDEX(Tableau3[#Headers],SUMPRODUCT((Tableau3[]=Tableau6[[#This Row],[Zip]])*(COLUMN(Tableau3[])-11)/SUMPRODUCT(--(Tableau3[]=Tableau6[[#This Row],[Zip]])))),"")</f>
        <v/>
      </c>
      <c r="I2772" s="8"/>
    </row>
    <row r="2773" spans="1:9">
      <c r="A2773" s="14" t="s">
        <v>6095</v>
      </c>
      <c r="B2773" s="14">
        <v>1</v>
      </c>
      <c r="C2773" s="15" t="s">
        <v>4514</v>
      </c>
      <c r="D2773" s="15" t="s">
        <v>5285</v>
      </c>
      <c r="E2773" s="15" t="s">
        <v>5694</v>
      </c>
      <c r="F2773" s="15">
        <v>2500</v>
      </c>
      <c r="G2773" s="15" t="str" cm="1">
        <f t="array" ref="G2773">_xlfn.IFS(Sheet1!$F2773&lt;2999,"suisse romande",Sheet1!$F2773&gt;2999,"suisse allemande",Sheet1!$F2773&gt;6500,"suisse italienne",Sheet1!$F2773&lt;7000, "suisse allemande")</f>
        <v>suisse romande</v>
      </c>
      <c r="H2773" s="16" t="str" cm="1">
        <f t="array" ref="H2773">IFERROR(INDEX(Tableau3[#Headers],SUMPRODUCT((Tableau3[]=Tableau6[[#This Row],[Zip]])*(COLUMN(Tableau3[])-11)/SUMPRODUCT(--(Tableau3[]=Tableau6[[#This Row],[Zip]])))),"")</f>
        <v/>
      </c>
      <c r="I2773" s="8"/>
    </row>
    <row r="2774" spans="1:9">
      <c r="A2774" s="10" t="s">
        <v>6094</v>
      </c>
      <c r="B2774" s="10">
        <v>1</v>
      </c>
      <c r="C2774" s="12" t="s">
        <v>4514</v>
      </c>
      <c r="D2774" s="12" t="s">
        <v>5285</v>
      </c>
      <c r="E2774" s="12" t="s">
        <v>5694</v>
      </c>
      <c r="F2774" s="12">
        <v>2500</v>
      </c>
      <c r="G2774" s="12" t="str" cm="1">
        <f t="array" ref="G2774">_xlfn.IFS(Sheet1!$F2774&lt;2999,"suisse romande",Sheet1!$F2774&gt;2999,"suisse allemande",Sheet1!$F2774&gt;6500,"suisse italienne",Sheet1!$F2774&lt;7000, "suisse allemande")</f>
        <v>suisse romande</v>
      </c>
      <c r="H2774" s="17" t="str" cm="1">
        <f t="array" ref="H2774">IFERROR(INDEX(Tableau3[#Headers],SUMPRODUCT((Tableau3[]=Tableau6[[#This Row],[Zip]])*(COLUMN(Tableau3[])-11)/SUMPRODUCT(--(Tableau3[]=Tableau6[[#This Row],[Zip]])))),"")</f>
        <v/>
      </c>
      <c r="I2774" s="8"/>
    </row>
    <row r="2775" spans="1:9">
      <c r="A2775" s="14" t="s">
        <v>6093</v>
      </c>
      <c r="B2775" s="14">
        <v>1</v>
      </c>
      <c r="C2775" s="15" t="s">
        <v>4514</v>
      </c>
      <c r="D2775" s="15" t="s">
        <v>5285</v>
      </c>
      <c r="E2775" s="15" t="s">
        <v>5694</v>
      </c>
      <c r="F2775" s="15">
        <v>2500</v>
      </c>
      <c r="G2775" s="15" t="str" cm="1">
        <f t="array" ref="G2775">_xlfn.IFS(Sheet1!$F2775&lt;2999,"suisse romande",Sheet1!$F2775&gt;2999,"suisse allemande",Sheet1!$F2775&gt;6500,"suisse italienne",Sheet1!$F2775&lt;7000, "suisse allemande")</f>
        <v>suisse romande</v>
      </c>
      <c r="H2775" s="16" t="str" cm="1">
        <f t="array" ref="H2775">IFERROR(INDEX(Tableau3[#Headers],SUMPRODUCT((Tableau3[]=Tableau6[[#This Row],[Zip]])*(COLUMN(Tableau3[])-11)/SUMPRODUCT(--(Tableau3[]=Tableau6[[#This Row],[Zip]])))),"")</f>
        <v/>
      </c>
      <c r="I2775" s="8"/>
    </row>
    <row r="2776" spans="1:9">
      <c r="A2776" s="10" t="s">
        <v>6092</v>
      </c>
      <c r="B2776" s="10">
        <v>1</v>
      </c>
      <c r="C2776" s="12" t="s">
        <v>4514</v>
      </c>
      <c r="D2776" s="12" t="s">
        <v>5285</v>
      </c>
      <c r="E2776" s="12" t="s">
        <v>5694</v>
      </c>
      <c r="F2776" s="12">
        <v>2500</v>
      </c>
      <c r="G2776" s="12" t="str" cm="1">
        <f t="array" ref="G2776">_xlfn.IFS(Sheet1!$F2776&lt;2999,"suisse romande",Sheet1!$F2776&gt;2999,"suisse allemande",Sheet1!$F2776&gt;6500,"suisse italienne",Sheet1!$F2776&lt;7000, "suisse allemande")</f>
        <v>suisse romande</v>
      </c>
      <c r="H2776" s="17" t="str" cm="1">
        <f t="array" ref="H2776">IFERROR(INDEX(Tableau3[#Headers],SUMPRODUCT((Tableau3[]=Tableau6[[#This Row],[Zip]])*(COLUMN(Tableau3[])-11)/SUMPRODUCT(--(Tableau3[]=Tableau6[[#This Row],[Zip]])))),"")</f>
        <v/>
      </c>
      <c r="I2776" s="8"/>
    </row>
    <row r="2777" spans="1:9">
      <c r="A2777" s="14" t="s">
        <v>6091</v>
      </c>
      <c r="B2777" s="14">
        <v>1</v>
      </c>
      <c r="C2777" s="15" t="s">
        <v>4514</v>
      </c>
      <c r="D2777" s="15" t="s">
        <v>5285</v>
      </c>
      <c r="E2777" s="15" t="s">
        <v>5694</v>
      </c>
      <c r="F2777" s="15">
        <v>2500</v>
      </c>
      <c r="G2777" s="15" t="str" cm="1">
        <f t="array" ref="G2777">_xlfn.IFS(Sheet1!$F2777&lt;2999,"suisse romande",Sheet1!$F2777&gt;2999,"suisse allemande",Sheet1!$F2777&gt;6500,"suisse italienne",Sheet1!$F2777&lt;7000, "suisse allemande")</f>
        <v>suisse romande</v>
      </c>
      <c r="H2777" s="16" t="str" cm="1">
        <f t="array" ref="H2777">IFERROR(INDEX(Tableau3[#Headers],SUMPRODUCT((Tableau3[]=Tableau6[[#This Row],[Zip]])*(COLUMN(Tableau3[])-11)/SUMPRODUCT(--(Tableau3[]=Tableau6[[#This Row],[Zip]])))),"")</f>
        <v/>
      </c>
      <c r="I2777" s="8"/>
    </row>
    <row r="2778" spans="1:9">
      <c r="A2778" s="10" t="s">
        <v>6090</v>
      </c>
      <c r="B2778" s="10">
        <v>1</v>
      </c>
      <c r="C2778" s="12" t="s">
        <v>4514</v>
      </c>
      <c r="D2778" s="12" t="s">
        <v>5285</v>
      </c>
      <c r="E2778" s="12" t="s">
        <v>5694</v>
      </c>
      <c r="F2778" s="12">
        <v>2500</v>
      </c>
      <c r="G2778" s="12" t="str" cm="1">
        <f t="array" ref="G2778">_xlfn.IFS(Sheet1!$F2778&lt;2999,"suisse romande",Sheet1!$F2778&gt;2999,"suisse allemande",Sheet1!$F2778&gt;6500,"suisse italienne",Sheet1!$F2778&lt;7000, "suisse allemande")</f>
        <v>suisse romande</v>
      </c>
      <c r="H2778" s="17" t="str" cm="1">
        <f t="array" ref="H2778">IFERROR(INDEX(Tableau3[#Headers],SUMPRODUCT((Tableau3[]=Tableau6[[#This Row],[Zip]])*(COLUMN(Tableau3[])-11)/SUMPRODUCT(--(Tableau3[]=Tableau6[[#This Row],[Zip]])))),"")</f>
        <v/>
      </c>
      <c r="I2778" s="8"/>
    </row>
    <row r="2779" spans="1:9">
      <c r="A2779" s="14" t="s">
        <v>6089</v>
      </c>
      <c r="B2779" s="14">
        <v>1</v>
      </c>
      <c r="C2779" s="15" t="s">
        <v>4514</v>
      </c>
      <c r="D2779" s="15" t="s">
        <v>5285</v>
      </c>
      <c r="E2779" s="15" t="s">
        <v>5694</v>
      </c>
      <c r="F2779" s="15">
        <v>2500</v>
      </c>
      <c r="G2779" s="15" t="str" cm="1">
        <f t="array" ref="G2779">_xlfn.IFS(Sheet1!$F2779&lt;2999,"suisse romande",Sheet1!$F2779&gt;2999,"suisse allemande",Sheet1!$F2779&gt;6500,"suisse italienne",Sheet1!$F2779&lt;7000, "suisse allemande")</f>
        <v>suisse romande</v>
      </c>
      <c r="H2779" s="16" t="str" cm="1">
        <f t="array" ref="H2779">IFERROR(INDEX(Tableau3[#Headers],SUMPRODUCT((Tableau3[]=Tableau6[[#This Row],[Zip]])*(COLUMN(Tableau3[])-11)/SUMPRODUCT(--(Tableau3[]=Tableau6[[#This Row],[Zip]])))),"")</f>
        <v/>
      </c>
      <c r="I2779" s="8"/>
    </row>
    <row r="2780" spans="1:9">
      <c r="A2780" s="10" t="s">
        <v>6088</v>
      </c>
      <c r="B2780" s="10">
        <v>1</v>
      </c>
      <c r="C2780" s="12" t="s">
        <v>4514</v>
      </c>
      <c r="D2780" s="12" t="s">
        <v>5285</v>
      </c>
      <c r="E2780" s="12" t="s">
        <v>5694</v>
      </c>
      <c r="F2780" s="12">
        <v>2500</v>
      </c>
      <c r="G2780" s="12" t="str" cm="1">
        <f t="array" ref="G2780">_xlfn.IFS(Sheet1!$F2780&lt;2999,"suisse romande",Sheet1!$F2780&gt;2999,"suisse allemande",Sheet1!$F2780&gt;6500,"suisse italienne",Sheet1!$F2780&lt;7000, "suisse allemande")</f>
        <v>suisse romande</v>
      </c>
      <c r="H2780" s="17" t="str" cm="1">
        <f t="array" ref="H2780">IFERROR(INDEX(Tableau3[#Headers],SUMPRODUCT((Tableau3[]=Tableau6[[#This Row],[Zip]])*(COLUMN(Tableau3[])-11)/SUMPRODUCT(--(Tableau3[]=Tableau6[[#This Row],[Zip]])))),"")</f>
        <v/>
      </c>
      <c r="I2780" s="8"/>
    </row>
    <row r="2781" spans="1:9">
      <c r="A2781" s="14" t="s">
        <v>6087</v>
      </c>
      <c r="B2781" s="14">
        <v>2</v>
      </c>
      <c r="C2781" s="15" t="s">
        <v>4514</v>
      </c>
      <c r="D2781" s="15" t="s">
        <v>5285</v>
      </c>
      <c r="E2781" s="15" t="s">
        <v>5694</v>
      </c>
      <c r="F2781" s="15">
        <v>2500</v>
      </c>
      <c r="G2781" s="15" t="str" cm="1">
        <f t="array" ref="G2781">_xlfn.IFS(Sheet1!$F2781&lt;2999,"suisse romande",Sheet1!$F2781&gt;2999,"suisse allemande",Sheet1!$F2781&gt;6500,"suisse italienne",Sheet1!$F2781&lt;7000, "suisse allemande")</f>
        <v>suisse romande</v>
      </c>
      <c r="H2781" s="16" t="str" cm="1">
        <f t="array" ref="H2781">IFERROR(INDEX(Tableau3[#Headers],SUMPRODUCT((Tableau3[]=Tableau6[[#This Row],[Zip]])*(COLUMN(Tableau3[])-11)/SUMPRODUCT(--(Tableau3[]=Tableau6[[#This Row],[Zip]])))),"")</f>
        <v/>
      </c>
      <c r="I2781" s="8"/>
    </row>
    <row r="2782" spans="1:9">
      <c r="A2782" s="10" t="s">
        <v>6086</v>
      </c>
      <c r="B2782" s="10">
        <v>1</v>
      </c>
      <c r="C2782" s="12" t="s">
        <v>4514</v>
      </c>
      <c r="D2782" s="12" t="s">
        <v>5285</v>
      </c>
      <c r="E2782" s="12" t="s">
        <v>5694</v>
      </c>
      <c r="F2782" s="12">
        <v>2500</v>
      </c>
      <c r="G2782" s="12" t="str" cm="1">
        <f t="array" ref="G2782">_xlfn.IFS(Sheet1!$F2782&lt;2999,"suisse romande",Sheet1!$F2782&gt;2999,"suisse allemande",Sheet1!$F2782&gt;6500,"suisse italienne",Sheet1!$F2782&lt;7000, "suisse allemande")</f>
        <v>suisse romande</v>
      </c>
      <c r="H2782" s="17" t="str" cm="1">
        <f t="array" ref="H2782">IFERROR(INDEX(Tableau3[#Headers],SUMPRODUCT((Tableau3[]=Tableau6[[#This Row],[Zip]])*(COLUMN(Tableau3[])-11)/SUMPRODUCT(--(Tableau3[]=Tableau6[[#This Row],[Zip]])))),"")</f>
        <v/>
      </c>
      <c r="I2782" s="8"/>
    </row>
    <row r="2783" spans="1:9">
      <c r="A2783" s="14" t="s">
        <v>6085</v>
      </c>
      <c r="B2783" s="14">
        <v>2</v>
      </c>
      <c r="C2783" s="15" t="s">
        <v>4514</v>
      </c>
      <c r="D2783" s="15" t="s">
        <v>5285</v>
      </c>
      <c r="E2783" s="15" t="s">
        <v>5694</v>
      </c>
      <c r="F2783" s="15">
        <v>2500</v>
      </c>
      <c r="G2783" s="15" t="str" cm="1">
        <f t="array" ref="G2783">_xlfn.IFS(Sheet1!$F2783&lt;2999,"suisse romande",Sheet1!$F2783&gt;2999,"suisse allemande",Sheet1!$F2783&gt;6500,"suisse italienne",Sheet1!$F2783&lt;7000, "suisse allemande")</f>
        <v>suisse romande</v>
      </c>
      <c r="H2783" s="16" t="str" cm="1">
        <f t="array" ref="H2783">IFERROR(INDEX(Tableau3[#Headers],SUMPRODUCT((Tableau3[]=Tableau6[[#This Row],[Zip]])*(COLUMN(Tableau3[])-11)/SUMPRODUCT(--(Tableau3[]=Tableau6[[#This Row],[Zip]])))),"")</f>
        <v/>
      </c>
      <c r="I2783" s="8"/>
    </row>
    <row r="2784" spans="1:9">
      <c r="A2784" s="10" t="s">
        <v>6084</v>
      </c>
      <c r="B2784" s="10">
        <v>1</v>
      </c>
      <c r="C2784" s="12" t="s">
        <v>4514</v>
      </c>
      <c r="D2784" s="12" t="s">
        <v>5285</v>
      </c>
      <c r="E2784" s="12" t="s">
        <v>5694</v>
      </c>
      <c r="F2784" s="12">
        <v>2500</v>
      </c>
      <c r="G2784" s="12" t="str" cm="1">
        <f t="array" ref="G2784">_xlfn.IFS(Sheet1!$F2784&lt;2999,"suisse romande",Sheet1!$F2784&gt;2999,"suisse allemande",Sheet1!$F2784&gt;6500,"suisse italienne",Sheet1!$F2784&lt;7000, "suisse allemande")</f>
        <v>suisse romande</v>
      </c>
      <c r="H2784" s="17" t="str" cm="1">
        <f t="array" ref="H2784">IFERROR(INDEX(Tableau3[#Headers],SUMPRODUCT((Tableau3[]=Tableau6[[#This Row],[Zip]])*(COLUMN(Tableau3[])-11)/SUMPRODUCT(--(Tableau3[]=Tableau6[[#This Row],[Zip]])))),"")</f>
        <v/>
      </c>
      <c r="I2784" s="8"/>
    </row>
    <row r="2785" spans="1:9">
      <c r="A2785" s="14" t="s">
        <v>6083</v>
      </c>
      <c r="B2785" s="14">
        <v>3</v>
      </c>
      <c r="C2785" s="15" t="s">
        <v>4514</v>
      </c>
      <c r="D2785" s="15" t="s">
        <v>5285</v>
      </c>
      <c r="E2785" s="15" t="s">
        <v>5694</v>
      </c>
      <c r="F2785" s="15">
        <v>2500</v>
      </c>
      <c r="G2785" s="15" t="str" cm="1">
        <f t="array" ref="G2785">_xlfn.IFS(Sheet1!$F2785&lt;2999,"suisse romande",Sheet1!$F2785&gt;2999,"suisse allemande",Sheet1!$F2785&gt;6500,"suisse italienne",Sheet1!$F2785&lt;7000, "suisse allemande")</f>
        <v>suisse romande</v>
      </c>
      <c r="H2785" s="16" t="str" cm="1">
        <f t="array" ref="H2785">IFERROR(INDEX(Tableau3[#Headers],SUMPRODUCT((Tableau3[]=Tableau6[[#This Row],[Zip]])*(COLUMN(Tableau3[])-11)/SUMPRODUCT(--(Tableau3[]=Tableau6[[#This Row],[Zip]])))),"")</f>
        <v/>
      </c>
      <c r="I2785" s="8"/>
    </row>
    <row r="2786" spans="1:9">
      <c r="A2786" s="10" t="s">
        <v>6082</v>
      </c>
      <c r="B2786" s="10">
        <v>1</v>
      </c>
      <c r="C2786" s="12" t="s">
        <v>4514</v>
      </c>
      <c r="D2786" s="12" t="s">
        <v>5285</v>
      </c>
      <c r="E2786" s="12" t="s">
        <v>5694</v>
      </c>
      <c r="F2786" s="12">
        <v>2500</v>
      </c>
      <c r="G2786" s="12" t="str" cm="1">
        <f t="array" ref="G2786">_xlfn.IFS(Sheet1!$F2786&lt;2999,"suisse romande",Sheet1!$F2786&gt;2999,"suisse allemande",Sheet1!$F2786&gt;6500,"suisse italienne",Sheet1!$F2786&lt;7000, "suisse allemande")</f>
        <v>suisse romande</v>
      </c>
      <c r="H2786" s="17" t="str" cm="1">
        <f t="array" ref="H2786">IFERROR(INDEX(Tableau3[#Headers],SUMPRODUCT((Tableau3[]=Tableau6[[#This Row],[Zip]])*(COLUMN(Tableau3[])-11)/SUMPRODUCT(--(Tableau3[]=Tableau6[[#This Row],[Zip]])))),"")</f>
        <v/>
      </c>
      <c r="I2786" s="8"/>
    </row>
    <row r="2787" spans="1:9">
      <c r="A2787" s="14" t="s">
        <v>6081</v>
      </c>
      <c r="B2787" s="14">
        <v>1</v>
      </c>
      <c r="C2787" s="15" t="s">
        <v>4514</v>
      </c>
      <c r="D2787" s="15" t="s">
        <v>5285</v>
      </c>
      <c r="E2787" s="15" t="s">
        <v>5694</v>
      </c>
      <c r="F2787" s="15">
        <v>2500</v>
      </c>
      <c r="G2787" s="15" t="str" cm="1">
        <f t="array" ref="G2787">_xlfn.IFS(Sheet1!$F2787&lt;2999,"suisse romande",Sheet1!$F2787&gt;2999,"suisse allemande",Sheet1!$F2787&gt;6500,"suisse italienne",Sheet1!$F2787&lt;7000, "suisse allemande")</f>
        <v>suisse romande</v>
      </c>
      <c r="H2787" s="16" t="str" cm="1">
        <f t="array" ref="H2787">IFERROR(INDEX(Tableau3[#Headers],SUMPRODUCT((Tableau3[]=Tableau6[[#This Row],[Zip]])*(COLUMN(Tableau3[])-11)/SUMPRODUCT(--(Tableau3[]=Tableau6[[#This Row],[Zip]])))),"")</f>
        <v/>
      </c>
      <c r="I2787" s="8"/>
    </row>
    <row r="2788" spans="1:9">
      <c r="A2788" s="10" t="s">
        <v>6080</v>
      </c>
      <c r="B2788" s="10">
        <v>1</v>
      </c>
      <c r="C2788" s="12" t="s">
        <v>4514</v>
      </c>
      <c r="D2788" s="12" t="s">
        <v>5285</v>
      </c>
      <c r="E2788" s="12" t="s">
        <v>5694</v>
      </c>
      <c r="F2788" s="12">
        <v>2500</v>
      </c>
      <c r="G2788" s="12" t="str" cm="1">
        <f t="array" ref="G2788">_xlfn.IFS(Sheet1!$F2788&lt;2999,"suisse romande",Sheet1!$F2788&gt;2999,"suisse allemande",Sheet1!$F2788&gt;6500,"suisse italienne",Sheet1!$F2788&lt;7000, "suisse allemande")</f>
        <v>suisse romande</v>
      </c>
      <c r="H2788" s="17" t="str" cm="1">
        <f t="array" ref="H2788">IFERROR(INDEX(Tableau3[#Headers],SUMPRODUCT((Tableau3[]=Tableau6[[#This Row],[Zip]])*(COLUMN(Tableau3[])-11)/SUMPRODUCT(--(Tableau3[]=Tableau6[[#This Row],[Zip]])))),"")</f>
        <v/>
      </c>
      <c r="I2788" s="8"/>
    </row>
    <row r="2789" spans="1:9">
      <c r="A2789" s="14" t="s">
        <v>6079</v>
      </c>
      <c r="B2789" s="14">
        <v>2</v>
      </c>
      <c r="C2789" s="15" t="s">
        <v>4514</v>
      </c>
      <c r="D2789" s="15" t="s">
        <v>5285</v>
      </c>
      <c r="E2789" s="15" t="s">
        <v>5694</v>
      </c>
      <c r="F2789" s="15">
        <v>2500</v>
      </c>
      <c r="G2789" s="15" t="str" cm="1">
        <f t="array" ref="G2789">_xlfn.IFS(Sheet1!$F2789&lt;2999,"suisse romande",Sheet1!$F2789&gt;2999,"suisse allemande",Sheet1!$F2789&gt;6500,"suisse italienne",Sheet1!$F2789&lt;7000, "suisse allemande")</f>
        <v>suisse romande</v>
      </c>
      <c r="H2789" s="16" t="str" cm="1">
        <f t="array" ref="H2789">IFERROR(INDEX(Tableau3[#Headers],SUMPRODUCT((Tableau3[]=Tableau6[[#This Row],[Zip]])*(COLUMN(Tableau3[])-11)/SUMPRODUCT(--(Tableau3[]=Tableau6[[#This Row],[Zip]])))),"")</f>
        <v/>
      </c>
      <c r="I2789" s="8"/>
    </row>
    <row r="2790" spans="1:9">
      <c r="A2790" s="10" t="s">
        <v>6078</v>
      </c>
      <c r="B2790" s="10">
        <v>2</v>
      </c>
      <c r="C2790" s="12" t="s">
        <v>4514</v>
      </c>
      <c r="D2790" s="12" t="s">
        <v>5285</v>
      </c>
      <c r="E2790" s="12" t="s">
        <v>5694</v>
      </c>
      <c r="F2790" s="12">
        <v>2500</v>
      </c>
      <c r="G2790" s="12" t="str" cm="1">
        <f t="array" ref="G2790">_xlfn.IFS(Sheet1!$F2790&lt;2999,"suisse romande",Sheet1!$F2790&gt;2999,"suisse allemande",Sheet1!$F2790&gt;6500,"suisse italienne",Sheet1!$F2790&lt;7000, "suisse allemande")</f>
        <v>suisse romande</v>
      </c>
      <c r="H2790" s="17" t="str" cm="1">
        <f t="array" ref="H2790">IFERROR(INDEX(Tableau3[#Headers],SUMPRODUCT((Tableau3[]=Tableau6[[#This Row],[Zip]])*(COLUMN(Tableau3[])-11)/SUMPRODUCT(--(Tableau3[]=Tableau6[[#This Row],[Zip]])))),"")</f>
        <v/>
      </c>
      <c r="I2790" s="8"/>
    </row>
    <row r="2791" spans="1:9">
      <c r="A2791" s="14" t="s">
        <v>6077</v>
      </c>
      <c r="B2791" s="14">
        <v>2</v>
      </c>
      <c r="C2791" s="15" t="s">
        <v>4514</v>
      </c>
      <c r="D2791" s="15" t="s">
        <v>5285</v>
      </c>
      <c r="E2791" s="15" t="s">
        <v>5694</v>
      </c>
      <c r="F2791" s="15">
        <v>2500</v>
      </c>
      <c r="G2791" s="15" t="str" cm="1">
        <f t="array" ref="G2791">_xlfn.IFS(Sheet1!$F2791&lt;2999,"suisse romande",Sheet1!$F2791&gt;2999,"suisse allemande",Sheet1!$F2791&gt;6500,"suisse italienne",Sheet1!$F2791&lt;7000, "suisse allemande")</f>
        <v>suisse romande</v>
      </c>
      <c r="H2791" s="16" t="str" cm="1">
        <f t="array" ref="H2791">IFERROR(INDEX(Tableau3[#Headers],SUMPRODUCT((Tableau3[]=Tableau6[[#This Row],[Zip]])*(COLUMN(Tableau3[])-11)/SUMPRODUCT(--(Tableau3[]=Tableau6[[#This Row],[Zip]])))),"")</f>
        <v/>
      </c>
      <c r="I2791" s="8"/>
    </row>
    <row r="2792" spans="1:9">
      <c r="A2792" s="10" t="s">
        <v>6076</v>
      </c>
      <c r="B2792" s="10">
        <v>1</v>
      </c>
      <c r="C2792" s="12" t="s">
        <v>4514</v>
      </c>
      <c r="D2792" s="12" t="s">
        <v>5285</v>
      </c>
      <c r="E2792" s="12" t="s">
        <v>5694</v>
      </c>
      <c r="F2792" s="12">
        <v>2500</v>
      </c>
      <c r="G2792" s="12" t="str" cm="1">
        <f t="array" ref="G2792">_xlfn.IFS(Sheet1!$F2792&lt;2999,"suisse romande",Sheet1!$F2792&gt;2999,"suisse allemande",Sheet1!$F2792&gt;6500,"suisse italienne",Sheet1!$F2792&lt;7000, "suisse allemande")</f>
        <v>suisse romande</v>
      </c>
      <c r="H2792" s="17" t="str" cm="1">
        <f t="array" ref="H2792">IFERROR(INDEX(Tableau3[#Headers],SUMPRODUCT((Tableau3[]=Tableau6[[#This Row],[Zip]])*(COLUMN(Tableau3[])-11)/SUMPRODUCT(--(Tableau3[]=Tableau6[[#This Row],[Zip]])))),"")</f>
        <v/>
      </c>
      <c r="I2792" s="8"/>
    </row>
    <row r="2793" spans="1:9">
      <c r="A2793" s="14" t="s">
        <v>6075</v>
      </c>
      <c r="B2793" s="14">
        <v>2</v>
      </c>
      <c r="C2793" s="15" t="s">
        <v>4514</v>
      </c>
      <c r="D2793" s="15" t="s">
        <v>5285</v>
      </c>
      <c r="E2793" s="15" t="s">
        <v>5694</v>
      </c>
      <c r="F2793" s="15">
        <v>2500</v>
      </c>
      <c r="G2793" s="15" t="str" cm="1">
        <f t="array" ref="G2793">_xlfn.IFS(Sheet1!$F2793&lt;2999,"suisse romande",Sheet1!$F2793&gt;2999,"suisse allemande",Sheet1!$F2793&gt;6500,"suisse italienne",Sheet1!$F2793&lt;7000, "suisse allemande")</f>
        <v>suisse romande</v>
      </c>
      <c r="H2793" s="16" t="str" cm="1">
        <f t="array" ref="H2793">IFERROR(INDEX(Tableau3[#Headers],SUMPRODUCT((Tableau3[]=Tableau6[[#This Row],[Zip]])*(COLUMN(Tableau3[])-11)/SUMPRODUCT(--(Tableau3[]=Tableau6[[#This Row],[Zip]])))),"")</f>
        <v/>
      </c>
      <c r="I2793" s="8"/>
    </row>
    <row r="2794" spans="1:9">
      <c r="A2794" s="10" t="s">
        <v>6074</v>
      </c>
      <c r="B2794" s="10">
        <v>2</v>
      </c>
      <c r="C2794" s="12" t="s">
        <v>4514</v>
      </c>
      <c r="D2794" s="12" t="s">
        <v>5285</v>
      </c>
      <c r="E2794" s="12" t="s">
        <v>5694</v>
      </c>
      <c r="F2794" s="12">
        <v>2500</v>
      </c>
      <c r="G2794" s="12" t="str" cm="1">
        <f t="array" ref="G2794">_xlfn.IFS(Sheet1!$F2794&lt;2999,"suisse romande",Sheet1!$F2794&gt;2999,"suisse allemande",Sheet1!$F2794&gt;6500,"suisse italienne",Sheet1!$F2794&lt;7000, "suisse allemande")</f>
        <v>suisse romande</v>
      </c>
      <c r="H2794" s="17" t="str" cm="1">
        <f t="array" ref="H2794">IFERROR(INDEX(Tableau3[#Headers],SUMPRODUCT((Tableau3[]=Tableau6[[#This Row],[Zip]])*(COLUMN(Tableau3[])-11)/SUMPRODUCT(--(Tableau3[]=Tableau6[[#This Row],[Zip]])))),"")</f>
        <v/>
      </c>
      <c r="I2794" s="8"/>
    </row>
    <row r="2795" spans="1:9">
      <c r="A2795" s="14" t="s">
        <v>6073</v>
      </c>
      <c r="B2795" s="14">
        <v>1</v>
      </c>
      <c r="C2795" s="15" t="s">
        <v>4514</v>
      </c>
      <c r="D2795" s="15" t="s">
        <v>5285</v>
      </c>
      <c r="E2795" s="15" t="s">
        <v>5694</v>
      </c>
      <c r="F2795" s="15">
        <v>2500</v>
      </c>
      <c r="G2795" s="15" t="str" cm="1">
        <f t="array" ref="G2795">_xlfn.IFS(Sheet1!$F2795&lt;2999,"suisse romande",Sheet1!$F2795&gt;2999,"suisse allemande",Sheet1!$F2795&gt;6500,"suisse italienne",Sheet1!$F2795&lt;7000, "suisse allemande")</f>
        <v>suisse romande</v>
      </c>
      <c r="H2795" s="16" t="str" cm="1">
        <f t="array" ref="H2795">IFERROR(INDEX(Tableau3[#Headers],SUMPRODUCT((Tableau3[]=Tableau6[[#This Row],[Zip]])*(COLUMN(Tableau3[])-11)/SUMPRODUCT(--(Tableau3[]=Tableau6[[#This Row],[Zip]])))),"")</f>
        <v/>
      </c>
      <c r="I2795" s="8"/>
    </row>
    <row r="2796" spans="1:9">
      <c r="A2796" s="10" t="s">
        <v>6072</v>
      </c>
      <c r="B2796" s="10">
        <v>1</v>
      </c>
      <c r="C2796" s="12" t="s">
        <v>4514</v>
      </c>
      <c r="D2796" s="12" t="s">
        <v>5285</v>
      </c>
      <c r="E2796" s="12" t="s">
        <v>5694</v>
      </c>
      <c r="F2796" s="12">
        <v>2500</v>
      </c>
      <c r="G2796" s="12" t="str" cm="1">
        <f t="array" ref="G2796">_xlfn.IFS(Sheet1!$F2796&lt;2999,"suisse romande",Sheet1!$F2796&gt;2999,"suisse allemande",Sheet1!$F2796&gt;6500,"suisse italienne",Sheet1!$F2796&lt;7000, "suisse allemande")</f>
        <v>suisse romande</v>
      </c>
      <c r="H2796" s="17" t="str" cm="1">
        <f t="array" ref="H2796">IFERROR(INDEX(Tableau3[#Headers],SUMPRODUCT((Tableau3[]=Tableau6[[#This Row],[Zip]])*(COLUMN(Tableau3[])-11)/SUMPRODUCT(--(Tableau3[]=Tableau6[[#This Row],[Zip]])))),"")</f>
        <v/>
      </c>
      <c r="I2796" s="8"/>
    </row>
    <row r="2797" spans="1:9">
      <c r="A2797" s="14" t="s">
        <v>6071</v>
      </c>
      <c r="B2797" s="14">
        <v>1</v>
      </c>
      <c r="C2797" s="15" t="s">
        <v>4514</v>
      </c>
      <c r="D2797" s="15" t="s">
        <v>5285</v>
      </c>
      <c r="E2797" s="15" t="s">
        <v>5694</v>
      </c>
      <c r="F2797" s="15">
        <v>2500</v>
      </c>
      <c r="G2797" s="15" t="str" cm="1">
        <f t="array" ref="G2797">_xlfn.IFS(Sheet1!$F2797&lt;2999,"suisse romande",Sheet1!$F2797&gt;2999,"suisse allemande",Sheet1!$F2797&gt;6500,"suisse italienne",Sheet1!$F2797&lt;7000, "suisse allemande")</f>
        <v>suisse romande</v>
      </c>
      <c r="H2797" s="16" t="str" cm="1">
        <f t="array" ref="H2797">IFERROR(INDEX(Tableau3[#Headers],SUMPRODUCT((Tableau3[]=Tableau6[[#This Row],[Zip]])*(COLUMN(Tableau3[])-11)/SUMPRODUCT(--(Tableau3[]=Tableau6[[#This Row],[Zip]])))),"")</f>
        <v/>
      </c>
      <c r="I2797" s="8"/>
    </row>
    <row r="2798" spans="1:9">
      <c r="A2798" s="10" t="s">
        <v>6070</v>
      </c>
      <c r="B2798" s="10">
        <v>1</v>
      </c>
      <c r="C2798" s="12" t="s">
        <v>4514</v>
      </c>
      <c r="D2798" s="12" t="s">
        <v>5285</v>
      </c>
      <c r="E2798" s="12" t="s">
        <v>5694</v>
      </c>
      <c r="F2798" s="12">
        <v>2500</v>
      </c>
      <c r="G2798" s="12" t="str" cm="1">
        <f t="array" ref="G2798">_xlfn.IFS(Sheet1!$F2798&lt;2999,"suisse romande",Sheet1!$F2798&gt;2999,"suisse allemande",Sheet1!$F2798&gt;6500,"suisse italienne",Sheet1!$F2798&lt;7000, "suisse allemande")</f>
        <v>suisse romande</v>
      </c>
      <c r="H2798" s="17" t="str" cm="1">
        <f t="array" ref="H2798">IFERROR(INDEX(Tableau3[#Headers],SUMPRODUCT((Tableau3[]=Tableau6[[#This Row],[Zip]])*(COLUMN(Tableau3[])-11)/SUMPRODUCT(--(Tableau3[]=Tableau6[[#This Row],[Zip]])))),"")</f>
        <v/>
      </c>
      <c r="I2798" s="8"/>
    </row>
    <row r="2799" spans="1:9">
      <c r="A2799" s="14" t="s">
        <v>6069</v>
      </c>
      <c r="B2799" s="14">
        <v>1</v>
      </c>
      <c r="C2799" s="15" t="s">
        <v>4514</v>
      </c>
      <c r="D2799" s="15" t="s">
        <v>5285</v>
      </c>
      <c r="E2799" s="15" t="s">
        <v>5694</v>
      </c>
      <c r="F2799" s="15">
        <v>2500</v>
      </c>
      <c r="G2799" s="15" t="str" cm="1">
        <f t="array" ref="G2799">_xlfn.IFS(Sheet1!$F2799&lt;2999,"suisse romande",Sheet1!$F2799&gt;2999,"suisse allemande",Sheet1!$F2799&gt;6500,"suisse italienne",Sheet1!$F2799&lt;7000, "suisse allemande")</f>
        <v>suisse romande</v>
      </c>
      <c r="H2799" s="16" t="str" cm="1">
        <f t="array" ref="H2799">IFERROR(INDEX(Tableau3[#Headers],SUMPRODUCT((Tableau3[]=Tableau6[[#This Row],[Zip]])*(COLUMN(Tableau3[])-11)/SUMPRODUCT(--(Tableau3[]=Tableau6[[#This Row],[Zip]])))),"")</f>
        <v/>
      </c>
      <c r="I2799" s="8"/>
    </row>
    <row r="2800" spans="1:9">
      <c r="A2800" s="10" t="s">
        <v>6068</v>
      </c>
      <c r="B2800" s="10">
        <v>1</v>
      </c>
      <c r="C2800" s="12" t="s">
        <v>4514</v>
      </c>
      <c r="D2800" s="12" t="s">
        <v>5285</v>
      </c>
      <c r="E2800" s="12" t="s">
        <v>5694</v>
      </c>
      <c r="F2800" s="12">
        <v>2500</v>
      </c>
      <c r="G2800" s="12" t="str" cm="1">
        <f t="array" ref="G2800">_xlfn.IFS(Sheet1!$F2800&lt;2999,"suisse romande",Sheet1!$F2800&gt;2999,"suisse allemande",Sheet1!$F2800&gt;6500,"suisse italienne",Sheet1!$F2800&lt;7000, "suisse allemande")</f>
        <v>suisse romande</v>
      </c>
      <c r="H2800" s="17" t="str" cm="1">
        <f t="array" ref="H2800">IFERROR(INDEX(Tableau3[#Headers],SUMPRODUCT((Tableau3[]=Tableau6[[#This Row],[Zip]])*(COLUMN(Tableau3[])-11)/SUMPRODUCT(--(Tableau3[]=Tableau6[[#This Row],[Zip]])))),"")</f>
        <v/>
      </c>
      <c r="I2800" s="8"/>
    </row>
    <row r="2801" spans="1:9">
      <c r="A2801" s="14" t="s">
        <v>6067</v>
      </c>
      <c r="B2801" s="14">
        <v>1</v>
      </c>
      <c r="C2801" s="15" t="s">
        <v>4514</v>
      </c>
      <c r="D2801" s="15" t="s">
        <v>5285</v>
      </c>
      <c r="E2801" s="15" t="s">
        <v>5694</v>
      </c>
      <c r="F2801" s="15">
        <v>2500</v>
      </c>
      <c r="G2801" s="15" t="str" cm="1">
        <f t="array" ref="G2801">_xlfn.IFS(Sheet1!$F2801&lt;2999,"suisse romande",Sheet1!$F2801&gt;2999,"suisse allemande",Sheet1!$F2801&gt;6500,"suisse italienne",Sheet1!$F2801&lt;7000, "suisse allemande")</f>
        <v>suisse romande</v>
      </c>
      <c r="H2801" s="16" t="str" cm="1">
        <f t="array" ref="H2801">IFERROR(INDEX(Tableau3[#Headers],SUMPRODUCT((Tableau3[]=Tableau6[[#This Row],[Zip]])*(COLUMN(Tableau3[])-11)/SUMPRODUCT(--(Tableau3[]=Tableau6[[#This Row],[Zip]])))),"")</f>
        <v/>
      </c>
      <c r="I2801" s="8"/>
    </row>
    <row r="2802" spans="1:9">
      <c r="A2802" s="10" t="s">
        <v>6066</v>
      </c>
      <c r="B2802" s="10">
        <v>1</v>
      </c>
      <c r="C2802" s="12" t="s">
        <v>4514</v>
      </c>
      <c r="D2802" s="12" t="s">
        <v>5285</v>
      </c>
      <c r="E2802" s="12" t="s">
        <v>5694</v>
      </c>
      <c r="F2802" s="12">
        <v>2500</v>
      </c>
      <c r="G2802" s="12" t="str" cm="1">
        <f t="array" ref="G2802">_xlfn.IFS(Sheet1!$F2802&lt;2999,"suisse romande",Sheet1!$F2802&gt;2999,"suisse allemande",Sheet1!$F2802&gt;6500,"suisse italienne",Sheet1!$F2802&lt;7000, "suisse allemande")</f>
        <v>suisse romande</v>
      </c>
      <c r="H2802" s="17" t="str" cm="1">
        <f t="array" ref="H2802">IFERROR(INDEX(Tableau3[#Headers],SUMPRODUCT((Tableau3[]=Tableau6[[#This Row],[Zip]])*(COLUMN(Tableau3[])-11)/SUMPRODUCT(--(Tableau3[]=Tableau6[[#This Row],[Zip]])))),"")</f>
        <v/>
      </c>
      <c r="I2802" s="8"/>
    </row>
    <row r="2803" spans="1:9">
      <c r="A2803" s="14" t="s">
        <v>6065</v>
      </c>
      <c r="B2803" s="14">
        <v>1</v>
      </c>
      <c r="C2803" s="15" t="s">
        <v>4514</v>
      </c>
      <c r="D2803" s="15" t="s">
        <v>5285</v>
      </c>
      <c r="E2803" s="15" t="s">
        <v>5694</v>
      </c>
      <c r="F2803" s="15">
        <v>2500</v>
      </c>
      <c r="G2803" s="15" t="str" cm="1">
        <f t="array" ref="G2803">_xlfn.IFS(Sheet1!$F2803&lt;2999,"suisse romande",Sheet1!$F2803&gt;2999,"suisse allemande",Sheet1!$F2803&gt;6500,"suisse italienne",Sheet1!$F2803&lt;7000, "suisse allemande")</f>
        <v>suisse romande</v>
      </c>
      <c r="H2803" s="16" t="str" cm="1">
        <f t="array" ref="H2803">IFERROR(INDEX(Tableau3[#Headers],SUMPRODUCT((Tableau3[]=Tableau6[[#This Row],[Zip]])*(COLUMN(Tableau3[])-11)/SUMPRODUCT(--(Tableau3[]=Tableau6[[#This Row],[Zip]])))),"")</f>
        <v/>
      </c>
      <c r="I2803" s="8"/>
    </row>
    <row r="2804" spans="1:9">
      <c r="A2804" s="10" t="s">
        <v>6064</v>
      </c>
      <c r="B2804" s="10">
        <v>1</v>
      </c>
      <c r="C2804" s="12" t="s">
        <v>4514</v>
      </c>
      <c r="D2804" s="12" t="s">
        <v>5285</v>
      </c>
      <c r="E2804" s="12" t="s">
        <v>5694</v>
      </c>
      <c r="F2804" s="12">
        <v>2500</v>
      </c>
      <c r="G2804" s="12" t="str" cm="1">
        <f t="array" ref="G2804">_xlfn.IFS(Sheet1!$F2804&lt;2999,"suisse romande",Sheet1!$F2804&gt;2999,"suisse allemande",Sheet1!$F2804&gt;6500,"suisse italienne",Sheet1!$F2804&lt;7000, "suisse allemande")</f>
        <v>suisse romande</v>
      </c>
      <c r="H2804" s="17" t="str" cm="1">
        <f t="array" ref="H2804">IFERROR(INDEX(Tableau3[#Headers],SUMPRODUCT((Tableau3[]=Tableau6[[#This Row],[Zip]])*(COLUMN(Tableau3[])-11)/SUMPRODUCT(--(Tableau3[]=Tableau6[[#This Row],[Zip]])))),"")</f>
        <v/>
      </c>
      <c r="I2804" s="8"/>
    </row>
    <row r="2805" spans="1:9">
      <c r="A2805" s="14" t="s">
        <v>6063</v>
      </c>
      <c r="B2805" s="14">
        <v>2</v>
      </c>
      <c r="C2805" s="15" t="s">
        <v>4514</v>
      </c>
      <c r="D2805" s="15" t="s">
        <v>5285</v>
      </c>
      <c r="E2805" s="15" t="s">
        <v>5694</v>
      </c>
      <c r="F2805" s="15">
        <v>2500</v>
      </c>
      <c r="G2805" s="15" t="str" cm="1">
        <f t="array" ref="G2805">_xlfn.IFS(Sheet1!$F2805&lt;2999,"suisse romande",Sheet1!$F2805&gt;2999,"suisse allemande",Sheet1!$F2805&gt;6500,"suisse italienne",Sheet1!$F2805&lt;7000, "suisse allemande")</f>
        <v>suisse romande</v>
      </c>
      <c r="H2805" s="16" t="str" cm="1">
        <f t="array" ref="H2805">IFERROR(INDEX(Tableau3[#Headers],SUMPRODUCT((Tableau3[]=Tableau6[[#This Row],[Zip]])*(COLUMN(Tableau3[])-11)/SUMPRODUCT(--(Tableau3[]=Tableau6[[#This Row],[Zip]])))),"")</f>
        <v/>
      </c>
      <c r="I2805" s="8"/>
    </row>
    <row r="2806" spans="1:9">
      <c r="A2806" s="10" t="s">
        <v>6062</v>
      </c>
      <c r="B2806" s="10">
        <v>1</v>
      </c>
      <c r="C2806" s="12" t="s">
        <v>4514</v>
      </c>
      <c r="D2806" s="12" t="s">
        <v>5285</v>
      </c>
      <c r="E2806" s="12" t="s">
        <v>5694</v>
      </c>
      <c r="F2806" s="12">
        <v>2500</v>
      </c>
      <c r="G2806" s="12" t="str" cm="1">
        <f t="array" ref="G2806">_xlfn.IFS(Sheet1!$F2806&lt;2999,"suisse romande",Sheet1!$F2806&gt;2999,"suisse allemande",Sheet1!$F2806&gt;6500,"suisse italienne",Sheet1!$F2806&lt;7000, "suisse allemande")</f>
        <v>suisse romande</v>
      </c>
      <c r="H2806" s="17" t="str" cm="1">
        <f t="array" ref="H2806">IFERROR(INDEX(Tableau3[#Headers],SUMPRODUCT((Tableau3[]=Tableau6[[#This Row],[Zip]])*(COLUMN(Tableau3[])-11)/SUMPRODUCT(--(Tableau3[]=Tableau6[[#This Row],[Zip]])))),"")</f>
        <v/>
      </c>
      <c r="I2806" s="8"/>
    </row>
    <row r="2807" spans="1:9">
      <c r="A2807" s="14" t="s">
        <v>6061</v>
      </c>
      <c r="B2807" s="14">
        <v>1</v>
      </c>
      <c r="C2807" s="15" t="s">
        <v>4514</v>
      </c>
      <c r="D2807" s="15" t="s">
        <v>5285</v>
      </c>
      <c r="E2807" s="15" t="s">
        <v>5694</v>
      </c>
      <c r="F2807" s="15">
        <v>2500</v>
      </c>
      <c r="G2807" s="15" t="str" cm="1">
        <f t="array" ref="G2807">_xlfn.IFS(Sheet1!$F2807&lt;2999,"suisse romande",Sheet1!$F2807&gt;2999,"suisse allemande",Sheet1!$F2807&gt;6500,"suisse italienne",Sheet1!$F2807&lt;7000, "suisse allemande")</f>
        <v>suisse romande</v>
      </c>
      <c r="H2807" s="16" t="str" cm="1">
        <f t="array" ref="H2807">IFERROR(INDEX(Tableau3[#Headers],SUMPRODUCT((Tableau3[]=Tableau6[[#This Row],[Zip]])*(COLUMN(Tableau3[])-11)/SUMPRODUCT(--(Tableau3[]=Tableau6[[#This Row],[Zip]])))),"")</f>
        <v/>
      </c>
      <c r="I2807" s="8"/>
    </row>
    <row r="2808" spans="1:9">
      <c r="A2808" s="10" t="s">
        <v>6060</v>
      </c>
      <c r="B2808" s="10">
        <v>1</v>
      </c>
      <c r="C2808" s="12" t="s">
        <v>4514</v>
      </c>
      <c r="D2808" s="12" t="s">
        <v>5285</v>
      </c>
      <c r="E2808" s="12" t="s">
        <v>5694</v>
      </c>
      <c r="F2808" s="12">
        <v>2500</v>
      </c>
      <c r="G2808" s="12" t="str" cm="1">
        <f t="array" ref="G2808">_xlfn.IFS(Sheet1!$F2808&lt;2999,"suisse romande",Sheet1!$F2808&gt;2999,"suisse allemande",Sheet1!$F2808&gt;6500,"suisse italienne",Sheet1!$F2808&lt;7000, "suisse allemande")</f>
        <v>suisse romande</v>
      </c>
      <c r="H2808" s="17" t="str" cm="1">
        <f t="array" ref="H2808">IFERROR(INDEX(Tableau3[#Headers],SUMPRODUCT((Tableau3[]=Tableau6[[#This Row],[Zip]])*(COLUMN(Tableau3[])-11)/SUMPRODUCT(--(Tableau3[]=Tableau6[[#This Row],[Zip]])))),"")</f>
        <v/>
      </c>
      <c r="I2808" s="8"/>
    </row>
    <row r="2809" spans="1:9">
      <c r="A2809" s="14" t="s">
        <v>6059</v>
      </c>
      <c r="B2809" s="14">
        <v>1</v>
      </c>
      <c r="C2809" s="15" t="s">
        <v>4514</v>
      </c>
      <c r="D2809" s="15" t="s">
        <v>5285</v>
      </c>
      <c r="E2809" s="15" t="s">
        <v>5694</v>
      </c>
      <c r="F2809" s="15">
        <v>2500</v>
      </c>
      <c r="G2809" s="15" t="str" cm="1">
        <f t="array" ref="G2809">_xlfn.IFS(Sheet1!$F2809&lt;2999,"suisse romande",Sheet1!$F2809&gt;2999,"suisse allemande",Sheet1!$F2809&gt;6500,"suisse italienne",Sheet1!$F2809&lt;7000, "suisse allemande")</f>
        <v>suisse romande</v>
      </c>
      <c r="H2809" s="16" t="str" cm="1">
        <f t="array" ref="H2809">IFERROR(INDEX(Tableau3[#Headers],SUMPRODUCT((Tableau3[]=Tableau6[[#This Row],[Zip]])*(COLUMN(Tableau3[])-11)/SUMPRODUCT(--(Tableau3[]=Tableau6[[#This Row],[Zip]])))),"")</f>
        <v/>
      </c>
      <c r="I2809" s="8"/>
    </row>
    <row r="2810" spans="1:9">
      <c r="A2810" s="10" t="s">
        <v>6058</v>
      </c>
      <c r="B2810" s="10">
        <v>1</v>
      </c>
      <c r="C2810" s="12" t="s">
        <v>4514</v>
      </c>
      <c r="D2810" s="12" t="s">
        <v>5285</v>
      </c>
      <c r="E2810" s="12" t="s">
        <v>5694</v>
      </c>
      <c r="F2810" s="12">
        <v>2500</v>
      </c>
      <c r="G2810" s="12" t="str" cm="1">
        <f t="array" ref="G2810">_xlfn.IFS(Sheet1!$F2810&lt;2999,"suisse romande",Sheet1!$F2810&gt;2999,"suisse allemande",Sheet1!$F2810&gt;6500,"suisse italienne",Sheet1!$F2810&lt;7000, "suisse allemande")</f>
        <v>suisse romande</v>
      </c>
      <c r="H2810" s="17" t="str" cm="1">
        <f t="array" ref="H2810">IFERROR(INDEX(Tableau3[#Headers],SUMPRODUCT((Tableau3[]=Tableau6[[#This Row],[Zip]])*(COLUMN(Tableau3[])-11)/SUMPRODUCT(--(Tableau3[]=Tableau6[[#This Row],[Zip]])))),"")</f>
        <v/>
      </c>
      <c r="I2810" s="8"/>
    </row>
    <row r="2811" spans="1:9">
      <c r="A2811" s="14" t="s">
        <v>6057</v>
      </c>
      <c r="B2811" s="14">
        <v>2</v>
      </c>
      <c r="C2811" s="15" t="s">
        <v>4514</v>
      </c>
      <c r="D2811" s="15" t="s">
        <v>5285</v>
      </c>
      <c r="E2811" s="15" t="s">
        <v>5694</v>
      </c>
      <c r="F2811" s="15">
        <v>2500</v>
      </c>
      <c r="G2811" s="15" t="str" cm="1">
        <f t="array" ref="G2811">_xlfn.IFS(Sheet1!$F2811&lt;2999,"suisse romande",Sheet1!$F2811&gt;2999,"suisse allemande",Sheet1!$F2811&gt;6500,"suisse italienne",Sheet1!$F2811&lt;7000, "suisse allemande")</f>
        <v>suisse romande</v>
      </c>
      <c r="H2811" s="16" t="str" cm="1">
        <f t="array" ref="H2811">IFERROR(INDEX(Tableau3[#Headers],SUMPRODUCT((Tableau3[]=Tableau6[[#This Row],[Zip]])*(COLUMN(Tableau3[])-11)/SUMPRODUCT(--(Tableau3[]=Tableau6[[#This Row],[Zip]])))),"")</f>
        <v/>
      </c>
      <c r="I2811" s="8"/>
    </row>
    <row r="2812" spans="1:9">
      <c r="A2812" s="10" t="s">
        <v>6056</v>
      </c>
      <c r="B2812" s="10">
        <v>1</v>
      </c>
      <c r="C2812" s="12" t="s">
        <v>4514</v>
      </c>
      <c r="D2812" s="12" t="s">
        <v>5285</v>
      </c>
      <c r="E2812" s="12" t="s">
        <v>5694</v>
      </c>
      <c r="F2812" s="12">
        <v>2500</v>
      </c>
      <c r="G2812" s="12" t="str" cm="1">
        <f t="array" ref="G2812">_xlfn.IFS(Sheet1!$F2812&lt;2999,"suisse romande",Sheet1!$F2812&gt;2999,"suisse allemande",Sheet1!$F2812&gt;6500,"suisse italienne",Sheet1!$F2812&lt;7000, "suisse allemande")</f>
        <v>suisse romande</v>
      </c>
      <c r="H2812" s="17" t="str" cm="1">
        <f t="array" ref="H2812">IFERROR(INDEX(Tableau3[#Headers],SUMPRODUCT((Tableau3[]=Tableau6[[#This Row],[Zip]])*(COLUMN(Tableau3[])-11)/SUMPRODUCT(--(Tableau3[]=Tableau6[[#This Row],[Zip]])))),"")</f>
        <v/>
      </c>
      <c r="I2812" s="8"/>
    </row>
    <row r="2813" spans="1:9">
      <c r="A2813" s="14" t="s">
        <v>6055</v>
      </c>
      <c r="B2813" s="14">
        <v>1</v>
      </c>
      <c r="C2813" s="15" t="s">
        <v>4514</v>
      </c>
      <c r="D2813" s="15" t="s">
        <v>5285</v>
      </c>
      <c r="E2813" s="15" t="s">
        <v>5694</v>
      </c>
      <c r="F2813" s="15">
        <v>2500</v>
      </c>
      <c r="G2813" s="15" t="str" cm="1">
        <f t="array" ref="G2813">_xlfn.IFS(Sheet1!$F2813&lt;2999,"suisse romande",Sheet1!$F2813&gt;2999,"suisse allemande",Sheet1!$F2813&gt;6500,"suisse italienne",Sheet1!$F2813&lt;7000, "suisse allemande")</f>
        <v>suisse romande</v>
      </c>
      <c r="H2813" s="16" t="str" cm="1">
        <f t="array" ref="H2813">IFERROR(INDEX(Tableau3[#Headers],SUMPRODUCT((Tableau3[]=Tableau6[[#This Row],[Zip]])*(COLUMN(Tableau3[])-11)/SUMPRODUCT(--(Tableau3[]=Tableau6[[#This Row],[Zip]])))),"")</f>
        <v/>
      </c>
      <c r="I2813" s="8"/>
    </row>
    <row r="2814" spans="1:9">
      <c r="A2814" s="10" t="s">
        <v>6054</v>
      </c>
      <c r="B2814" s="10">
        <v>1</v>
      </c>
      <c r="C2814" s="12" t="s">
        <v>4514</v>
      </c>
      <c r="D2814" s="12" t="s">
        <v>5285</v>
      </c>
      <c r="E2814" s="12" t="s">
        <v>5694</v>
      </c>
      <c r="F2814" s="12">
        <v>2500</v>
      </c>
      <c r="G2814" s="12" t="str" cm="1">
        <f t="array" ref="G2814">_xlfn.IFS(Sheet1!$F2814&lt;2999,"suisse romande",Sheet1!$F2814&gt;2999,"suisse allemande",Sheet1!$F2814&gt;6500,"suisse italienne",Sheet1!$F2814&lt;7000, "suisse allemande")</f>
        <v>suisse romande</v>
      </c>
      <c r="H2814" s="17" t="str" cm="1">
        <f t="array" ref="H2814">IFERROR(INDEX(Tableau3[#Headers],SUMPRODUCT((Tableau3[]=Tableau6[[#This Row],[Zip]])*(COLUMN(Tableau3[])-11)/SUMPRODUCT(--(Tableau3[]=Tableau6[[#This Row],[Zip]])))),"")</f>
        <v/>
      </c>
      <c r="I2814" s="8"/>
    </row>
    <row r="2815" spans="1:9">
      <c r="A2815" s="14" t="s">
        <v>6053</v>
      </c>
      <c r="B2815" s="14">
        <v>1</v>
      </c>
      <c r="C2815" s="15" t="s">
        <v>4514</v>
      </c>
      <c r="D2815" s="15" t="s">
        <v>5285</v>
      </c>
      <c r="E2815" s="15" t="s">
        <v>5694</v>
      </c>
      <c r="F2815" s="15">
        <v>2500</v>
      </c>
      <c r="G2815" s="15" t="str" cm="1">
        <f t="array" ref="G2815">_xlfn.IFS(Sheet1!$F2815&lt;2999,"suisse romande",Sheet1!$F2815&gt;2999,"suisse allemande",Sheet1!$F2815&gt;6500,"suisse italienne",Sheet1!$F2815&lt;7000, "suisse allemande")</f>
        <v>suisse romande</v>
      </c>
      <c r="H2815" s="16" t="str" cm="1">
        <f t="array" ref="H2815">IFERROR(INDEX(Tableau3[#Headers],SUMPRODUCT((Tableau3[]=Tableau6[[#This Row],[Zip]])*(COLUMN(Tableau3[])-11)/SUMPRODUCT(--(Tableau3[]=Tableau6[[#This Row],[Zip]])))),"")</f>
        <v/>
      </c>
      <c r="I2815" s="8"/>
    </row>
    <row r="2816" spans="1:9">
      <c r="A2816" s="10" t="s">
        <v>6052</v>
      </c>
      <c r="B2816" s="10">
        <v>1</v>
      </c>
      <c r="C2816" s="12" t="s">
        <v>4514</v>
      </c>
      <c r="D2816" s="12" t="s">
        <v>5285</v>
      </c>
      <c r="E2816" s="12" t="s">
        <v>5694</v>
      </c>
      <c r="F2816" s="12">
        <v>2500</v>
      </c>
      <c r="G2816" s="12" t="str" cm="1">
        <f t="array" ref="G2816">_xlfn.IFS(Sheet1!$F2816&lt;2999,"suisse romande",Sheet1!$F2816&gt;2999,"suisse allemande",Sheet1!$F2816&gt;6500,"suisse italienne",Sheet1!$F2816&lt;7000, "suisse allemande")</f>
        <v>suisse romande</v>
      </c>
      <c r="H2816" s="17" t="str" cm="1">
        <f t="array" ref="H2816">IFERROR(INDEX(Tableau3[#Headers],SUMPRODUCT((Tableau3[]=Tableau6[[#This Row],[Zip]])*(COLUMN(Tableau3[])-11)/SUMPRODUCT(--(Tableau3[]=Tableau6[[#This Row],[Zip]])))),"")</f>
        <v/>
      </c>
      <c r="I2816" s="8"/>
    </row>
    <row r="2817" spans="1:9">
      <c r="A2817" s="14" t="s">
        <v>6051</v>
      </c>
      <c r="B2817" s="14">
        <v>1</v>
      </c>
      <c r="C2817" s="15" t="s">
        <v>4514</v>
      </c>
      <c r="D2817" s="15" t="s">
        <v>5285</v>
      </c>
      <c r="E2817" s="15" t="s">
        <v>5694</v>
      </c>
      <c r="F2817" s="15">
        <v>2500</v>
      </c>
      <c r="G2817" s="15" t="str" cm="1">
        <f t="array" ref="G2817">_xlfn.IFS(Sheet1!$F2817&lt;2999,"suisse romande",Sheet1!$F2817&gt;2999,"suisse allemande",Sheet1!$F2817&gt;6500,"suisse italienne",Sheet1!$F2817&lt;7000, "suisse allemande")</f>
        <v>suisse romande</v>
      </c>
      <c r="H2817" s="16" t="str" cm="1">
        <f t="array" ref="H2817">IFERROR(INDEX(Tableau3[#Headers],SUMPRODUCT((Tableau3[]=Tableau6[[#This Row],[Zip]])*(COLUMN(Tableau3[])-11)/SUMPRODUCT(--(Tableau3[]=Tableau6[[#This Row],[Zip]])))),"")</f>
        <v/>
      </c>
      <c r="I2817" s="8"/>
    </row>
    <row r="2818" spans="1:9">
      <c r="A2818" s="10" t="s">
        <v>6050</v>
      </c>
      <c r="B2818" s="10">
        <v>1</v>
      </c>
      <c r="C2818" s="12" t="s">
        <v>4514</v>
      </c>
      <c r="D2818" s="12" t="s">
        <v>5285</v>
      </c>
      <c r="E2818" s="12" t="s">
        <v>5694</v>
      </c>
      <c r="F2818" s="12">
        <v>2500</v>
      </c>
      <c r="G2818" s="12" t="str" cm="1">
        <f t="array" ref="G2818">_xlfn.IFS(Sheet1!$F2818&lt;2999,"suisse romande",Sheet1!$F2818&gt;2999,"suisse allemande",Sheet1!$F2818&gt;6500,"suisse italienne",Sheet1!$F2818&lt;7000, "suisse allemande")</f>
        <v>suisse romande</v>
      </c>
      <c r="H2818" s="17" t="str" cm="1">
        <f t="array" ref="H2818">IFERROR(INDEX(Tableau3[#Headers],SUMPRODUCT((Tableau3[]=Tableau6[[#This Row],[Zip]])*(COLUMN(Tableau3[])-11)/SUMPRODUCT(--(Tableau3[]=Tableau6[[#This Row],[Zip]])))),"")</f>
        <v/>
      </c>
      <c r="I2818" s="8"/>
    </row>
    <row r="2819" spans="1:9">
      <c r="A2819" s="14" t="s">
        <v>6049</v>
      </c>
      <c r="B2819" s="14">
        <v>1</v>
      </c>
      <c r="C2819" s="15" t="s">
        <v>4514</v>
      </c>
      <c r="D2819" s="15" t="s">
        <v>5285</v>
      </c>
      <c r="E2819" s="15" t="s">
        <v>5694</v>
      </c>
      <c r="F2819" s="15">
        <v>2500</v>
      </c>
      <c r="G2819" s="15" t="str" cm="1">
        <f t="array" ref="G2819">_xlfn.IFS(Sheet1!$F2819&lt;2999,"suisse romande",Sheet1!$F2819&gt;2999,"suisse allemande",Sheet1!$F2819&gt;6500,"suisse italienne",Sheet1!$F2819&lt;7000, "suisse allemande")</f>
        <v>suisse romande</v>
      </c>
      <c r="H2819" s="16" t="str" cm="1">
        <f t="array" ref="H2819">IFERROR(INDEX(Tableau3[#Headers],SUMPRODUCT((Tableau3[]=Tableau6[[#This Row],[Zip]])*(COLUMN(Tableau3[])-11)/SUMPRODUCT(--(Tableau3[]=Tableau6[[#This Row],[Zip]])))),"")</f>
        <v/>
      </c>
      <c r="I2819" s="8"/>
    </row>
    <row r="2820" spans="1:9">
      <c r="A2820" s="10" t="s">
        <v>6048</v>
      </c>
      <c r="B2820" s="10">
        <v>1</v>
      </c>
      <c r="C2820" s="12" t="s">
        <v>4514</v>
      </c>
      <c r="D2820" s="12" t="s">
        <v>5285</v>
      </c>
      <c r="E2820" s="12" t="s">
        <v>5694</v>
      </c>
      <c r="F2820" s="12">
        <v>2500</v>
      </c>
      <c r="G2820" s="12" t="str" cm="1">
        <f t="array" ref="G2820">_xlfn.IFS(Sheet1!$F2820&lt;2999,"suisse romande",Sheet1!$F2820&gt;2999,"suisse allemande",Sheet1!$F2820&gt;6500,"suisse italienne",Sheet1!$F2820&lt;7000, "suisse allemande")</f>
        <v>suisse romande</v>
      </c>
      <c r="H2820" s="17" t="str" cm="1">
        <f t="array" ref="H2820">IFERROR(INDEX(Tableau3[#Headers],SUMPRODUCT((Tableau3[]=Tableau6[[#This Row],[Zip]])*(COLUMN(Tableau3[])-11)/SUMPRODUCT(--(Tableau3[]=Tableau6[[#This Row],[Zip]])))),"")</f>
        <v/>
      </c>
      <c r="I2820" s="8"/>
    </row>
    <row r="2821" spans="1:9">
      <c r="A2821" s="14" t="s">
        <v>6047</v>
      </c>
      <c r="B2821" s="14">
        <v>1</v>
      </c>
      <c r="C2821" s="15" t="s">
        <v>4514</v>
      </c>
      <c r="D2821" s="15" t="s">
        <v>5285</v>
      </c>
      <c r="E2821" s="15" t="s">
        <v>5694</v>
      </c>
      <c r="F2821" s="15">
        <v>2500</v>
      </c>
      <c r="G2821" s="15" t="str" cm="1">
        <f t="array" ref="G2821">_xlfn.IFS(Sheet1!$F2821&lt;2999,"suisse romande",Sheet1!$F2821&gt;2999,"suisse allemande",Sheet1!$F2821&gt;6500,"suisse italienne",Sheet1!$F2821&lt;7000, "suisse allemande")</f>
        <v>suisse romande</v>
      </c>
      <c r="H2821" s="16" t="str" cm="1">
        <f t="array" ref="H2821">IFERROR(INDEX(Tableau3[#Headers],SUMPRODUCT((Tableau3[]=Tableau6[[#This Row],[Zip]])*(COLUMN(Tableau3[])-11)/SUMPRODUCT(--(Tableau3[]=Tableau6[[#This Row],[Zip]])))),"")</f>
        <v/>
      </c>
      <c r="I2821" s="8"/>
    </row>
    <row r="2822" spans="1:9">
      <c r="A2822" s="10" t="s">
        <v>6046</v>
      </c>
      <c r="B2822" s="10">
        <v>1</v>
      </c>
      <c r="C2822" s="12" t="s">
        <v>4514</v>
      </c>
      <c r="D2822" s="12" t="s">
        <v>5285</v>
      </c>
      <c r="E2822" s="12" t="s">
        <v>5694</v>
      </c>
      <c r="F2822" s="12">
        <v>2500</v>
      </c>
      <c r="G2822" s="12" t="str" cm="1">
        <f t="array" ref="G2822">_xlfn.IFS(Sheet1!$F2822&lt;2999,"suisse romande",Sheet1!$F2822&gt;2999,"suisse allemande",Sheet1!$F2822&gt;6500,"suisse italienne",Sheet1!$F2822&lt;7000, "suisse allemande")</f>
        <v>suisse romande</v>
      </c>
      <c r="H2822" s="17" t="str" cm="1">
        <f t="array" ref="H2822">IFERROR(INDEX(Tableau3[#Headers],SUMPRODUCT((Tableau3[]=Tableau6[[#This Row],[Zip]])*(COLUMN(Tableau3[])-11)/SUMPRODUCT(--(Tableau3[]=Tableau6[[#This Row],[Zip]])))),"")</f>
        <v/>
      </c>
      <c r="I2822" s="8"/>
    </row>
    <row r="2823" spans="1:9">
      <c r="A2823" s="14" t="s">
        <v>6045</v>
      </c>
      <c r="B2823" s="14">
        <v>2</v>
      </c>
      <c r="C2823" s="15" t="s">
        <v>4514</v>
      </c>
      <c r="D2823" s="15" t="s">
        <v>5285</v>
      </c>
      <c r="E2823" s="15" t="s">
        <v>5694</v>
      </c>
      <c r="F2823" s="15">
        <v>2500</v>
      </c>
      <c r="G2823" s="15" t="str" cm="1">
        <f t="array" ref="G2823">_xlfn.IFS(Sheet1!$F2823&lt;2999,"suisse romande",Sheet1!$F2823&gt;2999,"suisse allemande",Sheet1!$F2823&gt;6500,"suisse italienne",Sheet1!$F2823&lt;7000, "suisse allemande")</f>
        <v>suisse romande</v>
      </c>
      <c r="H2823" s="16" t="str" cm="1">
        <f t="array" ref="H2823">IFERROR(INDEX(Tableau3[#Headers],SUMPRODUCT((Tableau3[]=Tableau6[[#This Row],[Zip]])*(COLUMN(Tableau3[])-11)/SUMPRODUCT(--(Tableau3[]=Tableau6[[#This Row],[Zip]])))),"")</f>
        <v/>
      </c>
      <c r="I2823" s="8"/>
    </row>
    <row r="2824" spans="1:9">
      <c r="A2824" s="10" t="s">
        <v>6044</v>
      </c>
      <c r="B2824" s="10">
        <v>1</v>
      </c>
      <c r="C2824" s="12" t="s">
        <v>4514</v>
      </c>
      <c r="D2824" s="12" t="s">
        <v>5285</v>
      </c>
      <c r="E2824" s="12" t="s">
        <v>5694</v>
      </c>
      <c r="F2824" s="12">
        <v>2500</v>
      </c>
      <c r="G2824" s="12" t="str" cm="1">
        <f t="array" ref="G2824">_xlfn.IFS(Sheet1!$F2824&lt;2999,"suisse romande",Sheet1!$F2824&gt;2999,"suisse allemande",Sheet1!$F2824&gt;6500,"suisse italienne",Sheet1!$F2824&lt;7000, "suisse allemande")</f>
        <v>suisse romande</v>
      </c>
      <c r="H2824" s="17" t="str" cm="1">
        <f t="array" ref="H2824">IFERROR(INDEX(Tableau3[#Headers],SUMPRODUCT((Tableau3[]=Tableau6[[#This Row],[Zip]])*(COLUMN(Tableau3[])-11)/SUMPRODUCT(--(Tableau3[]=Tableau6[[#This Row],[Zip]])))),"")</f>
        <v/>
      </c>
      <c r="I2824" s="8"/>
    </row>
    <row r="2825" spans="1:9">
      <c r="A2825" s="14" t="s">
        <v>6043</v>
      </c>
      <c r="B2825" s="14">
        <v>1</v>
      </c>
      <c r="C2825" s="15" t="s">
        <v>4514</v>
      </c>
      <c r="D2825" s="15" t="s">
        <v>5285</v>
      </c>
      <c r="E2825" s="15" t="s">
        <v>5694</v>
      </c>
      <c r="F2825" s="15">
        <v>2500</v>
      </c>
      <c r="G2825" s="15" t="str" cm="1">
        <f t="array" ref="G2825">_xlfn.IFS(Sheet1!$F2825&lt;2999,"suisse romande",Sheet1!$F2825&gt;2999,"suisse allemande",Sheet1!$F2825&gt;6500,"suisse italienne",Sheet1!$F2825&lt;7000, "suisse allemande")</f>
        <v>suisse romande</v>
      </c>
      <c r="H2825" s="16" t="str" cm="1">
        <f t="array" ref="H2825">IFERROR(INDEX(Tableau3[#Headers],SUMPRODUCT((Tableau3[]=Tableau6[[#This Row],[Zip]])*(COLUMN(Tableau3[])-11)/SUMPRODUCT(--(Tableau3[]=Tableau6[[#This Row],[Zip]])))),"")</f>
        <v/>
      </c>
      <c r="I2825" s="8"/>
    </row>
    <row r="2826" spans="1:9">
      <c r="A2826" s="10" t="s">
        <v>6042</v>
      </c>
      <c r="B2826" s="10">
        <v>1</v>
      </c>
      <c r="C2826" s="12" t="s">
        <v>4514</v>
      </c>
      <c r="D2826" s="12" t="s">
        <v>5285</v>
      </c>
      <c r="E2826" s="12" t="s">
        <v>5694</v>
      </c>
      <c r="F2826" s="12">
        <v>2500</v>
      </c>
      <c r="G2826" s="12" t="str" cm="1">
        <f t="array" ref="G2826">_xlfn.IFS(Sheet1!$F2826&lt;2999,"suisse romande",Sheet1!$F2826&gt;2999,"suisse allemande",Sheet1!$F2826&gt;6500,"suisse italienne",Sheet1!$F2826&lt;7000, "suisse allemande")</f>
        <v>suisse romande</v>
      </c>
      <c r="H2826" s="17" t="str" cm="1">
        <f t="array" ref="H2826">IFERROR(INDEX(Tableau3[#Headers],SUMPRODUCT((Tableau3[]=Tableau6[[#This Row],[Zip]])*(COLUMN(Tableau3[])-11)/SUMPRODUCT(--(Tableau3[]=Tableau6[[#This Row],[Zip]])))),"")</f>
        <v/>
      </c>
      <c r="I2826" s="8"/>
    </row>
    <row r="2827" spans="1:9">
      <c r="A2827" s="14" t="s">
        <v>6041</v>
      </c>
      <c r="B2827" s="14">
        <v>2</v>
      </c>
      <c r="C2827" s="15" t="s">
        <v>6014</v>
      </c>
      <c r="D2827" s="15" t="s">
        <v>6040</v>
      </c>
      <c r="E2827" s="15" t="s">
        <v>6039</v>
      </c>
      <c r="F2827" s="15">
        <v>12099</v>
      </c>
      <c r="G2827" s="15" t="str" cm="1">
        <f t="array" ref="G2827">_xlfn.IFS(Sheet1!$F2827&lt;2999,"suisse romande",Sheet1!$F2827&gt;2999,"suisse allemande",Sheet1!$F2827&gt;6500,"suisse italienne",Sheet1!$F2827&lt;7000, "suisse allemande")</f>
        <v>suisse allemande</v>
      </c>
      <c r="H2827" s="16" t="str" cm="1">
        <f t="array" ref="H2827">IFERROR(INDEX(Tableau3[#Headers],SUMPRODUCT((Tableau3[]=Tableau6[[#This Row],[Zip]])*(COLUMN(Tableau3[])-11)/SUMPRODUCT(--(Tableau3[]=Tableau6[[#This Row],[Zip]])))),"")</f>
        <v/>
      </c>
      <c r="I2827" s="8"/>
    </row>
    <row r="2828" spans="1:9">
      <c r="A2828" s="10" t="s">
        <v>6038</v>
      </c>
      <c r="B2828" s="10">
        <v>1</v>
      </c>
      <c r="C2828" s="12" t="s">
        <v>4514</v>
      </c>
      <c r="D2828" s="12" t="s">
        <v>5285</v>
      </c>
      <c r="E2828" s="12" t="s">
        <v>5694</v>
      </c>
      <c r="F2828" s="12">
        <v>2500</v>
      </c>
      <c r="G2828" s="12" t="str" cm="1">
        <f t="array" ref="G2828">_xlfn.IFS(Sheet1!$F2828&lt;2999,"suisse romande",Sheet1!$F2828&gt;2999,"suisse allemande",Sheet1!$F2828&gt;6500,"suisse italienne",Sheet1!$F2828&lt;7000, "suisse allemande")</f>
        <v>suisse romande</v>
      </c>
      <c r="H2828" s="17" t="str" cm="1">
        <f t="array" ref="H2828">IFERROR(INDEX(Tableau3[#Headers],SUMPRODUCT((Tableau3[]=Tableau6[[#This Row],[Zip]])*(COLUMN(Tableau3[])-11)/SUMPRODUCT(--(Tableau3[]=Tableau6[[#This Row],[Zip]])))),"")</f>
        <v/>
      </c>
      <c r="I2828" s="8"/>
    </row>
    <row r="2829" spans="1:9">
      <c r="A2829" s="14" t="s">
        <v>6037</v>
      </c>
      <c r="B2829" s="14">
        <v>2</v>
      </c>
      <c r="C2829" s="15" t="s">
        <v>4514</v>
      </c>
      <c r="D2829" s="15" t="s">
        <v>5285</v>
      </c>
      <c r="E2829" s="15" t="s">
        <v>5694</v>
      </c>
      <c r="F2829" s="15">
        <v>2500</v>
      </c>
      <c r="G2829" s="15" t="str" cm="1">
        <f t="array" ref="G2829">_xlfn.IFS(Sheet1!$F2829&lt;2999,"suisse romande",Sheet1!$F2829&gt;2999,"suisse allemande",Sheet1!$F2829&gt;6500,"suisse italienne",Sheet1!$F2829&lt;7000, "suisse allemande")</f>
        <v>suisse romande</v>
      </c>
      <c r="H2829" s="16" t="str" cm="1">
        <f t="array" ref="H2829">IFERROR(INDEX(Tableau3[#Headers],SUMPRODUCT((Tableau3[]=Tableau6[[#This Row],[Zip]])*(COLUMN(Tableau3[])-11)/SUMPRODUCT(--(Tableau3[]=Tableau6[[#This Row],[Zip]])))),"")</f>
        <v/>
      </c>
      <c r="I2829" s="8"/>
    </row>
    <row r="2830" spans="1:9">
      <c r="A2830" s="10" t="s">
        <v>6036</v>
      </c>
      <c r="B2830" s="10">
        <v>3</v>
      </c>
      <c r="C2830" s="12" t="s">
        <v>4514</v>
      </c>
      <c r="D2830" s="12" t="s">
        <v>5285</v>
      </c>
      <c r="E2830" s="12" t="s">
        <v>5694</v>
      </c>
      <c r="F2830" s="12">
        <v>2500</v>
      </c>
      <c r="G2830" s="12" t="str" cm="1">
        <f t="array" ref="G2830">_xlfn.IFS(Sheet1!$F2830&lt;2999,"suisse romande",Sheet1!$F2830&gt;2999,"suisse allemande",Sheet1!$F2830&gt;6500,"suisse italienne",Sheet1!$F2830&lt;7000, "suisse allemande")</f>
        <v>suisse romande</v>
      </c>
      <c r="H2830" s="17" t="str" cm="1">
        <f t="array" ref="H2830">IFERROR(INDEX(Tableau3[#Headers],SUMPRODUCT((Tableau3[]=Tableau6[[#This Row],[Zip]])*(COLUMN(Tableau3[])-11)/SUMPRODUCT(--(Tableau3[]=Tableau6[[#This Row],[Zip]])))),"")</f>
        <v/>
      </c>
      <c r="I2830" s="8"/>
    </row>
    <row r="2831" spans="1:9">
      <c r="A2831" s="14" t="s">
        <v>6035</v>
      </c>
      <c r="B2831" s="14">
        <v>1</v>
      </c>
      <c r="C2831" s="15" t="s">
        <v>4514</v>
      </c>
      <c r="D2831" s="15" t="s">
        <v>5285</v>
      </c>
      <c r="E2831" s="15" t="s">
        <v>5694</v>
      </c>
      <c r="F2831" s="15">
        <v>2500</v>
      </c>
      <c r="G2831" s="15" t="str" cm="1">
        <f t="array" ref="G2831">_xlfn.IFS(Sheet1!$F2831&lt;2999,"suisse romande",Sheet1!$F2831&gt;2999,"suisse allemande",Sheet1!$F2831&gt;6500,"suisse italienne",Sheet1!$F2831&lt;7000, "suisse allemande")</f>
        <v>suisse romande</v>
      </c>
      <c r="H2831" s="16" t="str" cm="1">
        <f t="array" ref="H2831">IFERROR(INDEX(Tableau3[#Headers],SUMPRODUCT((Tableau3[]=Tableau6[[#This Row],[Zip]])*(COLUMN(Tableau3[])-11)/SUMPRODUCT(--(Tableau3[]=Tableau6[[#This Row],[Zip]])))),"")</f>
        <v/>
      </c>
      <c r="I2831" s="8"/>
    </row>
    <row r="2832" spans="1:9">
      <c r="A2832" s="10" t="s">
        <v>6034</v>
      </c>
      <c r="B2832" s="10">
        <v>1</v>
      </c>
      <c r="C2832" s="12" t="s">
        <v>4514</v>
      </c>
      <c r="D2832" s="12" t="s">
        <v>5285</v>
      </c>
      <c r="E2832" s="12" t="s">
        <v>5694</v>
      </c>
      <c r="F2832" s="12">
        <v>2500</v>
      </c>
      <c r="G2832" s="12" t="str" cm="1">
        <f t="array" ref="G2832">_xlfn.IFS(Sheet1!$F2832&lt;2999,"suisse romande",Sheet1!$F2832&gt;2999,"suisse allemande",Sheet1!$F2832&gt;6500,"suisse italienne",Sheet1!$F2832&lt;7000, "suisse allemande")</f>
        <v>suisse romande</v>
      </c>
      <c r="H2832" s="17" t="str" cm="1">
        <f t="array" ref="H2832">IFERROR(INDEX(Tableau3[#Headers],SUMPRODUCT((Tableau3[]=Tableau6[[#This Row],[Zip]])*(COLUMN(Tableau3[])-11)/SUMPRODUCT(--(Tableau3[]=Tableau6[[#This Row],[Zip]])))),"")</f>
        <v/>
      </c>
      <c r="I2832" s="8"/>
    </row>
    <row r="2833" spans="1:9">
      <c r="A2833" s="14" t="s">
        <v>6033</v>
      </c>
      <c r="B2833" s="14">
        <v>1</v>
      </c>
      <c r="C2833" s="15" t="s">
        <v>4514</v>
      </c>
      <c r="D2833" s="15" t="s">
        <v>5285</v>
      </c>
      <c r="E2833" s="15" t="s">
        <v>5694</v>
      </c>
      <c r="F2833" s="15">
        <v>2500</v>
      </c>
      <c r="G2833" s="15" t="str" cm="1">
        <f t="array" ref="G2833">_xlfn.IFS(Sheet1!$F2833&lt;2999,"suisse romande",Sheet1!$F2833&gt;2999,"suisse allemande",Sheet1!$F2833&gt;6500,"suisse italienne",Sheet1!$F2833&lt;7000, "suisse allemande")</f>
        <v>suisse romande</v>
      </c>
      <c r="H2833" s="16" t="str" cm="1">
        <f t="array" ref="H2833">IFERROR(INDEX(Tableau3[#Headers],SUMPRODUCT((Tableau3[]=Tableau6[[#This Row],[Zip]])*(COLUMN(Tableau3[])-11)/SUMPRODUCT(--(Tableau3[]=Tableau6[[#This Row],[Zip]])))),"")</f>
        <v/>
      </c>
      <c r="I2833" s="8"/>
    </row>
    <row r="2834" spans="1:9">
      <c r="A2834" s="10" t="s">
        <v>6032</v>
      </c>
      <c r="B2834" s="10">
        <v>2</v>
      </c>
      <c r="C2834" s="12" t="s">
        <v>4514</v>
      </c>
      <c r="D2834" s="12" t="s">
        <v>5285</v>
      </c>
      <c r="E2834" s="12" t="s">
        <v>5694</v>
      </c>
      <c r="F2834" s="12">
        <v>2500</v>
      </c>
      <c r="G2834" s="12" t="str" cm="1">
        <f t="array" ref="G2834">_xlfn.IFS(Sheet1!$F2834&lt;2999,"suisse romande",Sheet1!$F2834&gt;2999,"suisse allemande",Sheet1!$F2834&gt;6500,"suisse italienne",Sheet1!$F2834&lt;7000, "suisse allemande")</f>
        <v>suisse romande</v>
      </c>
      <c r="H2834" s="17" t="str" cm="1">
        <f t="array" ref="H2834">IFERROR(INDEX(Tableau3[#Headers],SUMPRODUCT((Tableau3[]=Tableau6[[#This Row],[Zip]])*(COLUMN(Tableau3[])-11)/SUMPRODUCT(--(Tableau3[]=Tableau6[[#This Row],[Zip]])))),"")</f>
        <v/>
      </c>
      <c r="I2834" s="8"/>
    </row>
    <row r="2835" spans="1:9">
      <c r="A2835" s="14" t="s">
        <v>6031</v>
      </c>
      <c r="B2835" s="14">
        <v>1</v>
      </c>
      <c r="C2835" s="15" t="s">
        <v>4514</v>
      </c>
      <c r="D2835" s="15" t="s">
        <v>5285</v>
      </c>
      <c r="E2835" s="15" t="s">
        <v>5694</v>
      </c>
      <c r="F2835" s="15">
        <v>2500</v>
      </c>
      <c r="G2835" s="15" t="str" cm="1">
        <f t="array" ref="G2835">_xlfn.IFS(Sheet1!$F2835&lt;2999,"suisse romande",Sheet1!$F2835&gt;2999,"suisse allemande",Sheet1!$F2835&gt;6500,"suisse italienne",Sheet1!$F2835&lt;7000, "suisse allemande")</f>
        <v>suisse romande</v>
      </c>
      <c r="H2835" s="16" t="str" cm="1">
        <f t="array" ref="H2835">IFERROR(INDEX(Tableau3[#Headers],SUMPRODUCT((Tableau3[]=Tableau6[[#This Row],[Zip]])*(COLUMN(Tableau3[])-11)/SUMPRODUCT(--(Tableau3[]=Tableau6[[#This Row],[Zip]])))),"")</f>
        <v/>
      </c>
      <c r="I2835" s="8"/>
    </row>
    <row r="2836" spans="1:9">
      <c r="A2836" s="10" t="s">
        <v>6030</v>
      </c>
      <c r="B2836" s="10">
        <v>1</v>
      </c>
      <c r="C2836" s="12" t="s">
        <v>4514</v>
      </c>
      <c r="D2836" s="12" t="s">
        <v>5285</v>
      </c>
      <c r="E2836" s="12" t="s">
        <v>5694</v>
      </c>
      <c r="F2836" s="12">
        <v>2500</v>
      </c>
      <c r="G2836" s="12" t="str" cm="1">
        <f t="array" ref="G2836">_xlfn.IFS(Sheet1!$F2836&lt;2999,"suisse romande",Sheet1!$F2836&gt;2999,"suisse allemande",Sheet1!$F2836&gt;6500,"suisse italienne",Sheet1!$F2836&lt;7000, "suisse allemande")</f>
        <v>suisse romande</v>
      </c>
      <c r="H2836" s="17" t="str" cm="1">
        <f t="array" ref="H2836">IFERROR(INDEX(Tableau3[#Headers],SUMPRODUCT((Tableau3[]=Tableau6[[#This Row],[Zip]])*(COLUMN(Tableau3[])-11)/SUMPRODUCT(--(Tableau3[]=Tableau6[[#This Row],[Zip]])))),"")</f>
        <v/>
      </c>
      <c r="I2836" s="8"/>
    </row>
    <row r="2837" spans="1:9">
      <c r="A2837" s="14" t="s">
        <v>6029</v>
      </c>
      <c r="B2837" s="14">
        <v>1</v>
      </c>
      <c r="C2837" s="15" t="s">
        <v>4514</v>
      </c>
      <c r="D2837" s="15" t="s">
        <v>5285</v>
      </c>
      <c r="E2837" s="15" t="s">
        <v>5694</v>
      </c>
      <c r="F2837" s="15">
        <v>2500</v>
      </c>
      <c r="G2837" s="15" t="str" cm="1">
        <f t="array" ref="G2837">_xlfn.IFS(Sheet1!$F2837&lt;2999,"suisse romande",Sheet1!$F2837&gt;2999,"suisse allemande",Sheet1!$F2837&gt;6500,"suisse italienne",Sheet1!$F2837&lt;7000, "suisse allemande")</f>
        <v>suisse romande</v>
      </c>
      <c r="H2837" s="16" t="str" cm="1">
        <f t="array" ref="H2837">IFERROR(INDEX(Tableau3[#Headers],SUMPRODUCT((Tableau3[]=Tableau6[[#This Row],[Zip]])*(COLUMN(Tableau3[])-11)/SUMPRODUCT(--(Tableau3[]=Tableau6[[#This Row],[Zip]])))),"")</f>
        <v/>
      </c>
      <c r="I2837" s="8"/>
    </row>
    <row r="2838" spans="1:9">
      <c r="A2838" s="10" t="s">
        <v>6028</v>
      </c>
      <c r="B2838" s="10">
        <v>2</v>
      </c>
      <c r="C2838" s="12" t="s">
        <v>4514</v>
      </c>
      <c r="D2838" s="12" t="s">
        <v>5285</v>
      </c>
      <c r="E2838" s="12" t="s">
        <v>5694</v>
      </c>
      <c r="F2838" s="12">
        <v>2500</v>
      </c>
      <c r="G2838" s="12" t="str" cm="1">
        <f t="array" ref="G2838">_xlfn.IFS(Sheet1!$F2838&lt;2999,"suisse romande",Sheet1!$F2838&gt;2999,"suisse allemande",Sheet1!$F2838&gt;6500,"suisse italienne",Sheet1!$F2838&lt;7000, "suisse allemande")</f>
        <v>suisse romande</v>
      </c>
      <c r="H2838" s="17" t="str" cm="1">
        <f t="array" ref="H2838">IFERROR(INDEX(Tableau3[#Headers],SUMPRODUCT((Tableau3[]=Tableau6[[#This Row],[Zip]])*(COLUMN(Tableau3[])-11)/SUMPRODUCT(--(Tableau3[]=Tableau6[[#This Row],[Zip]])))),"")</f>
        <v/>
      </c>
      <c r="I2838" s="8"/>
    </row>
    <row r="2839" spans="1:9">
      <c r="A2839" s="14" t="s">
        <v>6027</v>
      </c>
      <c r="B2839" s="14">
        <v>1</v>
      </c>
      <c r="C2839" s="15" t="s">
        <v>4514</v>
      </c>
      <c r="D2839" s="15" t="s">
        <v>5285</v>
      </c>
      <c r="E2839" s="15" t="s">
        <v>5694</v>
      </c>
      <c r="F2839" s="15">
        <v>2500</v>
      </c>
      <c r="G2839" s="15" t="str" cm="1">
        <f t="array" ref="G2839">_xlfn.IFS(Sheet1!$F2839&lt;2999,"suisse romande",Sheet1!$F2839&gt;2999,"suisse allemande",Sheet1!$F2839&gt;6500,"suisse italienne",Sheet1!$F2839&lt;7000, "suisse allemande")</f>
        <v>suisse romande</v>
      </c>
      <c r="H2839" s="16" t="str" cm="1">
        <f t="array" ref="H2839">IFERROR(INDEX(Tableau3[#Headers],SUMPRODUCT((Tableau3[]=Tableau6[[#This Row],[Zip]])*(COLUMN(Tableau3[])-11)/SUMPRODUCT(--(Tableau3[]=Tableau6[[#This Row],[Zip]])))),"")</f>
        <v/>
      </c>
      <c r="I2839" s="8"/>
    </row>
    <row r="2840" spans="1:9">
      <c r="A2840" s="10" t="s">
        <v>6026</v>
      </c>
      <c r="B2840" s="10">
        <v>1</v>
      </c>
      <c r="C2840" s="12" t="s">
        <v>4514</v>
      </c>
      <c r="D2840" s="12" t="s">
        <v>5285</v>
      </c>
      <c r="E2840" s="12" t="s">
        <v>5694</v>
      </c>
      <c r="F2840" s="12">
        <v>2500</v>
      </c>
      <c r="G2840" s="12" t="str" cm="1">
        <f t="array" ref="G2840">_xlfn.IFS(Sheet1!$F2840&lt;2999,"suisse romande",Sheet1!$F2840&gt;2999,"suisse allemande",Sheet1!$F2840&gt;6500,"suisse italienne",Sheet1!$F2840&lt;7000, "suisse allemande")</f>
        <v>suisse romande</v>
      </c>
      <c r="H2840" s="17" t="str" cm="1">
        <f t="array" ref="H2840">IFERROR(INDEX(Tableau3[#Headers],SUMPRODUCT((Tableau3[]=Tableau6[[#This Row],[Zip]])*(COLUMN(Tableau3[])-11)/SUMPRODUCT(--(Tableau3[]=Tableau6[[#This Row],[Zip]])))),"")</f>
        <v/>
      </c>
      <c r="I2840" s="8"/>
    </row>
    <row r="2841" spans="1:9">
      <c r="A2841" s="14" t="s">
        <v>6025</v>
      </c>
      <c r="B2841" s="14">
        <v>2</v>
      </c>
      <c r="C2841" s="15" t="s">
        <v>4514</v>
      </c>
      <c r="D2841" s="15" t="s">
        <v>5285</v>
      </c>
      <c r="E2841" s="15" t="s">
        <v>5694</v>
      </c>
      <c r="F2841" s="15">
        <v>2500</v>
      </c>
      <c r="G2841" s="15" t="str" cm="1">
        <f t="array" ref="G2841">_xlfn.IFS(Sheet1!$F2841&lt;2999,"suisse romande",Sheet1!$F2841&gt;2999,"suisse allemande",Sheet1!$F2841&gt;6500,"suisse italienne",Sheet1!$F2841&lt;7000, "suisse allemande")</f>
        <v>suisse romande</v>
      </c>
      <c r="H2841" s="16" t="str" cm="1">
        <f t="array" ref="H2841">IFERROR(INDEX(Tableau3[#Headers],SUMPRODUCT((Tableau3[]=Tableau6[[#This Row],[Zip]])*(COLUMN(Tableau3[])-11)/SUMPRODUCT(--(Tableau3[]=Tableau6[[#This Row],[Zip]])))),"")</f>
        <v/>
      </c>
      <c r="I2841" s="8"/>
    </row>
    <row r="2842" spans="1:9">
      <c r="A2842" s="10" t="s">
        <v>6024</v>
      </c>
      <c r="B2842" s="10">
        <v>1</v>
      </c>
      <c r="C2842" s="12" t="s">
        <v>4514</v>
      </c>
      <c r="D2842" s="12" t="s">
        <v>5285</v>
      </c>
      <c r="E2842" s="12" t="s">
        <v>5694</v>
      </c>
      <c r="F2842" s="12">
        <v>2500</v>
      </c>
      <c r="G2842" s="12" t="str" cm="1">
        <f t="array" ref="G2842">_xlfn.IFS(Sheet1!$F2842&lt;2999,"suisse romande",Sheet1!$F2842&gt;2999,"suisse allemande",Sheet1!$F2842&gt;6500,"suisse italienne",Sheet1!$F2842&lt;7000, "suisse allemande")</f>
        <v>suisse romande</v>
      </c>
      <c r="H2842" s="17" t="str" cm="1">
        <f t="array" ref="H2842">IFERROR(INDEX(Tableau3[#Headers],SUMPRODUCT((Tableau3[]=Tableau6[[#This Row],[Zip]])*(COLUMN(Tableau3[])-11)/SUMPRODUCT(--(Tableau3[]=Tableau6[[#This Row],[Zip]])))),"")</f>
        <v/>
      </c>
      <c r="I2842" s="8"/>
    </row>
    <row r="2843" spans="1:9">
      <c r="A2843" s="14" t="s">
        <v>6023</v>
      </c>
      <c r="B2843" s="14">
        <v>2</v>
      </c>
      <c r="C2843" s="15" t="s">
        <v>4514</v>
      </c>
      <c r="D2843" s="15" t="s">
        <v>5285</v>
      </c>
      <c r="E2843" s="15" t="s">
        <v>5694</v>
      </c>
      <c r="F2843" s="15">
        <v>2500</v>
      </c>
      <c r="G2843" s="15" t="str" cm="1">
        <f t="array" ref="G2843">_xlfn.IFS(Sheet1!$F2843&lt;2999,"suisse romande",Sheet1!$F2843&gt;2999,"suisse allemande",Sheet1!$F2843&gt;6500,"suisse italienne",Sheet1!$F2843&lt;7000, "suisse allemande")</f>
        <v>suisse romande</v>
      </c>
      <c r="H2843" s="16" t="str" cm="1">
        <f t="array" ref="H2843">IFERROR(INDEX(Tableau3[#Headers],SUMPRODUCT((Tableau3[]=Tableau6[[#This Row],[Zip]])*(COLUMN(Tableau3[])-11)/SUMPRODUCT(--(Tableau3[]=Tableau6[[#This Row],[Zip]])))),"")</f>
        <v/>
      </c>
      <c r="I2843" s="8"/>
    </row>
    <row r="2844" spans="1:9">
      <c r="A2844" s="10" t="s">
        <v>6022</v>
      </c>
      <c r="B2844" s="10">
        <v>1</v>
      </c>
      <c r="C2844" s="12" t="s">
        <v>4554</v>
      </c>
      <c r="D2844" s="12" t="s">
        <v>6020</v>
      </c>
      <c r="E2844" s="12" t="s">
        <v>6019</v>
      </c>
      <c r="F2844" s="12">
        <v>34430</v>
      </c>
      <c r="G2844" s="12" t="str" cm="1">
        <f t="array" ref="G2844">_xlfn.IFS(Sheet1!$F2844&lt;2999,"suisse romande",Sheet1!$F2844&gt;2999,"suisse allemande",Sheet1!$F2844&gt;6500,"suisse italienne",Sheet1!$F2844&lt;7000, "suisse allemande")</f>
        <v>suisse allemande</v>
      </c>
      <c r="H2844" s="17" t="str" cm="1">
        <f t="array" ref="H2844">IFERROR(INDEX(Tableau3[#Headers],SUMPRODUCT((Tableau3[]=Tableau6[[#This Row],[Zip]])*(COLUMN(Tableau3[])-11)/SUMPRODUCT(--(Tableau3[]=Tableau6[[#This Row],[Zip]])))),"")</f>
        <v/>
      </c>
      <c r="I2844" s="8"/>
    </row>
    <row r="2845" spans="1:9">
      <c r="A2845" s="14" t="s">
        <v>6021</v>
      </c>
      <c r="B2845" s="14">
        <v>1</v>
      </c>
      <c r="C2845" s="15" t="s">
        <v>4554</v>
      </c>
      <c r="D2845" s="15" t="s">
        <v>6020</v>
      </c>
      <c r="E2845" s="15" t="s">
        <v>6019</v>
      </c>
      <c r="F2845" s="15">
        <v>34430</v>
      </c>
      <c r="G2845" s="15" t="str" cm="1">
        <f t="array" ref="G2845">_xlfn.IFS(Sheet1!$F2845&lt;2999,"suisse romande",Sheet1!$F2845&gt;2999,"suisse allemande",Sheet1!$F2845&gt;6500,"suisse italienne",Sheet1!$F2845&lt;7000, "suisse allemande")</f>
        <v>suisse allemande</v>
      </c>
      <c r="H2845" s="16" t="str" cm="1">
        <f t="array" ref="H2845">IFERROR(INDEX(Tableau3[#Headers],SUMPRODUCT((Tableau3[]=Tableau6[[#This Row],[Zip]])*(COLUMN(Tableau3[])-11)/SUMPRODUCT(--(Tableau3[]=Tableau6[[#This Row],[Zip]])))),"")</f>
        <v/>
      </c>
      <c r="I2845" s="8"/>
    </row>
    <row r="2846" spans="1:9">
      <c r="A2846" s="10" t="s">
        <v>6018</v>
      </c>
      <c r="B2846" s="10">
        <v>1</v>
      </c>
      <c r="C2846" s="12" t="s">
        <v>4514</v>
      </c>
      <c r="D2846" s="12" t="s">
        <v>5285</v>
      </c>
      <c r="E2846" s="12" t="s">
        <v>5694</v>
      </c>
      <c r="F2846" s="12">
        <v>2500</v>
      </c>
      <c r="G2846" s="12" t="str" cm="1">
        <f t="array" ref="G2846">_xlfn.IFS(Sheet1!$F2846&lt;2999,"suisse romande",Sheet1!$F2846&gt;2999,"suisse allemande",Sheet1!$F2846&gt;6500,"suisse italienne",Sheet1!$F2846&lt;7000, "suisse allemande")</f>
        <v>suisse romande</v>
      </c>
      <c r="H2846" s="17" t="str" cm="1">
        <f t="array" ref="H2846">IFERROR(INDEX(Tableau3[#Headers],SUMPRODUCT((Tableau3[]=Tableau6[[#This Row],[Zip]])*(COLUMN(Tableau3[])-11)/SUMPRODUCT(--(Tableau3[]=Tableau6[[#This Row],[Zip]])))),"")</f>
        <v/>
      </c>
      <c r="I2846" s="8"/>
    </row>
    <row r="2847" spans="1:9">
      <c r="A2847" s="14" t="s">
        <v>6017</v>
      </c>
      <c r="B2847" s="14">
        <v>1</v>
      </c>
      <c r="C2847" s="15" t="s">
        <v>4514</v>
      </c>
      <c r="D2847" s="15" t="s">
        <v>5285</v>
      </c>
      <c r="E2847" s="15" t="s">
        <v>5694</v>
      </c>
      <c r="F2847" s="15">
        <v>2500</v>
      </c>
      <c r="G2847" s="15" t="str" cm="1">
        <f t="array" ref="G2847">_xlfn.IFS(Sheet1!$F2847&lt;2999,"suisse romande",Sheet1!$F2847&gt;2999,"suisse allemande",Sheet1!$F2847&gt;6500,"suisse italienne",Sheet1!$F2847&lt;7000, "suisse allemande")</f>
        <v>suisse romande</v>
      </c>
      <c r="H2847" s="16" t="str" cm="1">
        <f t="array" ref="H2847">IFERROR(INDEX(Tableau3[#Headers],SUMPRODUCT((Tableau3[]=Tableau6[[#This Row],[Zip]])*(COLUMN(Tableau3[])-11)/SUMPRODUCT(--(Tableau3[]=Tableau6[[#This Row],[Zip]])))),"")</f>
        <v/>
      </c>
      <c r="I2847" s="8"/>
    </row>
    <row r="2848" spans="1:9">
      <c r="A2848" s="10" t="s">
        <v>6016</v>
      </c>
      <c r="B2848" s="10">
        <v>1</v>
      </c>
      <c r="C2848" s="12" t="s">
        <v>4514</v>
      </c>
      <c r="D2848" s="12" t="s">
        <v>5285</v>
      </c>
      <c r="E2848" s="12" t="s">
        <v>5694</v>
      </c>
      <c r="F2848" s="12">
        <v>2500</v>
      </c>
      <c r="G2848" s="12" t="str" cm="1">
        <f t="array" ref="G2848">_xlfn.IFS(Sheet1!$F2848&lt;2999,"suisse romande",Sheet1!$F2848&gt;2999,"suisse allemande",Sheet1!$F2848&gt;6500,"suisse italienne",Sheet1!$F2848&lt;7000, "suisse allemande")</f>
        <v>suisse romande</v>
      </c>
      <c r="H2848" s="17" t="str" cm="1">
        <f t="array" ref="H2848">IFERROR(INDEX(Tableau3[#Headers],SUMPRODUCT((Tableau3[]=Tableau6[[#This Row],[Zip]])*(COLUMN(Tableau3[])-11)/SUMPRODUCT(--(Tableau3[]=Tableau6[[#This Row],[Zip]])))),"")</f>
        <v/>
      </c>
      <c r="I2848" s="8"/>
    </row>
    <row r="2849" spans="1:9">
      <c r="A2849" s="14" t="s">
        <v>6015</v>
      </c>
      <c r="B2849" s="14">
        <v>1</v>
      </c>
      <c r="C2849" s="15" t="s">
        <v>6014</v>
      </c>
      <c r="D2849" s="15" t="s">
        <v>6013</v>
      </c>
      <c r="E2849" s="15" t="s">
        <v>6012</v>
      </c>
      <c r="F2849" s="15">
        <v>60311</v>
      </c>
      <c r="G2849" s="15" t="str" cm="1">
        <f t="array" ref="G2849">_xlfn.IFS(Sheet1!$F2849&lt;2999,"suisse romande",Sheet1!$F2849&gt;2999,"suisse allemande",Sheet1!$F2849&gt;6500,"suisse italienne",Sheet1!$F2849&lt;7000, "suisse allemande")</f>
        <v>suisse allemande</v>
      </c>
      <c r="H2849" s="16" t="str" cm="1">
        <f t="array" ref="H2849">IFERROR(INDEX(Tableau3[#Headers],SUMPRODUCT((Tableau3[]=Tableau6[[#This Row],[Zip]])*(COLUMN(Tableau3[])-11)/SUMPRODUCT(--(Tableau3[]=Tableau6[[#This Row],[Zip]])))),"")</f>
        <v/>
      </c>
      <c r="I2849" s="8"/>
    </row>
    <row r="2850" spans="1:9">
      <c r="A2850" s="10" t="s">
        <v>6011</v>
      </c>
      <c r="B2850" s="10">
        <v>2</v>
      </c>
      <c r="C2850" s="12" t="s">
        <v>4514</v>
      </c>
      <c r="D2850" s="12" t="s">
        <v>5285</v>
      </c>
      <c r="E2850" s="12" t="s">
        <v>5694</v>
      </c>
      <c r="F2850" s="12">
        <v>2500</v>
      </c>
      <c r="G2850" s="12" t="str" cm="1">
        <f t="array" ref="G2850">_xlfn.IFS(Sheet1!$F2850&lt;2999,"suisse romande",Sheet1!$F2850&gt;2999,"suisse allemande",Sheet1!$F2850&gt;6500,"suisse italienne",Sheet1!$F2850&lt;7000, "suisse allemande")</f>
        <v>suisse romande</v>
      </c>
      <c r="H2850" s="17" t="str" cm="1">
        <f t="array" ref="H2850">IFERROR(INDEX(Tableau3[#Headers],SUMPRODUCT((Tableau3[]=Tableau6[[#This Row],[Zip]])*(COLUMN(Tableau3[])-11)/SUMPRODUCT(--(Tableau3[]=Tableau6[[#This Row],[Zip]])))),"")</f>
        <v/>
      </c>
      <c r="I2850" s="8"/>
    </row>
    <row r="2851" spans="1:9">
      <c r="A2851" s="14" t="s">
        <v>6010</v>
      </c>
      <c r="B2851" s="14">
        <v>2</v>
      </c>
      <c r="C2851" s="15" t="s">
        <v>4514</v>
      </c>
      <c r="D2851" s="15" t="s">
        <v>5285</v>
      </c>
      <c r="E2851" s="15" t="s">
        <v>5694</v>
      </c>
      <c r="F2851" s="15">
        <v>2500</v>
      </c>
      <c r="G2851" s="15" t="str" cm="1">
        <f t="array" ref="G2851">_xlfn.IFS(Sheet1!$F2851&lt;2999,"suisse romande",Sheet1!$F2851&gt;2999,"suisse allemande",Sheet1!$F2851&gt;6500,"suisse italienne",Sheet1!$F2851&lt;7000, "suisse allemande")</f>
        <v>suisse romande</v>
      </c>
      <c r="H2851" s="16" t="str" cm="1">
        <f t="array" ref="H2851">IFERROR(INDEX(Tableau3[#Headers],SUMPRODUCT((Tableau3[]=Tableau6[[#This Row],[Zip]])*(COLUMN(Tableau3[])-11)/SUMPRODUCT(--(Tableau3[]=Tableau6[[#This Row],[Zip]])))),"")</f>
        <v/>
      </c>
      <c r="I2851" s="8"/>
    </row>
    <row r="2852" spans="1:9">
      <c r="A2852" s="10" t="s">
        <v>6009</v>
      </c>
      <c r="B2852" s="10">
        <v>1</v>
      </c>
      <c r="C2852" s="12" t="s">
        <v>4514</v>
      </c>
      <c r="D2852" s="12" t="s">
        <v>5285</v>
      </c>
      <c r="E2852" s="12" t="s">
        <v>5694</v>
      </c>
      <c r="F2852" s="12">
        <v>2500</v>
      </c>
      <c r="G2852" s="12" t="str" cm="1">
        <f t="array" ref="G2852">_xlfn.IFS(Sheet1!$F2852&lt;2999,"suisse romande",Sheet1!$F2852&gt;2999,"suisse allemande",Sheet1!$F2852&gt;6500,"suisse italienne",Sheet1!$F2852&lt;7000, "suisse allemande")</f>
        <v>suisse romande</v>
      </c>
      <c r="H2852" s="17" t="str" cm="1">
        <f t="array" ref="H2852">IFERROR(INDEX(Tableau3[#Headers],SUMPRODUCT((Tableau3[]=Tableau6[[#This Row],[Zip]])*(COLUMN(Tableau3[])-11)/SUMPRODUCT(--(Tableau3[]=Tableau6[[#This Row],[Zip]])))),"")</f>
        <v/>
      </c>
      <c r="I2852" s="8"/>
    </row>
    <row r="2853" spans="1:9">
      <c r="A2853" s="14" t="s">
        <v>6008</v>
      </c>
      <c r="B2853" s="14">
        <v>1</v>
      </c>
      <c r="C2853" s="15" t="s">
        <v>4514</v>
      </c>
      <c r="D2853" s="15" t="s">
        <v>5285</v>
      </c>
      <c r="E2853" s="15" t="s">
        <v>5694</v>
      </c>
      <c r="F2853" s="15">
        <v>2500</v>
      </c>
      <c r="G2853" s="15" t="str" cm="1">
        <f t="array" ref="G2853">_xlfn.IFS(Sheet1!$F2853&lt;2999,"suisse romande",Sheet1!$F2853&gt;2999,"suisse allemande",Sheet1!$F2853&gt;6500,"suisse italienne",Sheet1!$F2853&lt;7000, "suisse allemande")</f>
        <v>suisse romande</v>
      </c>
      <c r="H2853" s="16" t="str" cm="1">
        <f t="array" ref="H2853">IFERROR(INDEX(Tableau3[#Headers],SUMPRODUCT((Tableau3[]=Tableau6[[#This Row],[Zip]])*(COLUMN(Tableau3[])-11)/SUMPRODUCT(--(Tableau3[]=Tableau6[[#This Row],[Zip]])))),"")</f>
        <v/>
      </c>
      <c r="I2853" s="8"/>
    </row>
    <row r="2854" spans="1:9">
      <c r="A2854" s="10" t="s">
        <v>6007</v>
      </c>
      <c r="B2854" s="10">
        <v>1</v>
      </c>
      <c r="C2854" s="12" t="s">
        <v>4514</v>
      </c>
      <c r="D2854" s="12" t="s">
        <v>5285</v>
      </c>
      <c r="E2854" s="12" t="s">
        <v>5694</v>
      </c>
      <c r="F2854" s="12">
        <v>2500</v>
      </c>
      <c r="G2854" s="12" t="str" cm="1">
        <f t="array" ref="G2854">_xlfn.IFS(Sheet1!$F2854&lt;2999,"suisse romande",Sheet1!$F2854&gt;2999,"suisse allemande",Sheet1!$F2854&gt;6500,"suisse italienne",Sheet1!$F2854&lt;7000, "suisse allemande")</f>
        <v>suisse romande</v>
      </c>
      <c r="H2854" s="17" t="str" cm="1">
        <f t="array" ref="H2854">IFERROR(INDEX(Tableau3[#Headers],SUMPRODUCT((Tableau3[]=Tableau6[[#This Row],[Zip]])*(COLUMN(Tableau3[])-11)/SUMPRODUCT(--(Tableau3[]=Tableau6[[#This Row],[Zip]])))),"")</f>
        <v/>
      </c>
      <c r="I2854" s="8"/>
    </row>
    <row r="2855" spans="1:9">
      <c r="A2855" s="14" t="s">
        <v>6006</v>
      </c>
      <c r="B2855" s="14">
        <v>1</v>
      </c>
      <c r="C2855" s="15" t="s">
        <v>4514</v>
      </c>
      <c r="D2855" s="15" t="s">
        <v>5285</v>
      </c>
      <c r="E2855" s="15" t="s">
        <v>5694</v>
      </c>
      <c r="F2855" s="15">
        <v>2500</v>
      </c>
      <c r="G2855" s="15" t="str" cm="1">
        <f t="array" ref="G2855">_xlfn.IFS(Sheet1!$F2855&lt;2999,"suisse romande",Sheet1!$F2855&gt;2999,"suisse allemande",Sheet1!$F2855&gt;6500,"suisse italienne",Sheet1!$F2855&lt;7000, "suisse allemande")</f>
        <v>suisse romande</v>
      </c>
      <c r="H2855" s="16" t="str" cm="1">
        <f t="array" ref="H2855">IFERROR(INDEX(Tableau3[#Headers],SUMPRODUCT((Tableau3[]=Tableau6[[#This Row],[Zip]])*(COLUMN(Tableau3[])-11)/SUMPRODUCT(--(Tableau3[]=Tableau6[[#This Row],[Zip]])))),"")</f>
        <v/>
      </c>
      <c r="I2855" s="8"/>
    </row>
    <row r="2856" spans="1:9">
      <c r="A2856" s="10" t="s">
        <v>6005</v>
      </c>
      <c r="B2856" s="10">
        <v>1</v>
      </c>
      <c r="C2856" s="12" t="s">
        <v>4514</v>
      </c>
      <c r="D2856" s="12" t="s">
        <v>5285</v>
      </c>
      <c r="E2856" s="12" t="s">
        <v>5694</v>
      </c>
      <c r="F2856" s="12">
        <v>2500</v>
      </c>
      <c r="G2856" s="12" t="str" cm="1">
        <f t="array" ref="G2856">_xlfn.IFS(Sheet1!$F2856&lt;2999,"suisse romande",Sheet1!$F2856&gt;2999,"suisse allemande",Sheet1!$F2856&gt;6500,"suisse italienne",Sheet1!$F2856&lt;7000, "suisse allemande")</f>
        <v>suisse romande</v>
      </c>
      <c r="H2856" s="17" t="str" cm="1">
        <f t="array" ref="H2856">IFERROR(INDEX(Tableau3[#Headers],SUMPRODUCT((Tableau3[]=Tableau6[[#This Row],[Zip]])*(COLUMN(Tableau3[])-11)/SUMPRODUCT(--(Tableau3[]=Tableau6[[#This Row],[Zip]])))),"")</f>
        <v/>
      </c>
      <c r="I2856" s="8"/>
    </row>
    <row r="2857" spans="1:9">
      <c r="A2857" s="14" t="s">
        <v>6004</v>
      </c>
      <c r="B2857" s="14">
        <v>1</v>
      </c>
      <c r="C2857" s="15" t="s">
        <v>4514</v>
      </c>
      <c r="D2857" s="15" t="s">
        <v>5285</v>
      </c>
      <c r="E2857" s="15" t="s">
        <v>5694</v>
      </c>
      <c r="F2857" s="15">
        <v>2500</v>
      </c>
      <c r="G2857" s="15" t="str" cm="1">
        <f t="array" ref="G2857">_xlfn.IFS(Sheet1!$F2857&lt;2999,"suisse romande",Sheet1!$F2857&gt;2999,"suisse allemande",Sheet1!$F2857&gt;6500,"suisse italienne",Sheet1!$F2857&lt;7000, "suisse allemande")</f>
        <v>suisse romande</v>
      </c>
      <c r="H2857" s="16" t="str" cm="1">
        <f t="array" ref="H2857">IFERROR(INDEX(Tableau3[#Headers],SUMPRODUCT((Tableau3[]=Tableau6[[#This Row],[Zip]])*(COLUMN(Tableau3[])-11)/SUMPRODUCT(--(Tableau3[]=Tableau6[[#This Row],[Zip]])))),"")</f>
        <v/>
      </c>
      <c r="I2857" s="8"/>
    </row>
    <row r="2858" spans="1:9">
      <c r="A2858" s="10" t="s">
        <v>6003</v>
      </c>
      <c r="B2858" s="10">
        <v>1</v>
      </c>
      <c r="C2858" s="12" t="s">
        <v>4514</v>
      </c>
      <c r="D2858" s="12" t="s">
        <v>5285</v>
      </c>
      <c r="E2858" s="12" t="s">
        <v>5694</v>
      </c>
      <c r="F2858" s="12">
        <v>2500</v>
      </c>
      <c r="G2858" s="12" t="str" cm="1">
        <f t="array" ref="G2858">_xlfn.IFS(Sheet1!$F2858&lt;2999,"suisse romande",Sheet1!$F2858&gt;2999,"suisse allemande",Sheet1!$F2858&gt;6500,"suisse italienne",Sheet1!$F2858&lt;7000, "suisse allemande")</f>
        <v>suisse romande</v>
      </c>
      <c r="H2858" s="17" t="str" cm="1">
        <f t="array" ref="H2858">IFERROR(INDEX(Tableau3[#Headers],SUMPRODUCT((Tableau3[]=Tableau6[[#This Row],[Zip]])*(COLUMN(Tableau3[])-11)/SUMPRODUCT(--(Tableau3[]=Tableau6[[#This Row],[Zip]])))),"")</f>
        <v/>
      </c>
      <c r="I2858" s="8"/>
    </row>
    <row r="2859" spans="1:9">
      <c r="A2859" s="14" t="s">
        <v>6002</v>
      </c>
      <c r="B2859" s="14">
        <v>1</v>
      </c>
      <c r="C2859" s="15" t="s">
        <v>4514</v>
      </c>
      <c r="D2859" s="15" t="s">
        <v>5285</v>
      </c>
      <c r="E2859" s="15" t="s">
        <v>5694</v>
      </c>
      <c r="F2859" s="15">
        <v>2500</v>
      </c>
      <c r="G2859" s="15" t="str" cm="1">
        <f t="array" ref="G2859">_xlfn.IFS(Sheet1!$F2859&lt;2999,"suisse romande",Sheet1!$F2859&gt;2999,"suisse allemande",Sheet1!$F2859&gt;6500,"suisse italienne",Sheet1!$F2859&lt;7000, "suisse allemande")</f>
        <v>suisse romande</v>
      </c>
      <c r="H2859" s="16" t="str" cm="1">
        <f t="array" ref="H2859">IFERROR(INDEX(Tableau3[#Headers],SUMPRODUCT((Tableau3[]=Tableau6[[#This Row],[Zip]])*(COLUMN(Tableau3[])-11)/SUMPRODUCT(--(Tableau3[]=Tableau6[[#This Row],[Zip]])))),"")</f>
        <v/>
      </c>
      <c r="I2859" s="8"/>
    </row>
    <row r="2860" spans="1:9">
      <c r="A2860" s="10" t="s">
        <v>6001</v>
      </c>
      <c r="B2860" s="10">
        <v>1</v>
      </c>
      <c r="C2860" s="12" t="s">
        <v>4514</v>
      </c>
      <c r="D2860" s="12" t="s">
        <v>5285</v>
      </c>
      <c r="E2860" s="12" t="s">
        <v>5694</v>
      </c>
      <c r="F2860" s="12">
        <v>2500</v>
      </c>
      <c r="G2860" s="12" t="str" cm="1">
        <f t="array" ref="G2860">_xlfn.IFS(Sheet1!$F2860&lt;2999,"suisse romande",Sheet1!$F2860&gt;2999,"suisse allemande",Sheet1!$F2860&gt;6500,"suisse italienne",Sheet1!$F2860&lt;7000, "suisse allemande")</f>
        <v>suisse romande</v>
      </c>
      <c r="H2860" s="17" t="str" cm="1">
        <f t="array" ref="H2860">IFERROR(INDEX(Tableau3[#Headers],SUMPRODUCT((Tableau3[]=Tableau6[[#This Row],[Zip]])*(COLUMN(Tableau3[])-11)/SUMPRODUCT(--(Tableau3[]=Tableau6[[#This Row],[Zip]])))),"")</f>
        <v/>
      </c>
      <c r="I2860" s="8"/>
    </row>
    <row r="2861" spans="1:9">
      <c r="A2861" s="14" t="s">
        <v>6000</v>
      </c>
      <c r="B2861" s="14">
        <v>2</v>
      </c>
      <c r="C2861" s="15" t="s">
        <v>4514</v>
      </c>
      <c r="D2861" s="15" t="s">
        <v>5285</v>
      </c>
      <c r="E2861" s="15" t="s">
        <v>5694</v>
      </c>
      <c r="F2861" s="15">
        <v>2500</v>
      </c>
      <c r="G2861" s="15" t="str" cm="1">
        <f t="array" ref="G2861">_xlfn.IFS(Sheet1!$F2861&lt;2999,"suisse romande",Sheet1!$F2861&gt;2999,"suisse allemande",Sheet1!$F2861&gt;6500,"suisse italienne",Sheet1!$F2861&lt;7000, "suisse allemande")</f>
        <v>suisse romande</v>
      </c>
      <c r="H2861" s="16" t="str" cm="1">
        <f t="array" ref="H2861">IFERROR(INDEX(Tableau3[#Headers],SUMPRODUCT((Tableau3[]=Tableau6[[#This Row],[Zip]])*(COLUMN(Tableau3[])-11)/SUMPRODUCT(--(Tableau3[]=Tableau6[[#This Row],[Zip]])))),"")</f>
        <v/>
      </c>
      <c r="I2861" s="8"/>
    </row>
    <row r="2862" spans="1:9">
      <c r="A2862" s="10" t="s">
        <v>5999</v>
      </c>
      <c r="B2862" s="10">
        <v>1</v>
      </c>
      <c r="C2862" s="12" t="s">
        <v>4514</v>
      </c>
      <c r="D2862" s="12" t="s">
        <v>5285</v>
      </c>
      <c r="E2862" s="12" t="s">
        <v>5694</v>
      </c>
      <c r="F2862" s="12">
        <v>2500</v>
      </c>
      <c r="G2862" s="12" t="str" cm="1">
        <f t="array" ref="G2862">_xlfn.IFS(Sheet1!$F2862&lt;2999,"suisse romande",Sheet1!$F2862&gt;2999,"suisse allemande",Sheet1!$F2862&gt;6500,"suisse italienne",Sheet1!$F2862&lt;7000, "suisse allemande")</f>
        <v>suisse romande</v>
      </c>
      <c r="H2862" s="17" t="str" cm="1">
        <f t="array" ref="H2862">IFERROR(INDEX(Tableau3[#Headers],SUMPRODUCT((Tableau3[]=Tableau6[[#This Row],[Zip]])*(COLUMN(Tableau3[])-11)/SUMPRODUCT(--(Tableau3[]=Tableau6[[#This Row],[Zip]])))),"")</f>
        <v/>
      </c>
      <c r="I2862" s="8"/>
    </row>
    <row r="2863" spans="1:9">
      <c r="A2863" s="14" t="s">
        <v>5998</v>
      </c>
      <c r="B2863" s="14">
        <v>1</v>
      </c>
      <c r="C2863" s="15" t="s">
        <v>4514</v>
      </c>
      <c r="D2863" s="15" t="s">
        <v>5285</v>
      </c>
      <c r="E2863" s="15" t="s">
        <v>5694</v>
      </c>
      <c r="F2863" s="15">
        <v>2500</v>
      </c>
      <c r="G2863" s="15" t="str" cm="1">
        <f t="array" ref="G2863">_xlfn.IFS(Sheet1!$F2863&lt;2999,"suisse romande",Sheet1!$F2863&gt;2999,"suisse allemande",Sheet1!$F2863&gt;6500,"suisse italienne",Sheet1!$F2863&lt;7000, "suisse allemande")</f>
        <v>suisse romande</v>
      </c>
      <c r="H2863" s="16" t="str" cm="1">
        <f t="array" ref="H2863">IFERROR(INDEX(Tableau3[#Headers],SUMPRODUCT((Tableau3[]=Tableau6[[#This Row],[Zip]])*(COLUMN(Tableau3[])-11)/SUMPRODUCT(--(Tableau3[]=Tableau6[[#This Row],[Zip]])))),"")</f>
        <v/>
      </c>
      <c r="I2863" s="8"/>
    </row>
    <row r="2864" spans="1:9">
      <c r="A2864" s="10" t="s">
        <v>5997</v>
      </c>
      <c r="B2864" s="10">
        <v>1</v>
      </c>
      <c r="C2864" s="12" t="s">
        <v>4514</v>
      </c>
      <c r="D2864" s="12" t="s">
        <v>5285</v>
      </c>
      <c r="E2864" s="12" t="s">
        <v>5694</v>
      </c>
      <c r="F2864" s="12">
        <v>2500</v>
      </c>
      <c r="G2864" s="12" t="str" cm="1">
        <f t="array" ref="G2864">_xlfn.IFS(Sheet1!$F2864&lt;2999,"suisse romande",Sheet1!$F2864&gt;2999,"suisse allemande",Sheet1!$F2864&gt;6500,"suisse italienne",Sheet1!$F2864&lt;7000, "suisse allemande")</f>
        <v>suisse romande</v>
      </c>
      <c r="H2864" s="17" t="str" cm="1">
        <f t="array" ref="H2864">IFERROR(INDEX(Tableau3[#Headers],SUMPRODUCT((Tableau3[]=Tableau6[[#This Row],[Zip]])*(COLUMN(Tableau3[])-11)/SUMPRODUCT(--(Tableau3[]=Tableau6[[#This Row],[Zip]])))),"")</f>
        <v/>
      </c>
      <c r="I2864" s="8"/>
    </row>
    <row r="2865" spans="1:9">
      <c r="A2865" s="14" t="s">
        <v>5996</v>
      </c>
      <c r="B2865" s="14">
        <v>1</v>
      </c>
      <c r="C2865" s="15" t="s">
        <v>4514</v>
      </c>
      <c r="D2865" s="15" t="s">
        <v>5285</v>
      </c>
      <c r="E2865" s="15" t="s">
        <v>5694</v>
      </c>
      <c r="F2865" s="15">
        <v>2500</v>
      </c>
      <c r="G2865" s="15" t="str" cm="1">
        <f t="array" ref="G2865">_xlfn.IFS(Sheet1!$F2865&lt;2999,"suisse romande",Sheet1!$F2865&gt;2999,"suisse allemande",Sheet1!$F2865&gt;6500,"suisse italienne",Sheet1!$F2865&lt;7000, "suisse allemande")</f>
        <v>suisse romande</v>
      </c>
      <c r="H2865" s="16" t="str" cm="1">
        <f t="array" ref="H2865">IFERROR(INDEX(Tableau3[#Headers],SUMPRODUCT((Tableau3[]=Tableau6[[#This Row],[Zip]])*(COLUMN(Tableau3[])-11)/SUMPRODUCT(--(Tableau3[]=Tableau6[[#This Row],[Zip]])))),"")</f>
        <v/>
      </c>
      <c r="I2865" s="8"/>
    </row>
    <row r="2866" spans="1:9">
      <c r="A2866" s="10" t="s">
        <v>5995</v>
      </c>
      <c r="B2866" s="10">
        <v>2</v>
      </c>
      <c r="C2866" s="12" t="s">
        <v>4514</v>
      </c>
      <c r="D2866" s="12" t="s">
        <v>5285</v>
      </c>
      <c r="E2866" s="12" t="s">
        <v>5694</v>
      </c>
      <c r="F2866" s="12">
        <v>2500</v>
      </c>
      <c r="G2866" s="12" t="str" cm="1">
        <f t="array" ref="G2866">_xlfn.IFS(Sheet1!$F2866&lt;2999,"suisse romande",Sheet1!$F2866&gt;2999,"suisse allemande",Sheet1!$F2866&gt;6500,"suisse italienne",Sheet1!$F2866&lt;7000, "suisse allemande")</f>
        <v>suisse romande</v>
      </c>
      <c r="H2866" s="17" t="str" cm="1">
        <f t="array" ref="H2866">IFERROR(INDEX(Tableau3[#Headers],SUMPRODUCT((Tableau3[]=Tableau6[[#This Row],[Zip]])*(COLUMN(Tableau3[])-11)/SUMPRODUCT(--(Tableau3[]=Tableau6[[#This Row],[Zip]])))),"")</f>
        <v/>
      </c>
      <c r="I2866" s="8"/>
    </row>
    <row r="2867" spans="1:9">
      <c r="A2867" s="14" t="s">
        <v>5994</v>
      </c>
      <c r="B2867" s="14">
        <v>1</v>
      </c>
      <c r="C2867" s="15" t="s">
        <v>4514</v>
      </c>
      <c r="D2867" s="15" t="s">
        <v>5285</v>
      </c>
      <c r="E2867" s="15" t="s">
        <v>5694</v>
      </c>
      <c r="F2867" s="15">
        <v>2500</v>
      </c>
      <c r="G2867" s="15" t="str" cm="1">
        <f t="array" ref="G2867">_xlfn.IFS(Sheet1!$F2867&lt;2999,"suisse romande",Sheet1!$F2867&gt;2999,"suisse allemande",Sheet1!$F2867&gt;6500,"suisse italienne",Sheet1!$F2867&lt;7000, "suisse allemande")</f>
        <v>suisse romande</v>
      </c>
      <c r="H2867" s="16" t="str" cm="1">
        <f t="array" ref="H2867">IFERROR(INDEX(Tableau3[#Headers],SUMPRODUCT((Tableau3[]=Tableau6[[#This Row],[Zip]])*(COLUMN(Tableau3[])-11)/SUMPRODUCT(--(Tableau3[]=Tableau6[[#This Row],[Zip]])))),"")</f>
        <v/>
      </c>
      <c r="I2867" s="8"/>
    </row>
    <row r="2868" spans="1:9">
      <c r="A2868" s="10" t="s">
        <v>5993</v>
      </c>
      <c r="B2868" s="10">
        <v>1</v>
      </c>
      <c r="C2868" s="12" t="s">
        <v>4514</v>
      </c>
      <c r="D2868" s="12" t="s">
        <v>5285</v>
      </c>
      <c r="E2868" s="12" t="s">
        <v>5694</v>
      </c>
      <c r="F2868" s="12">
        <v>2500</v>
      </c>
      <c r="G2868" s="12" t="str" cm="1">
        <f t="array" ref="G2868">_xlfn.IFS(Sheet1!$F2868&lt;2999,"suisse romande",Sheet1!$F2868&gt;2999,"suisse allemande",Sheet1!$F2868&gt;6500,"suisse italienne",Sheet1!$F2868&lt;7000, "suisse allemande")</f>
        <v>suisse romande</v>
      </c>
      <c r="H2868" s="17" t="str" cm="1">
        <f t="array" ref="H2868">IFERROR(INDEX(Tableau3[#Headers],SUMPRODUCT((Tableau3[]=Tableau6[[#This Row],[Zip]])*(COLUMN(Tableau3[])-11)/SUMPRODUCT(--(Tableau3[]=Tableau6[[#This Row],[Zip]])))),"")</f>
        <v/>
      </c>
      <c r="I2868" s="8"/>
    </row>
    <row r="2869" spans="1:9">
      <c r="A2869" s="14" t="s">
        <v>5992</v>
      </c>
      <c r="B2869" s="14">
        <v>1</v>
      </c>
      <c r="C2869" s="15" t="s">
        <v>4514</v>
      </c>
      <c r="D2869" s="15" t="s">
        <v>5285</v>
      </c>
      <c r="E2869" s="15" t="s">
        <v>5694</v>
      </c>
      <c r="F2869" s="15">
        <v>2500</v>
      </c>
      <c r="G2869" s="15" t="str" cm="1">
        <f t="array" ref="G2869">_xlfn.IFS(Sheet1!$F2869&lt;2999,"suisse romande",Sheet1!$F2869&gt;2999,"suisse allemande",Sheet1!$F2869&gt;6500,"suisse italienne",Sheet1!$F2869&lt;7000, "suisse allemande")</f>
        <v>suisse romande</v>
      </c>
      <c r="H2869" s="16" t="str" cm="1">
        <f t="array" ref="H2869">IFERROR(INDEX(Tableau3[#Headers],SUMPRODUCT((Tableau3[]=Tableau6[[#This Row],[Zip]])*(COLUMN(Tableau3[])-11)/SUMPRODUCT(--(Tableau3[]=Tableau6[[#This Row],[Zip]])))),"")</f>
        <v/>
      </c>
      <c r="I2869" s="8"/>
    </row>
    <row r="2870" spans="1:9">
      <c r="A2870" s="10" t="s">
        <v>5991</v>
      </c>
      <c r="B2870" s="10">
        <v>2</v>
      </c>
      <c r="C2870" s="12" t="s">
        <v>4514</v>
      </c>
      <c r="D2870" s="12" t="s">
        <v>5285</v>
      </c>
      <c r="E2870" s="12" t="s">
        <v>5694</v>
      </c>
      <c r="F2870" s="12">
        <v>2500</v>
      </c>
      <c r="G2870" s="12" t="str" cm="1">
        <f t="array" ref="G2870">_xlfn.IFS(Sheet1!$F2870&lt;2999,"suisse romande",Sheet1!$F2870&gt;2999,"suisse allemande",Sheet1!$F2870&gt;6500,"suisse italienne",Sheet1!$F2870&lt;7000, "suisse allemande")</f>
        <v>suisse romande</v>
      </c>
      <c r="H2870" s="17" t="str" cm="1">
        <f t="array" ref="H2870">IFERROR(INDEX(Tableau3[#Headers],SUMPRODUCT((Tableau3[]=Tableau6[[#This Row],[Zip]])*(COLUMN(Tableau3[])-11)/SUMPRODUCT(--(Tableau3[]=Tableau6[[#This Row],[Zip]])))),"")</f>
        <v/>
      </c>
      <c r="I2870" s="8"/>
    </row>
    <row r="2871" spans="1:9">
      <c r="A2871" s="14" t="s">
        <v>5990</v>
      </c>
      <c r="B2871" s="14">
        <v>1</v>
      </c>
      <c r="C2871" s="15" t="s">
        <v>4514</v>
      </c>
      <c r="D2871" s="15" t="s">
        <v>5285</v>
      </c>
      <c r="E2871" s="15" t="s">
        <v>5694</v>
      </c>
      <c r="F2871" s="15">
        <v>2500</v>
      </c>
      <c r="G2871" s="15" t="str" cm="1">
        <f t="array" ref="G2871">_xlfn.IFS(Sheet1!$F2871&lt;2999,"suisse romande",Sheet1!$F2871&gt;2999,"suisse allemande",Sheet1!$F2871&gt;6500,"suisse italienne",Sheet1!$F2871&lt;7000, "suisse allemande")</f>
        <v>suisse romande</v>
      </c>
      <c r="H2871" s="16" t="str" cm="1">
        <f t="array" ref="H2871">IFERROR(INDEX(Tableau3[#Headers],SUMPRODUCT((Tableau3[]=Tableau6[[#This Row],[Zip]])*(COLUMN(Tableau3[])-11)/SUMPRODUCT(--(Tableau3[]=Tableau6[[#This Row],[Zip]])))),"")</f>
        <v/>
      </c>
      <c r="I2871" s="8"/>
    </row>
    <row r="2872" spans="1:9">
      <c r="A2872" s="10" t="s">
        <v>5989</v>
      </c>
      <c r="B2872" s="10">
        <v>1</v>
      </c>
      <c r="C2872" s="12" t="s">
        <v>4514</v>
      </c>
      <c r="D2872" s="12" t="s">
        <v>5285</v>
      </c>
      <c r="E2872" s="12" t="s">
        <v>5694</v>
      </c>
      <c r="F2872" s="12">
        <v>2500</v>
      </c>
      <c r="G2872" s="12" t="str" cm="1">
        <f t="array" ref="G2872">_xlfn.IFS(Sheet1!$F2872&lt;2999,"suisse romande",Sheet1!$F2872&gt;2999,"suisse allemande",Sheet1!$F2872&gt;6500,"suisse italienne",Sheet1!$F2872&lt;7000, "suisse allemande")</f>
        <v>suisse romande</v>
      </c>
      <c r="H2872" s="17" t="str" cm="1">
        <f t="array" ref="H2872">IFERROR(INDEX(Tableau3[#Headers],SUMPRODUCT((Tableau3[]=Tableau6[[#This Row],[Zip]])*(COLUMN(Tableau3[])-11)/SUMPRODUCT(--(Tableau3[]=Tableau6[[#This Row],[Zip]])))),"")</f>
        <v/>
      </c>
      <c r="I2872" s="8"/>
    </row>
    <row r="2873" spans="1:9">
      <c r="A2873" s="14" t="s">
        <v>5988</v>
      </c>
      <c r="B2873" s="14">
        <v>1</v>
      </c>
      <c r="C2873" s="15" t="s">
        <v>4514</v>
      </c>
      <c r="D2873" s="15" t="s">
        <v>5285</v>
      </c>
      <c r="E2873" s="15" t="s">
        <v>5694</v>
      </c>
      <c r="F2873" s="15">
        <v>2500</v>
      </c>
      <c r="G2873" s="15" t="str" cm="1">
        <f t="array" ref="G2873">_xlfn.IFS(Sheet1!$F2873&lt;2999,"suisse romande",Sheet1!$F2873&gt;2999,"suisse allemande",Sheet1!$F2873&gt;6500,"suisse italienne",Sheet1!$F2873&lt;7000, "suisse allemande")</f>
        <v>suisse romande</v>
      </c>
      <c r="H2873" s="16" t="str" cm="1">
        <f t="array" ref="H2873">IFERROR(INDEX(Tableau3[#Headers],SUMPRODUCT((Tableau3[]=Tableau6[[#This Row],[Zip]])*(COLUMN(Tableau3[])-11)/SUMPRODUCT(--(Tableau3[]=Tableau6[[#This Row],[Zip]])))),"")</f>
        <v/>
      </c>
      <c r="I2873" s="8"/>
    </row>
    <row r="2874" spans="1:9">
      <c r="A2874" s="10" t="s">
        <v>5987</v>
      </c>
      <c r="B2874" s="10">
        <v>1</v>
      </c>
      <c r="C2874" s="12" t="s">
        <v>4514</v>
      </c>
      <c r="D2874" s="12" t="s">
        <v>5285</v>
      </c>
      <c r="E2874" s="12" t="s">
        <v>5694</v>
      </c>
      <c r="F2874" s="12">
        <v>2500</v>
      </c>
      <c r="G2874" s="12" t="str" cm="1">
        <f t="array" ref="G2874">_xlfn.IFS(Sheet1!$F2874&lt;2999,"suisse romande",Sheet1!$F2874&gt;2999,"suisse allemande",Sheet1!$F2874&gt;6500,"suisse italienne",Sheet1!$F2874&lt;7000, "suisse allemande")</f>
        <v>suisse romande</v>
      </c>
      <c r="H2874" s="17" t="str" cm="1">
        <f t="array" ref="H2874">IFERROR(INDEX(Tableau3[#Headers],SUMPRODUCT((Tableau3[]=Tableau6[[#This Row],[Zip]])*(COLUMN(Tableau3[])-11)/SUMPRODUCT(--(Tableau3[]=Tableau6[[#This Row],[Zip]])))),"")</f>
        <v/>
      </c>
      <c r="I2874" s="8"/>
    </row>
    <row r="2875" spans="1:9">
      <c r="A2875" s="14" t="s">
        <v>5986</v>
      </c>
      <c r="B2875" s="14">
        <v>1</v>
      </c>
      <c r="C2875" s="15" t="s">
        <v>4514</v>
      </c>
      <c r="D2875" s="15" t="s">
        <v>5285</v>
      </c>
      <c r="E2875" s="15" t="s">
        <v>5694</v>
      </c>
      <c r="F2875" s="15">
        <v>2500</v>
      </c>
      <c r="G2875" s="15" t="str" cm="1">
        <f t="array" ref="G2875">_xlfn.IFS(Sheet1!$F2875&lt;2999,"suisse romande",Sheet1!$F2875&gt;2999,"suisse allemande",Sheet1!$F2875&gt;6500,"suisse italienne",Sheet1!$F2875&lt;7000, "suisse allemande")</f>
        <v>suisse romande</v>
      </c>
      <c r="H2875" s="16" t="str" cm="1">
        <f t="array" ref="H2875">IFERROR(INDEX(Tableau3[#Headers],SUMPRODUCT((Tableau3[]=Tableau6[[#This Row],[Zip]])*(COLUMN(Tableau3[])-11)/SUMPRODUCT(--(Tableau3[]=Tableau6[[#This Row],[Zip]])))),"")</f>
        <v/>
      </c>
      <c r="I2875" s="8"/>
    </row>
    <row r="2876" spans="1:9">
      <c r="A2876" s="10" t="s">
        <v>5985</v>
      </c>
      <c r="B2876" s="10">
        <v>1</v>
      </c>
      <c r="C2876" s="12" t="s">
        <v>4554</v>
      </c>
      <c r="D2876" s="12" t="s">
        <v>4553</v>
      </c>
      <c r="E2876" s="12" t="s">
        <v>4595</v>
      </c>
      <c r="F2876" s="12">
        <v>93200</v>
      </c>
      <c r="G2876" s="12" t="str" cm="1">
        <f t="array" ref="G2876">_xlfn.IFS(Sheet1!$F2876&lt;2999,"suisse romande",Sheet1!$F2876&gt;2999,"suisse allemande",Sheet1!$F2876&gt;6500,"suisse italienne",Sheet1!$F2876&lt;7000, "suisse allemande")</f>
        <v>suisse allemande</v>
      </c>
      <c r="H2876" s="17" t="str" cm="1">
        <f t="array" ref="H2876">IFERROR(INDEX(Tableau3[#Headers],SUMPRODUCT((Tableau3[]=Tableau6[[#This Row],[Zip]])*(COLUMN(Tableau3[])-11)/SUMPRODUCT(--(Tableau3[]=Tableau6[[#This Row],[Zip]])))),"")</f>
        <v/>
      </c>
      <c r="I2876" s="8"/>
    </row>
    <row r="2877" spans="1:9">
      <c r="A2877" s="14" t="s">
        <v>5984</v>
      </c>
      <c r="B2877" s="14">
        <v>1</v>
      </c>
      <c r="C2877" s="15" t="s">
        <v>4514</v>
      </c>
      <c r="D2877" s="15" t="s">
        <v>5285</v>
      </c>
      <c r="E2877" s="15" t="s">
        <v>5694</v>
      </c>
      <c r="F2877" s="15">
        <v>2500</v>
      </c>
      <c r="G2877" s="15" t="str" cm="1">
        <f t="array" ref="G2877">_xlfn.IFS(Sheet1!$F2877&lt;2999,"suisse romande",Sheet1!$F2877&gt;2999,"suisse allemande",Sheet1!$F2877&gt;6500,"suisse italienne",Sheet1!$F2877&lt;7000, "suisse allemande")</f>
        <v>suisse romande</v>
      </c>
      <c r="H2877" s="16" t="str" cm="1">
        <f t="array" ref="H2877">IFERROR(INDEX(Tableau3[#Headers],SUMPRODUCT((Tableau3[]=Tableau6[[#This Row],[Zip]])*(COLUMN(Tableau3[])-11)/SUMPRODUCT(--(Tableau3[]=Tableau6[[#This Row],[Zip]])))),"")</f>
        <v/>
      </c>
      <c r="I2877" s="8"/>
    </row>
    <row r="2878" spans="1:9">
      <c r="A2878" s="10" t="s">
        <v>5983</v>
      </c>
      <c r="B2878" s="10">
        <v>2</v>
      </c>
      <c r="C2878" s="12" t="s">
        <v>4514</v>
      </c>
      <c r="D2878" s="12" t="s">
        <v>5285</v>
      </c>
      <c r="E2878" s="12" t="s">
        <v>5694</v>
      </c>
      <c r="F2878" s="12">
        <v>2500</v>
      </c>
      <c r="G2878" s="12" t="str" cm="1">
        <f t="array" ref="G2878">_xlfn.IFS(Sheet1!$F2878&lt;2999,"suisse romande",Sheet1!$F2878&gt;2999,"suisse allemande",Sheet1!$F2878&gt;6500,"suisse italienne",Sheet1!$F2878&lt;7000, "suisse allemande")</f>
        <v>suisse romande</v>
      </c>
      <c r="H2878" s="17" t="str" cm="1">
        <f t="array" ref="H2878">IFERROR(INDEX(Tableau3[#Headers],SUMPRODUCT((Tableau3[]=Tableau6[[#This Row],[Zip]])*(COLUMN(Tableau3[])-11)/SUMPRODUCT(--(Tableau3[]=Tableau6[[#This Row],[Zip]])))),"")</f>
        <v/>
      </c>
      <c r="I2878" s="8"/>
    </row>
    <row r="2879" spans="1:9">
      <c r="A2879" s="14" t="s">
        <v>5982</v>
      </c>
      <c r="B2879" s="14">
        <v>1</v>
      </c>
      <c r="C2879" s="15" t="s">
        <v>4514</v>
      </c>
      <c r="D2879" s="15" t="s">
        <v>5285</v>
      </c>
      <c r="E2879" s="15" t="s">
        <v>5694</v>
      </c>
      <c r="F2879" s="15">
        <v>2500</v>
      </c>
      <c r="G2879" s="15" t="str" cm="1">
        <f t="array" ref="G2879">_xlfn.IFS(Sheet1!$F2879&lt;2999,"suisse romande",Sheet1!$F2879&gt;2999,"suisse allemande",Sheet1!$F2879&gt;6500,"suisse italienne",Sheet1!$F2879&lt;7000, "suisse allemande")</f>
        <v>suisse romande</v>
      </c>
      <c r="H2879" s="16" t="str" cm="1">
        <f t="array" ref="H2879">IFERROR(INDEX(Tableau3[#Headers],SUMPRODUCT((Tableau3[]=Tableau6[[#This Row],[Zip]])*(COLUMN(Tableau3[])-11)/SUMPRODUCT(--(Tableau3[]=Tableau6[[#This Row],[Zip]])))),"")</f>
        <v/>
      </c>
      <c r="I2879" s="8"/>
    </row>
    <row r="2880" spans="1:9">
      <c r="A2880" s="10" t="s">
        <v>5981</v>
      </c>
      <c r="B2880" s="10">
        <v>2</v>
      </c>
      <c r="C2880" s="12" t="s">
        <v>4514</v>
      </c>
      <c r="D2880" s="12" t="s">
        <v>5285</v>
      </c>
      <c r="E2880" s="12" t="s">
        <v>5694</v>
      </c>
      <c r="F2880" s="12">
        <v>2500</v>
      </c>
      <c r="G2880" s="12" t="str" cm="1">
        <f t="array" ref="G2880">_xlfn.IFS(Sheet1!$F2880&lt;2999,"suisse romande",Sheet1!$F2880&gt;2999,"suisse allemande",Sheet1!$F2880&gt;6500,"suisse italienne",Sheet1!$F2880&lt;7000, "suisse allemande")</f>
        <v>suisse romande</v>
      </c>
      <c r="H2880" s="17" t="str" cm="1">
        <f t="array" ref="H2880">IFERROR(INDEX(Tableau3[#Headers],SUMPRODUCT((Tableau3[]=Tableau6[[#This Row],[Zip]])*(COLUMN(Tableau3[])-11)/SUMPRODUCT(--(Tableau3[]=Tableau6[[#This Row],[Zip]])))),"")</f>
        <v/>
      </c>
      <c r="I2880" s="8"/>
    </row>
    <row r="2881" spans="1:9">
      <c r="A2881" s="14" t="s">
        <v>5980</v>
      </c>
      <c r="B2881" s="14">
        <v>1</v>
      </c>
      <c r="C2881" s="15" t="s">
        <v>4514</v>
      </c>
      <c r="D2881" s="15" t="s">
        <v>5285</v>
      </c>
      <c r="E2881" s="15" t="s">
        <v>5694</v>
      </c>
      <c r="F2881" s="15">
        <v>2500</v>
      </c>
      <c r="G2881" s="15" t="str" cm="1">
        <f t="array" ref="G2881">_xlfn.IFS(Sheet1!$F2881&lt;2999,"suisse romande",Sheet1!$F2881&gt;2999,"suisse allemande",Sheet1!$F2881&gt;6500,"suisse italienne",Sheet1!$F2881&lt;7000, "suisse allemande")</f>
        <v>suisse romande</v>
      </c>
      <c r="H2881" s="16" t="str" cm="1">
        <f t="array" ref="H2881">IFERROR(INDEX(Tableau3[#Headers],SUMPRODUCT((Tableau3[]=Tableau6[[#This Row],[Zip]])*(COLUMN(Tableau3[])-11)/SUMPRODUCT(--(Tableau3[]=Tableau6[[#This Row],[Zip]])))),"")</f>
        <v/>
      </c>
      <c r="I2881" s="8"/>
    </row>
    <row r="2882" spans="1:9">
      <c r="A2882" s="10" t="s">
        <v>5979</v>
      </c>
      <c r="B2882" s="10">
        <v>2</v>
      </c>
      <c r="C2882" s="12" t="s">
        <v>4514</v>
      </c>
      <c r="D2882" s="12" t="s">
        <v>5285</v>
      </c>
      <c r="E2882" s="12" t="s">
        <v>5694</v>
      </c>
      <c r="F2882" s="12">
        <v>2500</v>
      </c>
      <c r="G2882" s="12" t="str" cm="1">
        <f t="array" ref="G2882">_xlfn.IFS(Sheet1!$F2882&lt;2999,"suisse romande",Sheet1!$F2882&gt;2999,"suisse allemande",Sheet1!$F2882&gt;6500,"suisse italienne",Sheet1!$F2882&lt;7000, "suisse allemande")</f>
        <v>suisse romande</v>
      </c>
      <c r="H2882" s="17" t="str" cm="1">
        <f t="array" ref="H2882">IFERROR(INDEX(Tableau3[#Headers],SUMPRODUCT((Tableau3[]=Tableau6[[#This Row],[Zip]])*(COLUMN(Tableau3[])-11)/SUMPRODUCT(--(Tableau3[]=Tableau6[[#This Row],[Zip]])))),"")</f>
        <v/>
      </c>
      <c r="I2882" s="8"/>
    </row>
    <row r="2883" spans="1:9">
      <c r="A2883" s="14" t="s">
        <v>5978</v>
      </c>
      <c r="B2883" s="14">
        <v>1</v>
      </c>
      <c r="C2883" s="15" t="s">
        <v>4514</v>
      </c>
      <c r="D2883" s="15" t="s">
        <v>5285</v>
      </c>
      <c r="E2883" s="15" t="s">
        <v>5694</v>
      </c>
      <c r="F2883" s="15">
        <v>2500</v>
      </c>
      <c r="G2883" s="15" t="str" cm="1">
        <f t="array" ref="G2883">_xlfn.IFS(Sheet1!$F2883&lt;2999,"suisse romande",Sheet1!$F2883&gt;2999,"suisse allemande",Sheet1!$F2883&gt;6500,"suisse italienne",Sheet1!$F2883&lt;7000, "suisse allemande")</f>
        <v>suisse romande</v>
      </c>
      <c r="H2883" s="16" t="str" cm="1">
        <f t="array" ref="H2883">IFERROR(INDEX(Tableau3[#Headers],SUMPRODUCT((Tableau3[]=Tableau6[[#This Row],[Zip]])*(COLUMN(Tableau3[])-11)/SUMPRODUCT(--(Tableau3[]=Tableau6[[#This Row],[Zip]])))),"")</f>
        <v/>
      </c>
      <c r="I2883" s="8"/>
    </row>
    <row r="2884" spans="1:9">
      <c r="A2884" s="10" t="s">
        <v>5977</v>
      </c>
      <c r="B2884" s="10">
        <v>1</v>
      </c>
      <c r="C2884" s="12" t="s">
        <v>4514</v>
      </c>
      <c r="D2884" s="12" t="s">
        <v>5285</v>
      </c>
      <c r="E2884" s="12" t="s">
        <v>5694</v>
      </c>
      <c r="F2884" s="12">
        <v>2500</v>
      </c>
      <c r="G2884" s="12" t="str" cm="1">
        <f t="array" ref="G2884">_xlfn.IFS(Sheet1!$F2884&lt;2999,"suisse romande",Sheet1!$F2884&gt;2999,"suisse allemande",Sheet1!$F2884&gt;6500,"suisse italienne",Sheet1!$F2884&lt;7000, "suisse allemande")</f>
        <v>suisse romande</v>
      </c>
      <c r="H2884" s="17" t="str" cm="1">
        <f t="array" ref="H2884">IFERROR(INDEX(Tableau3[#Headers],SUMPRODUCT((Tableau3[]=Tableau6[[#This Row],[Zip]])*(COLUMN(Tableau3[])-11)/SUMPRODUCT(--(Tableau3[]=Tableau6[[#This Row],[Zip]])))),"")</f>
        <v/>
      </c>
      <c r="I2884" s="8"/>
    </row>
    <row r="2885" spans="1:9">
      <c r="A2885" s="14" t="s">
        <v>5976</v>
      </c>
      <c r="B2885" s="14">
        <v>1</v>
      </c>
      <c r="C2885" s="15" t="s">
        <v>4514</v>
      </c>
      <c r="D2885" s="15" t="s">
        <v>5285</v>
      </c>
      <c r="E2885" s="15" t="s">
        <v>5694</v>
      </c>
      <c r="F2885" s="15">
        <v>2500</v>
      </c>
      <c r="G2885" s="15" t="str" cm="1">
        <f t="array" ref="G2885">_xlfn.IFS(Sheet1!$F2885&lt;2999,"suisse romande",Sheet1!$F2885&gt;2999,"suisse allemande",Sheet1!$F2885&gt;6500,"suisse italienne",Sheet1!$F2885&lt;7000, "suisse allemande")</f>
        <v>suisse romande</v>
      </c>
      <c r="H2885" s="16" t="str" cm="1">
        <f t="array" ref="H2885">IFERROR(INDEX(Tableau3[#Headers],SUMPRODUCT((Tableau3[]=Tableau6[[#This Row],[Zip]])*(COLUMN(Tableau3[])-11)/SUMPRODUCT(--(Tableau3[]=Tableau6[[#This Row],[Zip]])))),"")</f>
        <v/>
      </c>
      <c r="I2885" s="8"/>
    </row>
    <row r="2886" spans="1:9">
      <c r="A2886" s="10" t="s">
        <v>5975</v>
      </c>
      <c r="B2886" s="10">
        <v>1</v>
      </c>
      <c r="C2886" s="12" t="s">
        <v>4514</v>
      </c>
      <c r="D2886" s="12" t="s">
        <v>5285</v>
      </c>
      <c r="E2886" s="12" t="s">
        <v>5694</v>
      </c>
      <c r="F2886" s="12">
        <v>2500</v>
      </c>
      <c r="G2886" s="12" t="str" cm="1">
        <f t="array" ref="G2886">_xlfn.IFS(Sheet1!$F2886&lt;2999,"suisse romande",Sheet1!$F2886&gt;2999,"suisse allemande",Sheet1!$F2886&gt;6500,"suisse italienne",Sheet1!$F2886&lt;7000, "suisse allemande")</f>
        <v>suisse romande</v>
      </c>
      <c r="H2886" s="17" t="str" cm="1">
        <f t="array" ref="H2886">IFERROR(INDEX(Tableau3[#Headers],SUMPRODUCT((Tableau3[]=Tableau6[[#This Row],[Zip]])*(COLUMN(Tableau3[])-11)/SUMPRODUCT(--(Tableau3[]=Tableau6[[#This Row],[Zip]])))),"")</f>
        <v/>
      </c>
      <c r="I2886" s="8"/>
    </row>
    <row r="2887" spans="1:9">
      <c r="A2887" s="14" t="s">
        <v>5974</v>
      </c>
      <c r="B2887" s="14">
        <v>2</v>
      </c>
      <c r="C2887" s="15" t="s">
        <v>4514</v>
      </c>
      <c r="D2887" s="15" t="s">
        <v>5285</v>
      </c>
      <c r="E2887" s="15" t="s">
        <v>5694</v>
      </c>
      <c r="F2887" s="15">
        <v>2500</v>
      </c>
      <c r="G2887" s="15" t="str" cm="1">
        <f t="array" ref="G2887">_xlfn.IFS(Sheet1!$F2887&lt;2999,"suisse romande",Sheet1!$F2887&gt;2999,"suisse allemande",Sheet1!$F2887&gt;6500,"suisse italienne",Sheet1!$F2887&lt;7000, "suisse allemande")</f>
        <v>suisse romande</v>
      </c>
      <c r="H2887" s="16" t="str" cm="1">
        <f t="array" ref="H2887">IFERROR(INDEX(Tableau3[#Headers],SUMPRODUCT((Tableau3[]=Tableau6[[#This Row],[Zip]])*(COLUMN(Tableau3[])-11)/SUMPRODUCT(--(Tableau3[]=Tableau6[[#This Row],[Zip]])))),"")</f>
        <v/>
      </c>
      <c r="I2887" s="8"/>
    </row>
    <row r="2888" spans="1:9">
      <c r="A2888" s="10" t="s">
        <v>5973</v>
      </c>
      <c r="B2888" s="10">
        <v>1</v>
      </c>
      <c r="C2888" s="12" t="s">
        <v>4514</v>
      </c>
      <c r="D2888" s="12" t="s">
        <v>5285</v>
      </c>
      <c r="E2888" s="12" t="s">
        <v>5694</v>
      </c>
      <c r="F2888" s="12">
        <v>2500</v>
      </c>
      <c r="G2888" s="12" t="str" cm="1">
        <f t="array" ref="G2888">_xlfn.IFS(Sheet1!$F2888&lt;2999,"suisse romande",Sheet1!$F2888&gt;2999,"suisse allemande",Sheet1!$F2888&gt;6500,"suisse italienne",Sheet1!$F2888&lt;7000, "suisse allemande")</f>
        <v>suisse romande</v>
      </c>
      <c r="H2888" s="17" t="str" cm="1">
        <f t="array" ref="H2888">IFERROR(INDEX(Tableau3[#Headers],SUMPRODUCT((Tableau3[]=Tableau6[[#This Row],[Zip]])*(COLUMN(Tableau3[])-11)/SUMPRODUCT(--(Tableau3[]=Tableau6[[#This Row],[Zip]])))),"")</f>
        <v/>
      </c>
      <c r="I2888" s="8"/>
    </row>
    <row r="2889" spans="1:9">
      <c r="A2889" s="14" t="s">
        <v>5972</v>
      </c>
      <c r="B2889" s="14">
        <v>1</v>
      </c>
      <c r="C2889" s="15" t="s">
        <v>4514</v>
      </c>
      <c r="D2889" s="15" t="s">
        <v>5285</v>
      </c>
      <c r="E2889" s="15" t="s">
        <v>5694</v>
      </c>
      <c r="F2889" s="15">
        <v>2500</v>
      </c>
      <c r="G2889" s="15" t="str" cm="1">
        <f t="array" ref="G2889">_xlfn.IFS(Sheet1!$F2889&lt;2999,"suisse romande",Sheet1!$F2889&gt;2999,"suisse allemande",Sheet1!$F2889&gt;6500,"suisse italienne",Sheet1!$F2889&lt;7000, "suisse allemande")</f>
        <v>suisse romande</v>
      </c>
      <c r="H2889" s="16" t="str" cm="1">
        <f t="array" ref="H2889">IFERROR(INDEX(Tableau3[#Headers],SUMPRODUCT((Tableau3[]=Tableau6[[#This Row],[Zip]])*(COLUMN(Tableau3[])-11)/SUMPRODUCT(--(Tableau3[]=Tableau6[[#This Row],[Zip]])))),"")</f>
        <v/>
      </c>
      <c r="I2889" s="8"/>
    </row>
    <row r="2890" spans="1:9">
      <c r="A2890" s="10" t="s">
        <v>5971</v>
      </c>
      <c r="B2890" s="10">
        <v>1</v>
      </c>
      <c r="C2890" s="12" t="s">
        <v>4514</v>
      </c>
      <c r="D2890" s="12" t="s">
        <v>5285</v>
      </c>
      <c r="E2890" s="12" t="s">
        <v>5694</v>
      </c>
      <c r="F2890" s="12">
        <v>2500</v>
      </c>
      <c r="G2890" s="12" t="str" cm="1">
        <f t="array" ref="G2890">_xlfn.IFS(Sheet1!$F2890&lt;2999,"suisse romande",Sheet1!$F2890&gt;2999,"suisse allemande",Sheet1!$F2890&gt;6500,"suisse italienne",Sheet1!$F2890&lt;7000, "suisse allemande")</f>
        <v>suisse romande</v>
      </c>
      <c r="H2890" s="17" t="str" cm="1">
        <f t="array" ref="H2890">IFERROR(INDEX(Tableau3[#Headers],SUMPRODUCT((Tableau3[]=Tableau6[[#This Row],[Zip]])*(COLUMN(Tableau3[])-11)/SUMPRODUCT(--(Tableau3[]=Tableau6[[#This Row],[Zip]])))),"")</f>
        <v/>
      </c>
      <c r="I2890" s="8"/>
    </row>
    <row r="2891" spans="1:9">
      <c r="A2891" s="14" t="s">
        <v>5970</v>
      </c>
      <c r="B2891" s="14">
        <v>1</v>
      </c>
      <c r="C2891" s="15" t="s">
        <v>4514</v>
      </c>
      <c r="D2891" s="15" t="s">
        <v>5285</v>
      </c>
      <c r="E2891" s="15" t="s">
        <v>5694</v>
      </c>
      <c r="F2891" s="15">
        <v>2500</v>
      </c>
      <c r="G2891" s="15" t="str" cm="1">
        <f t="array" ref="G2891">_xlfn.IFS(Sheet1!$F2891&lt;2999,"suisse romande",Sheet1!$F2891&gt;2999,"suisse allemande",Sheet1!$F2891&gt;6500,"suisse italienne",Sheet1!$F2891&lt;7000, "suisse allemande")</f>
        <v>suisse romande</v>
      </c>
      <c r="H2891" s="16" t="str" cm="1">
        <f t="array" ref="H2891">IFERROR(INDEX(Tableau3[#Headers],SUMPRODUCT((Tableau3[]=Tableau6[[#This Row],[Zip]])*(COLUMN(Tableau3[])-11)/SUMPRODUCT(--(Tableau3[]=Tableau6[[#This Row],[Zip]])))),"")</f>
        <v/>
      </c>
      <c r="I2891" s="8"/>
    </row>
    <row r="2892" spans="1:9">
      <c r="A2892" s="10" t="s">
        <v>5969</v>
      </c>
      <c r="B2892" s="10">
        <v>1</v>
      </c>
      <c r="C2892" s="12" t="s">
        <v>4514</v>
      </c>
      <c r="D2892" s="12" t="s">
        <v>5285</v>
      </c>
      <c r="E2892" s="12" t="s">
        <v>5694</v>
      </c>
      <c r="F2892" s="12">
        <v>2500</v>
      </c>
      <c r="G2892" s="12" t="str" cm="1">
        <f t="array" ref="G2892">_xlfn.IFS(Sheet1!$F2892&lt;2999,"suisse romande",Sheet1!$F2892&gt;2999,"suisse allemande",Sheet1!$F2892&gt;6500,"suisse italienne",Sheet1!$F2892&lt;7000, "suisse allemande")</f>
        <v>suisse romande</v>
      </c>
      <c r="H2892" s="17" t="str" cm="1">
        <f t="array" ref="H2892">IFERROR(INDEX(Tableau3[#Headers],SUMPRODUCT((Tableau3[]=Tableau6[[#This Row],[Zip]])*(COLUMN(Tableau3[])-11)/SUMPRODUCT(--(Tableau3[]=Tableau6[[#This Row],[Zip]])))),"")</f>
        <v/>
      </c>
      <c r="I2892" s="8"/>
    </row>
    <row r="2893" spans="1:9">
      <c r="A2893" s="14" t="s">
        <v>5968</v>
      </c>
      <c r="B2893" s="14">
        <v>1</v>
      </c>
      <c r="C2893" s="15" t="s">
        <v>4514</v>
      </c>
      <c r="D2893" s="15" t="s">
        <v>5285</v>
      </c>
      <c r="E2893" s="15" t="s">
        <v>5694</v>
      </c>
      <c r="F2893" s="15">
        <v>2500</v>
      </c>
      <c r="G2893" s="15" t="str" cm="1">
        <f t="array" ref="G2893">_xlfn.IFS(Sheet1!$F2893&lt;2999,"suisse romande",Sheet1!$F2893&gt;2999,"suisse allemande",Sheet1!$F2893&gt;6500,"suisse italienne",Sheet1!$F2893&lt;7000, "suisse allemande")</f>
        <v>suisse romande</v>
      </c>
      <c r="H2893" s="16" t="str" cm="1">
        <f t="array" ref="H2893">IFERROR(INDEX(Tableau3[#Headers],SUMPRODUCT((Tableau3[]=Tableau6[[#This Row],[Zip]])*(COLUMN(Tableau3[])-11)/SUMPRODUCT(--(Tableau3[]=Tableau6[[#This Row],[Zip]])))),"")</f>
        <v/>
      </c>
      <c r="I2893" s="8"/>
    </row>
    <row r="2894" spans="1:9">
      <c r="A2894" s="10" t="s">
        <v>5967</v>
      </c>
      <c r="B2894" s="10">
        <v>1</v>
      </c>
      <c r="C2894" s="12" t="s">
        <v>4514</v>
      </c>
      <c r="D2894" s="12" t="s">
        <v>5285</v>
      </c>
      <c r="E2894" s="12" t="s">
        <v>5694</v>
      </c>
      <c r="F2894" s="12">
        <v>2500</v>
      </c>
      <c r="G2894" s="12" t="str" cm="1">
        <f t="array" ref="G2894">_xlfn.IFS(Sheet1!$F2894&lt;2999,"suisse romande",Sheet1!$F2894&gt;2999,"suisse allemande",Sheet1!$F2894&gt;6500,"suisse italienne",Sheet1!$F2894&lt;7000, "suisse allemande")</f>
        <v>suisse romande</v>
      </c>
      <c r="H2894" s="17" t="str" cm="1">
        <f t="array" ref="H2894">IFERROR(INDEX(Tableau3[#Headers],SUMPRODUCT((Tableau3[]=Tableau6[[#This Row],[Zip]])*(COLUMN(Tableau3[])-11)/SUMPRODUCT(--(Tableau3[]=Tableau6[[#This Row],[Zip]])))),"")</f>
        <v/>
      </c>
      <c r="I2894" s="8"/>
    </row>
    <row r="2895" spans="1:9">
      <c r="A2895" s="14" t="s">
        <v>5966</v>
      </c>
      <c r="B2895" s="14">
        <v>2</v>
      </c>
      <c r="C2895" s="15" t="s">
        <v>4514</v>
      </c>
      <c r="D2895" s="15" t="s">
        <v>5285</v>
      </c>
      <c r="E2895" s="15" t="s">
        <v>5694</v>
      </c>
      <c r="F2895" s="15">
        <v>2500</v>
      </c>
      <c r="G2895" s="15" t="str" cm="1">
        <f t="array" ref="G2895">_xlfn.IFS(Sheet1!$F2895&lt;2999,"suisse romande",Sheet1!$F2895&gt;2999,"suisse allemande",Sheet1!$F2895&gt;6500,"suisse italienne",Sheet1!$F2895&lt;7000, "suisse allemande")</f>
        <v>suisse romande</v>
      </c>
      <c r="H2895" s="16" t="str" cm="1">
        <f t="array" ref="H2895">IFERROR(INDEX(Tableau3[#Headers],SUMPRODUCT((Tableau3[]=Tableau6[[#This Row],[Zip]])*(COLUMN(Tableau3[])-11)/SUMPRODUCT(--(Tableau3[]=Tableau6[[#This Row],[Zip]])))),"")</f>
        <v/>
      </c>
      <c r="I2895" s="8"/>
    </row>
    <row r="2896" spans="1:9">
      <c r="A2896" s="10" t="s">
        <v>5965</v>
      </c>
      <c r="B2896" s="10">
        <v>1</v>
      </c>
      <c r="C2896" s="12" t="s">
        <v>4514</v>
      </c>
      <c r="D2896" s="12" t="s">
        <v>5285</v>
      </c>
      <c r="E2896" s="12" t="s">
        <v>5694</v>
      </c>
      <c r="F2896" s="12">
        <v>2500</v>
      </c>
      <c r="G2896" s="12" t="str" cm="1">
        <f t="array" ref="G2896">_xlfn.IFS(Sheet1!$F2896&lt;2999,"suisse romande",Sheet1!$F2896&gt;2999,"suisse allemande",Sheet1!$F2896&gt;6500,"suisse italienne",Sheet1!$F2896&lt;7000, "suisse allemande")</f>
        <v>suisse romande</v>
      </c>
      <c r="H2896" s="17" t="str" cm="1">
        <f t="array" ref="H2896">IFERROR(INDEX(Tableau3[#Headers],SUMPRODUCT((Tableau3[]=Tableau6[[#This Row],[Zip]])*(COLUMN(Tableau3[])-11)/SUMPRODUCT(--(Tableau3[]=Tableau6[[#This Row],[Zip]])))),"")</f>
        <v/>
      </c>
      <c r="I2896" s="8"/>
    </row>
    <row r="2897" spans="1:9">
      <c r="A2897" s="14" t="s">
        <v>5964</v>
      </c>
      <c r="B2897" s="14">
        <v>1</v>
      </c>
      <c r="C2897" s="15" t="s">
        <v>4514</v>
      </c>
      <c r="D2897" s="15" t="s">
        <v>5285</v>
      </c>
      <c r="E2897" s="15" t="s">
        <v>5694</v>
      </c>
      <c r="F2897" s="15">
        <v>2500</v>
      </c>
      <c r="G2897" s="15" t="str" cm="1">
        <f t="array" ref="G2897">_xlfn.IFS(Sheet1!$F2897&lt;2999,"suisse romande",Sheet1!$F2897&gt;2999,"suisse allemande",Sheet1!$F2897&gt;6500,"suisse italienne",Sheet1!$F2897&lt;7000, "suisse allemande")</f>
        <v>suisse romande</v>
      </c>
      <c r="H2897" s="16" t="str" cm="1">
        <f t="array" ref="H2897">IFERROR(INDEX(Tableau3[#Headers],SUMPRODUCT((Tableau3[]=Tableau6[[#This Row],[Zip]])*(COLUMN(Tableau3[])-11)/SUMPRODUCT(--(Tableau3[]=Tableau6[[#This Row],[Zip]])))),"")</f>
        <v/>
      </c>
      <c r="I2897" s="8"/>
    </row>
    <row r="2898" spans="1:9">
      <c r="A2898" s="10" t="s">
        <v>5963</v>
      </c>
      <c r="B2898" s="10">
        <v>1</v>
      </c>
      <c r="C2898" s="12" t="s">
        <v>4514</v>
      </c>
      <c r="D2898" s="12" t="s">
        <v>5699</v>
      </c>
      <c r="E2898" s="12" t="s">
        <v>5699</v>
      </c>
      <c r="F2898" s="12">
        <v>2525</v>
      </c>
      <c r="G2898" s="12" t="str" cm="1">
        <f t="array" ref="G2898">_xlfn.IFS(Sheet1!$F2898&lt;2999,"suisse romande",Sheet1!$F2898&gt;2999,"suisse allemande",Sheet1!$F2898&gt;6500,"suisse italienne",Sheet1!$F2898&lt;7000, "suisse allemande")</f>
        <v>suisse romande</v>
      </c>
      <c r="H2898" s="17" t="str" cm="1">
        <f t="array" ref="H2898">IFERROR(INDEX(Tableau3[#Headers],SUMPRODUCT((Tableau3[]=Tableau6[[#This Row],[Zip]])*(COLUMN(Tableau3[])-11)/SUMPRODUCT(--(Tableau3[]=Tableau6[[#This Row],[Zip]])))),"")</f>
        <v>CH-Romande</v>
      </c>
      <c r="I2898" s="8"/>
    </row>
    <row r="2899" spans="1:9">
      <c r="A2899" s="14" t="s">
        <v>5962</v>
      </c>
      <c r="B2899" s="14">
        <v>1</v>
      </c>
      <c r="C2899" s="15" t="s">
        <v>4514</v>
      </c>
      <c r="D2899" s="15" t="s">
        <v>5699</v>
      </c>
      <c r="E2899" s="15" t="s">
        <v>5699</v>
      </c>
      <c r="F2899" s="15">
        <v>2525</v>
      </c>
      <c r="G2899" s="15" t="str" cm="1">
        <f t="array" ref="G2899">_xlfn.IFS(Sheet1!$F2899&lt;2999,"suisse romande",Sheet1!$F2899&gt;2999,"suisse allemande",Sheet1!$F2899&gt;6500,"suisse italienne",Sheet1!$F2899&lt;7000, "suisse allemande")</f>
        <v>suisse romande</v>
      </c>
      <c r="H2899" s="16" t="str" cm="1">
        <f t="array" ref="H2899">IFERROR(INDEX(Tableau3[#Headers],SUMPRODUCT((Tableau3[]=Tableau6[[#This Row],[Zip]])*(COLUMN(Tableau3[])-11)/SUMPRODUCT(--(Tableau3[]=Tableau6[[#This Row],[Zip]])))),"")</f>
        <v>CH-Romande</v>
      </c>
      <c r="I2899" s="8"/>
    </row>
    <row r="2900" spans="1:9">
      <c r="A2900" s="10" t="s">
        <v>5961</v>
      </c>
      <c r="B2900" s="10">
        <v>2</v>
      </c>
      <c r="C2900" s="12" t="s">
        <v>4514</v>
      </c>
      <c r="D2900" s="12" t="s">
        <v>5167</v>
      </c>
      <c r="E2900" s="12" t="s">
        <v>5341</v>
      </c>
      <c r="F2900" s="12">
        <v>2545</v>
      </c>
      <c r="G2900" s="12" t="str" cm="1">
        <f t="array" ref="G2900">_xlfn.IFS(Sheet1!$F2900&lt;2999,"suisse romande",Sheet1!$F2900&gt;2999,"suisse allemande",Sheet1!$F2900&gt;6500,"suisse italienne",Sheet1!$F2900&lt;7000, "suisse allemande")</f>
        <v>suisse romande</v>
      </c>
      <c r="H2900" s="17" t="str" cm="1">
        <f t="array" ref="H2900">IFERROR(INDEX(Tableau3[#Headers],SUMPRODUCT((Tableau3[]=Tableau6[[#This Row],[Zip]])*(COLUMN(Tableau3[])-11)/SUMPRODUCT(--(Tableau3[]=Tableau6[[#This Row],[Zip]])))),"")</f>
        <v>CH-Allemande</v>
      </c>
      <c r="I2900" s="8"/>
    </row>
    <row r="2901" spans="1:9">
      <c r="A2901" s="14" t="s">
        <v>5960</v>
      </c>
      <c r="B2901" s="14">
        <v>1</v>
      </c>
      <c r="C2901" s="15" t="s">
        <v>4514</v>
      </c>
      <c r="D2901" s="15" t="s">
        <v>5285</v>
      </c>
      <c r="E2901" s="15" t="s">
        <v>5694</v>
      </c>
      <c r="F2901" s="15">
        <v>2555</v>
      </c>
      <c r="G2901" s="15" t="str" cm="1">
        <f t="array" ref="G2901">_xlfn.IFS(Sheet1!$F2901&lt;2999,"suisse romande",Sheet1!$F2901&gt;2999,"suisse allemande",Sheet1!$F2901&gt;6500,"suisse italienne",Sheet1!$F2901&lt;7000, "suisse allemande")</f>
        <v>suisse romande</v>
      </c>
      <c r="H2901" s="16" t="str" cm="1">
        <f t="array" ref="H2901">IFERROR(INDEX(Tableau3[#Headers],SUMPRODUCT((Tableau3[]=Tableau6[[#This Row],[Zip]])*(COLUMN(Tableau3[])-11)/SUMPRODUCT(--(Tableau3[]=Tableau6[[#This Row],[Zip]])))),"")</f>
        <v>CH-Allemande</v>
      </c>
      <c r="I2901" s="8"/>
    </row>
    <row r="2902" spans="1:9">
      <c r="A2902" s="10" t="s">
        <v>5959</v>
      </c>
      <c r="B2902" s="10">
        <v>1</v>
      </c>
      <c r="C2902" s="12" t="s">
        <v>4514</v>
      </c>
      <c r="D2902" s="12" t="s">
        <v>5285</v>
      </c>
      <c r="E2902" s="12" t="s">
        <v>5694</v>
      </c>
      <c r="F2902" s="12">
        <v>2555</v>
      </c>
      <c r="G2902" s="12" t="str" cm="1">
        <f t="array" ref="G2902">_xlfn.IFS(Sheet1!$F2902&lt;2999,"suisse romande",Sheet1!$F2902&gt;2999,"suisse allemande",Sheet1!$F2902&gt;6500,"suisse italienne",Sheet1!$F2902&lt;7000, "suisse allemande")</f>
        <v>suisse romande</v>
      </c>
      <c r="H2902" s="17" t="str" cm="1">
        <f t="array" ref="H2902">IFERROR(INDEX(Tableau3[#Headers],SUMPRODUCT((Tableau3[]=Tableau6[[#This Row],[Zip]])*(COLUMN(Tableau3[])-11)/SUMPRODUCT(--(Tableau3[]=Tableau6[[#This Row],[Zip]])))),"")</f>
        <v>CH-Allemande</v>
      </c>
      <c r="I2902" s="8"/>
    </row>
    <row r="2903" spans="1:9">
      <c r="A2903" s="14" t="s">
        <v>5958</v>
      </c>
      <c r="B2903" s="14">
        <v>1</v>
      </c>
      <c r="C2903" s="15" t="s">
        <v>4514</v>
      </c>
      <c r="D2903" s="15" t="s">
        <v>5285</v>
      </c>
      <c r="E2903" s="15" t="s">
        <v>5694</v>
      </c>
      <c r="F2903" s="15">
        <v>2555</v>
      </c>
      <c r="G2903" s="15" t="str" cm="1">
        <f t="array" ref="G2903">_xlfn.IFS(Sheet1!$F2903&lt;2999,"suisse romande",Sheet1!$F2903&gt;2999,"suisse allemande",Sheet1!$F2903&gt;6500,"suisse italienne",Sheet1!$F2903&lt;7000, "suisse allemande")</f>
        <v>suisse romande</v>
      </c>
      <c r="H2903" s="16" t="str" cm="1">
        <f t="array" ref="H2903">IFERROR(INDEX(Tableau3[#Headers],SUMPRODUCT((Tableau3[]=Tableau6[[#This Row],[Zip]])*(COLUMN(Tableau3[])-11)/SUMPRODUCT(--(Tableau3[]=Tableau6[[#This Row],[Zip]])))),"")</f>
        <v>CH-Allemande</v>
      </c>
      <c r="I2903" s="8"/>
    </row>
    <row r="2904" spans="1:9">
      <c r="A2904" s="10" t="s">
        <v>5957</v>
      </c>
      <c r="B2904" s="10">
        <v>1</v>
      </c>
      <c r="C2904" s="12" t="s">
        <v>4514</v>
      </c>
      <c r="D2904" s="12" t="s">
        <v>5285</v>
      </c>
      <c r="E2904" s="12" t="s">
        <v>5694</v>
      </c>
      <c r="F2904" s="12">
        <v>2555</v>
      </c>
      <c r="G2904" s="12" t="str" cm="1">
        <f t="array" ref="G2904">_xlfn.IFS(Sheet1!$F2904&lt;2999,"suisse romande",Sheet1!$F2904&gt;2999,"suisse allemande",Sheet1!$F2904&gt;6500,"suisse italienne",Sheet1!$F2904&lt;7000, "suisse allemande")</f>
        <v>suisse romande</v>
      </c>
      <c r="H2904" s="17" t="str" cm="1">
        <f t="array" ref="H2904">IFERROR(INDEX(Tableau3[#Headers],SUMPRODUCT((Tableau3[]=Tableau6[[#This Row],[Zip]])*(COLUMN(Tableau3[])-11)/SUMPRODUCT(--(Tableau3[]=Tableau6[[#This Row],[Zip]])))),"")</f>
        <v>CH-Allemande</v>
      </c>
      <c r="I2904" s="8"/>
    </row>
    <row r="2905" spans="1:9">
      <c r="A2905" s="14" t="s">
        <v>5956</v>
      </c>
      <c r="B2905" s="14">
        <v>1</v>
      </c>
      <c r="C2905" s="15" t="s">
        <v>4514</v>
      </c>
      <c r="D2905" s="15" t="s">
        <v>5285</v>
      </c>
      <c r="E2905" s="15" t="s">
        <v>5694</v>
      </c>
      <c r="F2905" s="15">
        <v>2555</v>
      </c>
      <c r="G2905" s="15" t="str" cm="1">
        <f t="array" ref="G2905">_xlfn.IFS(Sheet1!$F2905&lt;2999,"suisse romande",Sheet1!$F2905&gt;2999,"suisse allemande",Sheet1!$F2905&gt;6500,"suisse italienne",Sheet1!$F2905&lt;7000, "suisse allemande")</f>
        <v>suisse romande</v>
      </c>
      <c r="H2905" s="16" t="str" cm="1">
        <f t="array" ref="H2905">IFERROR(INDEX(Tableau3[#Headers],SUMPRODUCT((Tableau3[]=Tableau6[[#This Row],[Zip]])*(COLUMN(Tableau3[])-11)/SUMPRODUCT(--(Tableau3[]=Tableau6[[#This Row],[Zip]])))),"")</f>
        <v>CH-Allemande</v>
      </c>
      <c r="I2905" s="8"/>
    </row>
    <row r="2906" spans="1:9">
      <c r="A2906" s="10" t="s">
        <v>5955</v>
      </c>
      <c r="B2906" s="10">
        <v>1</v>
      </c>
      <c r="C2906" s="12" t="s">
        <v>4514</v>
      </c>
      <c r="D2906" s="12" t="s">
        <v>5285</v>
      </c>
      <c r="E2906" s="12" t="s">
        <v>5694</v>
      </c>
      <c r="F2906" s="12">
        <v>2555</v>
      </c>
      <c r="G2906" s="12" t="str" cm="1">
        <f t="array" ref="G2906">_xlfn.IFS(Sheet1!$F2906&lt;2999,"suisse romande",Sheet1!$F2906&gt;2999,"suisse allemande",Sheet1!$F2906&gt;6500,"suisse italienne",Sheet1!$F2906&lt;7000, "suisse allemande")</f>
        <v>suisse romande</v>
      </c>
      <c r="H2906" s="17" t="str" cm="1">
        <f t="array" ref="H2906">IFERROR(INDEX(Tableau3[#Headers],SUMPRODUCT((Tableau3[]=Tableau6[[#This Row],[Zip]])*(COLUMN(Tableau3[])-11)/SUMPRODUCT(--(Tableau3[]=Tableau6[[#This Row],[Zip]])))),"")</f>
        <v>CH-Allemande</v>
      </c>
      <c r="I2906" s="8"/>
    </row>
    <row r="2907" spans="1:9">
      <c r="A2907" s="14" t="s">
        <v>5954</v>
      </c>
      <c r="B2907" s="14">
        <v>1</v>
      </c>
      <c r="C2907" s="15" t="s">
        <v>4514</v>
      </c>
      <c r="D2907" s="15" t="s">
        <v>5285</v>
      </c>
      <c r="E2907" s="15" t="s">
        <v>5694</v>
      </c>
      <c r="F2907" s="15">
        <v>2555</v>
      </c>
      <c r="G2907" s="15" t="str" cm="1">
        <f t="array" ref="G2907">_xlfn.IFS(Sheet1!$F2907&lt;2999,"suisse romande",Sheet1!$F2907&gt;2999,"suisse allemande",Sheet1!$F2907&gt;6500,"suisse italienne",Sheet1!$F2907&lt;7000, "suisse allemande")</f>
        <v>suisse romande</v>
      </c>
      <c r="H2907" s="16" t="str" cm="1">
        <f t="array" ref="H2907">IFERROR(INDEX(Tableau3[#Headers],SUMPRODUCT((Tableau3[]=Tableau6[[#This Row],[Zip]])*(COLUMN(Tableau3[])-11)/SUMPRODUCT(--(Tableau3[]=Tableau6[[#This Row],[Zip]])))),"")</f>
        <v>CH-Allemande</v>
      </c>
      <c r="I2907" s="8"/>
    </row>
    <row r="2908" spans="1:9">
      <c r="A2908" s="10" t="s">
        <v>5953</v>
      </c>
      <c r="B2908" s="10">
        <v>1</v>
      </c>
      <c r="C2908" s="12" t="s">
        <v>4514</v>
      </c>
      <c r="D2908" s="12" t="s">
        <v>5285</v>
      </c>
      <c r="E2908" s="12" t="s">
        <v>5694</v>
      </c>
      <c r="F2908" s="12">
        <v>2555</v>
      </c>
      <c r="G2908" s="12" t="str" cm="1">
        <f t="array" ref="G2908">_xlfn.IFS(Sheet1!$F2908&lt;2999,"suisse romande",Sheet1!$F2908&gt;2999,"suisse allemande",Sheet1!$F2908&gt;6500,"suisse italienne",Sheet1!$F2908&lt;7000, "suisse allemande")</f>
        <v>suisse romande</v>
      </c>
      <c r="H2908" s="17" t="str" cm="1">
        <f t="array" ref="H2908">IFERROR(INDEX(Tableau3[#Headers],SUMPRODUCT((Tableau3[]=Tableau6[[#This Row],[Zip]])*(COLUMN(Tableau3[])-11)/SUMPRODUCT(--(Tableau3[]=Tableau6[[#This Row],[Zip]])))),"")</f>
        <v>CH-Allemande</v>
      </c>
      <c r="I2908" s="8"/>
    </row>
    <row r="2909" spans="1:9">
      <c r="A2909" s="14" t="s">
        <v>5952</v>
      </c>
      <c r="B2909" s="14">
        <v>1</v>
      </c>
      <c r="C2909" s="15" t="s">
        <v>4554</v>
      </c>
      <c r="D2909" s="15" t="s">
        <v>4553</v>
      </c>
      <c r="E2909" s="15" t="s">
        <v>4552</v>
      </c>
      <c r="F2909" s="15">
        <v>75008</v>
      </c>
      <c r="G2909" s="15" t="str" cm="1">
        <f t="array" ref="G2909">_xlfn.IFS(Sheet1!$F2909&lt;2999,"suisse romande",Sheet1!$F2909&gt;2999,"suisse allemande",Sheet1!$F2909&gt;6500,"suisse italienne",Sheet1!$F2909&lt;7000, "suisse allemande")</f>
        <v>suisse allemande</v>
      </c>
      <c r="H2909" s="16" t="str" cm="1">
        <f t="array" ref="H2909">IFERROR(INDEX(Tableau3[#Headers],SUMPRODUCT((Tableau3[]=Tableau6[[#This Row],[Zip]])*(COLUMN(Tableau3[])-11)/SUMPRODUCT(--(Tableau3[]=Tableau6[[#This Row],[Zip]])))),"")</f>
        <v/>
      </c>
      <c r="I2909" s="8"/>
    </row>
    <row r="2910" spans="1:9">
      <c r="A2910" s="10" t="s">
        <v>5951</v>
      </c>
      <c r="B2910" s="10">
        <v>1</v>
      </c>
      <c r="C2910" s="12" t="s">
        <v>4514</v>
      </c>
      <c r="D2910" s="12" t="s">
        <v>5285</v>
      </c>
      <c r="E2910" s="12" t="s">
        <v>5694</v>
      </c>
      <c r="F2910" s="12">
        <v>2555</v>
      </c>
      <c r="G2910" s="12" t="str" cm="1">
        <f t="array" ref="G2910">_xlfn.IFS(Sheet1!$F2910&lt;2999,"suisse romande",Sheet1!$F2910&gt;2999,"suisse allemande",Sheet1!$F2910&gt;6500,"suisse italienne",Sheet1!$F2910&lt;7000, "suisse allemande")</f>
        <v>suisse romande</v>
      </c>
      <c r="H2910" s="17" t="str" cm="1">
        <f t="array" ref="H2910">IFERROR(INDEX(Tableau3[#Headers],SUMPRODUCT((Tableau3[]=Tableau6[[#This Row],[Zip]])*(COLUMN(Tableau3[])-11)/SUMPRODUCT(--(Tableau3[]=Tableau6[[#This Row],[Zip]])))),"")</f>
        <v>CH-Allemande</v>
      </c>
      <c r="I2910" s="8"/>
    </row>
    <row r="2911" spans="1:9">
      <c r="A2911" s="14" t="s">
        <v>5950</v>
      </c>
      <c r="B2911" s="14">
        <v>1</v>
      </c>
      <c r="C2911" s="15" t="s">
        <v>4514</v>
      </c>
      <c r="D2911" s="15" t="s">
        <v>5285</v>
      </c>
      <c r="E2911" s="15" t="s">
        <v>5694</v>
      </c>
      <c r="F2911" s="15">
        <v>2555</v>
      </c>
      <c r="G2911" s="15" t="str" cm="1">
        <f t="array" ref="G2911">_xlfn.IFS(Sheet1!$F2911&lt;2999,"suisse romande",Sheet1!$F2911&gt;2999,"suisse allemande",Sheet1!$F2911&gt;6500,"suisse italienne",Sheet1!$F2911&lt;7000, "suisse allemande")</f>
        <v>suisse romande</v>
      </c>
      <c r="H2911" s="16" t="str" cm="1">
        <f t="array" ref="H2911">IFERROR(INDEX(Tableau3[#Headers],SUMPRODUCT((Tableau3[]=Tableau6[[#This Row],[Zip]])*(COLUMN(Tableau3[])-11)/SUMPRODUCT(--(Tableau3[]=Tableau6[[#This Row],[Zip]])))),"")</f>
        <v>CH-Allemande</v>
      </c>
      <c r="I2911" s="8"/>
    </row>
    <row r="2912" spans="1:9">
      <c r="A2912" s="10" t="s">
        <v>5949</v>
      </c>
      <c r="B2912" s="10">
        <v>1</v>
      </c>
      <c r="C2912" s="12" t="s">
        <v>4514</v>
      </c>
      <c r="D2912" s="12" t="s">
        <v>5285</v>
      </c>
      <c r="E2912" s="12" t="s">
        <v>5694</v>
      </c>
      <c r="F2912" s="12">
        <v>2560</v>
      </c>
      <c r="G2912" s="12" t="str" cm="1">
        <f t="array" ref="G2912">_xlfn.IFS(Sheet1!$F2912&lt;2999,"suisse romande",Sheet1!$F2912&gt;2999,"suisse allemande",Sheet1!$F2912&gt;6500,"suisse italienne",Sheet1!$F2912&lt;7000, "suisse allemande")</f>
        <v>suisse romande</v>
      </c>
      <c r="H2912" s="17" t="str" cm="1">
        <f t="array" ref="H2912">IFERROR(INDEX(Tableau3[#Headers],SUMPRODUCT((Tableau3[]=Tableau6[[#This Row],[Zip]])*(COLUMN(Tableau3[])-11)/SUMPRODUCT(--(Tableau3[]=Tableau6[[#This Row],[Zip]])))),"")</f>
        <v>CH-Allemande</v>
      </c>
      <c r="I2912" s="8"/>
    </row>
    <row r="2913" spans="1:9">
      <c r="A2913" s="14" t="s">
        <v>5948</v>
      </c>
      <c r="B2913" s="14">
        <v>2</v>
      </c>
      <c r="C2913" s="15" t="s">
        <v>4514</v>
      </c>
      <c r="D2913" s="15" t="s">
        <v>5285</v>
      </c>
      <c r="E2913" s="15" t="s">
        <v>5694</v>
      </c>
      <c r="F2913" s="15">
        <v>2560</v>
      </c>
      <c r="G2913" s="15" t="str" cm="1">
        <f t="array" ref="G2913">_xlfn.IFS(Sheet1!$F2913&lt;2999,"suisse romande",Sheet1!$F2913&gt;2999,"suisse allemande",Sheet1!$F2913&gt;6500,"suisse italienne",Sheet1!$F2913&lt;7000, "suisse allemande")</f>
        <v>suisse romande</v>
      </c>
      <c r="H2913" s="16" t="str" cm="1">
        <f t="array" ref="H2913">IFERROR(INDEX(Tableau3[#Headers],SUMPRODUCT((Tableau3[]=Tableau6[[#This Row],[Zip]])*(COLUMN(Tableau3[])-11)/SUMPRODUCT(--(Tableau3[]=Tableau6[[#This Row],[Zip]])))),"")</f>
        <v>CH-Allemande</v>
      </c>
      <c r="I2913" s="8"/>
    </row>
    <row r="2914" spans="1:9">
      <c r="A2914" s="10" t="s">
        <v>5947</v>
      </c>
      <c r="B2914" s="10">
        <v>1</v>
      </c>
      <c r="C2914" s="12" t="s">
        <v>4514</v>
      </c>
      <c r="D2914" s="12" t="s">
        <v>5285</v>
      </c>
      <c r="E2914" s="12" t="s">
        <v>5694</v>
      </c>
      <c r="F2914" s="12">
        <v>2560</v>
      </c>
      <c r="G2914" s="12" t="str" cm="1">
        <f t="array" ref="G2914">_xlfn.IFS(Sheet1!$F2914&lt;2999,"suisse romande",Sheet1!$F2914&gt;2999,"suisse allemande",Sheet1!$F2914&gt;6500,"suisse italienne",Sheet1!$F2914&lt;7000, "suisse allemande")</f>
        <v>suisse romande</v>
      </c>
      <c r="H2914" s="17" t="str" cm="1">
        <f t="array" ref="H2914">IFERROR(INDEX(Tableau3[#Headers],SUMPRODUCT((Tableau3[]=Tableau6[[#This Row],[Zip]])*(COLUMN(Tableau3[])-11)/SUMPRODUCT(--(Tableau3[]=Tableau6[[#This Row],[Zip]])))),"")</f>
        <v>CH-Allemande</v>
      </c>
      <c r="I2914" s="8"/>
    </row>
    <row r="2915" spans="1:9">
      <c r="A2915" s="14" t="s">
        <v>5946</v>
      </c>
      <c r="B2915" s="14">
        <v>1</v>
      </c>
      <c r="C2915" s="15" t="s">
        <v>5687</v>
      </c>
      <c r="D2915" s="15" t="s">
        <v>5945</v>
      </c>
      <c r="E2915" s="15" t="s">
        <v>5944</v>
      </c>
      <c r="F2915" s="15">
        <v>67015</v>
      </c>
      <c r="G2915" s="15" t="str" cm="1">
        <f t="array" ref="G2915">_xlfn.IFS(Sheet1!$F2915&lt;2999,"suisse romande",Sheet1!$F2915&gt;2999,"suisse allemande",Sheet1!$F2915&gt;6500,"suisse italienne",Sheet1!$F2915&lt;7000, "suisse allemande")</f>
        <v>suisse allemande</v>
      </c>
      <c r="H2915" s="16" t="str" cm="1">
        <f t="array" ref="H2915">IFERROR(INDEX(Tableau3[#Headers],SUMPRODUCT((Tableau3[]=Tableau6[[#This Row],[Zip]])*(COLUMN(Tableau3[])-11)/SUMPRODUCT(--(Tableau3[]=Tableau6[[#This Row],[Zip]])))),"")</f>
        <v/>
      </c>
      <c r="I2915" s="8"/>
    </row>
    <row r="2916" spans="1:9">
      <c r="A2916" s="10" t="s">
        <v>5943</v>
      </c>
      <c r="B2916" s="10">
        <v>1</v>
      </c>
      <c r="C2916" s="12" t="s">
        <v>4514</v>
      </c>
      <c r="D2916" s="12" t="s">
        <v>5285</v>
      </c>
      <c r="E2916" s="12" t="s">
        <v>5694</v>
      </c>
      <c r="F2916" s="12">
        <v>2563</v>
      </c>
      <c r="G2916" s="12" t="str" cm="1">
        <f t="array" ref="G2916">_xlfn.IFS(Sheet1!$F2916&lt;2999,"suisse romande",Sheet1!$F2916&gt;2999,"suisse allemande",Sheet1!$F2916&gt;6500,"suisse italienne",Sheet1!$F2916&lt;7000, "suisse allemande")</f>
        <v>suisse romande</v>
      </c>
      <c r="H2916" s="17" t="str" cm="1">
        <f t="array" ref="H2916">IFERROR(INDEX(Tableau3[#Headers],SUMPRODUCT((Tableau3[]=Tableau6[[#This Row],[Zip]])*(COLUMN(Tableau3[])-11)/SUMPRODUCT(--(Tableau3[]=Tableau6[[#This Row],[Zip]])))),"")</f>
        <v>CH-Allemande</v>
      </c>
      <c r="I2916" s="8"/>
    </row>
    <row r="2917" spans="1:9">
      <c r="A2917" s="14" t="s">
        <v>5942</v>
      </c>
      <c r="B2917" s="14">
        <v>2</v>
      </c>
      <c r="C2917" s="15" t="s">
        <v>4514</v>
      </c>
      <c r="D2917" s="15" t="s">
        <v>5167</v>
      </c>
      <c r="E2917" s="15" t="s">
        <v>5341</v>
      </c>
      <c r="F2917" s="15">
        <v>2738</v>
      </c>
      <c r="G2917" s="15" t="str" cm="1">
        <f t="array" ref="G2917">_xlfn.IFS(Sheet1!$F2917&lt;2999,"suisse romande",Sheet1!$F2917&gt;2999,"suisse allemande",Sheet1!$F2917&gt;6500,"suisse italienne",Sheet1!$F2917&lt;7000, "suisse allemande")</f>
        <v>suisse romande</v>
      </c>
      <c r="H2917" s="16" t="str" cm="1">
        <f t="array" ref="H2917">IFERROR(INDEX(Tableau3[#Headers],SUMPRODUCT((Tableau3[]=Tableau6[[#This Row],[Zip]])*(COLUMN(Tableau3[])-11)/SUMPRODUCT(--(Tableau3[]=Tableau6[[#This Row],[Zip]])))),"")</f>
        <v>CH-Romande</v>
      </c>
      <c r="I2917" s="8"/>
    </row>
    <row r="2918" spans="1:9">
      <c r="A2918" s="10" t="s">
        <v>5941</v>
      </c>
      <c r="B2918" s="10">
        <v>1</v>
      </c>
      <c r="C2918" s="12" t="s">
        <v>4514</v>
      </c>
      <c r="D2918" s="12" t="s">
        <v>5167</v>
      </c>
      <c r="E2918" s="12" t="s">
        <v>5341</v>
      </c>
      <c r="F2918" s="12">
        <v>2738</v>
      </c>
      <c r="G2918" s="12" t="str" cm="1">
        <f t="array" ref="G2918">_xlfn.IFS(Sheet1!$F2918&lt;2999,"suisse romande",Sheet1!$F2918&gt;2999,"suisse allemande",Sheet1!$F2918&gt;6500,"suisse italienne",Sheet1!$F2918&lt;7000, "suisse allemande")</f>
        <v>suisse romande</v>
      </c>
      <c r="H2918" s="17" t="str" cm="1">
        <f t="array" ref="H2918">IFERROR(INDEX(Tableau3[#Headers],SUMPRODUCT((Tableau3[]=Tableau6[[#This Row],[Zip]])*(COLUMN(Tableau3[])-11)/SUMPRODUCT(--(Tableau3[]=Tableau6[[#This Row],[Zip]])))),"")</f>
        <v>CH-Romande</v>
      </c>
      <c r="I2918" s="8"/>
    </row>
    <row r="2919" spans="1:9">
      <c r="A2919" s="14" t="s">
        <v>5940</v>
      </c>
      <c r="B2919" s="14">
        <v>1</v>
      </c>
      <c r="C2919" s="15" t="s">
        <v>4514</v>
      </c>
      <c r="D2919" s="15" t="s">
        <v>5167</v>
      </c>
      <c r="E2919" s="15" t="s">
        <v>5341</v>
      </c>
      <c r="F2919" s="15">
        <v>2738</v>
      </c>
      <c r="G2919" s="15" t="str" cm="1">
        <f t="array" ref="G2919">_xlfn.IFS(Sheet1!$F2919&lt;2999,"suisse romande",Sheet1!$F2919&gt;2999,"suisse allemande",Sheet1!$F2919&gt;6500,"suisse italienne",Sheet1!$F2919&lt;7000, "suisse allemande")</f>
        <v>suisse romande</v>
      </c>
      <c r="H2919" s="16" t="str" cm="1">
        <f t="array" ref="H2919">IFERROR(INDEX(Tableau3[#Headers],SUMPRODUCT((Tableau3[]=Tableau6[[#This Row],[Zip]])*(COLUMN(Tableau3[])-11)/SUMPRODUCT(--(Tableau3[]=Tableau6[[#This Row],[Zip]])))),"")</f>
        <v>CH-Romande</v>
      </c>
      <c r="I2919" s="8"/>
    </row>
    <row r="2920" spans="1:9">
      <c r="A2920" s="10" t="s">
        <v>5939</v>
      </c>
      <c r="B2920" s="10">
        <v>1</v>
      </c>
      <c r="C2920" s="12" t="s">
        <v>4514</v>
      </c>
      <c r="D2920" s="12" t="s">
        <v>5285</v>
      </c>
      <c r="E2920" s="12" t="s">
        <v>5285</v>
      </c>
      <c r="F2920" s="12">
        <v>3000</v>
      </c>
      <c r="G2920" s="12" t="str" cm="1">
        <f t="array" ref="G2920">_xlfn.IFS(Sheet1!$F2920&lt;2999,"suisse romande",Sheet1!$F2920&gt;2999,"suisse allemande",Sheet1!$F2920&gt;6500,"suisse italienne",Sheet1!$F2920&lt;7000, "suisse allemande")</f>
        <v>suisse allemande</v>
      </c>
      <c r="H2920" s="17" t="str" cm="1">
        <f t="array" ref="H2920">IFERROR(INDEX(Tableau3[#Headers],SUMPRODUCT((Tableau3[]=Tableau6[[#This Row],[Zip]])*(COLUMN(Tableau3[])-11)/SUMPRODUCT(--(Tableau3[]=Tableau6[[#This Row],[Zip]])))),"")</f>
        <v/>
      </c>
      <c r="I2920" s="8"/>
    </row>
    <row r="2921" spans="1:9">
      <c r="A2921" s="14" t="s">
        <v>5938</v>
      </c>
      <c r="B2921" s="14">
        <v>1</v>
      </c>
      <c r="C2921" s="15" t="s">
        <v>4514</v>
      </c>
      <c r="D2921" s="15" t="s">
        <v>5285</v>
      </c>
      <c r="E2921" s="15" t="s">
        <v>5285</v>
      </c>
      <c r="F2921" s="15">
        <v>3000</v>
      </c>
      <c r="G2921" s="15" t="str" cm="1">
        <f t="array" ref="G2921">_xlfn.IFS(Sheet1!$F2921&lt;2999,"suisse romande",Sheet1!$F2921&gt;2999,"suisse allemande",Sheet1!$F2921&gt;6500,"suisse italienne",Sheet1!$F2921&lt;7000, "suisse allemande")</f>
        <v>suisse allemande</v>
      </c>
      <c r="H2921" s="16" t="str" cm="1">
        <f t="array" ref="H2921">IFERROR(INDEX(Tableau3[#Headers],SUMPRODUCT((Tableau3[]=Tableau6[[#This Row],[Zip]])*(COLUMN(Tableau3[])-11)/SUMPRODUCT(--(Tableau3[]=Tableau6[[#This Row],[Zip]])))),"")</f>
        <v/>
      </c>
      <c r="I2921" s="8"/>
    </row>
    <row r="2922" spans="1:9">
      <c r="A2922" s="10" t="s">
        <v>5937</v>
      </c>
      <c r="B2922" s="10">
        <v>2</v>
      </c>
      <c r="C2922" s="12" t="s">
        <v>4514</v>
      </c>
      <c r="D2922" s="12" t="s">
        <v>5285</v>
      </c>
      <c r="E2922" s="12" t="s">
        <v>5285</v>
      </c>
      <c r="F2922" s="12">
        <v>3000</v>
      </c>
      <c r="G2922" s="12" t="str" cm="1">
        <f t="array" ref="G2922">_xlfn.IFS(Sheet1!$F2922&lt;2999,"suisse romande",Sheet1!$F2922&gt;2999,"suisse allemande",Sheet1!$F2922&gt;6500,"suisse italienne",Sheet1!$F2922&lt;7000, "suisse allemande")</f>
        <v>suisse allemande</v>
      </c>
      <c r="H2922" s="17" t="str" cm="1">
        <f t="array" ref="H2922">IFERROR(INDEX(Tableau3[#Headers],SUMPRODUCT((Tableau3[]=Tableau6[[#This Row],[Zip]])*(COLUMN(Tableau3[])-11)/SUMPRODUCT(--(Tableau3[]=Tableau6[[#This Row],[Zip]])))),"")</f>
        <v/>
      </c>
      <c r="I2922" s="8"/>
    </row>
    <row r="2923" spans="1:9">
      <c r="A2923" s="14" t="s">
        <v>5936</v>
      </c>
      <c r="B2923" s="14">
        <v>1</v>
      </c>
      <c r="C2923" s="15" t="s">
        <v>4514</v>
      </c>
      <c r="D2923" s="15" t="s">
        <v>5285</v>
      </c>
      <c r="E2923" s="15" t="s">
        <v>5285</v>
      </c>
      <c r="F2923" s="15">
        <v>3000</v>
      </c>
      <c r="G2923" s="15" t="str" cm="1">
        <f t="array" ref="G2923">_xlfn.IFS(Sheet1!$F2923&lt;2999,"suisse romande",Sheet1!$F2923&gt;2999,"suisse allemande",Sheet1!$F2923&gt;6500,"suisse italienne",Sheet1!$F2923&lt;7000, "suisse allemande")</f>
        <v>suisse allemande</v>
      </c>
      <c r="H2923" s="16" t="str" cm="1">
        <f t="array" ref="H2923">IFERROR(INDEX(Tableau3[#Headers],SUMPRODUCT((Tableau3[]=Tableau6[[#This Row],[Zip]])*(COLUMN(Tableau3[])-11)/SUMPRODUCT(--(Tableau3[]=Tableau6[[#This Row],[Zip]])))),"")</f>
        <v/>
      </c>
      <c r="I2923" s="8"/>
    </row>
    <row r="2924" spans="1:9">
      <c r="A2924" s="10" t="s">
        <v>5935</v>
      </c>
      <c r="B2924" s="10">
        <v>4</v>
      </c>
      <c r="C2924" s="12" t="s">
        <v>4514</v>
      </c>
      <c r="D2924" s="12" t="s">
        <v>5285</v>
      </c>
      <c r="E2924" s="12" t="s">
        <v>5285</v>
      </c>
      <c r="F2924" s="12">
        <v>3000</v>
      </c>
      <c r="G2924" s="12" t="str" cm="1">
        <f t="array" ref="G2924">_xlfn.IFS(Sheet1!$F2924&lt;2999,"suisse romande",Sheet1!$F2924&gt;2999,"suisse allemande",Sheet1!$F2924&gt;6500,"suisse italienne",Sheet1!$F2924&lt;7000, "suisse allemande")</f>
        <v>suisse allemande</v>
      </c>
      <c r="H2924" s="17" t="str" cm="1">
        <f t="array" ref="H2924">IFERROR(INDEX(Tableau3[#Headers],SUMPRODUCT((Tableau3[]=Tableau6[[#This Row],[Zip]])*(COLUMN(Tableau3[])-11)/SUMPRODUCT(--(Tableau3[]=Tableau6[[#This Row],[Zip]])))),"")</f>
        <v/>
      </c>
      <c r="I2924" s="8"/>
    </row>
    <row r="2925" spans="1:9">
      <c r="A2925" s="14" t="s">
        <v>5934</v>
      </c>
      <c r="B2925" s="14">
        <v>1</v>
      </c>
      <c r="C2925" s="15" t="s">
        <v>4514</v>
      </c>
      <c r="D2925" s="15" t="s">
        <v>5285</v>
      </c>
      <c r="E2925" s="15" t="s">
        <v>5285</v>
      </c>
      <c r="F2925" s="15">
        <v>3000</v>
      </c>
      <c r="G2925" s="15" t="str" cm="1">
        <f t="array" ref="G2925">_xlfn.IFS(Sheet1!$F2925&lt;2999,"suisse romande",Sheet1!$F2925&gt;2999,"suisse allemande",Sheet1!$F2925&gt;6500,"suisse italienne",Sheet1!$F2925&lt;7000, "suisse allemande")</f>
        <v>suisse allemande</v>
      </c>
      <c r="H2925" s="16" t="str" cm="1">
        <f t="array" ref="H2925">IFERROR(INDEX(Tableau3[#Headers],SUMPRODUCT((Tableau3[]=Tableau6[[#This Row],[Zip]])*(COLUMN(Tableau3[])-11)/SUMPRODUCT(--(Tableau3[]=Tableau6[[#This Row],[Zip]])))),"")</f>
        <v/>
      </c>
      <c r="I2925" s="8"/>
    </row>
    <row r="2926" spans="1:9">
      <c r="A2926" s="10" t="s">
        <v>5933</v>
      </c>
      <c r="B2926" s="10">
        <v>1</v>
      </c>
      <c r="C2926" s="12" t="s">
        <v>4514</v>
      </c>
      <c r="D2926" s="12" t="s">
        <v>5285</v>
      </c>
      <c r="E2926" s="12" t="s">
        <v>5285</v>
      </c>
      <c r="F2926" s="12">
        <v>3000</v>
      </c>
      <c r="G2926" s="12" t="str" cm="1">
        <f t="array" ref="G2926">_xlfn.IFS(Sheet1!$F2926&lt;2999,"suisse romande",Sheet1!$F2926&gt;2999,"suisse allemande",Sheet1!$F2926&gt;6500,"suisse italienne",Sheet1!$F2926&lt;7000, "suisse allemande")</f>
        <v>suisse allemande</v>
      </c>
      <c r="H2926" s="17" t="str" cm="1">
        <f t="array" ref="H2926">IFERROR(INDEX(Tableau3[#Headers],SUMPRODUCT((Tableau3[]=Tableau6[[#This Row],[Zip]])*(COLUMN(Tableau3[])-11)/SUMPRODUCT(--(Tableau3[]=Tableau6[[#This Row],[Zip]])))),"")</f>
        <v/>
      </c>
      <c r="I2926" s="8"/>
    </row>
    <row r="2927" spans="1:9">
      <c r="A2927" s="14" t="s">
        <v>5932</v>
      </c>
      <c r="B2927" s="14">
        <v>1</v>
      </c>
      <c r="C2927" s="15" t="s">
        <v>4514</v>
      </c>
      <c r="D2927" s="15" t="s">
        <v>5285</v>
      </c>
      <c r="E2927" s="15" t="s">
        <v>5285</v>
      </c>
      <c r="F2927" s="15">
        <v>3000</v>
      </c>
      <c r="G2927" s="15" t="str" cm="1">
        <f t="array" ref="G2927">_xlfn.IFS(Sheet1!$F2927&lt;2999,"suisse romande",Sheet1!$F2927&gt;2999,"suisse allemande",Sheet1!$F2927&gt;6500,"suisse italienne",Sheet1!$F2927&lt;7000, "suisse allemande")</f>
        <v>suisse allemande</v>
      </c>
      <c r="H2927" s="16" t="str" cm="1">
        <f t="array" ref="H2927">IFERROR(INDEX(Tableau3[#Headers],SUMPRODUCT((Tableau3[]=Tableau6[[#This Row],[Zip]])*(COLUMN(Tableau3[])-11)/SUMPRODUCT(--(Tableau3[]=Tableau6[[#This Row],[Zip]])))),"")</f>
        <v/>
      </c>
      <c r="I2927" s="8"/>
    </row>
    <row r="2928" spans="1:9">
      <c r="A2928" s="10" t="s">
        <v>5931</v>
      </c>
      <c r="B2928" s="10">
        <v>1</v>
      </c>
      <c r="C2928" s="12" t="s">
        <v>4514</v>
      </c>
      <c r="D2928" s="12" t="s">
        <v>5285</v>
      </c>
      <c r="E2928" s="12" t="s">
        <v>5285</v>
      </c>
      <c r="F2928" s="12">
        <v>3000</v>
      </c>
      <c r="G2928" s="12" t="str" cm="1">
        <f t="array" ref="G2928">_xlfn.IFS(Sheet1!$F2928&lt;2999,"suisse romande",Sheet1!$F2928&gt;2999,"suisse allemande",Sheet1!$F2928&gt;6500,"suisse italienne",Sheet1!$F2928&lt;7000, "suisse allemande")</f>
        <v>suisse allemande</v>
      </c>
      <c r="H2928" s="17" t="str" cm="1">
        <f t="array" ref="H2928">IFERROR(INDEX(Tableau3[#Headers],SUMPRODUCT((Tableau3[]=Tableau6[[#This Row],[Zip]])*(COLUMN(Tableau3[])-11)/SUMPRODUCT(--(Tableau3[]=Tableau6[[#This Row],[Zip]])))),"")</f>
        <v/>
      </c>
      <c r="I2928" s="8"/>
    </row>
    <row r="2929" spans="1:9">
      <c r="A2929" s="14" t="s">
        <v>5930</v>
      </c>
      <c r="B2929" s="14">
        <v>1</v>
      </c>
      <c r="C2929" s="15" t="s">
        <v>4514</v>
      </c>
      <c r="D2929" s="15" t="s">
        <v>5285</v>
      </c>
      <c r="E2929" s="15" t="s">
        <v>5285</v>
      </c>
      <c r="F2929" s="15">
        <v>3000</v>
      </c>
      <c r="G2929" s="15" t="str" cm="1">
        <f t="array" ref="G2929">_xlfn.IFS(Sheet1!$F2929&lt;2999,"suisse romande",Sheet1!$F2929&gt;2999,"suisse allemande",Sheet1!$F2929&gt;6500,"suisse italienne",Sheet1!$F2929&lt;7000, "suisse allemande")</f>
        <v>suisse allemande</v>
      </c>
      <c r="H2929" s="16" t="str" cm="1">
        <f t="array" ref="H2929">IFERROR(INDEX(Tableau3[#Headers],SUMPRODUCT((Tableau3[]=Tableau6[[#This Row],[Zip]])*(COLUMN(Tableau3[])-11)/SUMPRODUCT(--(Tableau3[]=Tableau6[[#This Row],[Zip]])))),"")</f>
        <v/>
      </c>
      <c r="I2929" s="8"/>
    </row>
    <row r="2930" spans="1:9">
      <c r="A2930" s="10" t="s">
        <v>5929</v>
      </c>
      <c r="B2930" s="10">
        <v>2</v>
      </c>
      <c r="C2930" s="12" t="s">
        <v>4514</v>
      </c>
      <c r="D2930" s="12" t="s">
        <v>5285</v>
      </c>
      <c r="E2930" s="12" t="s">
        <v>5285</v>
      </c>
      <c r="F2930" s="12">
        <v>3000</v>
      </c>
      <c r="G2930" s="12" t="str" cm="1">
        <f t="array" ref="G2930">_xlfn.IFS(Sheet1!$F2930&lt;2999,"suisse romande",Sheet1!$F2930&gt;2999,"suisse allemande",Sheet1!$F2930&gt;6500,"suisse italienne",Sheet1!$F2930&lt;7000, "suisse allemande")</f>
        <v>suisse allemande</v>
      </c>
      <c r="H2930" s="17" t="str" cm="1">
        <f t="array" ref="H2930">IFERROR(INDEX(Tableau3[#Headers],SUMPRODUCT((Tableau3[]=Tableau6[[#This Row],[Zip]])*(COLUMN(Tableau3[])-11)/SUMPRODUCT(--(Tableau3[]=Tableau6[[#This Row],[Zip]])))),"")</f>
        <v/>
      </c>
      <c r="I2930" s="8"/>
    </row>
    <row r="2931" spans="1:9">
      <c r="A2931" s="14" t="s">
        <v>5928</v>
      </c>
      <c r="B2931" s="14">
        <v>1</v>
      </c>
      <c r="C2931" s="15" t="s">
        <v>4514</v>
      </c>
      <c r="D2931" s="15" t="s">
        <v>5285</v>
      </c>
      <c r="E2931" s="15" t="s">
        <v>5285</v>
      </c>
      <c r="F2931" s="15">
        <v>3000</v>
      </c>
      <c r="G2931" s="15" t="str" cm="1">
        <f t="array" ref="G2931">_xlfn.IFS(Sheet1!$F2931&lt;2999,"suisse romande",Sheet1!$F2931&gt;2999,"suisse allemande",Sheet1!$F2931&gt;6500,"suisse italienne",Sheet1!$F2931&lt;7000, "suisse allemande")</f>
        <v>suisse allemande</v>
      </c>
      <c r="H2931" s="16" t="str" cm="1">
        <f t="array" ref="H2931">IFERROR(INDEX(Tableau3[#Headers],SUMPRODUCT((Tableau3[]=Tableau6[[#This Row],[Zip]])*(COLUMN(Tableau3[])-11)/SUMPRODUCT(--(Tableau3[]=Tableau6[[#This Row],[Zip]])))),"")</f>
        <v/>
      </c>
      <c r="I2931" s="8"/>
    </row>
    <row r="2932" spans="1:9">
      <c r="A2932" s="10" t="s">
        <v>5927</v>
      </c>
      <c r="B2932" s="10">
        <v>1</v>
      </c>
      <c r="C2932" s="12" t="s">
        <v>4514</v>
      </c>
      <c r="D2932" s="12" t="s">
        <v>5285</v>
      </c>
      <c r="E2932" s="12" t="s">
        <v>5285</v>
      </c>
      <c r="F2932" s="12">
        <v>3000</v>
      </c>
      <c r="G2932" s="12" t="str" cm="1">
        <f t="array" ref="G2932">_xlfn.IFS(Sheet1!$F2932&lt;2999,"suisse romande",Sheet1!$F2932&gt;2999,"suisse allemande",Sheet1!$F2932&gt;6500,"suisse italienne",Sheet1!$F2932&lt;7000, "suisse allemande")</f>
        <v>suisse allemande</v>
      </c>
      <c r="H2932" s="17" t="str" cm="1">
        <f t="array" ref="H2932">IFERROR(INDEX(Tableau3[#Headers],SUMPRODUCT((Tableau3[]=Tableau6[[#This Row],[Zip]])*(COLUMN(Tableau3[])-11)/SUMPRODUCT(--(Tableau3[]=Tableau6[[#This Row],[Zip]])))),"")</f>
        <v/>
      </c>
      <c r="I2932" s="8"/>
    </row>
    <row r="2933" spans="1:9">
      <c r="A2933" s="14" t="s">
        <v>5926</v>
      </c>
      <c r="B2933" s="14">
        <v>1</v>
      </c>
      <c r="C2933" s="15" t="s">
        <v>4514</v>
      </c>
      <c r="D2933" s="15" t="s">
        <v>5285</v>
      </c>
      <c r="E2933" s="15" t="s">
        <v>5285</v>
      </c>
      <c r="F2933" s="15">
        <v>3000</v>
      </c>
      <c r="G2933" s="15" t="str" cm="1">
        <f t="array" ref="G2933">_xlfn.IFS(Sheet1!$F2933&lt;2999,"suisse romande",Sheet1!$F2933&gt;2999,"suisse allemande",Sheet1!$F2933&gt;6500,"suisse italienne",Sheet1!$F2933&lt;7000, "suisse allemande")</f>
        <v>suisse allemande</v>
      </c>
      <c r="H2933" s="16" t="str" cm="1">
        <f t="array" ref="H2933">IFERROR(INDEX(Tableau3[#Headers],SUMPRODUCT((Tableau3[]=Tableau6[[#This Row],[Zip]])*(COLUMN(Tableau3[])-11)/SUMPRODUCT(--(Tableau3[]=Tableau6[[#This Row],[Zip]])))),"")</f>
        <v/>
      </c>
      <c r="I2933" s="8"/>
    </row>
    <row r="2934" spans="1:9">
      <c r="A2934" s="10" t="s">
        <v>5925</v>
      </c>
      <c r="B2934" s="10">
        <v>2</v>
      </c>
      <c r="C2934" s="12" t="s">
        <v>4514</v>
      </c>
      <c r="D2934" s="12" t="s">
        <v>5285</v>
      </c>
      <c r="E2934" s="12" t="s">
        <v>5285</v>
      </c>
      <c r="F2934" s="12">
        <v>3000</v>
      </c>
      <c r="G2934" s="12" t="str" cm="1">
        <f t="array" ref="G2934">_xlfn.IFS(Sheet1!$F2934&lt;2999,"suisse romande",Sheet1!$F2934&gt;2999,"suisse allemande",Sheet1!$F2934&gt;6500,"suisse italienne",Sheet1!$F2934&lt;7000, "suisse allemande")</f>
        <v>suisse allemande</v>
      </c>
      <c r="H2934" s="17" t="str" cm="1">
        <f t="array" ref="H2934">IFERROR(INDEX(Tableau3[#Headers],SUMPRODUCT((Tableau3[]=Tableau6[[#This Row],[Zip]])*(COLUMN(Tableau3[])-11)/SUMPRODUCT(--(Tableau3[]=Tableau6[[#This Row],[Zip]])))),"")</f>
        <v/>
      </c>
      <c r="I2934" s="8"/>
    </row>
    <row r="2935" spans="1:9">
      <c r="A2935" s="14" t="s">
        <v>5924</v>
      </c>
      <c r="B2935" s="14">
        <v>2</v>
      </c>
      <c r="C2935" s="15" t="s">
        <v>4514</v>
      </c>
      <c r="D2935" s="15" t="s">
        <v>5285</v>
      </c>
      <c r="E2935" s="15" t="s">
        <v>5285</v>
      </c>
      <c r="F2935" s="15">
        <v>3000</v>
      </c>
      <c r="G2935" s="15" t="str" cm="1">
        <f t="array" ref="G2935">_xlfn.IFS(Sheet1!$F2935&lt;2999,"suisse romande",Sheet1!$F2935&gt;2999,"suisse allemande",Sheet1!$F2935&gt;6500,"suisse italienne",Sheet1!$F2935&lt;7000, "suisse allemande")</f>
        <v>suisse allemande</v>
      </c>
      <c r="H2935" s="16" t="str" cm="1">
        <f t="array" ref="H2935">IFERROR(INDEX(Tableau3[#Headers],SUMPRODUCT((Tableau3[]=Tableau6[[#This Row],[Zip]])*(COLUMN(Tableau3[])-11)/SUMPRODUCT(--(Tableau3[]=Tableau6[[#This Row],[Zip]])))),"")</f>
        <v/>
      </c>
      <c r="I2935" s="8"/>
    </row>
    <row r="2936" spans="1:9">
      <c r="A2936" s="10" t="s">
        <v>5923</v>
      </c>
      <c r="B2936" s="10">
        <v>1</v>
      </c>
      <c r="C2936" s="12" t="s">
        <v>4774</v>
      </c>
      <c r="D2936" s="12" t="s">
        <v>5922</v>
      </c>
      <c r="E2936" s="12" t="s">
        <v>5921</v>
      </c>
      <c r="F2936" s="12">
        <v>6120</v>
      </c>
      <c r="G2936" s="12" t="str" cm="1">
        <f t="array" ref="G2936">_xlfn.IFS(Sheet1!$F2936&lt;2999,"suisse romande",Sheet1!$F2936&gt;2999,"suisse allemande",Sheet1!$F2936&gt;6500,"suisse italienne",Sheet1!$F2936&lt;7000, "suisse allemande")</f>
        <v>suisse allemande</v>
      </c>
      <c r="H2936" s="17" t="str" cm="1">
        <f t="array" ref="H2936">IFERROR(INDEX(Tableau3[#Headers],SUMPRODUCT((Tableau3[]=Tableau6[[#This Row],[Zip]])*(COLUMN(Tableau3[])-11)/SUMPRODUCT(--(Tableau3[]=Tableau6[[#This Row],[Zip]])))),"")</f>
        <v/>
      </c>
      <c r="I2936" s="8"/>
    </row>
    <row r="2937" spans="1:9">
      <c r="A2937" s="14" t="s">
        <v>5920</v>
      </c>
      <c r="B2937" s="14">
        <v>1</v>
      </c>
      <c r="C2937" s="15" t="s">
        <v>4514</v>
      </c>
      <c r="D2937" s="15" t="s">
        <v>5285</v>
      </c>
      <c r="E2937" s="15" t="s">
        <v>5285</v>
      </c>
      <c r="F2937" s="15">
        <v>3000</v>
      </c>
      <c r="G2937" s="15" t="str" cm="1">
        <f t="array" ref="G2937">_xlfn.IFS(Sheet1!$F2937&lt;2999,"suisse romande",Sheet1!$F2937&gt;2999,"suisse allemande",Sheet1!$F2937&gt;6500,"suisse italienne",Sheet1!$F2937&lt;7000, "suisse allemande")</f>
        <v>suisse allemande</v>
      </c>
      <c r="H2937" s="16" t="str" cm="1">
        <f t="array" ref="H2937">IFERROR(INDEX(Tableau3[#Headers],SUMPRODUCT((Tableau3[]=Tableau6[[#This Row],[Zip]])*(COLUMN(Tableau3[])-11)/SUMPRODUCT(--(Tableau3[]=Tableau6[[#This Row],[Zip]])))),"")</f>
        <v/>
      </c>
      <c r="I2937" s="8"/>
    </row>
    <row r="2938" spans="1:9">
      <c r="A2938" s="10" t="s">
        <v>5919</v>
      </c>
      <c r="B2938" s="10">
        <v>1</v>
      </c>
      <c r="C2938" s="12" t="s">
        <v>4514</v>
      </c>
      <c r="D2938" s="12" t="s">
        <v>5285</v>
      </c>
      <c r="E2938" s="12" t="s">
        <v>5285</v>
      </c>
      <c r="F2938" s="12">
        <v>3000</v>
      </c>
      <c r="G2938" s="12" t="str" cm="1">
        <f t="array" ref="G2938">_xlfn.IFS(Sheet1!$F2938&lt;2999,"suisse romande",Sheet1!$F2938&gt;2999,"suisse allemande",Sheet1!$F2938&gt;6500,"suisse italienne",Sheet1!$F2938&lt;7000, "suisse allemande")</f>
        <v>suisse allemande</v>
      </c>
      <c r="H2938" s="17" t="str" cm="1">
        <f t="array" ref="H2938">IFERROR(INDEX(Tableau3[#Headers],SUMPRODUCT((Tableau3[]=Tableau6[[#This Row],[Zip]])*(COLUMN(Tableau3[])-11)/SUMPRODUCT(--(Tableau3[]=Tableau6[[#This Row],[Zip]])))),"")</f>
        <v/>
      </c>
      <c r="I2938" s="8"/>
    </row>
    <row r="2939" spans="1:9">
      <c r="A2939" s="14" t="s">
        <v>5918</v>
      </c>
      <c r="B2939" s="14">
        <v>2</v>
      </c>
      <c r="C2939" s="15" t="s">
        <v>4514</v>
      </c>
      <c r="D2939" s="15" t="s">
        <v>5285</v>
      </c>
      <c r="E2939" s="15" t="s">
        <v>5285</v>
      </c>
      <c r="F2939" s="15">
        <v>3000</v>
      </c>
      <c r="G2939" s="15" t="str" cm="1">
        <f t="array" ref="G2939">_xlfn.IFS(Sheet1!$F2939&lt;2999,"suisse romande",Sheet1!$F2939&gt;2999,"suisse allemande",Sheet1!$F2939&gt;6500,"suisse italienne",Sheet1!$F2939&lt;7000, "suisse allemande")</f>
        <v>suisse allemande</v>
      </c>
      <c r="H2939" s="16" t="str" cm="1">
        <f t="array" ref="H2939">IFERROR(INDEX(Tableau3[#Headers],SUMPRODUCT((Tableau3[]=Tableau6[[#This Row],[Zip]])*(COLUMN(Tableau3[])-11)/SUMPRODUCT(--(Tableau3[]=Tableau6[[#This Row],[Zip]])))),"")</f>
        <v/>
      </c>
      <c r="I2939" s="8"/>
    </row>
    <row r="2940" spans="1:9">
      <c r="A2940" s="10" t="s">
        <v>5917</v>
      </c>
      <c r="B2940" s="10">
        <v>2</v>
      </c>
      <c r="C2940" s="12" t="s">
        <v>4514</v>
      </c>
      <c r="D2940" s="12" t="s">
        <v>5285</v>
      </c>
      <c r="E2940" s="12" t="s">
        <v>5285</v>
      </c>
      <c r="F2940" s="12">
        <v>3000</v>
      </c>
      <c r="G2940" s="12" t="str" cm="1">
        <f t="array" ref="G2940">_xlfn.IFS(Sheet1!$F2940&lt;2999,"suisse romande",Sheet1!$F2940&gt;2999,"suisse allemande",Sheet1!$F2940&gt;6500,"suisse italienne",Sheet1!$F2940&lt;7000, "suisse allemande")</f>
        <v>suisse allemande</v>
      </c>
      <c r="H2940" s="17" t="str" cm="1">
        <f t="array" ref="H2940">IFERROR(INDEX(Tableau3[#Headers],SUMPRODUCT((Tableau3[]=Tableau6[[#This Row],[Zip]])*(COLUMN(Tableau3[])-11)/SUMPRODUCT(--(Tableau3[]=Tableau6[[#This Row],[Zip]])))),"")</f>
        <v/>
      </c>
      <c r="I2940" s="8"/>
    </row>
    <row r="2941" spans="1:9">
      <c r="A2941" s="14" t="s">
        <v>5916</v>
      </c>
      <c r="B2941" s="14">
        <v>1</v>
      </c>
      <c r="C2941" s="15" t="s">
        <v>4514</v>
      </c>
      <c r="D2941" s="15" t="s">
        <v>5285</v>
      </c>
      <c r="E2941" s="15" t="s">
        <v>5285</v>
      </c>
      <c r="F2941" s="15">
        <v>3000</v>
      </c>
      <c r="G2941" s="15" t="str" cm="1">
        <f t="array" ref="G2941">_xlfn.IFS(Sheet1!$F2941&lt;2999,"suisse romande",Sheet1!$F2941&gt;2999,"suisse allemande",Sheet1!$F2941&gt;6500,"suisse italienne",Sheet1!$F2941&lt;7000, "suisse allemande")</f>
        <v>suisse allemande</v>
      </c>
      <c r="H2941" s="16" t="str" cm="1">
        <f t="array" ref="H2941">IFERROR(INDEX(Tableau3[#Headers],SUMPRODUCT((Tableau3[]=Tableau6[[#This Row],[Zip]])*(COLUMN(Tableau3[])-11)/SUMPRODUCT(--(Tableau3[]=Tableau6[[#This Row],[Zip]])))),"")</f>
        <v/>
      </c>
      <c r="I2941" s="8"/>
    </row>
    <row r="2942" spans="1:9">
      <c r="A2942" s="10" t="s">
        <v>5915</v>
      </c>
      <c r="B2942" s="10">
        <v>1</v>
      </c>
      <c r="C2942" s="12" t="s">
        <v>4514</v>
      </c>
      <c r="D2942" s="12" t="s">
        <v>5285</v>
      </c>
      <c r="E2942" s="12" t="s">
        <v>5285</v>
      </c>
      <c r="F2942" s="12">
        <v>3000</v>
      </c>
      <c r="G2942" s="12" t="str" cm="1">
        <f t="array" ref="G2942">_xlfn.IFS(Sheet1!$F2942&lt;2999,"suisse romande",Sheet1!$F2942&gt;2999,"suisse allemande",Sheet1!$F2942&gt;6500,"suisse italienne",Sheet1!$F2942&lt;7000, "suisse allemande")</f>
        <v>suisse allemande</v>
      </c>
      <c r="H2942" s="17" t="str" cm="1">
        <f t="array" ref="H2942">IFERROR(INDEX(Tableau3[#Headers],SUMPRODUCT((Tableau3[]=Tableau6[[#This Row],[Zip]])*(COLUMN(Tableau3[])-11)/SUMPRODUCT(--(Tableau3[]=Tableau6[[#This Row],[Zip]])))),"")</f>
        <v/>
      </c>
      <c r="I2942" s="8"/>
    </row>
    <row r="2943" spans="1:9">
      <c r="A2943" s="14" t="s">
        <v>5914</v>
      </c>
      <c r="B2943" s="14">
        <v>3</v>
      </c>
      <c r="C2943" s="15" t="s">
        <v>4514</v>
      </c>
      <c r="D2943" s="15" t="s">
        <v>5285</v>
      </c>
      <c r="E2943" s="15" t="s">
        <v>5285</v>
      </c>
      <c r="F2943" s="15">
        <v>3000</v>
      </c>
      <c r="G2943" s="15" t="str" cm="1">
        <f t="array" ref="G2943">_xlfn.IFS(Sheet1!$F2943&lt;2999,"suisse romande",Sheet1!$F2943&gt;2999,"suisse allemande",Sheet1!$F2943&gt;6500,"suisse italienne",Sheet1!$F2943&lt;7000, "suisse allemande")</f>
        <v>suisse allemande</v>
      </c>
      <c r="H2943" s="16" t="str" cm="1">
        <f t="array" ref="H2943">IFERROR(INDEX(Tableau3[#Headers],SUMPRODUCT((Tableau3[]=Tableau6[[#This Row],[Zip]])*(COLUMN(Tableau3[])-11)/SUMPRODUCT(--(Tableau3[]=Tableau6[[#This Row],[Zip]])))),"")</f>
        <v/>
      </c>
      <c r="I2943" s="8"/>
    </row>
    <row r="2944" spans="1:9">
      <c r="A2944" s="10" t="s">
        <v>5913</v>
      </c>
      <c r="B2944" s="10">
        <v>2</v>
      </c>
      <c r="C2944" s="12" t="s">
        <v>4514</v>
      </c>
      <c r="D2944" s="12" t="s">
        <v>5285</v>
      </c>
      <c r="E2944" s="12" t="s">
        <v>5285</v>
      </c>
      <c r="F2944" s="12">
        <v>3000</v>
      </c>
      <c r="G2944" s="12" t="str" cm="1">
        <f t="array" ref="G2944">_xlfn.IFS(Sheet1!$F2944&lt;2999,"suisse romande",Sheet1!$F2944&gt;2999,"suisse allemande",Sheet1!$F2944&gt;6500,"suisse italienne",Sheet1!$F2944&lt;7000, "suisse allemande")</f>
        <v>suisse allemande</v>
      </c>
      <c r="H2944" s="17" t="str" cm="1">
        <f t="array" ref="H2944">IFERROR(INDEX(Tableau3[#Headers],SUMPRODUCT((Tableau3[]=Tableau6[[#This Row],[Zip]])*(COLUMN(Tableau3[])-11)/SUMPRODUCT(--(Tableau3[]=Tableau6[[#This Row],[Zip]])))),"")</f>
        <v/>
      </c>
      <c r="I2944" s="8"/>
    </row>
    <row r="2945" spans="1:9">
      <c r="A2945" s="14" t="s">
        <v>5912</v>
      </c>
      <c r="B2945" s="14">
        <v>2</v>
      </c>
      <c r="C2945" s="15" t="s">
        <v>4514</v>
      </c>
      <c r="D2945" s="15" t="s">
        <v>5285</v>
      </c>
      <c r="E2945" s="15" t="s">
        <v>5285</v>
      </c>
      <c r="F2945" s="15">
        <v>3000</v>
      </c>
      <c r="G2945" s="15" t="str" cm="1">
        <f t="array" ref="G2945">_xlfn.IFS(Sheet1!$F2945&lt;2999,"suisse romande",Sheet1!$F2945&gt;2999,"suisse allemande",Sheet1!$F2945&gt;6500,"suisse italienne",Sheet1!$F2945&lt;7000, "suisse allemande")</f>
        <v>suisse allemande</v>
      </c>
      <c r="H2945" s="16" t="str" cm="1">
        <f t="array" ref="H2945">IFERROR(INDEX(Tableau3[#Headers],SUMPRODUCT((Tableau3[]=Tableau6[[#This Row],[Zip]])*(COLUMN(Tableau3[])-11)/SUMPRODUCT(--(Tableau3[]=Tableau6[[#This Row],[Zip]])))),"")</f>
        <v/>
      </c>
      <c r="I2945" s="8"/>
    </row>
    <row r="2946" spans="1:9">
      <c r="A2946" s="10" t="s">
        <v>5911</v>
      </c>
      <c r="B2946" s="10">
        <v>1</v>
      </c>
      <c r="C2946" s="12" t="s">
        <v>4514</v>
      </c>
      <c r="D2946" s="12" t="s">
        <v>5285</v>
      </c>
      <c r="E2946" s="12" t="s">
        <v>5285</v>
      </c>
      <c r="F2946" s="12">
        <v>3000</v>
      </c>
      <c r="G2946" s="12" t="str" cm="1">
        <f t="array" ref="G2946">_xlfn.IFS(Sheet1!$F2946&lt;2999,"suisse romande",Sheet1!$F2946&gt;2999,"suisse allemande",Sheet1!$F2946&gt;6500,"suisse italienne",Sheet1!$F2946&lt;7000, "suisse allemande")</f>
        <v>suisse allemande</v>
      </c>
      <c r="H2946" s="17" t="str" cm="1">
        <f t="array" ref="H2946">IFERROR(INDEX(Tableau3[#Headers],SUMPRODUCT((Tableau3[]=Tableau6[[#This Row],[Zip]])*(COLUMN(Tableau3[])-11)/SUMPRODUCT(--(Tableau3[]=Tableau6[[#This Row],[Zip]])))),"")</f>
        <v/>
      </c>
      <c r="I2946" s="8"/>
    </row>
    <row r="2947" spans="1:9">
      <c r="A2947" s="14" t="s">
        <v>5910</v>
      </c>
      <c r="B2947" s="14">
        <v>1</v>
      </c>
      <c r="C2947" s="15" t="s">
        <v>4514</v>
      </c>
      <c r="D2947" s="15" t="s">
        <v>5285</v>
      </c>
      <c r="E2947" s="15" t="s">
        <v>5285</v>
      </c>
      <c r="F2947" s="15">
        <v>3000</v>
      </c>
      <c r="G2947" s="15" t="str" cm="1">
        <f t="array" ref="G2947">_xlfn.IFS(Sheet1!$F2947&lt;2999,"suisse romande",Sheet1!$F2947&gt;2999,"suisse allemande",Sheet1!$F2947&gt;6500,"suisse italienne",Sheet1!$F2947&lt;7000, "suisse allemande")</f>
        <v>suisse allemande</v>
      </c>
      <c r="H2947" s="16" t="str" cm="1">
        <f t="array" ref="H2947">IFERROR(INDEX(Tableau3[#Headers],SUMPRODUCT((Tableau3[]=Tableau6[[#This Row],[Zip]])*(COLUMN(Tableau3[])-11)/SUMPRODUCT(--(Tableau3[]=Tableau6[[#This Row],[Zip]])))),"")</f>
        <v/>
      </c>
      <c r="I2947" s="8"/>
    </row>
    <row r="2948" spans="1:9">
      <c r="A2948" s="10" t="s">
        <v>5909</v>
      </c>
      <c r="B2948" s="10">
        <v>1</v>
      </c>
      <c r="C2948" s="12" t="s">
        <v>4514</v>
      </c>
      <c r="D2948" s="12" t="s">
        <v>5285</v>
      </c>
      <c r="E2948" s="12" t="s">
        <v>5285</v>
      </c>
      <c r="F2948" s="12">
        <v>3000</v>
      </c>
      <c r="G2948" s="12" t="str" cm="1">
        <f t="array" ref="G2948">_xlfn.IFS(Sheet1!$F2948&lt;2999,"suisse romande",Sheet1!$F2948&gt;2999,"suisse allemande",Sheet1!$F2948&gt;6500,"suisse italienne",Sheet1!$F2948&lt;7000, "suisse allemande")</f>
        <v>suisse allemande</v>
      </c>
      <c r="H2948" s="17" t="str" cm="1">
        <f t="array" ref="H2948">IFERROR(INDEX(Tableau3[#Headers],SUMPRODUCT((Tableau3[]=Tableau6[[#This Row],[Zip]])*(COLUMN(Tableau3[])-11)/SUMPRODUCT(--(Tableau3[]=Tableau6[[#This Row],[Zip]])))),"")</f>
        <v/>
      </c>
      <c r="I2948" s="8"/>
    </row>
    <row r="2949" spans="1:9">
      <c r="A2949" s="14" t="s">
        <v>5908</v>
      </c>
      <c r="B2949" s="14">
        <v>1</v>
      </c>
      <c r="C2949" s="15" t="s">
        <v>4514</v>
      </c>
      <c r="D2949" s="15" t="s">
        <v>5285</v>
      </c>
      <c r="E2949" s="15" t="s">
        <v>5285</v>
      </c>
      <c r="F2949" s="15">
        <v>3000</v>
      </c>
      <c r="G2949" s="15" t="str" cm="1">
        <f t="array" ref="G2949">_xlfn.IFS(Sheet1!$F2949&lt;2999,"suisse romande",Sheet1!$F2949&gt;2999,"suisse allemande",Sheet1!$F2949&gt;6500,"suisse italienne",Sheet1!$F2949&lt;7000, "suisse allemande")</f>
        <v>suisse allemande</v>
      </c>
      <c r="H2949" s="16" t="str" cm="1">
        <f t="array" ref="H2949">IFERROR(INDEX(Tableau3[#Headers],SUMPRODUCT((Tableau3[]=Tableau6[[#This Row],[Zip]])*(COLUMN(Tableau3[])-11)/SUMPRODUCT(--(Tableau3[]=Tableau6[[#This Row],[Zip]])))),"")</f>
        <v/>
      </c>
      <c r="I2949" s="8"/>
    </row>
    <row r="2950" spans="1:9">
      <c r="A2950" s="10" t="s">
        <v>5907</v>
      </c>
      <c r="B2950" s="10">
        <v>1</v>
      </c>
      <c r="C2950" s="12" t="s">
        <v>4514</v>
      </c>
      <c r="D2950" s="12" t="s">
        <v>5285</v>
      </c>
      <c r="E2950" s="12" t="s">
        <v>5285</v>
      </c>
      <c r="F2950" s="12">
        <v>3000</v>
      </c>
      <c r="G2950" s="12" t="str" cm="1">
        <f t="array" ref="G2950">_xlfn.IFS(Sheet1!$F2950&lt;2999,"suisse romande",Sheet1!$F2950&gt;2999,"suisse allemande",Sheet1!$F2950&gt;6500,"suisse italienne",Sheet1!$F2950&lt;7000, "suisse allemande")</f>
        <v>suisse allemande</v>
      </c>
      <c r="H2950" s="17" t="str" cm="1">
        <f t="array" ref="H2950">IFERROR(INDEX(Tableau3[#Headers],SUMPRODUCT((Tableau3[]=Tableau6[[#This Row],[Zip]])*(COLUMN(Tableau3[])-11)/SUMPRODUCT(--(Tableau3[]=Tableau6[[#This Row],[Zip]])))),"")</f>
        <v/>
      </c>
      <c r="I2950" s="8"/>
    </row>
    <row r="2951" spans="1:9">
      <c r="A2951" s="14" t="s">
        <v>5906</v>
      </c>
      <c r="B2951" s="14">
        <v>1</v>
      </c>
      <c r="C2951" s="15" t="s">
        <v>4514</v>
      </c>
      <c r="D2951" s="15" t="s">
        <v>5285</v>
      </c>
      <c r="E2951" s="15" t="s">
        <v>5285</v>
      </c>
      <c r="F2951" s="15">
        <v>3000</v>
      </c>
      <c r="G2951" s="15" t="str" cm="1">
        <f t="array" ref="G2951">_xlfn.IFS(Sheet1!$F2951&lt;2999,"suisse romande",Sheet1!$F2951&gt;2999,"suisse allemande",Sheet1!$F2951&gt;6500,"suisse italienne",Sheet1!$F2951&lt;7000, "suisse allemande")</f>
        <v>suisse allemande</v>
      </c>
      <c r="H2951" s="16" t="str" cm="1">
        <f t="array" ref="H2951">IFERROR(INDEX(Tableau3[#Headers],SUMPRODUCT((Tableau3[]=Tableau6[[#This Row],[Zip]])*(COLUMN(Tableau3[])-11)/SUMPRODUCT(--(Tableau3[]=Tableau6[[#This Row],[Zip]])))),"")</f>
        <v/>
      </c>
      <c r="I2951" s="8"/>
    </row>
    <row r="2952" spans="1:9">
      <c r="A2952" s="10" t="s">
        <v>5905</v>
      </c>
      <c r="B2952" s="10">
        <v>2</v>
      </c>
      <c r="C2952" s="12" t="s">
        <v>4514</v>
      </c>
      <c r="D2952" s="12" t="s">
        <v>5285</v>
      </c>
      <c r="E2952" s="12" t="s">
        <v>5285</v>
      </c>
      <c r="F2952" s="12">
        <v>3000</v>
      </c>
      <c r="G2952" s="12" t="str" cm="1">
        <f t="array" ref="G2952">_xlfn.IFS(Sheet1!$F2952&lt;2999,"suisse romande",Sheet1!$F2952&gt;2999,"suisse allemande",Sheet1!$F2952&gt;6500,"suisse italienne",Sheet1!$F2952&lt;7000, "suisse allemande")</f>
        <v>suisse allemande</v>
      </c>
      <c r="H2952" s="17" t="str" cm="1">
        <f t="array" ref="H2952">IFERROR(INDEX(Tableau3[#Headers],SUMPRODUCT((Tableau3[]=Tableau6[[#This Row],[Zip]])*(COLUMN(Tableau3[])-11)/SUMPRODUCT(--(Tableau3[]=Tableau6[[#This Row],[Zip]])))),"")</f>
        <v/>
      </c>
      <c r="I2952" s="8"/>
    </row>
    <row r="2953" spans="1:9">
      <c r="A2953" s="14" t="s">
        <v>5904</v>
      </c>
      <c r="B2953" s="14">
        <v>1</v>
      </c>
      <c r="C2953" s="15" t="s">
        <v>4514</v>
      </c>
      <c r="D2953" s="15" t="s">
        <v>5285</v>
      </c>
      <c r="E2953" s="15" t="s">
        <v>5285</v>
      </c>
      <c r="F2953" s="15">
        <v>3000</v>
      </c>
      <c r="G2953" s="15" t="str" cm="1">
        <f t="array" ref="G2953">_xlfn.IFS(Sheet1!$F2953&lt;2999,"suisse romande",Sheet1!$F2953&gt;2999,"suisse allemande",Sheet1!$F2953&gt;6500,"suisse italienne",Sheet1!$F2953&lt;7000, "suisse allemande")</f>
        <v>suisse allemande</v>
      </c>
      <c r="H2953" s="16" t="str" cm="1">
        <f t="array" ref="H2953">IFERROR(INDEX(Tableau3[#Headers],SUMPRODUCT((Tableau3[]=Tableau6[[#This Row],[Zip]])*(COLUMN(Tableau3[])-11)/SUMPRODUCT(--(Tableau3[]=Tableau6[[#This Row],[Zip]])))),"")</f>
        <v/>
      </c>
      <c r="I2953" s="8"/>
    </row>
    <row r="2954" spans="1:9">
      <c r="A2954" s="10" t="s">
        <v>5903</v>
      </c>
      <c r="B2954" s="10">
        <v>1</v>
      </c>
      <c r="C2954" s="12" t="s">
        <v>4514</v>
      </c>
      <c r="D2954" s="12" t="s">
        <v>5285</v>
      </c>
      <c r="E2954" s="12" t="s">
        <v>5285</v>
      </c>
      <c r="F2954" s="12">
        <v>3000</v>
      </c>
      <c r="G2954" s="12" t="str" cm="1">
        <f t="array" ref="G2954">_xlfn.IFS(Sheet1!$F2954&lt;2999,"suisse romande",Sheet1!$F2954&gt;2999,"suisse allemande",Sheet1!$F2954&gt;6500,"suisse italienne",Sheet1!$F2954&lt;7000, "suisse allemande")</f>
        <v>suisse allemande</v>
      </c>
      <c r="H2954" s="17" t="str" cm="1">
        <f t="array" ref="H2954">IFERROR(INDEX(Tableau3[#Headers],SUMPRODUCT((Tableau3[]=Tableau6[[#This Row],[Zip]])*(COLUMN(Tableau3[])-11)/SUMPRODUCT(--(Tableau3[]=Tableau6[[#This Row],[Zip]])))),"")</f>
        <v/>
      </c>
      <c r="I2954" s="8"/>
    </row>
    <row r="2955" spans="1:9">
      <c r="A2955" s="14" t="s">
        <v>5902</v>
      </c>
      <c r="B2955" s="14">
        <v>2</v>
      </c>
      <c r="C2955" s="15" t="s">
        <v>4514</v>
      </c>
      <c r="D2955" s="15" t="s">
        <v>5285</v>
      </c>
      <c r="E2955" s="15" t="s">
        <v>5285</v>
      </c>
      <c r="F2955" s="15">
        <v>3000</v>
      </c>
      <c r="G2955" s="15" t="str" cm="1">
        <f t="array" ref="G2955">_xlfn.IFS(Sheet1!$F2955&lt;2999,"suisse romande",Sheet1!$F2955&gt;2999,"suisse allemande",Sheet1!$F2955&gt;6500,"suisse italienne",Sheet1!$F2955&lt;7000, "suisse allemande")</f>
        <v>suisse allemande</v>
      </c>
      <c r="H2955" s="16" t="str" cm="1">
        <f t="array" ref="H2955">IFERROR(INDEX(Tableau3[#Headers],SUMPRODUCT((Tableau3[]=Tableau6[[#This Row],[Zip]])*(COLUMN(Tableau3[])-11)/SUMPRODUCT(--(Tableau3[]=Tableau6[[#This Row],[Zip]])))),"")</f>
        <v/>
      </c>
      <c r="I2955" s="8"/>
    </row>
    <row r="2956" spans="1:9">
      <c r="A2956" s="10" t="s">
        <v>5901</v>
      </c>
      <c r="B2956" s="10">
        <v>1</v>
      </c>
      <c r="C2956" s="12" t="s">
        <v>4514</v>
      </c>
      <c r="D2956" s="12" t="s">
        <v>5285</v>
      </c>
      <c r="E2956" s="12" t="s">
        <v>5285</v>
      </c>
      <c r="F2956" s="12">
        <v>3000</v>
      </c>
      <c r="G2956" s="12" t="str" cm="1">
        <f t="array" ref="G2956">_xlfn.IFS(Sheet1!$F2956&lt;2999,"suisse romande",Sheet1!$F2956&gt;2999,"suisse allemande",Sheet1!$F2956&gt;6500,"suisse italienne",Sheet1!$F2956&lt;7000, "suisse allemande")</f>
        <v>suisse allemande</v>
      </c>
      <c r="H2956" s="17" t="str" cm="1">
        <f t="array" ref="H2956">IFERROR(INDEX(Tableau3[#Headers],SUMPRODUCT((Tableau3[]=Tableau6[[#This Row],[Zip]])*(COLUMN(Tableau3[])-11)/SUMPRODUCT(--(Tableau3[]=Tableau6[[#This Row],[Zip]])))),"")</f>
        <v/>
      </c>
      <c r="I2956" s="8"/>
    </row>
    <row r="2957" spans="1:9">
      <c r="A2957" s="14" t="s">
        <v>5900</v>
      </c>
      <c r="B2957" s="14">
        <v>2</v>
      </c>
      <c r="C2957" s="15" t="s">
        <v>4514</v>
      </c>
      <c r="D2957" s="15" t="s">
        <v>5285</v>
      </c>
      <c r="E2957" s="15" t="s">
        <v>5285</v>
      </c>
      <c r="F2957" s="15">
        <v>3000</v>
      </c>
      <c r="G2957" s="15" t="str" cm="1">
        <f t="array" ref="G2957">_xlfn.IFS(Sheet1!$F2957&lt;2999,"suisse romande",Sheet1!$F2957&gt;2999,"suisse allemande",Sheet1!$F2957&gt;6500,"suisse italienne",Sheet1!$F2957&lt;7000, "suisse allemande")</f>
        <v>suisse allemande</v>
      </c>
      <c r="H2957" s="16" t="str" cm="1">
        <f t="array" ref="H2957">IFERROR(INDEX(Tableau3[#Headers],SUMPRODUCT((Tableau3[]=Tableau6[[#This Row],[Zip]])*(COLUMN(Tableau3[])-11)/SUMPRODUCT(--(Tableau3[]=Tableau6[[#This Row],[Zip]])))),"")</f>
        <v/>
      </c>
      <c r="I2957" s="8"/>
    </row>
    <row r="2958" spans="1:9">
      <c r="A2958" s="10" t="s">
        <v>5899</v>
      </c>
      <c r="B2958" s="10">
        <v>1</v>
      </c>
      <c r="C2958" s="12" t="s">
        <v>4514</v>
      </c>
      <c r="D2958" s="12" t="s">
        <v>5285</v>
      </c>
      <c r="E2958" s="12" t="s">
        <v>5285</v>
      </c>
      <c r="F2958" s="12">
        <v>3000</v>
      </c>
      <c r="G2958" s="12" t="str" cm="1">
        <f t="array" ref="G2958">_xlfn.IFS(Sheet1!$F2958&lt;2999,"suisse romande",Sheet1!$F2958&gt;2999,"suisse allemande",Sheet1!$F2958&gt;6500,"suisse italienne",Sheet1!$F2958&lt;7000, "suisse allemande")</f>
        <v>suisse allemande</v>
      </c>
      <c r="H2958" s="17" t="str" cm="1">
        <f t="array" ref="H2958">IFERROR(INDEX(Tableau3[#Headers],SUMPRODUCT((Tableau3[]=Tableau6[[#This Row],[Zip]])*(COLUMN(Tableau3[])-11)/SUMPRODUCT(--(Tableau3[]=Tableau6[[#This Row],[Zip]])))),"")</f>
        <v/>
      </c>
      <c r="I2958" s="8"/>
    </row>
    <row r="2959" spans="1:9">
      <c r="A2959" s="14" t="s">
        <v>5898</v>
      </c>
      <c r="B2959" s="14">
        <v>1</v>
      </c>
      <c r="C2959" s="15" t="s">
        <v>4514</v>
      </c>
      <c r="D2959" s="15" t="s">
        <v>5285</v>
      </c>
      <c r="E2959" s="15" t="s">
        <v>5285</v>
      </c>
      <c r="F2959" s="15">
        <v>3000</v>
      </c>
      <c r="G2959" s="15" t="str" cm="1">
        <f t="array" ref="G2959">_xlfn.IFS(Sheet1!$F2959&lt;2999,"suisse romande",Sheet1!$F2959&gt;2999,"suisse allemande",Sheet1!$F2959&gt;6500,"suisse italienne",Sheet1!$F2959&lt;7000, "suisse allemande")</f>
        <v>suisse allemande</v>
      </c>
      <c r="H2959" s="16" t="str" cm="1">
        <f t="array" ref="H2959">IFERROR(INDEX(Tableau3[#Headers],SUMPRODUCT((Tableau3[]=Tableau6[[#This Row],[Zip]])*(COLUMN(Tableau3[])-11)/SUMPRODUCT(--(Tableau3[]=Tableau6[[#This Row],[Zip]])))),"")</f>
        <v/>
      </c>
      <c r="I2959" s="8"/>
    </row>
    <row r="2960" spans="1:9">
      <c r="A2960" s="10" t="s">
        <v>5897</v>
      </c>
      <c r="B2960" s="10">
        <v>1</v>
      </c>
      <c r="C2960" s="12" t="s">
        <v>4514</v>
      </c>
      <c r="D2960" s="12" t="s">
        <v>5285</v>
      </c>
      <c r="E2960" s="12" t="s">
        <v>5285</v>
      </c>
      <c r="F2960" s="12">
        <v>3000</v>
      </c>
      <c r="G2960" s="12" t="str" cm="1">
        <f t="array" ref="G2960">_xlfn.IFS(Sheet1!$F2960&lt;2999,"suisse romande",Sheet1!$F2960&gt;2999,"suisse allemande",Sheet1!$F2960&gt;6500,"suisse italienne",Sheet1!$F2960&lt;7000, "suisse allemande")</f>
        <v>suisse allemande</v>
      </c>
      <c r="H2960" s="17" t="str" cm="1">
        <f t="array" ref="H2960">IFERROR(INDEX(Tableau3[#Headers],SUMPRODUCT((Tableau3[]=Tableau6[[#This Row],[Zip]])*(COLUMN(Tableau3[])-11)/SUMPRODUCT(--(Tableau3[]=Tableau6[[#This Row],[Zip]])))),"")</f>
        <v/>
      </c>
      <c r="I2960" s="8"/>
    </row>
    <row r="2961" spans="1:9">
      <c r="A2961" s="14" t="s">
        <v>5896</v>
      </c>
      <c r="B2961" s="14">
        <v>2</v>
      </c>
      <c r="C2961" s="15" t="s">
        <v>4514</v>
      </c>
      <c r="D2961" s="15" t="s">
        <v>5285</v>
      </c>
      <c r="E2961" s="15" t="s">
        <v>5285</v>
      </c>
      <c r="F2961" s="15">
        <v>3000</v>
      </c>
      <c r="G2961" s="15" t="str" cm="1">
        <f t="array" ref="G2961">_xlfn.IFS(Sheet1!$F2961&lt;2999,"suisse romande",Sheet1!$F2961&gt;2999,"suisse allemande",Sheet1!$F2961&gt;6500,"suisse italienne",Sheet1!$F2961&lt;7000, "suisse allemande")</f>
        <v>suisse allemande</v>
      </c>
      <c r="H2961" s="16" t="str" cm="1">
        <f t="array" ref="H2961">IFERROR(INDEX(Tableau3[#Headers],SUMPRODUCT((Tableau3[]=Tableau6[[#This Row],[Zip]])*(COLUMN(Tableau3[])-11)/SUMPRODUCT(--(Tableau3[]=Tableau6[[#This Row],[Zip]])))),"")</f>
        <v/>
      </c>
      <c r="I2961" s="8"/>
    </row>
    <row r="2962" spans="1:9">
      <c r="A2962" s="10" t="s">
        <v>5895</v>
      </c>
      <c r="B2962" s="10">
        <v>1</v>
      </c>
      <c r="C2962" s="12" t="s">
        <v>4514</v>
      </c>
      <c r="D2962" s="12" t="s">
        <v>5285</v>
      </c>
      <c r="E2962" s="12" t="s">
        <v>5285</v>
      </c>
      <c r="F2962" s="12">
        <v>3000</v>
      </c>
      <c r="G2962" s="12" t="str" cm="1">
        <f t="array" ref="G2962">_xlfn.IFS(Sheet1!$F2962&lt;2999,"suisse romande",Sheet1!$F2962&gt;2999,"suisse allemande",Sheet1!$F2962&gt;6500,"suisse italienne",Sheet1!$F2962&lt;7000, "suisse allemande")</f>
        <v>suisse allemande</v>
      </c>
      <c r="H2962" s="17" t="str" cm="1">
        <f t="array" ref="H2962">IFERROR(INDEX(Tableau3[#Headers],SUMPRODUCT((Tableau3[]=Tableau6[[#This Row],[Zip]])*(COLUMN(Tableau3[])-11)/SUMPRODUCT(--(Tableau3[]=Tableau6[[#This Row],[Zip]])))),"")</f>
        <v/>
      </c>
      <c r="I2962" s="8"/>
    </row>
    <row r="2963" spans="1:9">
      <c r="A2963" s="14" t="s">
        <v>5894</v>
      </c>
      <c r="B2963" s="14">
        <v>1</v>
      </c>
      <c r="C2963" s="15" t="s">
        <v>4514</v>
      </c>
      <c r="D2963" s="15" t="s">
        <v>5285</v>
      </c>
      <c r="E2963" s="15" t="s">
        <v>5285</v>
      </c>
      <c r="F2963" s="15">
        <v>3000</v>
      </c>
      <c r="G2963" s="15" t="str" cm="1">
        <f t="array" ref="G2963">_xlfn.IFS(Sheet1!$F2963&lt;2999,"suisse romande",Sheet1!$F2963&gt;2999,"suisse allemande",Sheet1!$F2963&gt;6500,"suisse italienne",Sheet1!$F2963&lt;7000, "suisse allemande")</f>
        <v>suisse allemande</v>
      </c>
      <c r="H2963" s="16" t="str" cm="1">
        <f t="array" ref="H2963">IFERROR(INDEX(Tableau3[#Headers],SUMPRODUCT((Tableau3[]=Tableau6[[#This Row],[Zip]])*(COLUMN(Tableau3[])-11)/SUMPRODUCT(--(Tableau3[]=Tableau6[[#This Row],[Zip]])))),"")</f>
        <v/>
      </c>
      <c r="I2963" s="8"/>
    </row>
    <row r="2964" spans="1:9">
      <c r="A2964" s="10" t="s">
        <v>5893</v>
      </c>
      <c r="B2964" s="10">
        <v>1</v>
      </c>
      <c r="C2964" s="12" t="s">
        <v>4514</v>
      </c>
      <c r="D2964" s="12" t="s">
        <v>5285</v>
      </c>
      <c r="E2964" s="12" t="s">
        <v>5285</v>
      </c>
      <c r="F2964" s="12">
        <v>3000</v>
      </c>
      <c r="G2964" s="12" t="str" cm="1">
        <f t="array" ref="G2964">_xlfn.IFS(Sheet1!$F2964&lt;2999,"suisse romande",Sheet1!$F2964&gt;2999,"suisse allemande",Sheet1!$F2964&gt;6500,"suisse italienne",Sheet1!$F2964&lt;7000, "suisse allemande")</f>
        <v>suisse allemande</v>
      </c>
      <c r="H2964" s="17" t="str" cm="1">
        <f t="array" ref="H2964">IFERROR(INDEX(Tableau3[#Headers],SUMPRODUCT((Tableau3[]=Tableau6[[#This Row],[Zip]])*(COLUMN(Tableau3[])-11)/SUMPRODUCT(--(Tableau3[]=Tableau6[[#This Row],[Zip]])))),"")</f>
        <v/>
      </c>
      <c r="I2964" s="8"/>
    </row>
    <row r="2965" spans="1:9">
      <c r="A2965" s="14" t="s">
        <v>5892</v>
      </c>
      <c r="B2965" s="14">
        <v>1</v>
      </c>
      <c r="C2965" s="15" t="s">
        <v>4514</v>
      </c>
      <c r="D2965" s="15" t="s">
        <v>5285</v>
      </c>
      <c r="E2965" s="15" t="s">
        <v>5285</v>
      </c>
      <c r="F2965" s="15">
        <v>3000</v>
      </c>
      <c r="G2965" s="15" t="str" cm="1">
        <f t="array" ref="G2965">_xlfn.IFS(Sheet1!$F2965&lt;2999,"suisse romande",Sheet1!$F2965&gt;2999,"suisse allemande",Sheet1!$F2965&gt;6500,"suisse italienne",Sheet1!$F2965&lt;7000, "suisse allemande")</f>
        <v>suisse allemande</v>
      </c>
      <c r="H2965" s="16" t="str" cm="1">
        <f t="array" ref="H2965">IFERROR(INDEX(Tableau3[#Headers],SUMPRODUCT((Tableau3[]=Tableau6[[#This Row],[Zip]])*(COLUMN(Tableau3[])-11)/SUMPRODUCT(--(Tableau3[]=Tableau6[[#This Row],[Zip]])))),"")</f>
        <v/>
      </c>
      <c r="I2965" s="8"/>
    </row>
    <row r="2966" spans="1:9">
      <c r="A2966" s="10" t="s">
        <v>5891</v>
      </c>
      <c r="B2966" s="10">
        <v>1</v>
      </c>
      <c r="C2966" s="12" t="s">
        <v>4514</v>
      </c>
      <c r="D2966" s="12" t="s">
        <v>5285</v>
      </c>
      <c r="E2966" s="12" t="s">
        <v>5285</v>
      </c>
      <c r="F2966" s="12">
        <v>3000</v>
      </c>
      <c r="G2966" s="12" t="str" cm="1">
        <f t="array" ref="G2966">_xlfn.IFS(Sheet1!$F2966&lt;2999,"suisse romande",Sheet1!$F2966&gt;2999,"suisse allemande",Sheet1!$F2966&gt;6500,"suisse italienne",Sheet1!$F2966&lt;7000, "suisse allemande")</f>
        <v>suisse allemande</v>
      </c>
      <c r="H2966" s="17" t="str" cm="1">
        <f t="array" ref="H2966">IFERROR(INDEX(Tableau3[#Headers],SUMPRODUCT((Tableau3[]=Tableau6[[#This Row],[Zip]])*(COLUMN(Tableau3[])-11)/SUMPRODUCT(--(Tableau3[]=Tableau6[[#This Row],[Zip]])))),"")</f>
        <v/>
      </c>
      <c r="I2966" s="8"/>
    </row>
    <row r="2967" spans="1:9">
      <c r="A2967" s="14" t="s">
        <v>5890</v>
      </c>
      <c r="B2967" s="14">
        <v>1</v>
      </c>
      <c r="C2967" s="15" t="s">
        <v>4514</v>
      </c>
      <c r="D2967" s="15" t="s">
        <v>5285</v>
      </c>
      <c r="E2967" s="15" t="s">
        <v>5285</v>
      </c>
      <c r="F2967" s="15">
        <v>3000</v>
      </c>
      <c r="G2967" s="15" t="str" cm="1">
        <f t="array" ref="G2967">_xlfn.IFS(Sheet1!$F2967&lt;2999,"suisse romande",Sheet1!$F2967&gt;2999,"suisse allemande",Sheet1!$F2967&gt;6500,"suisse italienne",Sheet1!$F2967&lt;7000, "suisse allemande")</f>
        <v>suisse allemande</v>
      </c>
      <c r="H2967" s="16" t="str" cm="1">
        <f t="array" ref="H2967">IFERROR(INDEX(Tableau3[#Headers],SUMPRODUCT((Tableau3[]=Tableau6[[#This Row],[Zip]])*(COLUMN(Tableau3[])-11)/SUMPRODUCT(--(Tableau3[]=Tableau6[[#This Row],[Zip]])))),"")</f>
        <v/>
      </c>
      <c r="I2967" s="8"/>
    </row>
    <row r="2968" spans="1:9">
      <c r="A2968" s="10" t="s">
        <v>5889</v>
      </c>
      <c r="B2968" s="10">
        <v>1</v>
      </c>
      <c r="C2968" s="12" t="s">
        <v>4514</v>
      </c>
      <c r="D2968" s="12" t="s">
        <v>5285</v>
      </c>
      <c r="E2968" s="12" t="s">
        <v>5285</v>
      </c>
      <c r="F2968" s="12">
        <v>3000</v>
      </c>
      <c r="G2968" s="12" t="str" cm="1">
        <f t="array" ref="G2968">_xlfn.IFS(Sheet1!$F2968&lt;2999,"suisse romande",Sheet1!$F2968&gt;2999,"suisse allemande",Sheet1!$F2968&gt;6500,"suisse italienne",Sheet1!$F2968&lt;7000, "suisse allemande")</f>
        <v>suisse allemande</v>
      </c>
      <c r="H2968" s="17" t="str" cm="1">
        <f t="array" ref="H2968">IFERROR(INDEX(Tableau3[#Headers],SUMPRODUCT((Tableau3[]=Tableau6[[#This Row],[Zip]])*(COLUMN(Tableau3[])-11)/SUMPRODUCT(--(Tableau3[]=Tableau6[[#This Row],[Zip]])))),"")</f>
        <v/>
      </c>
      <c r="I2968" s="8"/>
    </row>
    <row r="2969" spans="1:9">
      <c r="A2969" s="14" t="s">
        <v>5888</v>
      </c>
      <c r="B2969" s="14">
        <v>1</v>
      </c>
      <c r="C2969" s="15" t="s">
        <v>4514</v>
      </c>
      <c r="D2969" s="15" t="s">
        <v>5285</v>
      </c>
      <c r="E2969" s="15" t="s">
        <v>5285</v>
      </c>
      <c r="F2969" s="15">
        <v>3000</v>
      </c>
      <c r="G2969" s="15" t="str" cm="1">
        <f t="array" ref="G2969">_xlfn.IFS(Sheet1!$F2969&lt;2999,"suisse romande",Sheet1!$F2969&gt;2999,"suisse allemande",Sheet1!$F2969&gt;6500,"suisse italienne",Sheet1!$F2969&lt;7000, "suisse allemande")</f>
        <v>suisse allemande</v>
      </c>
      <c r="H2969" s="16" t="str" cm="1">
        <f t="array" ref="H2969">IFERROR(INDEX(Tableau3[#Headers],SUMPRODUCT((Tableau3[]=Tableau6[[#This Row],[Zip]])*(COLUMN(Tableau3[])-11)/SUMPRODUCT(--(Tableau3[]=Tableau6[[#This Row],[Zip]])))),"")</f>
        <v/>
      </c>
      <c r="I2969" s="8"/>
    </row>
    <row r="2970" spans="1:9">
      <c r="A2970" s="10" t="s">
        <v>5887</v>
      </c>
      <c r="B2970" s="10">
        <v>1</v>
      </c>
      <c r="C2970" s="12" t="s">
        <v>4514</v>
      </c>
      <c r="D2970" s="12" t="s">
        <v>5285</v>
      </c>
      <c r="E2970" s="12" t="s">
        <v>5285</v>
      </c>
      <c r="F2970" s="12">
        <v>3000</v>
      </c>
      <c r="G2970" s="12" t="str" cm="1">
        <f t="array" ref="G2970">_xlfn.IFS(Sheet1!$F2970&lt;2999,"suisse romande",Sheet1!$F2970&gt;2999,"suisse allemande",Sheet1!$F2970&gt;6500,"suisse italienne",Sheet1!$F2970&lt;7000, "suisse allemande")</f>
        <v>suisse allemande</v>
      </c>
      <c r="H2970" s="17" t="str" cm="1">
        <f t="array" ref="H2970">IFERROR(INDEX(Tableau3[#Headers],SUMPRODUCT((Tableau3[]=Tableau6[[#This Row],[Zip]])*(COLUMN(Tableau3[])-11)/SUMPRODUCT(--(Tableau3[]=Tableau6[[#This Row],[Zip]])))),"")</f>
        <v/>
      </c>
      <c r="I2970" s="8"/>
    </row>
    <row r="2971" spans="1:9">
      <c r="A2971" s="14" t="s">
        <v>5886</v>
      </c>
      <c r="B2971" s="14">
        <v>1</v>
      </c>
      <c r="C2971" s="15" t="s">
        <v>4514</v>
      </c>
      <c r="D2971" s="15" t="s">
        <v>5285</v>
      </c>
      <c r="E2971" s="15" t="s">
        <v>5285</v>
      </c>
      <c r="F2971" s="15">
        <v>3000</v>
      </c>
      <c r="G2971" s="15" t="str" cm="1">
        <f t="array" ref="G2971">_xlfn.IFS(Sheet1!$F2971&lt;2999,"suisse romande",Sheet1!$F2971&gt;2999,"suisse allemande",Sheet1!$F2971&gt;6500,"suisse italienne",Sheet1!$F2971&lt;7000, "suisse allemande")</f>
        <v>suisse allemande</v>
      </c>
      <c r="H2971" s="16" t="str" cm="1">
        <f t="array" ref="H2971">IFERROR(INDEX(Tableau3[#Headers],SUMPRODUCT((Tableau3[]=Tableau6[[#This Row],[Zip]])*(COLUMN(Tableau3[])-11)/SUMPRODUCT(--(Tableau3[]=Tableau6[[#This Row],[Zip]])))),"")</f>
        <v/>
      </c>
      <c r="I2971" s="8"/>
    </row>
    <row r="2972" spans="1:9">
      <c r="A2972" s="10" t="s">
        <v>5885</v>
      </c>
      <c r="B2972" s="10">
        <v>1</v>
      </c>
      <c r="C2972" s="12" t="s">
        <v>4514</v>
      </c>
      <c r="D2972" s="12" t="s">
        <v>5285</v>
      </c>
      <c r="E2972" s="12" t="s">
        <v>5285</v>
      </c>
      <c r="F2972" s="12">
        <v>3000</v>
      </c>
      <c r="G2972" s="12" t="str" cm="1">
        <f t="array" ref="G2972">_xlfn.IFS(Sheet1!$F2972&lt;2999,"suisse romande",Sheet1!$F2972&gt;2999,"suisse allemande",Sheet1!$F2972&gt;6500,"suisse italienne",Sheet1!$F2972&lt;7000, "suisse allemande")</f>
        <v>suisse allemande</v>
      </c>
      <c r="H2972" s="17" t="str" cm="1">
        <f t="array" ref="H2972">IFERROR(INDEX(Tableau3[#Headers],SUMPRODUCT((Tableau3[]=Tableau6[[#This Row],[Zip]])*(COLUMN(Tableau3[])-11)/SUMPRODUCT(--(Tableau3[]=Tableau6[[#This Row],[Zip]])))),"")</f>
        <v/>
      </c>
      <c r="I2972" s="8"/>
    </row>
    <row r="2973" spans="1:9">
      <c r="A2973" s="14" t="s">
        <v>5884</v>
      </c>
      <c r="B2973" s="14">
        <v>1</v>
      </c>
      <c r="C2973" s="15" t="s">
        <v>4514</v>
      </c>
      <c r="D2973" s="15" t="s">
        <v>5285</v>
      </c>
      <c r="E2973" s="15" t="s">
        <v>5285</v>
      </c>
      <c r="F2973" s="15">
        <v>3000</v>
      </c>
      <c r="G2973" s="15" t="str" cm="1">
        <f t="array" ref="G2973">_xlfn.IFS(Sheet1!$F2973&lt;2999,"suisse romande",Sheet1!$F2973&gt;2999,"suisse allemande",Sheet1!$F2973&gt;6500,"suisse italienne",Sheet1!$F2973&lt;7000, "suisse allemande")</f>
        <v>suisse allemande</v>
      </c>
      <c r="H2973" s="16" t="str" cm="1">
        <f t="array" ref="H2973">IFERROR(INDEX(Tableau3[#Headers],SUMPRODUCT((Tableau3[]=Tableau6[[#This Row],[Zip]])*(COLUMN(Tableau3[])-11)/SUMPRODUCT(--(Tableau3[]=Tableau6[[#This Row],[Zip]])))),"")</f>
        <v/>
      </c>
      <c r="I2973" s="8"/>
    </row>
    <row r="2974" spans="1:9">
      <c r="A2974" s="10" t="s">
        <v>5883</v>
      </c>
      <c r="B2974" s="10">
        <v>1</v>
      </c>
      <c r="C2974" s="12" t="s">
        <v>4514</v>
      </c>
      <c r="D2974" s="12" t="s">
        <v>5285</v>
      </c>
      <c r="E2974" s="12" t="s">
        <v>5285</v>
      </c>
      <c r="F2974" s="12">
        <v>3000</v>
      </c>
      <c r="G2974" s="12" t="str" cm="1">
        <f t="array" ref="G2974">_xlfn.IFS(Sheet1!$F2974&lt;2999,"suisse romande",Sheet1!$F2974&gt;2999,"suisse allemande",Sheet1!$F2974&gt;6500,"suisse italienne",Sheet1!$F2974&lt;7000, "suisse allemande")</f>
        <v>suisse allemande</v>
      </c>
      <c r="H2974" s="17" t="str" cm="1">
        <f t="array" ref="H2974">IFERROR(INDEX(Tableau3[#Headers],SUMPRODUCT((Tableau3[]=Tableau6[[#This Row],[Zip]])*(COLUMN(Tableau3[])-11)/SUMPRODUCT(--(Tableau3[]=Tableau6[[#This Row],[Zip]])))),"")</f>
        <v/>
      </c>
      <c r="I2974" s="8"/>
    </row>
    <row r="2975" spans="1:9">
      <c r="A2975" s="14" t="s">
        <v>5882</v>
      </c>
      <c r="B2975" s="14">
        <v>1</v>
      </c>
      <c r="C2975" s="15" t="s">
        <v>4514</v>
      </c>
      <c r="D2975" s="15" t="s">
        <v>5285</v>
      </c>
      <c r="E2975" s="15" t="s">
        <v>5285</v>
      </c>
      <c r="F2975" s="15">
        <v>3000</v>
      </c>
      <c r="G2975" s="15" t="str" cm="1">
        <f t="array" ref="G2975">_xlfn.IFS(Sheet1!$F2975&lt;2999,"suisse romande",Sheet1!$F2975&gt;2999,"suisse allemande",Sheet1!$F2975&gt;6500,"suisse italienne",Sheet1!$F2975&lt;7000, "suisse allemande")</f>
        <v>suisse allemande</v>
      </c>
      <c r="H2975" s="16" t="str" cm="1">
        <f t="array" ref="H2975">IFERROR(INDEX(Tableau3[#Headers],SUMPRODUCT((Tableau3[]=Tableau6[[#This Row],[Zip]])*(COLUMN(Tableau3[])-11)/SUMPRODUCT(--(Tableau3[]=Tableau6[[#This Row],[Zip]])))),"")</f>
        <v/>
      </c>
      <c r="I2975" s="8"/>
    </row>
    <row r="2976" spans="1:9">
      <c r="A2976" s="10" t="s">
        <v>5881</v>
      </c>
      <c r="B2976" s="10">
        <v>1</v>
      </c>
      <c r="C2976" s="12" t="s">
        <v>4514</v>
      </c>
      <c r="D2976" s="12" t="s">
        <v>5285</v>
      </c>
      <c r="E2976" s="12" t="s">
        <v>5285</v>
      </c>
      <c r="F2976" s="12">
        <v>3000</v>
      </c>
      <c r="G2976" s="12" t="str" cm="1">
        <f t="array" ref="G2976">_xlfn.IFS(Sheet1!$F2976&lt;2999,"suisse romande",Sheet1!$F2976&gt;2999,"suisse allemande",Sheet1!$F2976&gt;6500,"suisse italienne",Sheet1!$F2976&lt;7000, "suisse allemande")</f>
        <v>suisse allemande</v>
      </c>
      <c r="H2976" s="17" t="str" cm="1">
        <f t="array" ref="H2976">IFERROR(INDEX(Tableau3[#Headers],SUMPRODUCT((Tableau3[]=Tableau6[[#This Row],[Zip]])*(COLUMN(Tableau3[])-11)/SUMPRODUCT(--(Tableau3[]=Tableau6[[#This Row],[Zip]])))),"")</f>
        <v/>
      </c>
      <c r="I2976" s="8"/>
    </row>
    <row r="2977" spans="1:9">
      <c r="A2977" s="14" t="s">
        <v>5880</v>
      </c>
      <c r="B2977" s="14">
        <v>1</v>
      </c>
      <c r="C2977" s="15" t="s">
        <v>4514</v>
      </c>
      <c r="D2977" s="15" t="s">
        <v>5285</v>
      </c>
      <c r="E2977" s="15" t="s">
        <v>5285</v>
      </c>
      <c r="F2977" s="15">
        <v>3000</v>
      </c>
      <c r="G2977" s="15" t="str" cm="1">
        <f t="array" ref="G2977">_xlfn.IFS(Sheet1!$F2977&lt;2999,"suisse romande",Sheet1!$F2977&gt;2999,"suisse allemande",Sheet1!$F2977&gt;6500,"suisse italienne",Sheet1!$F2977&lt;7000, "suisse allemande")</f>
        <v>suisse allemande</v>
      </c>
      <c r="H2977" s="16" t="str" cm="1">
        <f t="array" ref="H2977">IFERROR(INDEX(Tableau3[#Headers],SUMPRODUCT((Tableau3[]=Tableau6[[#This Row],[Zip]])*(COLUMN(Tableau3[])-11)/SUMPRODUCT(--(Tableau3[]=Tableau6[[#This Row],[Zip]])))),"")</f>
        <v/>
      </c>
      <c r="I2977" s="8"/>
    </row>
    <row r="2978" spans="1:9">
      <c r="A2978" s="10" t="s">
        <v>5879</v>
      </c>
      <c r="B2978" s="10">
        <v>1</v>
      </c>
      <c r="C2978" s="12" t="s">
        <v>4514</v>
      </c>
      <c r="D2978" s="12" t="s">
        <v>5285</v>
      </c>
      <c r="E2978" s="12" t="s">
        <v>5285</v>
      </c>
      <c r="F2978" s="12">
        <v>3000</v>
      </c>
      <c r="G2978" s="12" t="str" cm="1">
        <f t="array" ref="G2978">_xlfn.IFS(Sheet1!$F2978&lt;2999,"suisse romande",Sheet1!$F2978&gt;2999,"suisse allemande",Sheet1!$F2978&gt;6500,"suisse italienne",Sheet1!$F2978&lt;7000, "suisse allemande")</f>
        <v>suisse allemande</v>
      </c>
      <c r="H2978" s="17" t="str" cm="1">
        <f t="array" ref="H2978">IFERROR(INDEX(Tableau3[#Headers],SUMPRODUCT((Tableau3[]=Tableau6[[#This Row],[Zip]])*(COLUMN(Tableau3[])-11)/SUMPRODUCT(--(Tableau3[]=Tableau6[[#This Row],[Zip]])))),"")</f>
        <v/>
      </c>
      <c r="I2978" s="8"/>
    </row>
    <row r="2979" spans="1:9">
      <c r="A2979" s="14" t="s">
        <v>5878</v>
      </c>
      <c r="B2979" s="14">
        <v>1</v>
      </c>
      <c r="C2979" s="15" t="s">
        <v>4514</v>
      </c>
      <c r="D2979" s="15" t="s">
        <v>5285</v>
      </c>
      <c r="E2979" s="15" t="s">
        <v>5285</v>
      </c>
      <c r="F2979" s="15">
        <v>3000</v>
      </c>
      <c r="G2979" s="15" t="str" cm="1">
        <f t="array" ref="G2979">_xlfn.IFS(Sheet1!$F2979&lt;2999,"suisse romande",Sheet1!$F2979&gt;2999,"suisse allemande",Sheet1!$F2979&gt;6500,"suisse italienne",Sheet1!$F2979&lt;7000, "suisse allemande")</f>
        <v>suisse allemande</v>
      </c>
      <c r="H2979" s="16" t="str" cm="1">
        <f t="array" ref="H2979">IFERROR(INDEX(Tableau3[#Headers],SUMPRODUCT((Tableau3[]=Tableau6[[#This Row],[Zip]])*(COLUMN(Tableau3[])-11)/SUMPRODUCT(--(Tableau3[]=Tableau6[[#This Row],[Zip]])))),"")</f>
        <v/>
      </c>
      <c r="I2979" s="8"/>
    </row>
    <row r="2980" spans="1:9">
      <c r="A2980" s="10" t="s">
        <v>5877</v>
      </c>
      <c r="B2980" s="10">
        <v>1</v>
      </c>
      <c r="C2980" s="12" t="s">
        <v>4514</v>
      </c>
      <c r="D2980" s="12" t="s">
        <v>5285</v>
      </c>
      <c r="E2980" s="12" t="s">
        <v>5285</v>
      </c>
      <c r="F2980" s="12">
        <v>3000</v>
      </c>
      <c r="G2980" s="12" t="str" cm="1">
        <f t="array" ref="G2980">_xlfn.IFS(Sheet1!$F2980&lt;2999,"suisse romande",Sheet1!$F2980&gt;2999,"suisse allemande",Sheet1!$F2980&gt;6500,"suisse italienne",Sheet1!$F2980&lt;7000, "suisse allemande")</f>
        <v>suisse allemande</v>
      </c>
      <c r="H2980" s="17" t="str" cm="1">
        <f t="array" ref="H2980">IFERROR(INDEX(Tableau3[#Headers],SUMPRODUCT((Tableau3[]=Tableau6[[#This Row],[Zip]])*(COLUMN(Tableau3[])-11)/SUMPRODUCT(--(Tableau3[]=Tableau6[[#This Row],[Zip]])))),"")</f>
        <v/>
      </c>
      <c r="I2980" s="8"/>
    </row>
    <row r="2981" spans="1:9">
      <c r="A2981" s="14" t="s">
        <v>5876</v>
      </c>
      <c r="B2981" s="14">
        <v>1</v>
      </c>
      <c r="C2981" s="15" t="s">
        <v>4514</v>
      </c>
      <c r="D2981" s="15" t="s">
        <v>5285</v>
      </c>
      <c r="E2981" s="15" t="s">
        <v>5285</v>
      </c>
      <c r="F2981" s="15">
        <v>3000</v>
      </c>
      <c r="G2981" s="15" t="str" cm="1">
        <f t="array" ref="G2981">_xlfn.IFS(Sheet1!$F2981&lt;2999,"suisse romande",Sheet1!$F2981&gt;2999,"suisse allemande",Sheet1!$F2981&gt;6500,"suisse italienne",Sheet1!$F2981&lt;7000, "suisse allemande")</f>
        <v>suisse allemande</v>
      </c>
      <c r="H2981" s="16" t="str" cm="1">
        <f t="array" ref="H2981">IFERROR(INDEX(Tableau3[#Headers],SUMPRODUCT((Tableau3[]=Tableau6[[#This Row],[Zip]])*(COLUMN(Tableau3[])-11)/SUMPRODUCT(--(Tableau3[]=Tableau6[[#This Row],[Zip]])))),"")</f>
        <v/>
      </c>
      <c r="I2981" s="8"/>
    </row>
    <row r="2982" spans="1:9">
      <c r="A2982" s="10" t="s">
        <v>5875</v>
      </c>
      <c r="B2982" s="10">
        <v>2</v>
      </c>
      <c r="C2982" s="12" t="s">
        <v>4514</v>
      </c>
      <c r="D2982" s="12" t="s">
        <v>5285</v>
      </c>
      <c r="E2982" s="12" t="s">
        <v>5285</v>
      </c>
      <c r="F2982" s="12">
        <v>3003</v>
      </c>
      <c r="G2982" s="12" t="str" cm="1">
        <f t="array" ref="G2982">_xlfn.IFS(Sheet1!$F2982&lt;2999,"suisse romande",Sheet1!$F2982&gt;2999,"suisse allemande",Sheet1!$F2982&gt;6500,"suisse italienne",Sheet1!$F2982&lt;7000, "suisse allemande")</f>
        <v>suisse allemande</v>
      </c>
      <c r="H2982" s="17" t="str" cm="1">
        <f t="array" ref="H2982">IFERROR(INDEX(Tableau3[#Headers],SUMPRODUCT((Tableau3[]=Tableau6[[#This Row],[Zip]])*(COLUMN(Tableau3[])-11)/SUMPRODUCT(--(Tableau3[]=Tableau6[[#This Row],[Zip]])))),"")</f>
        <v/>
      </c>
      <c r="I2982" s="8"/>
    </row>
    <row r="2983" spans="1:9">
      <c r="A2983" s="14" t="s">
        <v>5874</v>
      </c>
      <c r="B2983" s="14">
        <v>2</v>
      </c>
      <c r="C2983" s="15" t="s">
        <v>4514</v>
      </c>
      <c r="D2983" s="15" t="s">
        <v>5285</v>
      </c>
      <c r="E2983" s="15" t="s">
        <v>5285</v>
      </c>
      <c r="F2983" s="15">
        <v>3003</v>
      </c>
      <c r="G2983" s="15" t="str" cm="1">
        <f t="array" ref="G2983">_xlfn.IFS(Sheet1!$F2983&lt;2999,"suisse romande",Sheet1!$F2983&gt;2999,"suisse allemande",Sheet1!$F2983&gt;6500,"suisse italienne",Sheet1!$F2983&lt;7000, "suisse allemande")</f>
        <v>suisse allemande</v>
      </c>
      <c r="H2983" s="16" t="str" cm="1">
        <f t="array" ref="H2983">IFERROR(INDEX(Tableau3[#Headers],SUMPRODUCT((Tableau3[]=Tableau6[[#This Row],[Zip]])*(COLUMN(Tableau3[])-11)/SUMPRODUCT(--(Tableau3[]=Tableau6[[#This Row],[Zip]])))),"")</f>
        <v/>
      </c>
      <c r="I2983" s="8"/>
    </row>
    <row r="2984" spans="1:9">
      <c r="A2984" s="10" t="s">
        <v>5873</v>
      </c>
      <c r="B2984" s="10">
        <v>2</v>
      </c>
      <c r="C2984" s="12" t="s">
        <v>4514</v>
      </c>
      <c r="D2984" s="12" t="s">
        <v>5285</v>
      </c>
      <c r="E2984" s="12" t="s">
        <v>5285</v>
      </c>
      <c r="F2984" s="12">
        <v>3003</v>
      </c>
      <c r="G2984" s="12" t="str" cm="1">
        <f t="array" ref="G2984">_xlfn.IFS(Sheet1!$F2984&lt;2999,"suisse romande",Sheet1!$F2984&gt;2999,"suisse allemande",Sheet1!$F2984&gt;6500,"suisse italienne",Sheet1!$F2984&lt;7000, "suisse allemande")</f>
        <v>suisse allemande</v>
      </c>
      <c r="H2984" s="17" t="str" cm="1">
        <f t="array" ref="H2984">IFERROR(INDEX(Tableau3[#Headers],SUMPRODUCT((Tableau3[]=Tableau6[[#This Row],[Zip]])*(COLUMN(Tableau3[])-11)/SUMPRODUCT(--(Tableau3[]=Tableau6[[#This Row],[Zip]])))),"")</f>
        <v/>
      </c>
      <c r="I2984" s="8"/>
    </row>
    <row r="2985" spans="1:9">
      <c r="A2985" s="14" t="s">
        <v>5872</v>
      </c>
      <c r="B2985" s="14">
        <v>1</v>
      </c>
      <c r="C2985" s="15" t="s">
        <v>4514</v>
      </c>
      <c r="D2985" s="15" t="s">
        <v>5285</v>
      </c>
      <c r="E2985" s="15" t="s">
        <v>5285</v>
      </c>
      <c r="F2985" s="15">
        <v>3003</v>
      </c>
      <c r="G2985" s="15" t="str" cm="1">
        <f t="array" ref="G2985">_xlfn.IFS(Sheet1!$F2985&lt;2999,"suisse romande",Sheet1!$F2985&gt;2999,"suisse allemande",Sheet1!$F2985&gt;6500,"suisse italienne",Sheet1!$F2985&lt;7000, "suisse allemande")</f>
        <v>suisse allemande</v>
      </c>
      <c r="H2985" s="16" t="str" cm="1">
        <f t="array" ref="H2985">IFERROR(INDEX(Tableau3[#Headers],SUMPRODUCT((Tableau3[]=Tableau6[[#This Row],[Zip]])*(COLUMN(Tableau3[])-11)/SUMPRODUCT(--(Tableau3[]=Tableau6[[#This Row],[Zip]])))),"")</f>
        <v/>
      </c>
      <c r="I2985" s="8"/>
    </row>
    <row r="2986" spans="1:9">
      <c r="A2986" s="10" t="s">
        <v>5871</v>
      </c>
      <c r="B2986" s="10">
        <v>1</v>
      </c>
      <c r="C2986" s="12" t="s">
        <v>4514</v>
      </c>
      <c r="D2986" s="12" t="s">
        <v>5285</v>
      </c>
      <c r="E2986" s="12" t="s">
        <v>5285</v>
      </c>
      <c r="F2986" s="12">
        <v>3003</v>
      </c>
      <c r="G2986" s="12" t="str" cm="1">
        <f t="array" ref="G2986">_xlfn.IFS(Sheet1!$F2986&lt;2999,"suisse romande",Sheet1!$F2986&gt;2999,"suisse allemande",Sheet1!$F2986&gt;6500,"suisse italienne",Sheet1!$F2986&lt;7000, "suisse allemande")</f>
        <v>suisse allemande</v>
      </c>
      <c r="H2986" s="17" t="str" cm="1">
        <f t="array" ref="H2986">IFERROR(INDEX(Tableau3[#Headers],SUMPRODUCT((Tableau3[]=Tableau6[[#This Row],[Zip]])*(COLUMN(Tableau3[])-11)/SUMPRODUCT(--(Tableau3[]=Tableau6[[#This Row],[Zip]])))),"")</f>
        <v/>
      </c>
      <c r="I2986" s="8"/>
    </row>
    <row r="2987" spans="1:9">
      <c r="A2987" s="14" t="s">
        <v>5870</v>
      </c>
      <c r="B2987" s="14">
        <v>2</v>
      </c>
      <c r="C2987" s="15" t="s">
        <v>4514</v>
      </c>
      <c r="D2987" s="15" t="s">
        <v>5285</v>
      </c>
      <c r="E2987" s="15" t="s">
        <v>5285</v>
      </c>
      <c r="F2987" s="15">
        <v>3003</v>
      </c>
      <c r="G2987" s="15" t="str" cm="1">
        <f t="array" ref="G2987">_xlfn.IFS(Sheet1!$F2987&lt;2999,"suisse romande",Sheet1!$F2987&gt;2999,"suisse allemande",Sheet1!$F2987&gt;6500,"suisse italienne",Sheet1!$F2987&lt;7000, "suisse allemande")</f>
        <v>suisse allemande</v>
      </c>
      <c r="H2987" s="16" t="str" cm="1">
        <f t="array" ref="H2987">IFERROR(INDEX(Tableau3[#Headers],SUMPRODUCT((Tableau3[]=Tableau6[[#This Row],[Zip]])*(COLUMN(Tableau3[])-11)/SUMPRODUCT(--(Tableau3[]=Tableau6[[#This Row],[Zip]])))),"")</f>
        <v/>
      </c>
      <c r="I2987" s="8"/>
    </row>
    <row r="2988" spans="1:9">
      <c r="A2988" s="10" t="s">
        <v>5869</v>
      </c>
      <c r="B2988" s="10">
        <v>1</v>
      </c>
      <c r="C2988" s="12" t="s">
        <v>4514</v>
      </c>
      <c r="D2988" s="12" t="s">
        <v>5285</v>
      </c>
      <c r="E2988" s="12" t="s">
        <v>5285</v>
      </c>
      <c r="F2988" s="12">
        <v>3003</v>
      </c>
      <c r="G2988" s="12" t="str" cm="1">
        <f t="array" ref="G2988">_xlfn.IFS(Sheet1!$F2988&lt;2999,"suisse romande",Sheet1!$F2988&gt;2999,"suisse allemande",Sheet1!$F2988&gt;6500,"suisse italienne",Sheet1!$F2988&lt;7000, "suisse allemande")</f>
        <v>suisse allemande</v>
      </c>
      <c r="H2988" s="17" t="str" cm="1">
        <f t="array" ref="H2988">IFERROR(INDEX(Tableau3[#Headers],SUMPRODUCT((Tableau3[]=Tableau6[[#This Row],[Zip]])*(COLUMN(Tableau3[])-11)/SUMPRODUCT(--(Tableau3[]=Tableau6[[#This Row],[Zip]])))),"")</f>
        <v/>
      </c>
      <c r="I2988" s="8"/>
    </row>
    <row r="2989" spans="1:9">
      <c r="A2989" s="14" t="s">
        <v>5868</v>
      </c>
      <c r="B2989" s="14">
        <v>1</v>
      </c>
      <c r="C2989" s="15" t="s">
        <v>4514</v>
      </c>
      <c r="D2989" s="15" t="s">
        <v>5285</v>
      </c>
      <c r="E2989" s="15" t="s">
        <v>5285</v>
      </c>
      <c r="F2989" s="15">
        <v>3007</v>
      </c>
      <c r="G2989" s="15" t="str" cm="1">
        <f t="array" ref="G2989">_xlfn.IFS(Sheet1!$F2989&lt;2999,"suisse romande",Sheet1!$F2989&gt;2999,"suisse allemande",Sheet1!$F2989&gt;6500,"suisse italienne",Sheet1!$F2989&lt;7000, "suisse allemande")</f>
        <v>suisse allemande</v>
      </c>
      <c r="H2989" s="16" t="str" cm="1">
        <f t="array" ref="H2989">IFERROR(INDEX(Tableau3[#Headers],SUMPRODUCT((Tableau3[]=Tableau6[[#This Row],[Zip]])*(COLUMN(Tableau3[])-11)/SUMPRODUCT(--(Tableau3[]=Tableau6[[#This Row],[Zip]])))),"")</f>
        <v>CH-Allemande</v>
      </c>
      <c r="I2989" s="8"/>
    </row>
    <row r="2990" spans="1:9">
      <c r="A2990" s="10" t="s">
        <v>5867</v>
      </c>
      <c r="B2990" s="10">
        <v>2</v>
      </c>
      <c r="C2990" s="12" t="s">
        <v>4514</v>
      </c>
      <c r="D2990" s="12" t="s">
        <v>5285</v>
      </c>
      <c r="E2990" s="12" t="s">
        <v>5285</v>
      </c>
      <c r="F2990" s="12">
        <v>3007</v>
      </c>
      <c r="G2990" s="12" t="str" cm="1">
        <f t="array" ref="G2990">_xlfn.IFS(Sheet1!$F2990&lt;2999,"suisse romande",Sheet1!$F2990&gt;2999,"suisse allemande",Sheet1!$F2990&gt;6500,"suisse italienne",Sheet1!$F2990&lt;7000, "suisse allemande")</f>
        <v>suisse allemande</v>
      </c>
      <c r="H2990" s="17" t="str" cm="1">
        <f t="array" ref="H2990">IFERROR(INDEX(Tableau3[#Headers],SUMPRODUCT((Tableau3[]=Tableau6[[#This Row],[Zip]])*(COLUMN(Tableau3[])-11)/SUMPRODUCT(--(Tableau3[]=Tableau6[[#This Row],[Zip]])))),"")</f>
        <v>CH-Allemande</v>
      </c>
      <c r="I2990" s="8"/>
    </row>
    <row r="2991" spans="1:9">
      <c r="A2991" s="14" t="s">
        <v>5866</v>
      </c>
      <c r="B2991" s="14">
        <v>2</v>
      </c>
      <c r="C2991" s="15" t="s">
        <v>4514</v>
      </c>
      <c r="D2991" s="15" t="s">
        <v>5285</v>
      </c>
      <c r="E2991" s="15" t="s">
        <v>5285</v>
      </c>
      <c r="F2991" s="15">
        <v>3007</v>
      </c>
      <c r="G2991" s="15" t="str" cm="1">
        <f t="array" ref="G2991">_xlfn.IFS(Sheet1!$F2991&lt;2999,"suisse romande",Sheet1!$F2991&gt;2999,"suisse allemande",Sheet1!$F2991&gt;6500,"suisse italienne",Sheet1!$F2991&lt;7000, "suisse allemande")</f>
        <v>suisse allemande</v>
      </c>
      <c r="H2991" s="16" t="str" cm="1">
        <f t="array" ref="H2991">IFERROR(INDEX(Tableau3[#Headers],SUMPRODUCT((Tableau3[]=Tableau6[[#This Row],[Zip]])*(COLUMN(Tableau3[])-11)/SUMPRODUCT(--(Tableau3[]=Tableau6[[#This Row],[Zip]])))),"")</f>
        <v>CH-Allemande</v>
      </c>
      <c r="I2991" s="8"/>
    </row>
    <row r="2992" spans="1:9">
      <c r="A2992" s="10" t="s">
        <v>5865</v>
      </c>
      <c r="B2992" s="10">
        <v>2</v>
      </c>
      <c r="C2992" s="12" t="s">
        <v>4514</v>
      </c>
      <c r="D2992" s="12" t="s">
        <v>5285</v>
      </c>
      <c r="E2992" s="12" t="s">
        <v>5285</v>
      </c>
      <c r="F2992" s="12">
        <v>3007</v>
      </c>
      <c r="G2992" s="12" t="str" cm="1">
        <f t="array" ref="G2992">_xlfn.IFS(Sheet1!$F2992&lt;2999,"suisse romande",Sheet1!$F2992&gt;2999,"suisse allemande",Sheet1!$F2992&gt;6500,"suisse italienne",Sheet1!$F2992&lt;7000, "suisse allemande")</f>
        <v>suisse allemande</v>
      </c>
      <c r="H2992" s="17" t="str" cm="1">
        <f t="array" ref="H2992">IFERROR(INDEX(Tableau3[#Headers],SUMPRODUCT((Tableau3[]=Tableau6[[#This Row],[Zip]])*(COLUMN(Tableau3[])-11)/SUMPRODUCT(--(Tableau3[]=Tableau6[[#This Row],[Zip]])))),"")</f>
        <v>CH-Allemande</v>
      </c>
      <c r="I2992" s="8"/>
    </row>
    <row r="2993" spans="1:9">
      <c r="A2993" s="14" t="s">
        <v>5864</v>
      </c>
      <c r="B2993" s="14">
        <v>2</v>
      </c>
      <c r="C2993" s="15" t="s">
        <v>4514</v>
      </c>
      <c r="D2993" s="15" t="s">
        <v>5285</v>
      </c>
      <c r="E2993" s="15" t="s">
        <v>5285</v>
      </c>
      <c r="F2993" s="15">
        <v>3013</v>
      </c>
      <c r="G2993" s="15" t="str" cm="1">
        <f t="array" ref="G2993">_xlfn.IFS(Sheet1!$F2993&lt;2999,"suisse romande",Sheet1!$F2993&gt;2999,"suisse allemande",Sheet1!$F2993&gt;6500,"suisse italienne",Sheet1!$F2993&lt;7000, "suisse allemande")</f>
        <v>suisse allemande</v>
      </c>
      <c r="H2993" s="16" t="str" cm="1">
        <f t="array" ref="H2993">IFERROR(INDEX(Tableau3[#Headers],SUMPRODUCT((Tableau3[]=Tableau6[[#This Row],[Zip]])*(COLUMN(Tableau3[])-11)/SUMPRODUCT(--(Tableau3[]=Tableau6[[#This Row],[Zip]])))),"")</f>
        <v>CH-Allemande</v>
      </c>
      <c r="I2993" s="8"/>
    </row>
    <row r="2994" spans="1:9">
      <c r="A2994" s="10" t="s">
        <v>5863</v>
      </c>
      <c r="B2994" s="10">
        <v>1</v>
      </c>
      <c r="C2994" s="12" t="s">
        <v>4522</v>
      </c>
      <c r="D2994" s="12" t="s">
        <v>4521</v>
      </c>
      <c r="E2994" s="12" t="s">
        <v>5862</v>
      </c>
      <c r="F2994" s="12">
        <v>94530</v>
      </c>
      <c r="G2994" s="12" t="str" cm="1">
        <f t="array" ref="G2994">_xlfn.IFS(Sheet1!$F2994&lt;2999,"suisse romande",Sheet1!$F2994&gt;2999,"suisse allemande",Sheet1!$F2994&gt;6500,"suisse italienne",Sheet1!$F2994&lt;7000, "suisse allemande")</f>
        <v>suisse allemande</v>
      </c>
      <c r="H2994" s="17" t="str" cm="1">
        <f t="array" ref="H2994">IFERROR(INDEX(Tableau3[#Headers],SUMPRODUCT((Tableau3[]=Tableau6[[#This Row],[Zip]])*(COLUMN(Tableau3[])-11)/SUMPRODUCT(--(Tableau3[]=Tableau6[[#This Row],[Zip]])))),"")</f>
        <v/>
      </c>
      <c r="I2994" s="8"/>
    </row>
    <row r="2995" spans="1:9">
      <c r="A2995" s="14" t="s">
        <v>5861</v>
      </c>
      <c r="B2995" s="14">
        <v>1</v>
      </c>
      <c r="C2995" s="15" t="s">
        <v>4514</v>
      </c>
      <c r="D2995" s="15" t="s">
        <v>5285</v>
      </c>
      <c r="E2995" s="15" t="s">
        <v>5285</v>
      </c>
      <c r="F2995" s="15">
        <v>3013</v>
      </c>
      <c r="G2995" s="15" t="str" cm="1">
        <f t="array" ref="G2995">_xlfn.IFS(Sheet1!$F2995&lt;2999,"suisse romande",Sheet1!$F2995&gt;2999,"suisse allemande",Sheet1!$F2995&gt;6500,"suisse italienne",Sheet1!$F2995&lt;7000, "suisse allemande")</f>
        <v>suisse allemande</v>
      </c>
      <c r="H2995" s="16" t="str" cm="1">
        <f t="array" ref="H2995">IFERROR(INDEX(Tableau3[#Headers],SUMPRODUCT((Tableau3[]=Tableau6[[#This Row],[Zip]])*(COLUMN(Tableau3[])-11)/SUMPRODUCT(--(Tableau3[]=Tableau6[[#This Row],[Zip]])))),"")</f>
        <v>CH-Allemande</v>
      </c>
      <c r="I2995" s="8"/>
    </row>
    <row r="2996" spans="1:9">
      <c r="A2996" s="10" t="s">
        <v>5860</v>
      </c>
      <c r="B2996" s="10">
        <v>2</v>
      </c>
      <c r="C2996" s="12" t="s">
        <v>4514</v>
      </c>
      <c r="D2996" s="12" t="s">
        <v>5285</v>
      </c>
      <c r="E2996" s="12" t="s">
        <v>5285</v>
      </c>
      <c r="F2996" s="12">
        <v>3013</v>
      </c>
      <c r="G2996" s="12" t="str" cm="1">
        <f t="array" ref="G2996">_xlfn.IFS(Sheet1!$F2996&lt;2999,"suisse romande",Sheet1!$F2996&gt;2999,"suisse allemande",Sheet1!$F2996&gt;6500,"suisse italienne",Sheet1!$F2996&lt;7000, "suisse allemande")</f>
        <v>suisse allemande</v>
      </c>
      <c r="H2996" s="17" t="str" cm="1">
        <f t="array" ref="H2996">IFERROR(INDEX(Tableau3[#Headers],SUMPRODUCT((Tableau3[]=Tableau6[[#This Row],[Zip]])*(COLUMN(Tableau3[])-11)/SUMPRODUCT(--(Tableau3[]=Tableau6[[#This Row],[Zip]])))),"")</f>
        <v>CH-Allemande</v>
      </c>
      <c r="I2996" s="8"/>
    </row>
    <row r="2997" spans="1:9">
      <c r="A2997" s="14" t="s">
        <v>5859</v>
      </c>
      <c r="B2997" s="14">
        <v>1</v>
      </c>
      <c r="C2997" s="15" t="s">
        <v>4554</v>
      </c>
      <c r="D2997" s="15" t="s">
        <v>4553</v>
      </c>
      <c r="E2997" s="15" t="s">
        <v>5408</v>
      </c>
      <c r="F2997" s="15">
        <v>92320</v>
      </c>
      <c r="G2997" s="15" t="str" cm="1">
        <f t="array" ref="G2997">_xlfn.IFS(Sheet1!$F2997&lt;2999,"suisse romande",Sheet1!$F2997&gt;2999,"suisse allemande",Sheet1!$F2997&gt;6500,"suisse italienne",Sheet1!$F2997&lt;7000, "suisse allemande")</f>
        <v>suisse allemande</v>
      </c>
      <c r="H2997" s="16" t="str" cm="1">
        <f t="array" ref="H2997">IFERROR(INDEX(Tableau3[#Headers],SUMPRODUCT((Tableau3[]=Tableau6[[#This Row],[Zip]])*(COLUMN(Tableau3[])-11)/SUMPRODUCT(--(Tableau3[]=Tableau6[[#This Row],[Zip]])))),"")</f>
        <v/>
      </c>
      <c r="I2997" s="8"/>
    </row>
    <row r="2998" spans="1:9">
      <c r="A2998" s="10" t="s">
        <v>5858</v>
      </c>
      <c r="B2998" s="10">
        <v>2</v>
      </c>
      <c r="C2998" s="12" t="s">
        <v>4514</v>
      </c>
      <c r="D2998" s="12" t="s">
        <v>5285</v>
      </c>
      <c r="E2998" s="12" t="s">
        <v>5285</v>
      </c>
      <c r="F2998" s="12">
        <v>3013</v>
      </c>
      <c r="G2998" s="12" t="str" cm="1">
        <f t="array" ref="G2998">_xlfn.IFS(Sheet1!$F2998&lt;2999,"suisse romande",Sheet1!$F2998&gt;2999,"suisse allemande",Sheet1!$F2998&gt;6500,"suisse italienne",Sheet1!$F2998&lt;7000, "suisse allemande")</f>
        <v>suisse allemande</v>
      </c>
      <c r="H2998" s="17" t="str" cm="1">
        <f t="array" ref="H2998">IFERROR(INDEX(Tableau3[#Headers],SUMPRODUCT((Tableau3[]=Tableau6[[#This Row],[Zip]])*(COLUMN(Tableau3[])-11)/SUMPRODUCT(--(Tableau3[]=Tableau6[[#This Row],[Zip]])))),"")</f>
        <v>CH-Allemande</v>
      </c>
      <c r="I2998" s="8"/>
    </row>
    <row r="2999" spans="1:9">
      <c r="A2999" s="14" t="s">
        <v>5857</v>
      </c>
      <c r="B2999" s="14">
        <v>1</v>
      </c>
      <c r="C2999" s="15" t="s">
        <v>4514</v>
      </c>
      <c r="D2999" s="15" t="s">
        <v>5285</v>
      </c>
      <c r="E2999" s="15" t="s">
        <v>5285</v>
      </c>
      <c r="F2999" s="15">
        <v>3013</v>
      </c>
      <c r="G2999" s="15" t="str" cm="1">
        <f t="array" ref="G2999">_xlfn.IFS(Sheet1!$F2999&lt;2999,"suisse romande",Sheet1!$F2999&gt;2999,"suisse allemande",Sheet1!$F2999&gt;6500,"suisse italienne",Sheet1!$F2999&lt;7000, "suisse allemande")</f>
        <v>suisse allemande</v>
      </c>
      <c r="H2999" s="16" t="str" cm="1">
        <f t="array" ref="H2999">IFERROR(INDEX(Tableau3[#Headers],SUMPRODUCT((Tableau3[]=Tableau6[[#This Row],[Zip]])*(COLUMN(Tableau3[])-11)/SUMPRODUCT(--(Tableau3[]=Tableau6[[#This Row],[Zip]])))),"")</f>
        <v>CH-Allemande</v>
      </c>
      <c r="I2999" s="8"/>
    </row>
    <row r="3000" spans="1:9">
      <c r="A3000" s="10" t="s">
        <v>5856</v>
      </c>
      <c r="B3000" s="10">
        <v>1</v>
      </c>
      <c r="C3000" s="12" t="s">
        <v>4514</v>
      </c>
      <c r="D3000" s="12" t="s">
        <v>5285</v>
      </c>
      <c r="E3000" s="12" t="s">
        <v>5285</v>
      </c>
      <c r="F3000" s="12">
        <v>3013</v>
      </c>
      <c r="G3000" s="12" t="str" cm="1">
        <f t="array" ref="G3000">_xlfn.IFS(Sheet1!$F3000&lt;2999,"suisse romande",Sheet1!$F3000&gt;2999,"suisse allemande",Sheet1!$F3000&gt;6500,"suisse italienne",Sheet1!$F3000&lt;7000, "suisse allemande")</f>
        <v>suisse allemande</v>
      </c>
      <c r="H3000" s="17" t="str" cm="1">
        <f t="array" ref="H3000">IFERROR(INDEX(Tableau3[#Headers],SUMPRODUCT((Tableau3[]=Tableau6[[#This Row],[Zip]])*(COLUMN(Tableau3[])-11)/SUMPRODUCT(--(Tableau3[]=Tableau6[[#This Row],[Zip]])))),"")</f>
        <v>CH-Allemande</v>
      </c>
      <c r="I3000" s="8"/>
    </row>
    <row r="3001" spans="1:9">
      <c r="A3001" s="14" t="s">
        <v>5855</v>
      </c>
      <c r="B3001" s="14">
        <v>1</v>
      </c>
      <c r="C3001" s="15" t="s">
        <v>4514</v>
      </c>
      <c r="D3001" s="15" t="s">
        <v>5285</v>
      </c>
      <c r="E3001" s="15" t="s">
        <v>5285</v>
      </c>
      <c r="F3001" s="15">
        <v>3013</v>
      </c>
      <c r="G3001" s="15" t="str" cm="1">
        <f t="array" ref="G3001">_xlfn.IFS(Sheet1!$F3001&lt;2999,"suisse romande",Sheet1!$F3001&gt;2999,"suisse allemande",Sheet1!$F3001&gt;6500,"suisse italienne",Sheet1!$F3001&lt;7000, "suisse allemande")</f>
        <v>suisse allemande</v>
      </c>
      <c r="H3001" s="16" t="str" cm="1">
        <f t="array" ref="H3001">IFERROR(INDEX(Tableau3[#Headers],SUMPRODUCT((Tableau3[]=Tableau6[[#This Row],[Zip]])*(COLUMN(Tableau3[])-11)/SUMPRODUCT(--(Tableau3[]=Tableau6[[#This Row],[Zip]])))),"")</f>
        <v>CH-Allemande</v>
      </c>
      <c r="I3001" s="8"/>
    </row>
    <row r="3002" spans="1:9">
      <c r="A3002" s="10" t="s">
        <v>5854</v>
      </c>
      <c r="B3002" s="10">
        <v>1</v>
      </c>
      <c r="C3002" s="12" t="s">
        <v>4514</v>
      </c>
      <c r="D3002" s="12" t="s">
        <v>5285</v>
      </c>
      <c r="E3002" s="12" t="s">
        <v>5285</v>
      </c>
      <c r="F3002" s="12">
        <v>3015</v>
      </c>
      <c r="G3002" s="12" t="str" cm="1">
        <f t="array" ref="G3002">_xlfn.IFS(Sheet1!$F3002&lt;2999,"suisse romande",Sheet1!$F3002&gt;2999,"suisse allemande",Sheet1!$F3002&gt;6500,"suisse italienne",Sheet1!$F3002&lt;7000, "suisse allemande")</f>
        <v>suisse allemande</v>
      </c>
      <c r="H3002" s="17" t="str" cm="1">
        <f t="array" ref="H3002">IFERROR(INDEX(Tableau3[#Headers],SUMPRODUCT((Tableau3[]=Tableau6[[#This Row],[Zip]])*(COLUMN(Tableau3[])-11)/SUMPRODUCT(--(Tableau3[]=Tableau6[[#This Row],[Zip]])))),"")</f>
        <v>CH-Allemande</v>
      </c>
      <c r="I3002" s="8"/>
    </row>
    <row r="3003" spans="1:9">
      <c r="A3003" s="14" t="s">
        <v>5853</v>
      </c>
      <c r="B3003" s="14">
        <v>1</v>
      </c>
      <c r="C3003" s="15" t="s">
        <v>4514</v>
      </c>
      <c r="D3003" s="15" t="s">
        <v>5285</v>
      </c>
      <c r="E3003" s="15" t="s">
        <v>5285</v>
      </c>
      <c r="F3003" s="15">
        <v>3015</v>
      </c>
      <c r="G3003" s="15" t="str" cm="1">
        <f t="array" ref="G3003">_xlfn.IFS(Sheet1!$F3003&lt;2999,"suisse romande",Sheet1!$F3003&gt;2999,"suisse allemande",Sheet1!$F3003&gt;6500,"suisse italienne",Sheet1!$F3003&lt;7000, "suisse allemande")</f>
        <v>suisse allemande</v>
      </c>
      <c r="H3003" s="16" t="str" cm="1">
        <f t="array" ref="H3003">IFERROR(INDEX(Tableau3[#Headers],SUMPRODUCT((Tableau3[]=Tableau6[[#This Row],[Zip]])*(COLUMN(Tableau3[])-11)/SUMPRODUCT(--(Tableau3[]=Tableau6[[#This Row],[Zip]])))),"")</f>
        <v>CH-Allemande</v>
      </c>
      <c r="I3003" s="8"/>
    </row>
    <row r="3004" spans="1:9">
      <c r="A3004" s="10" t="s">
        <v>5852</v>
      </c>
      <c r="B3004" s="10">
        <v>1</v>
      </c>
      <c r="C3004" s="12" t="s">
        <v>4514</v>
      </c>
      <c r="D3004" s="12" t="s">
        <v>5285</v>
      </c>
      <c r="E3004" s="12" t="s">
        <v>5285</v>
      </c>
      <c r="F3004" s="12">
        <v>3027</v>
      </c>
      <c r="G3004" s="12" t="str" cm="1">
        <f t="array" ref="G3004">_xlfn.IFS(Sheet1!$F3004&lt;2999,"suisse romande",Sheet1!$F3004&gt;2999,"suisse allemande",Sheet1!$F3004&gt;6500,"suisse italienne",Sheet1!$F3004&lt;7000, "suisse allemande")</f>
        <v>suisse allemande</v>
      </c>
      <c r="H3004" s="17" t="str" cm="1">
        <f t="array" ref="H3004">IFERROR(INDEX(Tableau3[#Headers],SUMPRODUCT((Tableau3[]=Tableau6[[#This Row],[Zip]])*(COLUMN(Tableau3[])-11)/SUMPRODUCT(--(Tableau3[]=Tableau6[[#This Row],[Zip]])))),"")</f>
        <v>CH-Allemande</v>
      </c>
      <c r="I3004" s="8"/>
    </row>
    <row r="3005" spans="1:9">
      <c r="A3005" s="14" t="s">
        <v>5851</v>
      </c>
      <c r="B3005" s="14">
        <v>4</v>
      </c>
      <c r="C3005" s="15" t="s">
        <v>4514</v>
      </c>
      <c r="D3005" s="15" t="s">
        <v>5285</v>
      </c>
      <c r="E3005" s="15" t="s">
        <v>5669</v>
      </c>
      <c r="F3005" s="15">
        <v>3033</v>
      </c>
      <c r="G3005" s="15" t="str" cm="1">
        <f t="array" ref="G3005">_xlfn.IFS(Sheet1!$F3005&lt;2999,"suisse romande",Sheet1!$F3005&gt;2999,"suisse allemande",Sheet1!$F3005&gt;6500,"suisse italienne",Sheet1!$F3005&lt;7000, "suisse allemande")</f>
        <v>suisse allemande</v>
      </c>
      <c r="H3005" s="16" t="str" cm="1">
        <f t="array" ref="H3005">IFERROR(INDEX(Tableau3[#Headers],SUMPRODUCT((Tableau3[]=Tableau6[[#This Row],[Zip]])*(COLUMN(Tableau3[])-11)/SUMPRODUCT(--(Tableau3[]=Tableau6[[#This Row],[Zip]])))),"")</f>
        <v>CH-Allemande</v>
      </c>
      <c r="I3005" s="8"/>
    </row>
    <row r="3006" spans="1:9">
      <c r="A3006" s="10" t="s">
        <v>5850</v>
      </c>
      <c r="B3006" s="10">
        <v>1</v>
      </c>
      <c r="C3006" s="12" t="s">
        <v>4514</v>
      </c>
      <c r="D3006" s="12" t="s">
        <v>5285</v>
      </c>
      <c r="E3006" s="12" t="s">
        <v>5669</v>
      </c>
      <c r="F3006" s="12">
        <v>3033</v>
      </c>
      <c r="G3006" s="12" t="str" cm="1">
        <f t="array" ref="G3006">_xlfn.IFS(Sheet1!$F3006&lt;2999,"suisse romande",Sheet1!$F3006&gt;2999,"suisse allemande",Sheet1!$F3006&gt;6500,"suisse italienne",Sheet1!$F3006&lt;7000, "suisse allemande")</f>
        <v>suisse allemande</v>
      </c>
      <c r="H3006" s="17" t="str" cm="1">
        <f t="array" ref="H3006">IFERROR(INDEX(Tableau3[#Headers],SUMPRODUCT((Tableau3[]=Tableau6[[#This Row],[Zip]])*(COLUMN(Tableau3[])-11)/SUMPRODUCT(--(Tableau3[]=Tableau6[[#This Row],[Zip]])))),"")</f>
        <v>CH-Allemande</v>
      </c>
      <c r="I3006" s="8"/>
    </row>
    <row r="3007" spans="1:9">
      <c r="A3007" s="14" t="s">
        <v>5849</v>
      </c>
      <c r="B3007" s="14">
        <v>1</v>
      </c>
      <c r="C3007" s="15" t="s">
        <v>4514</v>
      </c>
      <c r="D3007" s="15" t="s">
        <v>5285</v>
      </c>
      <c r="E3007" s="15" t="s">
        <v>5669</v>
      </c>
      <c r="F3007" s="15">
        <v>3033</v>
      </c>
      <c r="G3007" s="15" t="str" cm="1">
        <f t="array" ref="G3007">_xlfn.IFS(Sheet1!$F3007&lt;2999,"suisse romande",Sheet1!$F3007&gt;2999,"suisse allemande",Sheet1!$F3007&gt;6500,"suisse italienne",Sheet1!$F3007&lt;7000, "suisse allemande")</f>
        <v>suisse allemande</v>
      </c>
      <c r="H3007" s="16" t="str" cm="1">
        <f t="array" ref="H3007">IFERROR(INDEX(Tableau3[#Headers],SUMPRODUCT((Tableau3[]=Tableau6[[#This Row],[Zip]])*(COLUMN(Tableau3[])-11)/SUMPRODUCT(--(Tableau3[]=Tableau6[[#This Row],[Zip]])))),"")</f>
        <v>CH-Allemande</v>
      </c>
      <c r="I3007" s="8"/>
    </row>
    <row r="3008" spans="1:9">
      <c r="A3008" s="10" t="s">
        <v>5848</v>
      </c>
      <c r="B3008" s="10">
        <v>1</v>
      </c>
      <c r="C3008" s="12" t="s">
        <v>4514</v>
      </c>
      <c r="D3008" s="12" t="s">
        <v>5285</v>
      </c>
      <c r="E3008" s="12" t="s">
        <v>5669</v>
      </c>
      <c r="F3008" s="12">
        <v>3033</v>
      </c>
      <c r="G3008" s="12" t="str" cm="1">
        <f t="array" ref="G3008">_xlfn.IFS(Sheet1!$F3008&lt;2999,"suisse romande",Sheet1!$F3008&gt;2999,"suisse allemande",Sheet1!$F3008&gt;6500,"suisse italienne",Sheet1!$F3008&lt;7000, "suisse allemande")</f>
        <v>suisse allemande</v>
      </c>
      <c r="H3008" s="17" t="str" cm="1">
        <f t="array" ref="H3008">IFERROR(INDEX(Tableau3[#Headers],SUMPRODUCT((Tableau3[]=Tableau6[[#This Row],[Zip]])*(COLUMN(Tableau3[])-11)/SUMPRODUCT(--(Tableau3[]=Tableau6[[#This Row],[Zip]])))),"")</f>
        <v>CH-Allemande</v>
      </c>
      <c r="I3008" s="8"/>
    </row>
    <row r="3009" spans="1:9">
      <c r="A3009" s="14" t="s">
        <v>5847</v>
      </c>
      <c r="B3009" s="14">
        <v>1</v>
      </c>
      <c r="C3009" s="15" t="s">
        <v>4514</v>
      </c>
      <c r="D3009" s="15" t="s">
        <v>5285</v>
      </c>
      <c r="E3009" s="15" t="s">
        <v>5669</v>
      </c>
      <c r="F3009" s="15">
        <v>3033</v>
      </c>
      <c r="G3009" s="15" t="str" cm="1">
        <f t="array" ref="G3009">_xlfn.IFS(Sheet1!$F3009&lt;2999,"suisse romande",Sheet1!$F3009&gt;2999,"suisse allemande",Sheet1!$F3009&gt;6500,"suisse italienne",Sheet1!$F3009&lt;7000, "suisse allemande")</f>
        <v>suisse allemande</v>
      </c>
      <c r="H3009" s="16" t="str" cm="1">
        <f t="array" ref="H3009">IFERROR(INDEX(Tableau3[#Headers],SUMPRODUCT((Tableau3[]=Tableau6[[#This Row],[Zip]])*(COLUMN(Tableau3[])-11)/SUMPRODUCT(--(Tableau3[]=Tableau6[[#This Row],[Zip]])))),"")</f>
        <v>CH-Allemande</v>
      </c>
      <c r="I3009" s="8"/>
    </row>
    <row r="3010" spans="1:9">
      <c r="A3010" s="10" t="s">
        <v>5846</v>
      </c>
      <c r="B3010" s="10">
        <v>1</v>
      </c>
      <c r="C3010" s="12" t="s">
        <v>4514</v>
      </c>
      <c r="D3010" s="12" t="s">
        <v>5285</v>
      </c>
      <c r="E3010" s="12" t="s">
        <v>5285</v>
      </c>
      <c r="F3010" s="12">
        <v>3038</v>
      </c>
      <c r="G3010" s="12" t="str" cm="1">
        <f t="array" ref="G3010">_xlfn.IFS(Sheet1!$F3010&lt;2999,"suisse romande",Sheet1!$F3010&gt;2999,"suisse allemande",Sheet1!$F3010&gt;6500,"suisse italienne",Sheet1!$F3010&lt;7000, "suisse allemande")</f>
        <v>suisse allemande</v>
      </c>
      <c r="H3010" s="17" t="str" cm="1">
        <f t="array" ref="H3010">IFERROR(INDEX(Tableau3[#Headers],SUMPRODUCT((Tableau3[]=Tableau6[[#This Row],[Zip]])*(COLUMN(Tableau3[])-11)/SUMPRODUCT(--(Tableau3[]=Tableau6[[#This Row],[Zip]])))),"")</f>
        <v>CH-Allemande</v>
      </c>
      <c r="I3010" s="8"/>
    </row>
    <row r="3011" spans="1:9">
      <c r="A3011" s="14" t="s">
        <v>5845</v>
      </c>
      <c r="B3011" s="14">
        <v>1</v>
      </c>
      <c r="C3011" s="15" t="s">
        <v>4514</v>
      </c>
      <c r="D3011" s="15" t="s">
        <v>5285</v>
      </c>
      <c r="E3011" s="15" t="s">
        <v>5285</v>
      </c>
      <c r="F3011" s="15">
        <v>3063</v>
      </c>
      <c r="G3011" s="15" t="str" cm="1">
        <f t="array" ref="G3011">_xlfn.IFS(Sheet1!$F3011&lt;2999,"suisse romande",Sheet1!$F3011&gt;2999,"suisse allemande",Sheet1!$F3011&gt;6500,"suisse italienne",Sheet1!$F3011&lt;7000, "suisse allemande")</f>
        <v>suisse allemande</v>
      </c>
      <c r="H3011" s="16" t="str" cm="1">
        <f t="array" ref="H3011">IFERROR(INDEX(Tableau3[#Headers],SUMPRODUCT((Tableau3[]=Tableau6[[#This Row],[Zip]])*(COLUMN(Tableau3[])-11)/SUMPRODUCT(--(Tableau3[]=Tableau6[[#This Row],[Zip]])))),"")</f>
        <v>CH-Allemande</v>
      </c>
      <c r="I3011" s="8"/>
    </row>
    <row r="3012" spans="1:9">
      <c r="A3012" s="10" t="s">
        <v>5844</v>
      </c>
      <c r="B3012" s="10">
        <v>1</v>
      </c>
      <c r="C3012" s="12" t="s">
        <v>4514</v>
      </c>
      <c r="D3012" s="12" t="s">
        <v>5285</v>
      </c>
      <c r="E3012" s="12" t="s">
        <v>5285</v>
      </c>
      <c r="F3012" s="12">
        <v>3065</v>
      </c>
      <c r="G3012" s="12" t="str" cm="1">
        <f t="array" ref="G3012">_xlfn.IFS(Sheet1!$F3012&lt;2999,"suisse romande",Sheet1!$F3012&gt;2999,"suisse allemande",Sheet1!$F3012&gt;6500,"suisse italienne",Sheet1!$F3012&lt;7000, "suisse allemande")</f>
        <v>suisse allemande</v>
      </c>
      <c r="H3012" s="17" t="str" cm="1">
        <f t="array" ref="H3012">IFERROR(INDEX(Tableau3[#Headers],SUMPRODUCT((Tableau3[]=Tableau6[[#This Row],[Zip]])*(COLUMN(Tableau3[])-11)/SUMPRODUCT(--(Tableau3[]=Tableau6[[#This Row],[Zip]])))),"")</f>
        <v>CH-Allemande</v>
      </c>
      <c r="I3012" s="8"/>
    </row>
    <row r="3013" spans="1:9">
      <c r="A3013" s="14" t="s">
        <v>5843</v>
      </c>
      <c r="B3013" s="14">
        <v>1</v>
      </c>
      <c r="C3013" s="15" t="s">
        <v>4514</v>
      </c>
      <c r="D3013" s="15" t="s">
        <v>5285</v>
      </c>
      <c r="E3013" s="15" t="s">
        <v>5285</v>
      </c>
      <c r="F3013" s="15">
        <v>3065</v>
      </c>
      <c r="G3013" s="15" t="str" cm="1">
        <f t="array" ref="G3013">_xlfn.IFS(Sheet1!$F3013&lt;2999,"suisse romande",Sheet1!$F3013&gt;2999,"suisse allemande",Sheet1!$F3013&gt;6500,"suisse italienne",Sheet1!$F3013&lt;7000, "suisse allemande")</f>
        <v>suisse allemande</v>
      </c>
      <c r="H3013" s="16" t="str" cm="1">
        <f t="array" ref="H3013">IFERROR(INDEX(Tableau3[#Headers],SUMPRODUCT((Tableau3[]=Tableau6[[#This Row],[Zip]])*(COLUMN(Tableau3[])-11)/SUMPRODUCT(--(Tableau3[]=Tableau6[[#This Row],[Zip]])))),"")</f>
        <v>CH-Allemande</v>
      </c>
      <c r="I3013" s="8"/>
    </row>
    <row r="3014" spans="1:9">
      <c r="A3014" s="10" t="s">
        <v>5842</v>
      </c>
      <c r="B3014" s="10">
        <v>1</v>
      </c>
      <c r="C3014" s="12" t="s">
        <v>4514</v>
      </c>
      <c r="D3014" s="12" t="s">
        <v>5285</v>
      </c>
      <c r="E3014" s="12" t="s">
        <v>5285</v>
      </c>
      <c r="F3014" s="12">
        <v>3065</v>
      </c>
      <c r="G3014" s="12" t="str" cm="1">
        <f t="array" ref="G3014">_xlfn.IFS(Sheet1!$F3014&lt;2999,"suisse romande",Sheet1!$F3014&gt;2999,"suisse allemande",Sheet1!$F3014&gt;6500,"suisse italienne",Sheet1!$F3014&lt;7000, "suisse allemande")</f>
        <v>suisse allemande</v>
      </c>
      <c r="H3014" s="17" t="str" cm="1">
        <f t="array" ref="H3014">IFERROR(INDEX(Tableau3[#Headers],SUMPRODUCT((Tableau3[]=Tableau6[[#This Row],[Zip]])*(COLUMN(Tableau3[])-11)/SUMPRODUCT(--(Tableau3[]=Tableau6[[#This Row],[Zip]])))),"")</f>
        <v>CH-Allemande</v>
      </c>
      <c r="I3014" s="8"/>
    </row>
    <row r="3015" spans="1:9">
      <c r="A3015" s="14" t="s">
        <v>5841</v>
      </c>
      <c r="B3015" s="14">
        <v>2</v>
      </c>
      <c r="C3015" s="15" t="s">
        <v>4514</v>
      </c>
      <c r="D3015" s="15" t="s">
        <v>5285</v>
      </c>
      <c r="E3015" s="15" t="s">
        <v>5285</v>
      </c>
      <c r="F3015" s="15">
        <v>3065</v>
      </c>
      <c r="G3015" s="15" t="str" cm="1">
        <f t="array" ref="G3015">_xlfn.IFS(Sheet1!$F3015&lt;2999,"suisse romande",Sheet1!$F3015&gt;2999,"suisse allemande",Sheet1!$F3015&gt;6500,"suisse italienne",Sheet1!$F3015&lt;7000, "suisse allemande")</f>
        <v>suisse allemande</v>
      </c>
      <c r="H3015" s="16" t="str" cm="1">
        <f t="array" ref="H3015">IFERROR(INDEX(Tableau3[#Headers],SUMPRODUCT((Tableau3[]=Tableau6[[#This Row],[Zip]])*(COLUMN(Tableau3[])-11)/SUMPRODUCT(--(Tableau3[]=Tableau6[[#This Row],[Zip]])))),"")</f>
        <v>CH-Allemande</v>
      </c>
      <c r="I3015" s="8"/>
    </row>
    <row r="3016" spans="1:9">
      <c r="A3016" s="10" t="s">
        <v>5840</v>
      </c>
      <c r="B3016" s="10">
        <v>2</v>
      </c>
      <c r="C3016" s="12" t="s">
        <v>4514</v>
      </c>
      <c r="D3016" s="12" t="s">
        <v>5285</v>
      </c>
      <c r="E3016" s="12" t="s">
        <v>5285</v>
      </c>
      <c r="F3016" s="12">
        <v>3066</v>
      </c>
      <c r="G3016" s="12" t="str" cm="1">
        <f t="array" ref="G3016">_xlfn.IFS(Sheet1!$F3016&lt;2999,"suisse romande",Sheet1!$F3016&gt;2999,"suisse allemande",Sheet1!$F3016&gt;6500,"suisse italienne",Sheet1!$F3016&lt;7000, "suisse allemande")</f>
        <v>suisse allemande</v>
      </c>
      <c r="H3016" s="17" t="str" cm="1">
        <f t="array" ref="H3016">IFERROR(INDEX(Tableau3[#Headers],SUMPRODUCT((Tableau3[]=Tableau6[[#This Row],[Zip]])*(COLUMN(Tableau3[])-11)/SUMPRODUCT(--(Tableau3[]=Tableau6[[#This Row],[Zip]])))),"")</f>
        <v>CH-Allemande</v>
      </c>
      <c r="I3016" s="8"/>
    </row>
    <row r="3017" spans="1:9">
      <c r="A3017" s="14" t="s">
        <v>5839</v>
      </c>
      <c r="B3017" s="14">
        <v>2</v>
      </c>
      <c r="C3017" s="15" t="s">
        <v>4514</v>
      </c>
      <c r="D3017" s="15" t="s">
        <v>5285</v>
      </c>
      <c r="E3017" s="15" t="s">
        <v>5285</v>
      </c>
      <c r="F3017" s="15">
        <v>3066</v>
      </c>
      <c r="G3017" s="15" t="str" cm="1">
        <f t="array" ref="G3017">_xlfn.IFS(Sheet1!$F3017&lt;2999,"suisse romande",Sheet1!$F3017&gt;2999,"suisse allemande",Sheet1!$F3017&gt;6500,"suisse italienne",Sheet1!$F3017&lt;7000, "suisse allemande")</f>
        <v>suisse allemande</v>
      </c>
      <c r="H3017" s="16" t="str" cm="1">
        <f t="array" ref="H3017">IFERROR(INDEX(Tableau3[#Headers],SUMPRODUCT((Tableau3[]=Tableau6[[#This Row],[Zip]])*(COLUMN(Tableau3[])-11)/SUMPRODUCT(--(Tableau3[]=Tableau6[[#This Row],[Zip]])))),"")</f>
        <v>CH-Allemande</v>
      </c>
      <c r="I3017" s="8"/>
    </row>
    <row r="3018" spans="1:9">
      <c r="A3018" s="10" t="s">
        <v>5838</v>
      </c>
      <c r="B3018" s="10">
        <v>1</v>
      </c>
      <c r="C3018" s="12" t="s">
        <v>4514</v>
      </c>
      <c r="D3018" s="12" t="s">
        <v>5285</v>
      </c>
      <c r="E3018" s="12" t="s">
        <v>5285</v>
      </c>
      <c r="F3018" s="12">
        <v>3066</v>
      </c>
      <c r="G3018" s="12" t="str" cm="1">
        <f t="array" ref="G3018">_xlfn.IFS(Sheet1!$F3018&lt;2999,"suisse romande",Sheet1!$F3018&gt;2999,"suisse allemande",Sheet1!$F3018&gt;6500,"suisse italienne",Sheet1!$F3018&lt;7000, "suisse allemande")</f>
        <v>suisse allemande</v>
      </c>
      <c r="H3018" s="17" t="str" cm="1">
        <f t="array" ref="H3018">IFERROR(INDEX(Tableau3[#Headers],SUMPRODUCT((Tableau3[]=Tableau6[[#This Row],[Zip]])*(COLUMN(Tableau3[])-11)/SUMPRODUCT(--(Tableau3[]=Tableau6[[#This Row],[Zip]])))),"")</f>
        <v>CH-Allemande</v>
      </c>
      <c r="I3018" s="8"/>
    </row>
    <row r="3019" spans="1:9">
      <c r="A3019" s="14" t="s">
        <v>5837</v>
      </c>
      <c r="B3019" s="14">
        <v>1</v>
      </c>
      <c r="C3019" s="15" t="s">
        <v>4514</v>
      </c>
      <c r="D3019" s="15" t="s">
        <v>5285</v>
      </c>
      <c r="E3019" s="15" t="s">
        <v>5285</v>
      </c>
      <c r="F3019" s="15">
        <v>3066</v>
      </c>
      <c r="G3019" s="15" t="str" cm="1">
        <f t="array" ref="G3019">_xlfn.IFS(Sheet1!$F3019&lt;2999,"suisse romande",Sheet1!$F3019&gt;2999,"suisse allemande",Sheet1!$F3019&gt;6500,"suisse italienne",Sheet1!$F3019&lt;7000, "suisse allemande")</f>
        <v>suisse allemande</v>
      </c>
      <c r="H3019" s="16" t="str" cm="1">
        <f t="array" ref="H3019">IFERROR(INDEX(Tableau3[#Headers],SUMPRODUCT((Tableau3[]=Tableau6[[#This Row],[Zip]])*(COLUMN(Tableau3[])-11)/SUMPRODUCT(--(Tableau3[]=Tableau6[[#This Row],[Zip]])))),"")</f>
        <v>CH-Allemande</v>
      </c>
      <c r="I3019" s="8"/>
    </row>
    <row r="3020" spans="1:9">
      <c r="A3020" s="10" t="s">
        <v>5836</v>
      </c>
      <c r="B3020" s="10">
        <v>2</v>
      </c>
      <c r="C3020" s="12" t="s">
        <v>4514</v>
      </c>
      <c r="D3020" s="12" t="s">
        <v>5285</v>
      </c>
      <c r="E3020" s="12" t="s">
        <v>5285</v>
      </c>
      <c r="F3020" s="12">
        <v>3066</v>
      </c>
      <c r="G3020" s="12" t="str" cm="1">
        <f t="array" ref="G3020">_xlfn.IFS(Sheet1!$F3020&lt;2999,"suisse romande",Sheet1!$F3020&gt;2999,"suisse allemande",Sheet1!$F3020&gt;6500,"suisse italienne",Sheet1!$F3020&lt;7000, "suisse allemande")</f>
        <v>suisse allemande</v>
      </c>
      <c r="H3020" s="17" t="str" cm="1">
        <f t="array" ref="H3020">IFERROR(INDEX(Tableau3[#Headers],SUMPRODUCT((Tableau3[]=Tableau6[[#This Row],[Zip]])*(COLUMN(Tableau3[])-11)/SUMPRODUCT(--(Tableau3[]=Tableau6[[#This Row],[Zip]])))),"")</f>
        <v>CH-Allemande</v>
      </c>
      <c r="I3020" s="8"/>
    </row>
    <row r="3021" spans="1:9">
      <c r="A3021" s="14" t="s">
        <v>5835</v>
      </c>
      <c r="B3021" s="14">
        <v>1</v>
      </c>
      <c r="C3021" s="15" t="s">
        <v>4514</v>
      </c>
      <c r="D3021" s="15" t="s">
        <v>5285</v>
      </c>
      <c r="E3021" s="15" t="s">
        <v>5285</v>
      </c>
      <c r="F3021" s="15">
        <v>3066</v>
      </c>
      <c r="G3021" s="15" t="str" cm="1">
        <f t="array" ref="G3021">_xlfn.IFS(Sheet1!$F3021&lt;2999,"suisse romande",Sheet1!$F3021&gt;2999,"suisse allemande",Sheet1!$F3021&gt;6500,"suisse italienne",Sheet1!$F3021&lt;7000, "suisse allemande")</f>
        <v>suisse allemande</v>
      </c>
      <c r="H3021" s="16" t="str" cm="1">
        <f t="array" ref="H3021">IFERROR(INDEX(Tableau3[#Headers],SUMPRODUCT((Tableau3[]=Tableau6[[#This Row],[Zip]])*(COLUMN(Tableau3[])-11)/SUMPRODUCT(--(Tableau3[]=Tableau6[[#This Row],[Zip]])))),"")</f>
        <v>CH-Allemande</v>
      </c>
      <c r="I3021" s="8"/>
    </row>
    <row r="3022" spans="1:9">
      <c r="A3022" s="10" t="s">
        <v>5834</v>
      </c>
      <c r="B3022" s="10">
        <v>1</v>
      </c>
      <c r="C3022" s="12" t="s">
        <v>4514</v>
      </c>
      <c r="D3022" s="12" t="s">
        <v>5285</v>
      </c>
      <c r="E3022" s="12" t="s">
        <v>5285</v>
      </c>
      <c r="F3022" s="12">
        <v>3067</v>
      </c>
      <c r="G3022" s="12" t="str" cm="1">
        <f t="array" ref="G3022">_xlfn.IFS(Sheet1!$F3022&lt;2999,"suisse romande",Sheet1!$F3022&gt;2999,"suisse allemande",Sheet1!$F3022&gt;6500,"suisse italienne",Sheet1!$F3022&lt;7000, "suisse allemande")</f>
        <v>suisse allemande</v>
      </c>
      <c r="H3022" s="17" t="str" cm="1">
        <f t="array" ref="H3022">IFERROR(INDEX(Tableau3[#Headers],SUMPRODUCT((Tableau3[]=Tableau6[[#This Row],[Zip]])*(COLUMN(Tableau3[])-11)/SUMPRODUCT(--(Tableau3[]=Tableau6[[#This Row],[Zip]])))),"")</f>
        <v>CH-Allemande</v>
      </c>
      <c r="I3022" s="8"/>
    </row>
    <row r="3023" spans="1:9">
      <c r="A3023" s="14" t="s">
        <v>5833</v>
      </c>
      <c r="B3023" s="14">
        <v>1</v>
      </c>
      <c r="C3023" s="15" t="s">
        <v>4514</v>
      </c>
      <c r="D3023" s="15" t="s">
        <v>5285</v>
      </c>
      <c r="E3023" s="15" t="s">
        <v>5285</v>
      </c>
      <c r="F3023" s="15">
        <v>3067</v>
      </c>
      <c r="G3023" s="15" t="str" cm="1">
        <f t="array" ref="G3023">_xlfn.IFS(Sheet1!$F3023&lt;2999,"suisse romande",Sheet1!$F3023&gt;2999,"suisse allemande",Sheet1!$F3023&gt;6500,"suisse italienne",Sheet1!$F3023&lt;7000, "suisse allemande")</f>
        <v>suisse allemande</v>
      </c>
      <c r="H3023" s="16" t="str" cm="1">
        <f t="array" ref="H3023">IFERROR(INDEX(Tableau3[#Headers],SUMPRODUCT((Tableau3[]=Tableau6[[#This Row],[Zip]])*(COLUMN(Tableau3[])-11)/SUMPRODUCT(--(Tableau3[]=Tableau6[[#This Row],[Zip]])))),"")</f>
        <v>CH-Allemande</v>
      </c>
      <c r="I3023" s="8"/>
    </row>
    <row r="3024" spans="1:9">
      <c r="A3024" s="10" t="s">
        <v>5832</v>
      </c>
      <c r="B3024" s="10">
        <v>2</v>
      </c>
      <c r="C3024" s="12" t="s">
        <v>4514</v>
      </c>
      <c r="D3024" s="12" t="s">
        <v>5285</v>
      </c>
      <c r="E3024" s="12" t="s">
        <v>5285</v>
      </c>
      <c r="F3024" s="12">
        <v>3067</v>
      </c>
      <c r="G3024" s="12" t="str" cm="1">
        <f t="array" ref="G3024">_xlfn.IFS(Sheet1!$F3024&lt;2999,"suisse romande",Sheet1!$F3024&gt;2999,"suisse allemande",Sheet1!$F3024&gt;6500,"suisse italienne",Sheet1!$F3024&lt;7000, "suisse allemande")</f>
        <v>suisse allemande</v>
      </c>
      <c r="H3024" s="17" t="str" cm="1">
        <f t="array" ref="H3024">IFERROR(INDEX(Tableau3[#Headers],SUMPRODUCT((Tableau3[]=Tableau6[[#This Row],[Zip]])*(COLUMN(Tableau3[])-11)/SUMPRODUCT(--(Tableau3[]=Tableau6[[#This Row],[Zip]])))),"")</f>
        <v>CH-Allemande</v>
      </c>
      <c r="I3024" s="8"/>
    </row>
    <row r="3025" spans="1:9">
      <c r="A3025" s="14" t="s">
        <v>5831</v>
      </c>
      <c r="B3025" s="14">
        <v>1</v>
      </c>
      <c r="C3025" s="15" t="s">
        <v>4514</v>
      </c>
      <c r="D3025" s="15" t="s">
        <v>5285</v>
      </c>
      <c r="E3025" s="15" t="s">
        <v>5285</v>
      </c>
      <c r="F3025" s="15">
        <v>3067</v>
      </c>
      <c r="G3025" s="15" t="str" cm="1">
        <f t="array" ref="G3025">_xlfn.IFS(Sheet1!$F3025&lt;2999,"suisse romande",Sheet1!$F3025&gt;2999,"suisse allemande",Sheet1!$F3025&gt;6500,"suisse italienne",Sheet1!$F3025&lt;7000, "suisse allemande")</f>
        <v>suisse allemande</v>
      </c>
      <c r="H3025" s="16" t="str" cm="1">
        <f t="array" ref="H3025">IFERROR(INDEX(Tableau3[#Headers],SUMPRODUCT((Tableau3[]=Tableau6[[#This Row],[Zip]])*(COLUMN(Tableau3[])-11)/SUMPRODUCT(--(Tableau3[]=Tableau6[[#This Row],[Zip]])))),"")</f>
        <v>CH-Allemande</v>
      </c>
      <c r="I3025" s="8"/>
    </row>
    <row r="3026" spans="1:9">
      <c r="A3026" s="10" t="s">
        <v>5830</v>
      </c>
      <c r="B3026" s="10">
        <v>3</v>
      </c>
      <c r="C3026" s="12" t="s">
        <v>4514</v>
      </c>
      <c r="D3026" s="12" t="s">
        <v>5285</v>
      </c>
      <c r="E3026" s="12" t="s">
        <v>5285</v>
      </c>
      <c r="F3026" s="12">
        <v>3067</v>
      </c>
      <c r="G3026" s="12" t="str" cm="1">
        <f t="array" ref="G3026">_xlfn.IFS(Sheet1!$F3026&lt;2999,"suisse romande",Sheet1!$F3026&gt;2999,"suisse allemande",Sheet1!$F3026&gt;6500,"suisse italienne",Sheet1!$F3026&lt;7000, "suisse allemande")</f>
        <v>suisse allemande</v>
      </c>
      <c r="H3026" s="17" t="str" cm="1">
        <f t="array" ref="H3026">IFERROR(INDEX(Tableau3[#Headers],SUMPRODUCT((Tableau3[]=Tableau6[[#This Row],[Zip]])*(COLUMN(Tableau3[])-11)/SUMPRODUCT(--(Tableau3[]=Tableau6[[#This Row],[Zip]])))),"")</f>
        <v>CH-Allemande</v>
      </c>
      <c r="I3026" s="8"/>
    </row>
    <row r="3027" spans="1:9">
      <c r="A3027" s="14" t="s">
        <v>5829</v>
      </c>
      <c r="B3027" s="14">
        <v>1</v>
      </c>
      <c r="C3027" s="15" t="s">
        <v>4514</v>
      </c>
      <c r="D3027" s="15" t="s">
        <v>5285</v>
      </c>
      <c r="E3027" s="15" t="s">
        <v>5285</v>
      </c>
      <c r="F3027" s="15">
        <v>3067</v>
      </c>
      <c r="G3027" s="15" t="str" cm="1">
        <f t="array" ref="G3027">_xlfn.IFS(Sheet1!$F3027&lt;2999,"suisse romande",Sheet1!$F3027&gt;2999,"suisse allemande",Sheet1!$F3027&gt;6500,"suisse italienne",Sheet1!$F3027&lt;7000, "suisse allemande")</f>
        <v>suisse allemande</v>
      </c>
      <c r="H3027" s="16" t="str" cm="1">
        <f t="array" ref="H3027">IFERROR(INDEX(Tableau3[#Headers],SUMPRODUCT((Tableau3[]=Tableau6[[#This Row],[Zip]])*(COLUMN(Tableau3[])-11)/SUMPRODUCT(--(Tableau3[]=Tableau6[[#This Row],[Zip]])))),"")</f>
        <v>CH-Allemande</v>
      </c>
      <c r="I3027" s="8"/>
    </row>
    <row r="3028" spans="1:9">
      <c r="A3028" s="10" t="s">
        <v>5828</v>
      </c>
      <c r="B3028" s="10">
        <v>2</v>
      </c>
      <c r="C3028" s="12" t="s">
        <v>4514</v>
      </c>
      <c r="D3028" s="12" t="s">
        <v>5285</v>
      </c>
      <c r="E3028" s="12" t="s">
        <v>5285</v>
      </c>
      <c r="F3028" s="12">
        <v>3067</v>
      </c>
      <c r="G3028" s="12" t="str" cm="1">
        <f t="array" ref="G3028">_xlfn.IFS(Sheet1!$F3028&lt;2999,"suisse romande",Sheet1!$F3028&gt;2999,"suisse allemande",Sheet1!$F3028&gt;6500,"suisse italienne",Sheet1!$F3028&lt;7000, "suisse allemande")</f>
        <v>suisse allemande</v>
      </c>
      <c r="H3028" s="17" t="str" cm="1">
        <f t="array" ref="H3028">IFERROR(INDEX(Tableau3[#Headers],SUMPRODUCT((Tableau3[]=Tableau6[[#This Row],[Zip]])*(COLUMN(Tableau3[])-11)/SUMPRODUCT(--(Tableau3[]=Tableau6[[#This Row],[Zip]])))),"")</f>
        <v>CH-Allemande</v>
      </c>
      <c r="I3028" s="8"/>
    </row>
    <row r="3029" spans="1:9">
      <c r="A3029" s="14" t="s">
        <v>5827</v>
      </c>
      <c r="B3029" s="14">
        <v>3</v>
      </c>
      <c r="C3029" s="15" t="s">
        <v>4514</v>
      </c>
      <c r="D3029" s="15" t="s">
        <v>5285</v>
      </c>
      <c r="E3029" s="15" t="s">
        <v>5285</v>
      </c>
      <c r="F3029" s="15">
        <v>3072</v>
      </c>
      <c r="G3029" s="15" t="str" cm="1">
        <f t="array" ref="G3029">_xlfn.IFS(Sheet1!$F3029&lt;2999,"suisse romande",Sheet1!$F3029&gt;2999,"suisse allemande",Sheet1!$F3029&gt;6500,"suisse italienne",Sheet1!$F3029&lt;7000, "suisse allemande")</f>
        <v>suisse allemande</v>
      </c>
      <c r="H3029" s="16" t="str" cm="1">
        <f t="array" ref="H3029">IFERROR(INDEX(Tableau3[#Headers],SUMPRODUCT((Tableau3[]=Tableau6[[#This Row],[Zip]])*(COLUMN(Tableau3[])-11)/SUMPRODUCT(--(Tableau3[]=Tableau6[[#This Row],[Zip]])))),"")</f>
        <v>CH-Allemande</v>
      </c>
      <c r="I3029" s="8"/>
    </row>
    <row r="3030" spans="1:9">
      <c r="A3030" s="10" t="s">
        <v>5826</v>
      </c>
      <c r="B3030" s="10">
        <v>1</v>
      </c>
      <c r="C3030" s="12" t="s">
        <v>4514</v>
      </c>
      <c r="D3030" s="12" t="s">
        <v>5285</v>
      </c>
      <c r="E3030" s="12" t="s">
        <v>5285</v>
      </c>
      <c r="F3030" s="12">
        <v>3072</v>
      </c>
      <c r="G3030" s="12" t="str" cm="1">
        <f t="array" ref="G3030">_xlfn.IFS(Sheet1!$F3030&lt;2999,"suisse romande",Sheet1!$F3030&gt;2999,"suisse allemande",Sheet1!$F3030&gt;6500,"suisse italienne",Sheet1!$F3030&lt;7000, "suisse allemande")</f>
        <v>suisse allemande</v>
      </c>
      <c r="H3030" s="17" t="str" cm="1">
        <f t="array" ref="H3030">IFERROR(INDEX(Tableau3[#Headers],SUMPRODUCT((Tableau3[]=Tableau6[[#This Row],[Zip]])*(COLUMN(Tableau3[])-11)/SUMPRODUCT(--(Tableau3[]=Tableau6[[#This Row],[Zip]])))),"")</f>
        <v>CH-Allemande</v>
      </c>
      <c r="I3030" s="8"/>
    </row>
    <row r="3031" spans="1:9">
      <c r="A3031" s="14" t="s">
        <v>5825</v>
      </c>
      <c r="B3031" s="14">
        <v>2</v>
      </c>
      <c r="C3031" s="15" t="s">
        <v>4514</v>
      </c>
      <c r="D3031" s="15" t="s">
        <v>5285</v>
      </c>
      <c r="E3031" s="15" t="s">
        <v>5285</v>
      </c>
      <c r="F3031" s="15">
        <v>3072</v>
      </c>
      <c r="G3031" s="15" t="str" cm="1">
        <f t="array" ref="G3031">_xlfn.IFS(Sheet1!$F3031&lt;2999,"suisse romande",Sheet1!$F3031&gt;2999,"suisse allemande",Sheet1!$F3031&gt;6500,"suisse italienne",Sheet1!$F3031&lt;7000, "suisse allemande")</f>
        <v>suisse allemande</v>
      </c>
      <c r="H3031" s="16" t="str" cm="1">
        <f t="array" ref="H3031">IFERROR(INDEX(Tableau3[#Headers],SUMPRODUCT((Tableau3[]=Tableau6[[#This Row],[Zip]])*(COLUMN(Tableau3[])-11)/SUMPRODUCT(--(Tableau3[]=Tableau6[[#This Row],[Zip]])))),"")</f>
        <v>CH-Allemande</v>
      </c>
      <c r="I3031" s="8"/>
    </row>
    <row r="3032" spans="1:9">
      <c r="A3032" s="10" t="s">
        <v>5824</v>
      </c>
      <c r="B3032" s="10">
        <v>1</v>
      </c>
      <c r="C3032" s="12" t="s">
        <v>4514</v>
      </c>
      <c r="D3032" s="12" t="s">
        <v>5285</v>
      </c>
      <c r="E3032" s="12" t="s">
        <v>5285</v>
      </c>
      <c r="F3032" s="12">
        <v>3072</v>
      </c>
      <c r="G3032" s="12" t="str" cm="1">
        <f t="array" ref="G3032">_xlfn.IFS(Sheet1!$F3032&lt;2999,"suisse romande",Sheet1!$F3032&gt;2999,"suisse allemande",Sheet1!$F3032&gt;6500,"suisse italienne",Sheet1!$F3032&lt;7000, "suisse allemande")</f>
        <v>suisse allemande</v>
      </c>
      <c r="H3032" s="17" t="str" cm="1">
        <f t="array" ref="H3032">IFERROR(INDEX(Tableau3[#Headers],SUMPRODUCT((Tableau3[]=Tableau6[[#This Row],[Zip]])*(COLUMN(Tableau3[])-11)/SUMPRODUCT(--(Tableau3[]=Tableau6[[#This Row],[Zip]])))),"")</f>
        <v>CH-Allemande</v>
      </c>
      <c r="I3032" s="8"/>
    </row>
    <row r="3033" spans="1:9">
      <c r="A3033" s="14" t="s">
        <v>5823</v>
      </c>
      <c r="B3033" s="14">
        <v>1</v>
      </c>
      <c r="C3033" s="15" t="s">
        <v>4514</v>
      </c>
      <c r="D3033" s="15" t="s">
        <v>5285</v>
      </c>
      <c r="E3033" s="15" t="s">
        <v>5285</v>
      </c>
      <c r="F3033" s="15">
        <v>3072</v>
      </c>
      <c r="G3033" s="15" t="str" cm="1">
        <f t="array" ref="G3033">_xlfn.IFS(Sheet1!$F3033&lt;2999,"suisse romande",Sheet1!$F3033&gt;2999,"suisse allemande",Sheet1!$F3033&gt;6500,"suisse italienne",Sheet1!$F3033&lt;7000, "suisse allemande")</f>
        <v>suisse allemande</v>
      </c>
      <c r="H3033" s="16" t="str" cm="1">
        <f t="array" ref="H3033">IFERROR(INDEX(Tableau3[#Headers],SUMPRODUCT((Tableau3[]=Tableau6[[#This Row],[Zip]])*(COLUMN(Tableau3[])-11)/SUMPRODUCT(--(Tableau3[]=Tableau6[[#This Row],[Zip]])))),"")</f>
        <v>CH-Allemande</v>
      </c>
      <c r="I3033" s="8"/>
    </row>
    <row r="3034" spans="1:9">
      <c r="A3034" s="10" t="s">
        <v>5822</v>
      </c>
      <c r="B3034" s="10">
        <v>1</v>
      </c>
      <c r="C3034" s="12" t="s">
        <v>4514</v>
      </c>
      <c r="D3034" s="12" t="s">
        <v>5285</v>
      </c>
      <c r="E3034" s="12" t="s">
        <v>5285</v>
      </c>
      <c r="F3034" s="12">
        <v>3072</v>
      </c>
      <c r="G3034" s="12" t="str" cm="1">
        <f t="array" ref="G3034">_xlfn.IFS(Sheet1!$F3034&lt;2999,"suisse romande",Sheet1!$F3034&gt;2999,"suisse allemande",Sheet1!$F3034&gt;6500,"suisse italienne",Sheet1!$F3034&lt;7000, "suisse allemande")</f>
        <v>suisse allemande</v>
      </c>
      <c r="H3034" s="17" t="str" cm="1">
        <f t="array" ref="H3034">IFERROR(INDEX(Tableau3[#Headers],SUMPRODUCT((Tableau3[]=Tableau6[[#This Row],[Zip]])*(COLUMN(Tableau3[])-11)/SUMPRODUCT(--(Tableau3[]=Tableau6[[#This Row],[Zip]])))),"")</f>
        <v>CH-Allemande</v>
      </c>
      <c r="I3034" s="8"/>
    </row>
    <row r="3035" spans="1:9">
      <c r="A3035" s="14" t="s">
        <v>5821</v>
      </c>
      <c r="B3035" s="14">
        <v>1</v>
      </c>
      <c r="C3035" s="15" t="s">
        <v>4514</v>
      </c>
      <c r="D3035" s="15" t="s">
        <v>5285</v>
      </c>
      <c r="E3035" s="15" t="s">
        <v>5285</v>
      </c>
      <c r="F3035" s="15">
        <v>3072</v>
      </c>
      <c r="G3035" s="15" t="str" cm="1">
        <f t="array" ref="G3035">_xlfn.IFS(Sheet1!$F3035&lt;2999,"suisse romande",Sheet1!$F3035&gt;2999,"suisse allemande",Sheet1!$F3035&gt;6500,"suisse italienne",Sheet1!$F3035&lt;7000, "suisse allemande")</f>
        <v>suisse allemande</v>
      </c>
      <c r="H3035" s="16" t="str" cm="1">
        <f t="array" ref="H3035">IFERROR(INDEX(Tableau3[#Headers],SUMPRODUCT((Tableau3[]=Tableau6[[#This Row],[Zip]])*(COLUMN(Tableau3[])-11)/SUMPRODUCT(--(Tableau3[]=Tableau6[[#This Row],[Zip]])))),"")</f>
        <v>CH-Allemande</v>
      </c>
      <c r="I3035" s="8"/>
    </row>
    <row r="3036" spans="1:9">
      <c r="A3036" s="10" t="s">
        <v>5820</v>
      </c>
      <c r="B3036" s="10">
        <v>1</v>
      </c>
      <c r="C3036" s="12" t="s">
        <v>4514</v>
      </c>
      <c r="D3036" s="12" t="s">
        <v>5285</v>
      </c>
      <c r="E3036" s="12" t="s">
        <v>5285</v>
      </c>
      <c r="F3036" s="12">
        <v>3072</v>
      </c>
      <c r="G3036" s="12" t="str" cm="1">
        <f t="array" ref="G3036">_xlfn.IFS(Sheet1!$F3036&lt;2999,"suisse romande",Sheet1!$F3036&gt;2999,"suisse allemande",Sheet1!$F3036&gt;6500,"suisse italienne",Sheet1!$F3036&lt;7000, "suisse allemande")</f>
        <v>suisse allemande</v>
      </c>
      <c r="H3036" s="17" t="str" cm="1">
        <f t="array" ref="H3036">IFERROR(INDEX(Tableau3[#Headers],SUMPRODUCT((Tableau3[]=Tableau6[[#This Row],[Zip]])*(COLUMN(Tableau3[])-11)/SUMPRODUCT(--(Tableau3[]=Tableau6[[#This Row],[Zip]])))),"")</f>
        <v>CH-Allemande</v>
      </c>
      <c r="I3036" s="8"/>
    </row>
    <row r="3037" spans="1:9">
      <c r="A3037" s="14" t="s">
        <v>5819</v>
      </c>
      <c r="B3037" s="14">
        <v>1</v>
      </c>
      <c r="C3037" s="15" t="s">
        <v>4514</v>
      </c>
      <c r="D3037" s="15" t="s">
        <v>5285</v>
      </c>
      <c r="E3037" s="15" t="s">
        <v>5285</v>
      </c>
      <c r="F3037" s="15">
        <v>3072</v>
      </c>
      <c r="G3037" s="15" t="str" cm="1">
        <f t="array" ref="G3037">_xlfn.IFS(Sheet1!$F3037&lt;2999,"suisse romande",Sheet1!$F3037&gt;2999,"suisse allemande",Sheet1!$F3037&gt;6500,"suisse italienne",Sheet1!$F3037&lt;7000, "suisse allemande")</f>
        <v>suisse allemande</v>
      </c>
      <c r="H3037" s="16" t="str" cm="1">
        <f t="array" ref="H3037">IFERROR(INDEX(Tableau3[#Headers],SUMPRODUCT((Tableau3[]=Tableau6[[#This Row],[Zip]])*(COLUMN(Tableau3[])-11)/SUMPRODUCT(--(Tableau3[]=Tableau6[[#This Row],[Zip]])))),"")</f>
        <v>CH-Allemande</v>
      </c>
      <c r="I3037" s="8"/>
    </row>
    <row r="3038" spans="1:9">
      <c r="A3038" s="10" t="s">
        <v>5818</v>
      </c>
      <c r="B3038" s="10">
        <v>1</v>
      </c>
      <c r="C3038" s="12" t="s">
        <v>4514</v>
      </c>
      <c r="D3038" s="12" t="s">
        <v>5285</v>
      </c>
      <c r="E3038" s="12" t="s">
        <v>5285</v>
      </c>
      <c r="F3038" s="12">
        <v>3072</v>
      </c>
      <c r="G3038" s="12" t="str" cm="1">
        <f t="array" ref="G3038">_xlfn.IFS(Sheet1!$F3038&lt;2999,"suisse romande",Sheet1!$F3038&gt;2999,"suisse allemande",Sheet1!$F3038&gt;6500,"suisse italienne",Sheet1!$F3038&lt;7000, "suisse allemande")</f>
        <v>suisse allemande</v>
      </c>
      <c r="H3038" s="17" t="str" cm="1">
        <f t="array" ref="H3038">IFERROR(INDEX(Tableau3[#Headers],SUMPRODUCT((Tableau3[]=Tableau6[[#This Row],[Zip]])*(COLUMN(Tableau3[])-11)/SUMPRODUCT(--(Tableau3[]=Tableau6[[#This Row],[Zip]])))),"")</f>
        <v>CH-Allemande</v>
      </c>
      <c r="I3038" s="8"/>
    </row>
    <row r="3039" spans="1:9">
      <c r="A3039" s="14" t="s">
        <v>5817</v>
      </c>
      <c r="B3039" s="14">
        <v>1</v>
      </c>
      <c r="C3039" s="15" t="s">
        <v>4514</v>
      </c>
      <c r="D3039" s="15" t="s">
        <v>5285</v>
      </c>
      <c r="E3039" s="15" t="s">
        <v>5285</v>
      </c>
      <c r="F3039" s="15">
        <v>3072</v>
      </c>
      <c r="G3039" s="15" t="str" cm="1">
        <f t="array" ref="G3039">_xlfn.IFS(Sheet1!$F3039&lt;2999,"suisse romande",Sheet1!$F3039&gt;2999,"suisse allemande",Sheet1!$F3039&gt;6500,"suisse italienne",Sheet1!$F3039&lt;7000, "suisse allemande")</f>
        <v>suisse allemande</v>
      </c>
      <c r="H3039" s="16" t="str" cm="1">
        <f t="array" ref="H3039">IFERROR(INDEX(Tableau3[#Headers],SUMPRODUCT((Tableau3[]=Tableau6[[#This Row],[Zip]])*(COLUMN(Tableau3[])-11)/SUMPRODUCT(--(Tableau3[]=Tableau6[[#This Row],[Zip]])))),"")</f>
        <v>CH-Allemande</v>
      </c>
      <c r="I3039" s="8"/>
    </row>
    <row r="3040" spans="1:9">
      <c r="A3040" s="10" t="s">
        <v>5816</v>
      </c>
      <c r="B3040" s="10">
        <v>1</v>
      </c>
      <c r="C3040" s="12" t="s">
        <v>4514</v>
      </c>
      <c r="D3040" s="12" t="s">
        <v>5285</v>
      </c>
      <c r="E3040" s="12" t="s">
        <v>5285</v>
      </c>
      <c r="F3040" s="12">
        <v>3072</v>
      </c>
      <c r="G3040" s="12" t="str" cm="1">
        <f t="array" ref="G3040">_xlfn.IFS(Sheet1!$F3040&lt;2999,"suisse romande",Sheet1!$F3040&gt;2999,"suisse allemande",Sheet1!$F3040&gt;6500,"suisse italienne",Sheet1!$F3040&lt;7000, "suisse allemande")</f>
        <v>suisse allemande</v>
      </c>
      <c r="H3040" s="17" t="str" cm="1">
        <f t="array" ref="H3040">IFERROR(INDEX(Tableau3[#Headers],SUMPRODUCT((Tableau3[]=Tableau6[[#This Row],[Zip]])*(COLUMN(Tableau3[])-11)/SUMPRODUCT(--(Tableau3[]=Tableau6[[#This Row],[Zip]])))),"")</f>
        <v>CH-Allemande</v>
      </c>
      <c r="I3040" s="8"/>
    </row>
    <row r="3041" spans="1:9">
      <c r="A3041" s="14" t="s">
        <v>5815</v>
      </c>
      <c r="B3041" s="14">
        <v>2</v>
      </c>
      <c r="C3041" s="15" t="s">
        <v>4514</v>
      </c>
      <c r="D3041" s="15" t="s">
        <v>5285</v>
      </c>
      <c r="E3041" s="15" t="s">
        <v>5285</v>
      </c>
      <c r="F3041" s="15">
        <v>3072</v>
      </c>
      <c r="G3041" s="15" t="str" cm="1">
        <f t="array" ref="G3041">_xlfn.IFS(Sheet1!$F3041&lt;2999,"suisse romande",Sheet1!$F3041&gt;2999,"suisse allemande",Sheet1!$F3041&gt;6500,"suisse italienne",Sheet1!$F3041&lt;7000, "suisse allemande")</f>
        <v>suisse allemande</v>
      </c>
      <c r="H3041" s="16" t="str" cm="1">
        <f t="array" ref="H3041">IFERROR(INDEX(Tableau3[#Headers],SUMPRODUCT((Tableau3[]=Tableau6[[#This Row],[Zip]])*(COLUMN(Tableau3[])-11)/SUMPRODUCT(--(Tableau3[]=Tableau6[[#This Row],[Zip]])))),"")</f>
        <v>CH-Allemande</v>
      </c>
      <c r="I3041" s="8"/>
    </row>
    <row r="3042" spans="1:9">
      <c r="A3042" s="10" t="s">
        <v>5814</v>
      </c>
      <c r="B3042" s="10">
        <v>1</v>
      </c>
      <c r="C3042" s="12" t="s">
        <v>4514</v>
      </c>
      <c r="D3042" s="12" t="s">
        <v>5285</v>
      </c>
      <c r="E3042" s="12" t="s">
        <v>5285</v>
      </c>
      <c r="F3042" s="12">
        <v>3072</v>
      </c>
      <c r="G3042" s="12" t="str" cm="1">
        <f t="array" ref="G3042">_xlfn.IFS(Sheet1!$F3042&lt;2999,"suisse romande",Sheet1!$F3042&gt;2999,"suisse allemande",Sheet1!$F3042&gt;6500,"suisse italienne",Sheet1!$F3042&lt;7000, "suisse allemande")</f>
        <v>suisse allemande</v>
      </c>
      <c r="H3042" s="17" t="str" cm="1">
        <f t="array" ref="H3042">IFERROR(INDEX(Tableau3[#Headers],SUMPRODUCT((Tableau3[]=Tableau6[[#This Row],[Zip]])*(COLUMN(Tableau3[])-11)/SUMPRODUCT(--(Tableau3[]=Tableau6[[#This Row],[Zip]])))),"")</f>
        <v>CH-Allemande</v>
      </c>
      <c r="I3042" s="8"/>
    </row>
    <row r="3043" spans="1:9">
      <c r="A3043" s="14" t="s">
        <v>5813</v>
      </c>
      <c r="B3043" s="14">
        <v>1</v>
      </c>
      <c r="C3043" s="15" t="s">
        <v>4514</v>
      </c>
      <c r="D3043" s="15" t="s">
        <v>5285</v>
      </c>
      <c r="E3043" s="15" t="s">
        <v>5285</v>
      </c>
      <c r="F3043" s="15">
        <v>3072</v>
      </c>
      <c r="G3043" s="15" t="str" cm="1">
        <f t="array" ref="G3043">_xlfn.IFS(Sheet1!$F3043&lt;2999,"suisse romande",Sheet1!$F3043&gt;2999,"suisse allemande",Sheet1!$F3043&gt;6500,"suisse italienne",Sheet1!$F3043&lt;7000, "suisse allemande")</f>
        <v>suisse allemande</v>
      </c>
      <c r="H3043" s="16" t="str" cm="1">
        <f t="array" ref="H3043">IFERROR(INDEX(Tableau3[#Headers],SUMPRODUCT((Tableau3[]=Tableau6[[#This Row],[Zip]])*(COLUMN(Tableau3[])-11)/SUMPRODUCT(--(Tableau3[]=Tableau6[[#This Row],[Zip]])))),"")</f>
        <v>CH-Allemande</v>
      </c>
      <c r="I3043" s="8"/>
    </row>
    <row r="3044" spans="1:9">
      <c r="A3044" s="10" t="s">
        <v>5812</v>
      </c>
      <c r="B3044" s="10">
        <v>1</v>
      </c>
      <c r="C3044" s="12" t="s">
        <v>4514</v>
      </c>
      <c r="D3044" s="12" t="s">
        <v>5285</v>
      </c>
      <c r="E3044" s="12" t="s">
        <v>5285</v>
      </c>
      <c r="F3044" s="12">
        <v>3072</v>
      </c>
      <c r="G3044" s="12" t="str" cm="1">
        <f t="array" ref="G3044">_xlfn.IFS(Sheet1!$F3044&lt;2999,"suisse romande",Sheet1!$F3044&gt;2999,"suisse allemande",Sheet1!$F3044&gt;6500,"suisse italienne",Sheet1!$F3044&lt;7000, "suisse allemande")</f>
        <v>suisse allemande</v>
      </c>
      <c r="H3044" s="17" t="str" cm="1">
        <f t="array" ref="H3044">IFERROR(INDEX(Tableau3[#Headers],SUMPRODUCT((Tableau3[]=Tableau6[[#This Row],[Zip]])*(COLUMN(Tableau3[])-11)/SUMPRODUCT(--(Tableau3[]=Tableau6[[#This Row],[Zip]])))),"")</f>
        <v>CH-Allemande</v>
      </c>
      <c r="I3044" s="8"/>
    </row>
    <row r="3045" spans="1:9">
      <c r="A3045" s="14" t="s">
        <v>5811</v>
      </c>
      <c r="B3045" s="14">
        <v>2</v>
      </c>
      <c r="C3045" s="15" t="s">
        <v>4514</v>
      </c>
      <c r="D3045" s="15" t="s">
        <v>5285</v>
      </c>
      <c r="E3045" s="15" t="s">
        <v>5285</v>
      </c>
      <c r="F3045" s="15">
        <v>3072</v>
      </c>
      <c r="G3045" s="15" t="str" cm="1">
        <f t="array" ref="G3045">_xlfn.IFS(Sheet1!$F3045&lt;2999,"suisse romande",Sheet1!$F3045&gt;2999,"suisse allemande",Sheet1!$F3045&gt;6500,"suisse italienne",Sheet1!$F3045&lt;7000, "suisse allemande")</f>
        <v>suisse allemande</v>
      </c>
      <c r="H3045" s="16" t="str" cm="1">
        <f t="array" ref="H3045">IFERROR(INDEX(Tableau3[#Headers],SUMPRODUCT((Tableau3[]=Tableau6[[#This Row],[Zip]])*(COLUMN(Tableau3[])-11)/SUMPRODUCT(--(Tableau3[]=Tableau6[[#This Row],[Zip]])))),"")</f>
        <v>CH-Allemande</v>
      </c>
      <c r="I3045" s="8"/>
    </row>
    <row r="3046" spans="1:9">
      <c r="A3046" s="10" t="s">
        <v>5810</v>
      </c>
      <c r="B3046" s="10">
        <v>2</v>
      </c>
      <c r="C3046" s="12" t="s">
        <v>4514</v>
      </c>
      <c r="D3046" s="12" t="s">
        <v>5285</v>
      </c>
      <c r="E3046" s="12" t="s">
        <v>5285</v>
      </c>
      <c r="F3046" s="12">
        <v>3072</v>
      </c>
      <c r="G3046" s="12" t="str" cm="1">
        <f t="array" ref="G3046">_xlfn.IFS(Sheet1!$F3046&lt;2999,"suisse romande",Sheet1!$F3046&gt;2999,"suisse allemande",Sheet1!$F3046&gt;6500,"suisse italienne",Sheet1!$F3046&lt;7000, "suisse allemande")</f>
        <v>suisse allemande</v>
      </c>
      <c r="H3046" s="17" t="str" cm="1">
        <f t="array" ref="H3046">IFERROR(INDEX(Tableau3[#Headers],SUMPRODUCT((Tableau3[]=Tableau6[[#This Row],[Zip]])*(COLUMN(Tableau3[])-11)/SUMPRODUCT(--(Tableau3[]=Tableau6[[#This Row],[Zip]])))),"")</f>
        <v>CH-Allemande</v>
      </c>
      <c r="I3046" s="8"/>
    </row>
    <row r="3047" spans="1:9">
      <c r="A3047" s="14" t="s">
        <v>5809</v>
      </c>
      <c r="B3047" s="14">
        <v>2</v>
      </c>
      <c r="C3047" s="15" t="s">
        <v>4514</v>
      </c>
      <c r="D3047" s="15" t="s">
        <v>5285</v>
      </c>
      <c r="E3047" s="15" t="s">
        <v>5285</v>
      </c>
      <c r="F3047" s="15">
        <v>3072</v>
      </c>
      <c r="G3047" s="15" t="str" cm="1">
        <f t="array" ref="G3047">_xlfn.IFS(Sheet1!$F3047&lt;2999,"suisse romande",Sheet1!$F3047&gt;2999,"suisse allemande",Sheet1!$F3047&gt;6500,"suisse italienne",Sheet1!$F3047&lt;7000, "suisse allemande")</f>
        <v>suisse allemande</v>
      </c>
      <c r="H3047" s="16" t="str" cm="1">
        <f t="array" ref="H3047">IFERROR(INDEX(Tableau3[#Headers],SUMPRODUCT((Tableau3[]=Tableau6[[#This Row],[Zip]])*(COLUMN(Tableau3[])-11)/SUMPRODUCT(--(Tableau3[]=Tableau6[[#This Row],[Zip]])))),"")</f>
        <v>CH-Allemande</v>
      </c>
      <c r="I3047" s="8"/>
    </row>
    <row r="3048" spans="1:9">
      <c r="A3048" s="10" t="s">
        <v>5808</v>
      </c>
      <c r="B3048" s="10">
        <v>1</v>
      </c>
      <c r="C3048" s="12" t="s">
        <v>4514</v>
      </c>
      <c r="D3048" s="12" t="s">
        <v>5285</v>
      </c>
      <c r="E3048" s="12" t="s">
        <v>5285</v>
      </c>
      <c r="F3048" s="12">
        <v>3072</v>
      </c>
      <c r="G3048" s="12" t="str" cm="1">
        <f t="array" ref="G3048">_xlfn.IFS(Sheet1!$F3048&lt;2999,"suisse romande",Sheet1!$F3048&gt;2999,"suisse allemande",Sheet1!$F3048&gt;6500,"suisse italienne",Sheet1!$F3048&lt;7000, "suisse allemande")</f>
        <v>suisse allemande</v>
      </c>
      <c r="H3048" s="17" t="str" cm="1">
        <f t="array" ref="H3048">IFERROR(INDEX(Tableau3[#Headers],SUMPRODUCT((Tableau3[]=Tableau6[[#This Row],[Zip]])*(COLUMN(Tableau3[])-11)/SUMPRODUCT(--(Tableau3[]=Tableau6[[#This Row],[Zip]])))),"")</f>
        <v>CH-Allemande</v>
      </c>
      <c r="I3048" s="8"/>
    </row>
    <row r="3049" spans="1:9">
      <c r="A3049" s="14" t="s">
        <v>5807</v>
      </c>
      <c r="B3049" s="14">
        <v>1</v>
      </c>
      <c r="C3049" s="15" t="s">
        <v>4514</v>
      </c>
      <c r="D3049" s="15" t="s">
        <v>5285</v>
      </c>
      <c r="E3049" s="15" t="s">
        <v>5285</v>
      </c>
      <c r="F3049" s="15">
        <v>3072</v>
      </c>
      <c r="G3049" s="15" t="str" cm="1">
        <f t="array" ref="G3049">_xlfn.IFS(Sheet1!$F3049&lt;2999,"suisse romande",Sheet1!$F3049&gt;2999,"suisse allemande",Sheet1!$F3049&gt;6500,"suisse italienne",Sheet1!$F3049&lt;7000, "suisse allemande")</f>
        <v>suisse allemande</v>
      </c>
      <c r="H3049" s="16" t="str" cm="1">
        <f t="array" ref="H3049">IFERROR(INDEX(Tableau3[#Headers],SUMPRODUCT((Tableau3[]=Tableau6[[#This Row],[Zip]])*(COLUMN(Tableau3[])-11)/SUMPRODUCT(--(Tableau3[]=Tableau6[[#This Row],[Zip]])))),"")</f>
        <v>CH-Allemande</v>
      </c>
      <c r="I3049" s="8"/>
    </row>
    <row r="3050" spans="1:9">
      <c r="A3050" s="10" t="s">
        <v>5806</v>
      </c>
      <c r="B3050" s="10">
        <v>2</v>
      </c>
      <c r="C3050" s="12" t="s">
        <v>4514</v>
      </c>
      <c r="D3050" s="12" t="s">
        <v>5285</v>
      </c>
      <c r="E3050" s="12" t="s">
        <v>5285</v>
      </c>
      <c r="F3050" s="12">
        <v>3072</v>
      </c>
      <c r="G3050" s="12" t="str" cm="1">
        <f t="array" ref="G3050">_xlfn.IFS(Sheet1!$F3050&lt;2999,"suisse romande",Sheet1!$F3050&gt;2999,"suisse allemande",Sheet1!$F3050&gt;6500,"suisse italienne",Sheet1!$F3050&lt;7000, "suisse allemande")</f>
        <v>suisse allemande</v>
      </c>
      <c r="H3050" s="17" t="str" cm="1">
        <f t="array" ref="H3050">IFERROR(INDEX(Tableau3[#Headers],SUMPRODUCT((Tableau3[]=Tableau6[[#This Row],[Zip]])*(COLUMN(Tableau3[])-11)/SUMPRODUCT(--(Tableau3[]=Tableau6[[#This Row],[Zip]])))),"")</f>
        <v>CH-Allemande</v>
      </c>
      <c r="I3050" s="8"/>
    </row>
    <row r="3051" spans="1:9">
      <c r="A3051" s="14" t="s">
        <v>5805</v>
      </c>
      <c r="B3051" s="14">
        <v>1</v>
      </c>
      <c r="C3051" s="15" t="s">
        <v>4514</v>
      </c>
      <c r="D3051" s="15" t="s">
        <v>5285</v>
      </c>
      <c r="E3051" s="15" t="s">
        <v>5285</v>
      </c>
      <c r="F3051" s="15">
        <v>3072</v>
      </c>
      <c r="G3051" s="15" t="str" cm="1">
        <f t="array" ref="G3051">_xlfn.IFS(Sheet1!$F3051&lt;2999,"suisse romande",Sheet1!$F3051&gt;2999,"suisse allemande",Sheet1!$F3051&gt;6500,"suisse italienne",Sheet1!$F3051&lt;7000, "suisse allemande")</f>
        <v>suisse allemande</v>
      </c>
      <c r="H3051" s="16" t="str" cm="1">
        <f t="array" ref="H3051">IFERROR(INDEX(Tableau3[#Headers],SUMPRODUCT((Tableau3[]=Tableau6[[#This Row],[Zip]])*(COLUMN(Tableau3[])-11)/SUMPRODUCT(--(Tableau3[]=Tableau6[[#This Row],[Zip]])))),"")</f>
        <v>CH-Allemande</v>
      </c>
      <c r="I3051" s="8"/>
    </row>
    <row r="3052" spans="1:9">
      <c r="A3052" s="10" t="s">
        <v>5804</v>
      </c>
      <c r="B3052" s="10">
        <v>2</v>
      </c>
      <c r="C3052" s="12" t="s">
        <v>4514</v>
      </c>
      <c r="D3052" s="12" t="s">
        <v>5285</v>
      </c>
      <c r="E3052" s="12" t="s">
        <v>5669</v>
      </c>
      <c r="F3052" s="12">
        <v>3087</v>
      </c>
      <c r="G3052" s="12" t="str" cm="1">
        <f t="array" ref="G3052">_xlfn.IFS(Sheet1!$F3052&lt;2999,"suisse romande",Sheet1!$F3052&gt;2999,"suisse allemande",Sheet1!$F3052&gt;6500,"suisse italienne",Sheet1!$F3052&lt;7000, "suisse allemande")</f>
        <v>suisse allemande</v>
      </c>
      <c r="H3052" s="17" t="str" cm="1">
        <f t="array" ref="H3052">IFERROR(INDEX(Tableau3[#Headers],SUMPRODUCT((Tableau3[]=Tableau6[[#This Row],[Zip]])*(COLUMN(Tableau3[])-11)/SUMPRODUCT(--(Tableau3[]=Tableau6[[#This Row],[Zip]])))),"")</f>
        <v>CH-Allemande</v>
      </c>
      <c r="I3052" s="8"/>
    </row>
    <row r="3053" spans="1:9">
      <c r="A3053" s="14" t="s">
        <v>5803</v>
      </c>
      <c r="B3053" s="14">
        <v>1</v>
      </c>
      <c r="C3053" s="15" t="s">
        <v>4514</v>
      </c>
      <c r="D3053" s="15" t="s">
        <v>5285</v>
      </c>
      <c r="E3053" s="15" t="s">
        <v>5669</v>
      </c>
      <c r="F3053" s="15">
        <v>3088</v>
      </c>
      <c r="G3053" s="15" t="str" cm="1">
        <f t="array" ref="G3053">_xlfn.IFS(Sheet1!$F3053&lt;2999,"suisse romande",Sheet1!$F3053&gt;2999,"suisse allemande",Sheet1!$F3053&gt;6500,"suisse italienne",Sheet1!$F3053&lt;7000, "suisse allemande")</f>
        <v>suisse allemande</v>
      </c>
      <c r="H3053" s="16" t="str" cm="1">
        <f t="array" ref="H3053">IFERROR(INDEX(Tableau3[#Headers],SUMPRODUCT((Tableau3[]=Tableau6[[#This Row],[Zip]])*(COLUMN(Tableau3[])-11)/SUMPRODUCT(--(Tableau3[]=Tableau6[[#This Row],[Zip]])))),"")</f>
        <v>CH-Allemande</v>
      </c>
      <c r="I3053" s="8"/>
    </row>
    <row r="3054" spans="1:9">
      <c r="A3054" s="10" t="s">
        <v>5802</v>
      </c>
      <c r="B3054" s="10">
        <v>2</v>
      </c>
      <c r="C3054" s="12" t="s">
        <v>4514</v>
      </c>
      <c r="D3054" s="12" t="s">
        <v>5285</v>
      </c>
      <c r="E3054" s="12" t="s">
        <v>5669</v>
      </c>
      <c r="F3054" s="12">
        <v>3098</v>
      </c>
      <c r="G3054" s="12" t="str" cm="1">
        <f t="array" ref="G3054">_xlfn.IFS(Sheet1!$F3054&lt;2999,"suisse romande",Sheet1!$F3054&gt;2999,"suisse allemande",Sheet1!$F3054&gt;6500,"suisse italienne",Sheet1!$F3054&lt;7000, "suisse allemande")</f>
        <v>suisse allemande</v>
      </c>
      <c r="H3054" s="17" t="str" cm="1">
        <f t="array" ref="H3054">IFERROR(INDEX(Tableau3[#Headers],SUMPRODUCT((Tableau3[]=Tableau6[[#This Row],[Zip]])*(COLUMN(Tableau3[])-11)/SUMPRODUCT(--(Tableau3[]=Tableau6[[#This Row],[Zip]])))),"")</f>
        <v>CH-Allemande</v>
      </c>
      <c r="I3054" s="8"/>
    </row>
    <row r="3055" spans="1:9">
      <c r="A3055" s="14" t="s">
        <v>5801</v>
      </c>
      <c r="B3055" s="14">
        <v>1</v>
      </c>
      <c r="C3055" s="15" t="s">
        <v>4514</v>
      </c>
      <c r="D3055" s="15" t="s">
        <v>5285</v>
      </c>
      <c r="E3055" s="15" t="s">
        <v>5669</v>
      </c>
      <c r="F3055" s="15">
        <v>3098</v>
      </c>
      <c r="G3055" s="15" t="str" cm="1">
        <f t="array" ref="G3055">_xlfn.IFS(Sheet1!$F3055&lt;2999,"suisse romande",Sheet1!$F3055&gt;2999,"suisse allemande",Sheet1!$F3055&gt;6500,"suisse italienne",Sheet1!$F3055&lt;7000, "suisse allemande")</f>
        <v>suisse allemande</v>
      </c>
      <c r="H3055" s="16" t="str" cm="1">
        <f t="array" ref="H3055">IFERROR(INDEX(Tableau3[#Headers],SUMPRODUCT((Tableau3[]=Tableau6[[#This Row],[Zip]])*(COLUMN(Tableau3[])-11)/SUMPRODUCT(--(Tableau3[]=Tableau6[[#This Row],[Zip]])))),"")</f>
        <v>CH-Allemande</v>
      </c>
      <c r="I3055" s="8"/>
    </row>
    <row r="3056" spans="1:9">
      <c r="A3056" s="10" t="s">
        <v>5800</v>
      </c>
      <c r="B3056" s="10">
        <v>2</v>
      </c>
      <c r="C3056" s="12" t="s">
        <v>4514</v>
      </c>
      <c r="D3056" s="12" t="s">
        <v>5285</v>
      </c>
      <c r="E3056" s="12" t="s">
        <v>5669</v>
      </c>
      <c r="F3056" s="12">
        <v>3098</v>
      </c>
      <c r="G3056" s="12" t="str" cm="1">
        <f t="array" ref="G3056">_xlfn.IFS(Sheet1!$F3056&lt;2999,"suisse romande",Sheet1!$F3056&gt;2999,"suisse allemande",Sheet1!$F3056&gt;6500,"suisse italienne",Sheet1!$F3056&lt;7000, "suisse allemande")</f>
        <v>suisse allemande</v>
      </c>
      <c r="H3056" s="17" t="str" cm="1">
        <f t="array" ref="H3056">IFERROR(INDEX(Tableau3[#Headers],SUMPRODUCT((Tableau3[]=Tableau6[[#This Row],[Zip]])*(COLUMN(Tableau3[])-11)/SUMPRODUCT(--(Tableau3[]=Tableau6[[#This Row],[Zip]])))),"")</f>
        <v>CH-Allemande</v>
      </c>
      <c r="I3056" s="8"/>
    </row>
    <row r="3057" spans="1:9">
      <c r="A3057" s="14" t="s">
        <v>5799</v>
      </c>
      <c r="B3057" s="14">
        <v>2</v>
      </c>
      <c r="C3057" s="15" t="s">
        <v>4514</v>
      </c>
      <c r="D3057" s="15" t="s">
        <v>5285</v>
      </c>
      <c r="E3057" s="15" t="s">
        <v>5669</v>
      </c>
      <c r="F3057" s="15">
        <v>3098</v>
      </c>
      <c r="G3057" s="15" t="str" cm="1">
        <f t="array" ref="G3057">_xlfn.IFS(Sheet1!$F3057&lt;2999,"suisse romande",Sheet1!$F3057&gt;2999,"suisse allemande",Sheet1!$F3057&gt;6500,"suisse italienne",Sheet1!$F3057&lt;7000, "suisse allemande")</f>
        <v>suisse allemande</v>
      </c>
      <c r="H3057" s="16" t="str" cm="1">
        <f t="array" ref="H3057">IFERROR(INDEX(Tableau3[#Headers],SUMPRODUCT((Tableau3[]=Tableau6[[#This Row],[Zip]])*(COLUMN(Tableau3[])-11)/SUMPRODUCT(--(Tableau3[]=Tableau6[[#This Row],[Zip]])))),"")</f>
        <v>CH-Allemande</v>
      </c>
      <c r="I3057" s="8"/>
    </row>
    <row r="3058" spans="1:9">
      <c r="A3058" s="10" t="s">
        <v>5798</v>
      </c>
      <c r="B3058" s="10">
        <v>6</v>
      </c>
      <c r="C3058" s="12" t="s">
        <v>4514</v>
      </c>
      <c r="D3058" s="12" t="s">
        <v>5285</v>
      </c>
      <c r="E3058" s="12" t="s">
        <v>5669</v>
      </c>
      <c r="F3058" s="12">
        <v>3098</v>
      </c>
      <c r="G3058" s="12" t="str" cm="1">
        <f t="array" ref="G3058">_xlfn.IFS(Sheet1!$F3058&lt;2999,"suisse romande",Sheet1!$F3058&gt;2999,"suisse allemande",Sheet1!$F3058&gt;6500,"suisse italienne",Sheet1!$F3058&lt;7000, "suisse allemande")</f>
        <v>suisse allemande</v>
      </c>
      <c r="H3058" s="17" t="str" cm="1">
        <f t="array" ref="H3058">IFERROR(INDEX(Tableau3[#Headers],SUMPRODUCT((Tableau3[]=Tableau6[[#This Row],[Zip]])*(COLUMN(Tableau3[])-11)/SUMPRODUCT(--(Tableau3[]=Tableau6[[#This Row],[Zip]])))),"")</f>
        <v>CH-Allemande</v>
      </c>
      <c r="I3058" s="8"/>
    </row>
    <row r="3059" spans="1:9">
      <c r="A3059" s="14" t="s">
        <v>5797</v>
      </c>
      <c r="B3059" s="14">
        <v>1</v>
      </c>
      <c r="C3059" s="15" t="s">
        <v>4514</v>
      </c>
      <c r="D3059" s="15" t="s">
        <v>5285</v>
      </c>
      <c r="E3059" s="15" t="s">
        <v>5669</v>
      </c>
      <c r="F3059" s="15">
        <v>3098</v>
      </c>
      <c r="G3059" s="15" t="str" cm="1">
        <f t="array" ref="G3059">_xlfn.IFS(Sheet1!$F3059&lt;2999,"suisse romande",Sheet1!$F3059&gt;2999,"suisse allemande",Sheet1!$F3059&gt;6500,"suisse italienne",Sheet1!$F3059&lt;7000, "suisse allemande")</f>
        <v>suisse allemande</v>
      </c>
      <c r="H3059" s="16" t="str" cm="1">
        <f t="array" ref="H3059">IFERROR(INDEX(Tableau3[#Headers],SUMPRODUCT((Tableau3[]=Tableau6[[#This Row],[Zip]])*(COLUMN(Tableau3[])-11)/SUMPRODUCT(--(Tableau3[]=Tableau6[[#This Row],[Zip]])))),"")</f>
        <v>CH-Allemande</v>
      </c>
      <c r="I3059" s="8"/>
    </row>
    <row r="3060" spans="1:9">
      <c r="A3060" s="10" t="s">
        <v>5796</v>
      </c>
      <c r="B3060" s="10">
        <v>1</v>
      </c>
      <c r="C3060" s="12" t="s">
        <v>4514</v>
      </c>
      <c r="D3060" s="12" t="s">
        <v>5285</v>
      </c>
      <c r="E3060" s="12" t="s">
        <v>5669</v>
      </c>
      <c r="F3060" s="12">
        <v>3098</v>
      </c>
      <c r="G3060" s="12" t="str" cm="1">
        <f t="array" ref="G3060">_xlfn.IFS(Sheet1!$F3060&lt;2999,"suisse romande",Sheet1!$F3060&gt;2999,"suisse allemande",Sheet1!$F3060&gt;6500,"suisse italienne",Sheet1!$F3060&lt;7000, "suisse allemande")</f>
        <v>suisse allemande</v>
      </c>
      <c r="H3060" s="17" t="str" cm="1">
        <f t="array" ref="H3060">IFERROR(INDEX(Tableau3[#Headers],SUMPRODUCT((Tableau3[]=Tableau6[[#This Row],[Zip]])*(COLUMN(Tableau3[])-11)/SUMPRODUCT(--(Tableau3[]=Tableau6[[#This Row],[Zip]])))),"")</f>
        <v>CH-Allemande</v>
      </c>
      <c r="I3060" s="8"/>
    </row>
    <row r="3061" spans="1:9">
      <c r="A3061" s="14" t="s">
        <v>5795</v>
      </c>
      <c r="B3061" s="14">
        <v>1</v>
      </c>
      <c r="C3061" s="15" t="s">
        <v>4514</v>
      </c>
      <c r="D3061" s="15" t="s">
        <v>5285</v>
      </c>
      <c r="E3061" s="15" t="s">
        <v>5669</v>
      </c>
      <c r="F3061" s="15">
        <v>3098</v>
      </c>
      <c r="G3061" s="15" t="str" cm="1">
        <f t="array" ref="G3061">_xlfn.IFS(Sheet1!$F3061&lt;2999,"suisse romande",Sheet1!$F3061&gt;2999,"suisse allemande",Sheet1!$F3061&gt;6500,"suisse italienne",Sheet1!$F3061&lt;7000, "suisse allemande")</f>
        <v>suisse allemande</v>
      </c>
      <c r="H3061" s="16" t="str" cm="1">
        <f t="array" ref="H3061">IFERROR(INDEX(Tableau3[#Headers],SUMPRODUCT((Tableau3[]=Tableau6[[#This Row],[Zip]])*(COLUMN(Tableau3[])-11)/SUMPRODUCT(--(Tableau3[]=Tableau6[[#This Row],[Zip]])))),"")</f>
        <v>CH-Allemande</v>
      </c>
      <c r="I3061" s="8"/>
    </row>
    <row r="3062" spans="1:9">
      <c r="A3062" s="10" t="s">
        <v>5794</v>
      </c>
      <c r="B3062" s="10">
        <v>1</v>
      </c>
      <c r="C3062" s="12" t="s">
        <v>4514</v>
      </c>
      <c r="D3062" s="12" t="s">
        <v>5285</v>
      </c>
      <c r="E3062" s="12" t="s">
        <v>5669</v>
      </c>
      <c r="F3062" s="12">
        <v>3098</v>
      </c>
      <c r="G3062" s="12" t="str" cm="1">
        <f t="array" ref="G3062">_xlfn.IFS(Sheet1!$F3062&lt;2999,"suisse romande",Sheet1!$F3062&gt;2999,"suisse allemande",Sheet1!$F3062&gt;6500,"suisse italienne",Sheet1!$F3062&lt;7000, "suisse allemande")</f>
        <v>suisse allemande</v>
      </c>
      <c r="H3062" s="17" t="str" cm="1">
        <f t="array" ref="H3062">IFERROR(INDEX(Tableau3[#Headers],SUMPRODUCT((Tableau3[]=Tableau6[[#This Row],[Zip]])*(COLUMN(Tableau3[])-11)/SUMPRODUCT(--(Tableau3[]=Tableau6[[#This Row],[Zip]])))),"")</f>
        <v>CH-Allemande</v>
      </c>
      <c r="I3062" s="8"/>
    </row>
    <row r="3063" spans="1:9">
      <c r="A3063" s="14" t="s">
        <v>5793</v>
      </c>
      <c r="B3063" s="14">
        <v>1</v>
      </c>
      <c r="C3063" s="15" t="s">
        <v>4514</v>
      </c>
      <c r="D3063" s="15" t="s">
        <v>5285</v>
      </c>
      <c r="E3063" s="15" t="s">
        <v>5669</v>
      </c>
      <c r="F3063" s="15">
        <v>3098</v>
      </c>
      <c r="G3063" s="15" t="str" cm="1">
        <f t="array" ref="G3063">_xlfn.IFS(Sheet1!$F3063&lt;2999,"suisse romande",Sheet1!$F3063&gt;2999,"suisse allemande",Sheet1!$F3063&gt;6500,"suisse italienne",Sheet1!$F3063&lt;7000, "suisse allemande")</f>
        <v>suisse allemande</v>
      </c>
      <c r="H3063" s="16" t="str" cm="1">
        <f t="array" ref="H3063">IFERROR(INDEX(Tableau3[#Headers],SUMPRODUCT((Tableau3[]=Tableau6[[#This Row],[Zip]])*(COLUMN(Tableau3[])-11)/SUMPRODUCT(--(Tableau3[]=Tableau6[[#This Row],[Zip]])))),"")</f>
        <v>CH-Allemande</v>
      </c>
      <c r="I3063" s="8"/>
    </row>
    <row r="3064" spans="1:9">
      <c r="A3064" s="10" t="s">
        <v>5792</v>
      </c>
      <c r="B3064" s="10">
        <v>2</v>
      </c>
      <c r="C3064" s="12" t="s">
        <v>4514</v>
      </c>
      <c r="D3064" s="12" t="s">
        <v>5285</v>
      </c>
      <c r="E3064" s="12" t="s">
        <v>5669</v>
      </c>
      <c r="F3064" s="12">
        <v>3098</v>
      </c>
      <c r="G3064" s="12" t="str" cm="1">
        <f t="array" ref="G3064">_xlfn.IFS(Sheet1!$F3064&lt;2999,"suisse romande",Sheet1!$F3064&gt;2999,"suisse allemande",Sheet1!$F3064&gt;6500,"suisse italienne",Sheet1!$F3064&lt;7000, "suisse allemande")</f>
        <v>suisse allemande</v>
      </c>
      <c r="H3064" s="17" t="str" cm="1">
        <f t="array" ref="H3064">IFERROR(INDEX(Tableau3[#Headers],SUMPRODUCT((Tableau3[]=Tableau6[[#This Row],[Zip]])*(COLUMN(Tableau3[])-11)/SUMPRODUCT(--(Tableau3[]=Tableau6[[#This Row],[Zip]])))),"")</f>
        <v>CH-Allemande</v>
      </c>
      <c r="I3064" s="8"/>
    </row>
    <row r="3065" spans="1:9">
      <c r="A3065" s="14" t="s">
        <v>5791</v>
      </c>
      <c r="B3065" s="14">
        <v>1</v>
      </c>
      <c r="C3065" s="15" t="s">
        <v>4514</v>
      </c>
      <c r="D3065" s="15" t="s">
        <v>5285</v>
      </c>
      <c r="E3065" s="15" t="s">
        <v>5669</v>
      </c>
      <c r="F3065" s="15">
        <v>3098</v>
      </c>
      <c r="G3065" s="15" t="str" cm="1">
        <f t="array" ref="G3065">_xlfn.IFS(Sheet1!$F3065&lt;2999,"suisse romande",Sheet1!$F3065&gt;2999,"suisse allemande",Sheet1!$F3065&gt;6500,"suisse italienne",Sheet1!$F3065&lt;7000, "suisse allemande")</f>
        <v>suisse allemande</v>
      </c>
      <c r="H3065" s="16" t="str" cm="1">
        <f t="array" ref="H3065">IFERROR(INDEX(Tableau3[#Headers],SUMPRODUCT((Tableau3[]=Tableau6[[#This Row],[Zip]])*(COLUMN(Tableau3[])-11)/SUMPRODUCT(--(Tableau3[]=Tableau6[[#This Row],[Zip]])))),"")</f>
        <v>CH-Allemande</v>
      </c>
      <c r="I3065" s="8"/>
    </row>
    <row r="3066" spans="1:9">
      <c r="A3066" s="10" t="s">
        <v>5790</v>
      </c>
      <c r="B3066" s="10">
        <v>1</v>
      </c>
      <c r="C3066" s="12" t="s">
        <v>4514</v>
      </c>
      <c r="D3066" s="12" t="s">
        <v>5285</v>
      </c>
      <c r="E3066" s="12" t="s">
        <v>5669</v>
      </c>
      <c r="F3066" s="12">
        <v>3098</v>
      </c>
      <c r="G3066" s="12" t="str" cm="1">
        <f t="array" ref="G3066">_xlfn.IFS(Sheet1!$F3066&lt;2999,"suisse romande",Sheet1!$F3066&gt;2999,"suisse allemande",Sheet1!$F3066&gt;6500,"suisse italienne",Sheet1!$F3066&lt;7000, "suisse allemande")</f>
        <v>suisse allemande</v>
      </c>
      <c r="H3066" s="17" t="str" cm="1">
        <f t="array" ref="H3066">IFERROR(INDEX(Tableau3[#Headers],SUMPRODUCT((Tableau3[]=Tableau6[[#This Row],[Zip]])*(COLUMN(Tableau3[])-11)/SUMPRODUCT(--(Tableau3[]=Tableau6[[#This Row],[Zip]])))),"")</f>
        <v>CH-Allemande</v>
      </c>
      <c r="I3066" s="8"/>
    </row>
    <row r="3067" spans="1:9">
      <c r="A3067" s="14" t="s">
        <v>5789</v>
      </c>
      <c r="B3067" s="14">
        <v>1</v>
      </c>
      <c r="C3067" s="15" t="s">
        <v>4514</v>
      </c>
      <c r="D3067" s="15" t="s">
        <v>5285</v>
      </c>
      <c r="E3067" s="15" t="s">
        <v>5669</v>
      </c>
      <c r="F3067" s="15">
        <v>3098</v>
      </c>
      <c r="G3067" s="15" t="str" cm="1">
        <f t="array" ref="G3067">_xlfn.IFS(Sheet1!$F3067&lt;2999,"suisse romande",Sheet1!$F3067&gt;2999,"suisse allemande",Sheet1!$F3067&gt;6500,"suisse italienne",Sheet1!$F3067&lt;7000, "suisse allemande")</f>
        <v>suisse allemande</v>
      </c>
      <c r="H3067" s="16" t="str" cm="1">
        <f t="array" ref="H3067">IFERROR(INDEX(Tableau3[#Headers],SUMPRODUCT((Tableau3[]=Tableau6[[#This Row],[Zip]])*(COLUMN(Tableau3[])-11)/SUMPRODUCT(--(Tableau3[]=Tableau6[[#This Row],[Zip]])))),"")</f>
        <v>CH-Allemande</v>
      </c>
      <c r="I3067" s="8"/>
    </row>
    <row r="3068" spans="1:9">
      <c r="A3068" s="10" t="s">
        <v>5788</v>
      </c>
      <c r="B3068" s="10">
        <v>1</v>
      </c>
      <c r="C3068" s="12" t="s">
        <v>4514</v>
      </c>
      <c r="D3068" s="12" t="s">
        <v>5285</v>
      </c>
      <c r="E3068" s="12" t="s">
        <v>5669</v>
      </c>
      <c r="F3068" s="12">
        <v>3098</v>
      </c>
      <c r="G3068" s="12" t="str" cm="1">
        <f t="array" ref="G3068">_xlfn.IFS(Sheet1!$F3068&lt;2999,"suisse romande",Sheet1!$F3068&gt;2999,"suisse allemande",Sheet1!$F3068&gt;6500,"suisse italienne",Sheet1!$F3068&lt;7000, "suisse allemande")</f>
        <v>suisse allemande</v>
      </c>
      <c r="H3068" s="17" t="str" cm="1">
        <f t="array" ref="H3068">IFERROR(INDEX(Tableau3[#Headers],SUMPRODUCT((Tableau3[]=Tableau6[[#This Row],[Zip]])*(COLUMN(Tableau3[])-11)/SUMPRODUCT(--(Tableau3[]=Tableau6[[#This Row],[Zip]])))),"")</f>
        <v>CH-Allemande</v>
      </c>
      <c r="I3068" s="8"/>
    </row>
    <row r="3069" spans="1:9">
      <c r="A3069" s="14" t="s">
        <v>5787</v>
      </c>
      <c r="B3069" s="14">
        <v>1</v>
      </c>
      <c r="C3069" s="15" t="s">
        <v>4514</v>
      </c>
      <c r="D3069" s="15" t="s">
        <v>5285</v>
      </c>
      <c r="E3069" s="15" t="s">
        <v>5669</v>
      </c>
      <c r="F3069" s="15">
        <v>3098</v>
      </c>
      <c r="G3069" s="15" t="str" cm="1">
        <f t="array" ref="G3069">_xlfn.IFS(Sheet1!$F3069&lt;2999,"suisse romande",Sheet1!$F3069&gt;2999,"suisse allemande",Sheet1!$F3069&gt;6500,"suisse italienne",Sheet1!$F3069&lt;7000, "suisse allemande")</f>
        <v>suisse allemande</v>
      </c>
      <c r="H3069" s="16" t="str" cm="1">
        <f t="array" ref="H3069">IFERROR(INDEX(Tableau3[#Headers],SUMPRODUCT((Tableau3[]=Tableau6[[#This Row],[Zip]])*(COLUMN(Tableau3[])-11)/SUMPRODUCT(--(Tableau3[]=Tableau6[[#This Row],[Zip]])))),"")</f>
        <v>CH-Allemande</v>
      </c>
      <c r="I3069" s="8"/>
    </row>
    <row r="3070" spans="1:9">
      <c r="A3070" s="10" t="s">
        <v>5786</v>
      </c>
      <c r="B3070" s="10">
        <v>1</v>
      </c>
      <c r="C3070" s="12" t="s">
        <v>4514</v>
      </c>
      <c r="D3070" s="12" t="s">
        <v>5285</v>
      </c>
      <c r="E3070" s="12" t="s">
        <v>5669</v>
      </c>
      <c r="F3070" s="12">
        <v>3098</v>
      </c>
      <c r="G3070" s="12" t="str" cm="1">
        <f t="array" ref="G3070">_xlfn.IFS(Sheet1!$F3070&lt;2999,"suisse romande",Sheet1!$F3070&gt;2999,"suisse allemande",Sheet1!$F3070&gt;6500,"suisse italienne",Sheet1!$F3070&lt;7000, "suisse allemande")</f>
        <v>suisse allemande</v>
      </c>
      <c r="H3070" s="17" t="str" cm="1">
        <f t="array" ref="H3070">IFERROR(INDEX(Tableau3[#Headers],SUMPRODUCT((Tableau3[]=Tableau6[[#This Row],[Zip]])*(COLUMN(Tableau3[])-11)/SUMPRODUCT(--(Tableau3[]=Tableau6[[#This Row],[Zip]])))),"")</f>
        <v>CH-Allemande</v>
      </c>
      <c r="I3070" s="8"/>
    </row>
    <row r="3071" spans="1:9">
      <c r="A3071" s="14" t="s">
        <v>5785</v>
      </c>
      <c r="B3071" s="14">
        <v>2</v>
      </c>
      <c r="C3071" s="15" t="s">
        <v>4514</v>
      </c>
      <c r="D3071" s="15" t="s">
        <v>5285</v>
      </c>
      <c r="E3071" s="15" t="s">
        <v>5669</v>
      </c>
      <c r="F3071" s="15">
        <v>3098</v>
      </c>
      <c r="G3071" s="15" t="str" cm="1">
        <f t="array" ref="G3071">_xlfn.IFS(Sheet1!$F3071&lt;2999,"suisse romande",Sheet1!$F3071&gt;2999,"suisse allemande",Sheet1!$F3071&gt;6500,"suisse italienne",Sheet1!$F3071&lt;7000, "suisse allemande")</f>
        <v>suisse allemande</v>
      </c>
      <c r="H3071" s="16" t="str" cm="1">
        <f t="array" ref="H3071">IFERROR(INDEX(Tableau3[#Headers],SUMPRODUCT((Tableau3[]=Tableau6[[#This Row],[Zip]])*(COLUMN(Tableau3[])-11)/SUMPRODUCT(--(Tableau3[]=Tableau6[[#This Row],[Zip]])))),"")</f>
        <v>CH-Allemande</v>
      </c>
      <c r="I3071" s="8"/>
    </row>
    <row r="3072" spans="1:9">
      <c r="A3072" s="10" t="s">
        <v>5784</v>
      </c>
      <c r="B3072" s="10">
        <v>1</v>
      </c>
      <c r="C3072" s="12" t="s">
        <v>4514</v>
      </c>
      <c r="D3072" s="12" t="s">
        <v>5285</v>
      </c>
      <c r="E3072" s="12" t="s">
        <v>5669</v>
      </c>
      <c r="F3072" s="12">
        <v>3098</v>
      </c>
      <c r="G3072" s="12" t="str" cm="1">
        <f t="array" ref="G3072">_xlfn.IFS(Sheet1!$F3072&lt;2999,"suisse romande",Sheet1!$F3072&gt;2999,"suisse allemande",Sheet1!$F3072&gt;6500,"suisse italienne",Sheet1!$F3072&lt;7000, "suisse allemande")</f>
        <v>suisse allemande</v>
      </c>
      <c r="H3072" s="17" t="str" cm="1">
        <f t="array" ref="H3072">IFERROR(INDEX(Tableau3[#Headers],SUMPRODUCT((Tableau3[]=Tableau6[[#This Row],[Zip]])*(COLUMN(Tableau3[])-11)/SUMPRODUCT(--(Tableau3[]=Tableau6[[#This Row],[Zip]])))),"")</f>
        <v>CH-Allemande</v>
      </c>
      <c r="I3072" s="8"/>
    </row>
    <row r="3073" spans="1:9">
      <c r="A3073" s="14" t="s">
        <v>5783</v>
      </c>
      <c r="B3073" s="14">
        <v>2</v>
      </c>
      <c r="C3073" s="15" t="s">
        <v>4514</v>
      </c>
      <c r="D3073" s="15" t="s">
        <v>5285</v>
      </c>
      <c r="E3073" s="15" t="s">
        <v>5669</v>
      </c>
      <c r="F3073" s="15">
        <v>3098</v>
      </c>
      <c r="G3073" s="15" t="str" cm="1">
        <f t="array" ref="G3073">_xlfn.IFS(Sheet1!$F3073&lt;2999,"suisse romande",Sheet1!$F3073&gt;2999,"suisse allemande",Sheet1!$F3073&gt;6500,"suisse italienne",Sheet1!$F3073&lt;7000, "suisse allemande")</f>
        <v>suisse allemande</v>
      </c>
      <c r="H3073" s="16" t="str" cm="1">
        <f t="array" ref="H3073">IFERROR(INDEX(Tableau3[#Headers],SUMPRODUCT((Tableau3[]=Tableau6[[#This Row],[Zip]])*(COLUMN(Tableau3[])-11)/SUMPRODUCT(--(Tableau3[]=Tableau6[[#This Row],[Zip]])))),"")</f>
        <v>CH-Allemande</v>
      </c>
      <c r="I3073" s="8"/>
    </row>
    <row r="3074" spans="1:9">
      <c r="A3074" s="10" t="s">
        <v>5782</v>
      </c>
      <c r="B3074" s="10">
        <v>1</v>
      </c>
      <c r="C3074" s="12" t="s">
        <v>4514</v>
      </c>
      <c r="D3074" s="12" t="s">
        <v>5285</v>
      </c>
      <c r="E3074" s="12" t="s">
        <v>5669</v>
      </c>
      <c r="F3074" s="12">
        <v>3098</v>
      </c>
      <c r="G3074" s="12" t="str" cm="1">
        <f t="array" ref="G3074">_xlfn.IFS(Sheet1!$F3074&lt;2999,"suisse romande",Sheet1!$F3074&gt;2999,"suisse allemande",Sheet1!$F3074&gt;6500,"suisse italienne",Sheet1!$F3074&lt;7000, "suisse allemande")</f>
        <v>suisse allemande</v>
      </c>
      <c r="H3074" s="17" t="str" cm="1">
        <f t="array" ref="H3074">IFERROR(INDEX(Tableau3[#Headers],SUMPRODUCT((Tableau3[]=Tableau6[[#This Row],[Zip]])*(COLUMN(Tableau3[])-11)/SUMPRODUCT(--(Tableau3[]=Tableau6[[#This Row],[Zip]])))),"")</f>
        <v>CH-Allemande</v>
      </c>
      <c r="I3074" s="8"/>
    </row>
    <row r="3075" spans="1:9">
      <c r="A3075" s="14" t="s">
        <v>5781</v>
      </c>
      <c r="B3075" s="14">
        <v>1</v>
      </c>
      <c r="C3075" s="15" t="s">
        <v>4514</v>
      </c>
      <c r="D3075" s="15" t="s">
        <v>5285</v>
      </c>
      <c r="E3075" s="15" t="s">
        <v>5669</v>
      </c>
      <c r="F3075" s="15">
        <v>3098</v>
      </c>
      <c r="G3075" s="15" t="str" cm="1">
        <f t="array" ref="G3075">_xlfn.IFS(Sheet1!$F3075&lt;2999,"suisse romande",Sheet1!$F3075&gt;2999,"suisse allemande",Sheet1!$F3075&gt;6500,"suisse italienne",Sheet1!$F3075&lt;7000, "suisse allemande")</f>
        <v>suisse allemande</v>
      </c>
      <c r="H3075" s="16" t="str" cm="1">
        <f t="array" ref="H3075">IFERROR(INDEX(Tableau3[#Headers],SUMPRODUCT((Tableau3[]=Tableau6[[#This Row],[Zip]])*(COLUMN(Tableau3[])-11)/SUMPRODUCT(--(Tableau3[]=Tableau6[[#This Row],[Zip]])))),"")</f>
        <v>CH-Allemande</v>
      </c>
      <c r="I3075" s="8"/>
    </row>
    <row r="3076" spans="1:9">
      <c r="A3076" s="10" t="s">
        <v>5780</v>
      </c>
      <c r="B3076" s="10">
        <v>1</v>
      </c>
      <c r="C3076" s="12" t="s">
        <v>4514</v>
      </c>
      <c r="D3076" s="12" t="s">
        <v>5285</v>
      </c>
      <c r="E3076" s="12" t="s">
        <v>5669</v>
      </c>
      <c r="F3076" s="12">
        <v>3098</v>
      </c>
      <c r="G3076" s="12" t="str" cm="1">
        <f t="array" ref="G3076">_xlfn.IFS(Sheet1!$F3076&lt;2999,"suisse romande",Sheet1!$F3076&gt;2999,"suisse allemande",Sheet1!$F3076&gt;6500,"suisse italienne",Sheet1!$F3076&lt;7000, "suisse allemande")</f>
        <v>suisse allemande</v>
      </c>
      <c r="H3076" s="17" t="str" cm="1">
        <f t="array" ref="H3076">IFERROR(INDEX(Tableau3[#Headers],SUMPRODUCT((Tableau3[]=Tableau6[[#This Row],[Zip]])*(COLUMN(Tableau3[])-11)/SUMPRODUCT(--(Tableau3[]=Tableau6[[#This Row],[Zip]])))),"")</f>
        <v>CH-Allemande</v>
      </c>
      <c r="I3076" s="8"/>
    </row>
    <row r="3077" spans="1:9">
      <c r="A3077" s="14" t="s">
        <v>5779</v>
      </c>
      <c r="B3077" s="14">
        <v>2</v>
      </c>
      <c r="C3077" s="15" t="s">
        <v>4514</v>
      </c>
      <c r="D3077" s="15" t="s">
        <v>5285</v>
      </c>
      <c r="E3077" s="15" t="s">
        <v>5669</v>
      </c>
      <c r="F3077" s="15">
        <v>3098</v>
      </c>
      <c r="G3077" s="15" t="str" cm="1">
        <f t="array" ref="G3077">_xlfn.IFS(Sheet1!$F3077&lt;2999,"suisse romande",Sheet1!$F3077&gt;2999,"suisse allemande",Sheet1!$F3077&gt;6500,"suisse italienne",Sheet1!$F3077&lt;7000, "suisse allemande")</f>
        <v>suisse allemande</v>
      </c>
      <c r="H3077" s="16" t="str" cm="1">
        <f t="array" ref="H3077">IFERROR(INDEX(Tableau3[#Headers],SUMPRODUCT((Tableau3[]=Tableau6[[#This Row],[Zip]])*(COLUMN(Tableau3[])-11)/SUMPRODUCT(--(Tableau3[]=Tableau6[[#This Row],[Zip]])))),"")</f>
        <v>CH-Allemande</v>
      </c>
      <c r="I3077" s="8"/>
    </row>
    <row r="3078" spans="1:9">
      <c r="A3078" s="10" t="s">
        <v>5778</v>
      </c>
      <c r="B3078" s="10">
        <v>1</v>
      </c>
      <c r="C3078" s="12" t="s">
        <v>4514</v>
      </c>
      <c r="D3078" s="12" t="s">
        <v>5285</v>
      </c>
      <c r="E3078" s="12" t="s">
        <v>5669</v>
      </c>
      <c r="F3078" s="12">
        <v>3098</v>
      </c>
      <c r="G3078" s="12" t="str" cm="1">
        <f t="array" ref="G3078">_xlfn.IFS(Sheet1!$F3078&lt;2999,"suisse romande",Sheet1!$F3078&gt;2999,"suisse allemande",Sheet1!$F3078&gt;6500,"suisse italienne",Sheet1!$F3078&lt;7000, "suisse allemande")</f>
        <v>suisse allemande</v>
      </c>
      <c r="H3078" s="17" t="str" cm="1">
        <f t="array" ref="H3078">IFERROR(INDEX(Tableau3[#Headers],SUMPRODUCT((Tableau3[]=Tableau6[[#This Row],[Zip]])*(COLUMN(Tableau3[])-11)/SUMPRODUCT(--(Tableau3[]=Tableau6[[#This Row],[Zip]])))),"")</f>
        <v>CH-Allemande</v>
      </c>
      <c r="I3078" s="8"/>
    </row>
    <row r="3079" spans="1:9">
      <c r="A3079" s="14" t="s">
        <v>5777</v>
      </c>
      <c r="B3079" s="14">
        <v>1</v>
      </c>
      <c r="C3079" s="15" t="s">
        <v>4514</v>
      </c>
      <c r="D3079" s="15" t="s">
        <v>5285</v>
      </c>
      <c r="E3079" s="15" t="s">
        <v>5669</v>
      </c>
      <c r="F3079" s="15">
        <v>3098</v>
      </c>
      <c r="G3079" s="15" t="str" cm="1">
        <f t="array" ref="G3079">_xlfn.IFS(Sheet1!$F3079&lt;2999,"suisse romande",Sheet1!$F3079&gt;2999,"suisse allemande",Sheet1!$F3079&gt;6500,"suisse italienne",Sheet1!$F3079&lt;7000, "suisse allemande")</f>
        <v>suisse allemande</v>
      </c>
      <c r="H3079" s="16" t="str" cm="1">
        <f t="array" ref="H3079">IFERROR(INDEX(Tableau3[#Headers],SUMPRODUCT((Tableau3[]=Tableau6[[#This Row],[Zip]])*(COLUMN(Tableau3[])-11)/SUMPRODUCT(--(Tableau3[]=Tableau6[[#This Row],[Zip]])))),"")</f>
        <v>CH-Allemande</v>
      </c>
      <c r="I3079" s="8"/>
    </row>
    <row r="3080" spans="1:9">
      <c r="A3080" s="10" t="s">
        <v>5776</v>
      </c>
      <c r="B3080" s="10">
        <v>2</v>
      </c>
      <c r="C3080" s="12" t="s">
        <v>4514</v>
      </c>
      <c r="D3080" s="12" t="s">
        <v>5285</v>
      </c>
      <c r="E3080" s="12" t="s">
        <v>5669</v>
      </c>
      <c r="F3080" s="12">
        <v>3098</v>
      </c>
      <c r="G3080" s="12" t="str" cm="1">
        <f t="array" ref="G3080">_xlfn.IFS(Sheet1!$F3080&lt;2999,"suisse romande",Sheet1!$F3080&gt;2999,"suisse allemande",Sheet1!$F3080&gt;6500,"suisse italienne",Sheet1!$F3080&lt;7000, "suisse allemande")</f>
        <v>suisse allemande</v>
      </c>
      <c r="H3080" s="17" t="str" cm="1">
        <f t="array" ref="H3080">IFERROR(INDEX(Tableau3[#Headers],SUMPRODUCT((Tableau3[]=Tableau6[[#This Row],[Zip]])*(COLUMN(Tableau3[])-11)/SUMPRODUCT(--(Tableau3[]=Tableau6[[#This Row],[Zip]])))),"")</f>
        <v>CH-Allemande</v>
      </c>
      <c r="I3080" s="8"/>
    </row>
    <row r="3081" spans="1:9">
      <c r="A3081" s="14" t="s">
        <v>5775</v>
      </c>
      <c r="B3081" s="14">
        <v>1</v>
      </c>
      <c r="C3081" s="15" t="s">
        <v>4514</v>
      </c>
      <c r="D3081" s="15" t="s">
        <v>5285</v>
      </c>
      <c r="E3081" s="15" t="s">
        <v>5393</v>
      </c>
      <c r="F3081" s="15">
        <v>3099</v>
      </c>
      <c r="G3081" s="15" t="str" cm="1">
        <f t="array" ref="G3081">_xlfn.IFS(Sheet1!$F3081&lt;2999,"suisse romande",Sheet1!$F3081&gt;2999,"suisse allemande",Sheet1!$F3081&gt;6500,"suisse italienne",Sheet1!$F3081&lt;7000, "suisse allemande")</f>
        <v>suisse allemande</v>
      </c>
      <c r="H3081" s="16" t="str" cm="1">
        <f t="array" ref="H3081">IFERROR(INDEX(Tableau3[#Headers],SUMPRODUCT((Tableau3[]=Tableau6[[#This Row],[Zip]])*(COLUMN(Tableau3[])-11)/SUMPRODUCT(--(Tableau3[]=Tableau6[[#This Row],[Zip]])))),"")</f>
        <v>CH-Allemande</v>
      </c>
      <c r="I3081" s="8"/>
    </row>
    <row r="3082" spans="1:9">
      <c r="A3082" s="10" t="s">
        <v>5774</v>
      </c>
      <c r="B3082" s="10">
        <v>1</v>
      </c>
      <c r="C3082" s="12" t="s">
        <v>4514</v>
      </c>
      <c r="D3082" s="12" t="s">
        <v>5285</v>
      </c>
      <c r="E3082" s="12" t="s">
        <v>5669</v>
      </c>
      <c r="F3082" s="12">
        <v>3122</v>
      </c>
      <c r="G3082" s="12" t="str" cm="1">
        <f t="array" ref="G3082">_xlfn.IFS(Sheet1!$F3082&lt;2999,"suisse romande",Sheet1!$F3082&gt;2999,"suisse allemande",Sheet1!$F3082&gt;6500,"suisse italienne",Sheet1!$F3082&lt;7000, "suisse allemande")</f>
        <v>suisse allemande</v>
      </c>
      <c r="H3082" s="17" t="str" cm="1">
        <f t="array" ref="H3082">IFERROR(INDEX(Tableau3[#Headers],SUMPRODUCT((Tableau3[]=Tableau6[[#This Row],[Zip]])*(COLUMN(Tableau3[])-11)/SUMPRODUCT(--(Tableau3[]=Tableau6[[#This Row],[Zip]])))),"")</f>
        <v>CH-Allemande</v>
      </c>
      <c r="I3082" s="8"/>
    </row>
    <row r="3083" spans="1:9">
      <c r="A3083" s="14" t="s">
        <v>5773</v>
      </c>
      <c r="B3083" s="14">
        <v>1</v>
      </c>
      <c r="C3083" s="15" t="s">
        <v>4514</v>
      </c>
      <c r="D3083" s="15" t="s">
        <v>5285</v>
      </c>
      <c r="E3083" s="15" t="s">
        <v>5465</v>
      </c>
      <c r="F3083" s="15">
        <v>3127</v>
      </c>
      <c r="G3083" s="15" t="str" cm="1">
        <f t="array" ref="G3083">_xlfn.IFS(Sheet1!$F3083&lt;2999,"suisse romande",Sheet1!$F3083&gt;2999,"suisse allemande",Sheet1!$F3083&gt;6500,"suisse italienne",Sheet1!$F3083&lt;7000, "suisse allemande")</f>
        <v>suisse allemande</v>
      </c>
      <c r="H3083" s="16" t="str" cm="1">
        <f t="array" ref="H3083">IFERROR(INDEX(Tableau3[#Headers],SUMPRODUCT((Tableau3[]=Tableau6[[#This Row],[Zip]])*(COLUMN(Tableau3[])-11)/SUMPRODUCT(--(Tableau3[]=Tableau6[[#This Row],[Zip]])))),"")</f>
        <v>CH-Allemande</v>
      </c>
      <c r="I3083" s="8"/>
    </row>
    <row r="3084" spans="1:9">
      <c r="A3084" s="10" t="s">
        <v>5772</v>
      </c>
      <c r="B3084" s="10">
        <v>2</v>
      </c>
      <c r="C3084" s="12" t="s">
        <v>4514</v>
      </c>
      <c r="D3084" s="12" t="s">
        <v>5285</v>
      </c>
      <c r="E3084" s="12" t="s">
        <v>5669</v>
      </c>
      <c r="F3084" s="12">
        <v>3172</v>
      </c>
      <c r="G3084" s="12" t="str" cm="1">
        <f t="array" ref="G3084">_xlfn.IFS(Sheet1!$F3084&lt;2999,"suisse romande",Sheet1!$F3084&gt;2999,"suisse allemande",Sheet1!$F3084&gt;6500,"suisse italienne",Sheet1!$F3084&lt;7000, "suisse allemande")</f>
        <v>suisse allemande</v>
      </c>
      <c r="H3084" s="17" t="str" cm="1">
        <f t="array" ref="H3084">IFERROR(INDEX(Tableau3[#Headers],SUMPRODUCT((Tableau3[]=Tableau6[[#This Row],[Zip]])*(COLUMN(Tableau3[])-11)/SUMPRODUCT(--(Tableau3[]=Tableau6[[#This Row],[Zip]])))),"")</f>
        <v>CH-Allemande</v>
      </c>
      <c r="I3084" s="8"/>
    </row>
    <row r="3085" spans="1:9">
      <c r="A3085" s="14" t="s">
        <v>5771</v>
      </c>
      <c r="B3085" s="14">
        <v>1</v>
      </c>
      <c r="C3085" s="15" t="s">
        <v>4514</v>
      </c>
      <c r="D3085" s="15" t="s">
        <v>5285</v>
      </c>
      <c r="E3085" s="15" t="s">
        <v>5669</v>
      </c>
      <c r="F3085" s="15">
        <v>3176</v>
      </c>
      <c r="G3085" s="15" t="str" cm="1">
        <f t="array" ref="G3085">_xlfn.IFS(Sheet1!$F3085&lt;2999,"suisse romande",Sheet1!$F3085&gt;2999,"suisse allemande",Sheet1!$F3085&gt;6500,"suisse italienne",Sheet1!$F3085&lt;7000, "suisse allemande")</f>
        <v>suisse allemande</v>
      </c>
      <c r="H3085" s="16" t="str" cm="1">
        <f t="array" ref="H3085">IFERROR(INDEX(Tableau3[#Headers],SUMPRODUCT((Tableau3[]=Tableau6[[#This Row],[Zip]])*(COLUMN(Tableau3[])-11)/SUMPRODUCT(--(Tableau3[]=Tableau6[[#This Row],[Zip]])))),"")</f>
        <v>CH-Allemande</v>
      </c>
      <c r="I3085" s="8"/>
    </row>
    <row r="3086" spans="1:9">
      <c r="A3086" s="10" t="s">
        <v>5770</v>
      </c>
      <c r="B3086" s="10">
        <v>1</v>
      </c>
      <c r="C3086" s="12" t="s">
        <v>4514</v>
      </c>
      <c r="D3086" s="12" t="s">
        <v>5285</v>
      </c>
      <c r="E3086" s="12" t="s">
        <v>5669</v>
      </c>
      <c r="F3086" s="12">
        <v>3176</v>
      </c>
      <c r="G3086" s="12" t="str" cm="1">
        <f t="array" ref="G3086">_xlfn.IFS(Sheet1!$F3086&lt;2999,"suisse romande",Sheet1!$F3086&gt;2999,"suisse allemande",Sheet1!$F3086&gt;6500,"suisse italienne",Sheet1!$F3086&lt;7000, "suisse allemande")</f>
        <v>suisse allemande</v>
      </c>
      <c r="H3086" s="17" t="str" cm="1">
        <f t="array" ref="H3086">IFERROR(INDEX(Tableau3[#Headers],SUMPRODUCT((Tableau3[]=Tableau6[[#This Row],[Zip]])*(COLUMN(Tableau3[])-11)/SUMPRODUCT(--(Tableau3[]=Tableau6[[#This Row],[Zip]])))),"")</f>
        <v>CH-Allemande</v>
      </c>
      <c r="I3086" s="8"/>
    </row>
    <row r="3087" spans="1:9">
      <c r="A3087" s="14" t="s">
        <v>5769</v>
      </c>
      <c r="B3087" s="14">
        <v>1</v>
      </c>
      <c r="C3087" s="15" t="s">
        <v>4514</v>
      </c>
      <c r="D3087" s="15" t="s">
        <v>5285</v>
      </c>
      <c r="E3087" s="15" t="s">
        <v>5669</v>
      </c>
      <c r="F3087" s="15">
        <v>3176</v>
      </c>
      <c r="G3087" s="15" t="str" cm="1">
        <f t="array" ref="G3087">_xlfn.IFS(Sheet1!$F3087&lt;2999,"suisse romande",Sheet1!$F3087&gt;2999,"suisse allemande",Sheet1!$F3087&gt;6500,"suisse italienne",Sheet1!$F3087&lt;7000, "suisse allemande")</f>
        <v>suisse allemande</v>
      </c>
      <c r="H3087" s="16" t="str" cm="1">
        <f t="array" ref="H3087">IFERROR(INDEX(Tableau3[#Headers],SUMPRODUCT((Tableau3[]=Tableau6[[#This Row],[Zip]])*(COLUMN(Tableau3[])-11)/SUMPRODUCT(--(Tableau3[]=Tableau6[[#This Row],[Zip]])))),"")</f>
        <v>CH-Allemande</v>
      </c>
      <c r="I3087" s="8"/>
    </row>
    <row r="3088" spans="1:9">
      <c r="A3088" s="10" t="s">
        <v>5768</v>
      </c>
      <c r="B3088" s="10">
        <v>1</v>
      </c>
      <c r="C3088" s="12" t="s">
        <v>4554</v>
      </c>
      <c r="D3088" s="12" t="s">
        <v>4696</v>
      </c>
      <c r="E3088" s="12" t="s">
        <v>4695</v>
      </c>
      <c r="F3088" s="12">
        <v>74100</v>
      </c>
      <c r="G3088" s="12" t="str" cm="1">
        <f t="array" ref="G3088">_xlfn.IFS(Sheet1!$F3088&lt;2999,"suisse romande",Sheet1!$F3088&gt;2999,"suisse allemande",Sheet1!$F3088&gt;6500,"suisse italienne",Sheet1!$F3088&lt;7000, "suisse allemande")</f>
        <v>suisse allemande</v>
      </c>
      <c r="H3088" s="17" t="str" cm="1">
        <f t="array" ref="H3088">IFERROR(INDEX(Tableau3[#Headers],SUMPRODUCT((Tableau3[]=Tableau6[[#This Row],[Zip]])*(COLUMN(Tableau3[])-11)/SUMPRODUCT(--(Tableau3[]=Tableau6[[#This Row],[Zip]])))),"")</f>
        <v/>
      </c>
      <c r="I3088" s="8"/>
    </row>
    <row r="3089" spans="1:9">
      <c r="A3089" s="14" t="s">
        <v>5767</v>
      </c>
      <c r="B3089" s="14">
        <v>3</v>
      </c>
      <c r="C3089" s="15" t="s">
        <v>4514</v>
      </c>
      <c r="D3089" s="15" t="s">
        <v>5285</v>
      </c>
      <c r="E3089" s="15" t="s">
        <v>5669</v>
      </c>
      <c r="F3089" s="15">
        <v>3176</v>
      </c>
      <c r="G3089" s="15" t="str" cm="1">
        <f t="array" ref="G3089">_xlfn.IFS(Sheet1!$F3089&lt;2999,"suisse romande",Sheet1!$F3089&gt;2999,"suisse allemande",Sheet1!$F3089&gt;6500,"suisse italienne",Sheet1!$F3089&lt;7000, "suisse allemande")</f>
        <v>suisse allemande</v>
      </c>
      <c r="H3089" s="16" t="str" cm="1">
        <f t="array" ref="H3089">IFERROR(INDEX(Tableau3[#Headers],SUMPRODUCT((Tableau3[]=Tableau6[[#This Row],[Zip]])*(COLUMN(Tableau3[])-11)/SUMPRODUCT(--(Tableau3[]=Tableau6[[#This Row],[Zip]])))),"")</f>
        <v>CH-Allemande</v>
      </c>
      <c r="I3089" s="8"/>
    </row>
    <row r="3090" spans="1:9">
      <c r="A3090" s="10" t="s">
        <v>5766</v>
      </c>
      <c r="B3090" s="10">
        <v>2</v>
      </c>
      <c r="C3090" s="12" t="s">
        <v>4514</v>
      </c>
      <c r="D3090" s="12" t="s">
        <v>5285</v>
      </c>
      <c r="E3090" s="12" t="s">
        <v>5669</v>
      </c>
      <c r="F3090" s="12">
        <v>3182</v>
      </c>
      <c r="G3090" s="12" t="str" cm="1">
        <f t="array" ref="G3090">_xlfn.IFS(Sheet1!$F3090&lt;2999,"suisse romande",Sheet1!$F3090&gt;2999,"suisse allemande",Sheet1!$F3090&gt;6500,"suisse italienne",Sheet1!$F3090&lt;7000, "suisse allemande")</f>
        <v>suisse allemande</v>
      </c>
      <c r="H3090" s="17" t="str" cm="1">
        <f t="array" ref="H3090">IFERROR(INDEX(Tableau3[#Headers],SUMPRODUCT((Tableau3[]=Tableau6[[#This Row],[Zip]])*(COLUMN(Tableau3[])-11)/SUMPRODUCT(--(Tableau3[]=Tableau6[[#This Row],[Zip]])))),"")</f>
        <v>CH-Allemande</v>
      </c>
      <c r="I3090" s="8"/>
    </row>
    <row r="3091" spans="1:9">
      <c r="A3091" s="14" t="s">
        <v>5765</v>
      </c>
      <c r="B3091" s="14">
        <v>1</v>
      </c>
      <c r="C3091" s="15" t="s">
        <v>4514</v>
      </c>
      <c r="D3091" s="15" t="s">
        <v>5285</v>
      </c>
      <c r="E3091" s="15" t="s">
        <v>5669</v>
      </c>
      <c r="F3091" s="15">
        <v>3184</v>
      </c>
      <c r="G3091" s="15" t="str" cm="1">
        <f t="array" ref="G3091">_xlfn.IFS(Sheet1!$F3091&lt;2999,"suisse romande",Sheet1!$F3091&gt;2999,"suisse allemande",Sheet1!$F3091&gt;6500,"suisse italienne",Sheet1!$F3091&lt;7000, "suisse allemande")</f>
        <v>suisse allemande</v>
      </c>
      <c r="H3091" s="16" t="str" cm="1">
        <f t="array" ref="H3091">IFERROR(INDEX(Tableau3[#Headers],SUMPRODUCT((Tableau3[]=Tableau6[[#This Row],[Zip]])*(COLUMN(Tableau3[])-11)/SUMPRODUCT(--(Tableau3[]=Tableau6[[#This Row],[Zip]])))),"")</f>
        <v>CH-Allemande</v>
      </c>
      <c r="I3091" s="8"/>
    </row>
    <row r="3092" spans="1:9">
      <c r="A3092" s="10" t="s">
        <v>5764</v>
      </c>
      <c r="B3092" s="10">
        <v>2</v>
      </c>
      <c r="C3092" s="12" t="s">
        <v>4514</v>
      </c>
      <c r="D3092" s="12" t="s">
        <v>5648</v>
      </c>
      <c r="E3092" s="12" t="s">
        <v>5648</v>
      </c>
      <c r="F3092" s="12">
        <v>3186</v>
      </c>
      <c r="G3092" s="12" t="str" cm="1">
        <f t="array" ref="G3092">_xlfn.IFS(Sheet1!$F3092&lt;2999,"suisse romande",Sheet1!$F3092&gt;2999,"suisse allemande",Sheet1!$F3092&gt;6500,"suisse italienne",Sheet1!$F3092&lt;7000, "suisse allemande")</f>
        <v>suisse allemande</v>
      </c>
      <c r="H3092" s="17" t="str" cm="1">
        <f t="array" ref="H3092">IFERROR(INDEX(Tableau3[#Headers],SUMPRODUCT((Tableau3[]=Tableau6[[#This Row],[Zip]])*(COLUMN(Tableau3[])-11)/SUMPRODUCT(--(Tableau3[]=Tableau6[[#This Row],[Zip]])))),"")</f>
        <v>CH-Allemande</v>
      </c>
      <c r="I3092" s="8"/>
    </row>
    <row r="3093" spans="1:9">
      <c r="A3093" s="14" t="s">
        <v>5763</v>
      </c>
      <c r="B3093" s="14">
        <v>2</v>
      </c>
      <c r="C3093" s="15" t="s">
        <v>4514</v>
      </c>
      <c r="D3093" s="15" t="s">
        <v>5648</v>
      </c>
      <c r="E3093" s="15" t="s">
        <v>5648</v>
      </c>
      <c r="F3093" s="15">
        <v>3186</v>
      </c>
      <c r="G3093" s="15" t="str" cm="1">
        <f t="array" ref="G3093">_xlfn.IFS(Sheet1!$F3093&lt;2999,"suisse romande",Sheet1!$F3093&gt;2999,"suisse allemande",Sheet1!$F3093&gt;6500,"suisse italienne",Sheet1!$F3093&lt;7000, "suisse allemande")</f>
        <v>suisse allemande</v>
      </c>
      <c r="H3093" s="16" t="str" cm="1">
        <f t="array" ref="H3093">IFERROR(INDEX(Tableau3[#Headers],SUMPRODUCT((Tableau3[]=Tableau6[[#This Row],[Zip]])*(COLUMN(Tableau3[])-11)/SUMPRODUCT(--(Tableau3[]=Tableau6[[#This Row],[Zip]])))),"")</f>
        <v>CH-Allemande</v>
      </c>
      <c r="I3093" s="8"/>
    </row>
    <row r="3094" spans="1:9">
      <c r="A3094" s="10" t="s">
        <v>5762</v>
      </c>
      <c r="B3094" s="10">
        <v>2</v>
      </c>
      <c r="C3094" s="12" t="s">
        <v>4514</v>
      </c>
      <c r="D3094" s="12" t="s">
        <v>5285</v>
      </c>
      <c r="E3094" s="12" t="s">
        <v>5669</v>
      </c>
      <c r="F3094" s="12">
        <v>3203</v>
      </c>
      <c r="G3094" s="12" t="str" cm="1">
        <f t="array" ref="G3094">_xlfn.IFS(Sheet1!$F3094&lt;2999,"suisse romande",Sheet1!$F3094&gt;2999,"suisse allemande",Sheet1!$F3094&gt;6500,"suisse italienne",Sheet1!$F3094&lt;7000, "suisse allemande")</f>
        <v>suisse allemande</v>
      </c>
      <c r="H3094" s="17" t="str" cm="1">
        <f t="array" ref="H3094">IFERROR(INDEX(Tableau3[#Headers],SUMPRODUCT((Tableau3[]=Tableau6[[#This Row],[Zip]])*(COLUMN(Tableau3[])-11)/SUMPRODUCT(--(Tableau3[]=Tableau6[[#This Row],[Zip]])))),"")</f>
        <v>CH-Allemande</v>
      </c>
      <c r="I3094" s="8"/>
    </row>
    <row r="3095" spans="1:9">
      <c r="A3095" s="14" t="s">
        <v>5761</v>
      </c>
      <c r="B3095" s="14">
        <v>1</v>
      </c>
      <c r="C3095" s="15" t="s">
        <v>4514</v>
      </c>
      <c r="D3095" s="15" t="s">
        <v>5285</v>
      </c>
      <c r="E3095" s="15" t="s">
        <v>5669</v>
      </c>
      <c r="F3095" s="15">
        <v>3203</v>
      </c>
      <c r="G3095" s="15" t="str" cm="1">
        <f t="array" ref="G3095">_xlfn.IFS(Sheet1!$F3095&lt;2999,"suisse romande",Sheet1!$F3095&gt;2999,"suisse allemande",Sheet1!$F3095&gt;6500,"suisse italienne",Sheet1!$F3095&lt;7000, "suisse allemande")</f>
        <v>suisse allemande</v>
      </c>
      <c r="H3095" s="16" t="str" cm="1">
        <f t="array" ref="H3095">IFERROR(INDEX(Tableau3[#Headers],SUMPRODUCT((Tableau3[]=Tableau6[[#This Row],[Zip]])*(COLUMN(Tableau3[])-11)/SUMPRODUCT(--(Tableau3[]=Tableau6[[#This Row],[Zip]])))),"")</f>
        <v>CH-Allemande</v>
      </c>
      <c r="I3095" s="8"/>
    </row>
    <row r="3096" spans="1:9">
      <c r="A3096" s="10" t="s">
        <v>5760</v>
      </c>
      <c r="B3096" s="10">
        <v>2</v>
      </c>
      <c r="C3096" s="12" t="s">
        <v>4514</v>
      </c>
      <c r="D3096" s="12" t="s">
        <v>5285</v>
      </c>
      <c r="E3096" s="12" t="s">
        <v>5669</v>
      </c>
      <c r="F3096" s="12">
        <v>3203</v>
      </c>
      <c r="G3096" s="12" t="str" cm="1">
        <f t="array" ref="G3096">_xlfn.IFS(Sheet1!$F3096&lt;2999,"suisse romande",Sheet1!$F3096&gt;2999,"suisse allemande",Sheet1!$F3096&gt;6500,"suisse italienne",Sheet1!$F3096&lt;7000, "suisse allemande")</f>
        <v>suisse allemande</v>
      </c>
      <c r="H3096" s="17" t="str" cm="1">
        <f t="array" ref="H3096">IFERROR(INDEX(Tableau3[#Headers],SUMPRODUCT((Tableau3[]=Tableau6[[#This Row],[Zip]])*(COLUMN(Tableau3[])-11)/SUMPRODUCT(--(Tableau3[]=Tableau6[[#This Row],[Zip]])))),"")</f>
        <v>CH-Allemande</v>
      </c>
      <c r="I3096" s="8"/>
    </row>
    <row r="3097" spans="1:9">
      <c r="A3097" s="14" t="s">
        <v>5759</v>
      </c>
      <c r="B3097" s="14">
        <v>1</v>
      </c>
      <c r="C3097" s="15" t="s">
        <v>4514</v>
      </c>
      <c r="D3097" s="15" t="s">
        <v>5285</v>
      </c>
      <c r="E3097" s="15" t="s">
        <v>5669</v>
      </c>
      <c r="F3097" s="15">
        <v>3203</v>
      </c>
      <c r="G3097" s="15" t="str" cm="1">
        <f t="array" ref="G3097">_xlfn.IFS(Sheet1!$F3097&lt;2999,"suisse romande",Sheet1!$F3097&gt;2999,"suisse allemande",Sheet1!$F3097&gt;6500,"suisse italienne",Sheet1!$F3097&lt;7000, "suisse allemande")</f>
        <v>suisse allemande</v>
      </c>
      <c r="H3097" s="16" t="str" cm="1">
        <f t="array" ref="H3097">IFERROR(INDEX(Tableau3[#Headers],SUMPRODUCT((Tableau3[]=Tableau6[[#This Row],[Zip]])*(COLUMN(Tableau3[])-11)/SUMPRODUCT(--(Tableau3[]=Tableau6[[#This Row],[Zip]])))),"")</f>
        <v>CH-Allemande</v>
      </c>
      <c r="I3097" s="8"/>
    </row>
    <row r="3098" spans="1:9">
      <c r="A3098" s="10" t="s">
        <v>5758</v>
      </c>
      <c r="B3098" s="10">
        <v>1</v>
      </c>
      <c r="C3098" s="12" t="s">
        <v>4514</v>
      </c>
      <c r="D3098" s="12" t="s">
        <v>5285</v>
      </c>
      <c r="E3098" s="12" t="s">
        <v>5669</v>
      </c>
      <c r="F3098" s="12">
        <v>3203</v>
      </c>
      <c r="G3098" s="12" t="str" cm="1">
        <f t="array" ref="G3098">_xlfn.IFS(Sheet1!$F3098&lt;2999,"suisse romande",Sheet1!$F3098&gt;2999,"suisse allemande",Sheet1!$F3098&gt;6500,"suisse italienne",Sheet1!$F3098&lt;7000, "suisse allemande")</f>
        <v>suisse allemande</v>
      </c>
      <c r="H3098" s="17" t="str" cm="1">
        <f t="array" ref="H3098">IFERROR(INDEX(Tableau3[#Headers],SUMPRODUCT((Tableau3[]=Tableau6[[#This Row],[Zip]])*(COLUMN(Tableau3[])-11)/SUMPRODUCT(--(Tableau3[]=Tableau6[[#This Row],[Zip]])))),"")</f>
        <v>CH-Allemande</v>
      </c>
      <c r="I3098" s="8"/>
    </row>
    <row r="3099" spans="1:9">
      <c r="A3099" s="14" t="s">
        <v>5757</v>
      </c>
      <c r="B3099" s="14">
        <v>1</v>
      </c>
      <c r="C3099" s="15" t="s">
        <v>4514</v>
      </c>
      <c r="D3099" s="15" t="s">
        <v>5285</v>
      </c>
      <c r="E3099" s="15" t="s">
        <v>5669</v>
      </c>
      <c r="F3099" s="15">
        <v>3203</v>
      </c>
      <c r="G3099" s="15" t="str" cm="1">
        <f t="array" ref="G3099">_xlfn.IFS(Sheet1!$F3099&lt;2999,"suisse romande",Sheet1!$F3099&gt;2999,"suisse allemande",Sheet1!$F3099&gt;6500,"suisse italienne",Sheet1!$F3099&lt;7000, "suisse allemande")</f>
        <v>suisse allemande</v>
      </c>
      <c r="H3099" s="16" t="str" cm="1">
        <f t="array" ref="H3099">IFERROR(INDEX(Tableau3[#Headers],SUMPRODUCT((Tableau3[]=Tableau6[[#This Row],[Zip]])*(COLUMN(Tableau3[])-11)/SUMPRODUCT(--(Tableau3[]=Tableau6[[#This Row],[Zip]])))),"")</f>
        <v>CH-Allemande</v>
      </c>
      <c r="I3099" s="8"/>
    </row>
    <row r="3100" spans="1:9">
      <c r="A3100" s="10" t="s">
        <v>5756</v>
      </c>
      <c r="B3100" s="10">
        <v>1</v>
      </c>
      <c r="C3100" s="12" t="s">
        <v>4514</v>
      </c>
      <c r="D3100" s="12" t="s">
        <v>5285</v>
      </c>
      <c r="E3100" s="12" t="s">
        <v>5669</v>
      </c>
      <c r="F3100" s="12">
        <v>3203</v>
      </c>
      <c r="G3100" s="12" t="str" cm="1">
        <f t="array" ref="G3100">_xlfn.IFS(Sheet1!$F3100&lt;2999,"suisse romande",Sheet1!$F3100&gt;2999,"suisse allemande",Sheet1!$F3100&gt;6500,"suisse italienne",Sheet1!$F3100&lt;7000, "suisse allemande")</f>
        <v>suisse allemande</v>
      </c>
      <c r="H3100" s="17" t="str" cm="1">
        <f t="array" ref="H3100">IFERROR(INDEX(Tableau3[#Headers],SUMPRODUCT((Tableau3[]=Tableau6[[#This Row],[Zip]])*(COLUMN(Tableau3[])-11)/SUMPRODUCT(--(Tableau3[]=Tableau6[[#This Row],[Zip]])))),"")</f>
        <v>CH-Allemande</v>
      </c>
      <c r="I3100" s="8"/>
    </row>
    <row r="3101" spans="1:9">
      <c r="A3101" s="14" t="s">
        <v>5755</v>
      </c>
      <c r="B3101" s="14">
        <v>1</v>
      </c>
      <c r="C3101" s="15" t="s">
        <v>4514</v>
      </c>
      <c r="D3101" s="15" t="s">
        <v>5285</v>
      </c>
      <c r="E3101" s="15" t="s">
        <v>5669</v>
      </c>
      <c r="F3101" s="15">
        <v>3203</v>
      </c>
      <c r="G3101" s="15" t="str" cm="1">
        <f t="array" ref="G3101">_xlfn.IFS(Sheet1!$F3101&lt;2999,"suisse romande",Sheet1!$F3101&gt;2999,"suisse allemande",Sheet1!$F3101&gt;6500,"suisse italienne",Sheet1!$F3101&lt;7000, "suisse allemande")</f>
        <v>suisse allemande</v>
      </c>
      <c r="H3101" s="16" t="str" cm="1">
        <f t="array" ref="H3101">IFERROR(INDEX(Tableau3[#Headers],SUMPRODUCT((Tableau3[]=Tableau6[[#This Row],[Zip]])*(COLUMN(Tableau3[])-11)/SUMPRODUCT(--(Tableau3[]=Tableau6[[#This Row],[Zip]])))),"")</f>
        <v>CH-Allemande</v>
      </c>
      <c r="I3101" s="8"/>
    </row>
    <row r="3102" spans="1:9">
      <c r="A3102" s="10" t="s">
        <v>5754</v>
      </c>
      <c r="B3102" s="10">
        <v>1</v>
      </c>
      <c r="C3102" s="12" t="s">
        <v>4514</v>
      </c>
      <c r="D3102" s="12" t="s">
        <v>5285</v>
      </c>
      <c r="E3102" s="12" t="s">
        <v>5669</v>
      </c>
      <c r="F3102" s="12">
        <v>3203</v>
      </c>
      <c r="G3102" s="12" t="str" cm="1">
        <f t="array" ref="G3102">_xlfn.IFS(Sheet1!$F3102&lt;2999,"suisse romande",Sheet1!$F3102&gt;2999,"suisse allemande",Sheet1!$F3102&gt;6500,"suisse italienne",Sheet1!$F3102&lt;7000, "suisse allemande")</f>
        <v>suisse allemande</v>
      </c>
      <c r="H3102" s="17" t="str" cm="1">
        <f t="array" ref="H3102">IFERROR(INDEX(Tableau3[#Headers],SUMPRODUCT((Tableau3[]=Tableau6[[#This Row],[Zip]])*(COLUMN(Tableau3[])-11)/SUMPRODUCT(--(Tableau3[]=Tableau6[[#This Row],[Zip]])))),"")</f>
        <v>CH-Allemande</v>
      </c>
      <c r="I3102" s="8"/>
    </row>
    <row r="3103" spans="1:9">
      <c r="A3103" s="14" t="s">
        <v>5753</v>
      </c>
      <c r="B3103" s="14">
        <v>1</v>
      </c>
      <c r="C3103" s="15" t="s">
        <v>4514</v>
      </c>
      <c r="D3103" s="15" t="s">
        <v>5285</v>
      </c>
      <c r="E3103" s="15" t="s">
        <v>5669</v>
      </c>
      <c r="F3103" s="15">
        <v>3207</v>
      </c>
      <c r="G3103" s="15" t="str" cm="1">
        <f t="array" ref="G3103">_xlfn.IFS(Sheet1!$F3103&lt;2999,"suisse romande",Sheet1!$F3103&gt;2999,"suisse allemande",Sheet1!$F3103&gt;6500,"suisse italienne",Sheet1!$F3103&lt;7000, "suisse allemande")</f>
        <v>suisse allemande</v>
      </c>
      <c r="H3103" s="16" t="str" cm="1">
        <f t="array" ref="H3103">IFERROR(INDEX(Tableau3[#Headers],SUMPRODUCT((Tableau3[]=Tableau6[[#This Row],[Zip]])*(COLUMN(Tableau3[])-11)/SUMPRODUCT(--(Tableau3[]=Tableau6[[#This Row],[Zip]])))),"")</f>
        <v>CH-Allemande</v>
      </c>
      <c r="I3103" s="8"/>
    </row>
    <row r="3104" spans="1:9">
      <c r="A3104" s="10" t="s">
        <v>5752</v>
      </c>
      <c r="B3104" s="10">
        <v>1</v>
      </c>
      <c r="C3104" s="12" t="s">
        <v>4514</v>
      </c>
      <c r="D3104" s="12" t="s">
        <v>5285</v>
      </c>
      <c r="E3104" s="12" t="s">
        <v>5669</v>
      </c>
      <c r="F3104" s="12">
        <v>3207</v>
      </c>
      <c r="G3104" s="12" t="str" cm="1">
        <f t="array" ref="G3104">_xlfn.IFS(Sheet1!$F3104&lt;2999,"suisse romande",Sheet1!$F3104&gt;2999,"suisse allemande",Sheet1!$F3104&gt;6500,"suisse italienne",Sheet1!$F3104&lt;7000, "suisse allemande")</f>
        <v>suisse allemande</v>
      </c>
      <c r="H3104" s="17" t="str" cm="1">
        <f t="array" ref="H3104">IFERROR(INDEX(Tableau3[#Headers],SUMPRODUCT((Tableau3[]=Tableau6[[#This Row],[Zip]])*(COLUMN(Tableau3[])-11)/SUMPRODUCT(--(Tableau3[]=Tableau6[[#This Row],[Zip]])))),"")</f>
        <v>CH-Allemande</v>
      </c>
      <c r="I3104" s="8"/>
    </row>
    <row r="3105" spans="1:9">
      <c r="A3105" s="14" t="s">
        <v>5751</v>
      </c>
      <c r="B3105" s="14">
        <v>1</v>
      </c>
      <c r="C3105" s="15" t="s">
        <v>4514</v>
      </c>
      <c r="D3105" s="15" t="s">
        <v>5285</v>
      </c>
      <c r="E3105" s="15" t="s">
        <v>5669</v>
      </c>
      <c r="F3105" s="15">
        <v>3207</v>
      </c>
      <c r="G3105" s="15" t="str" cm="1">
        <f t="array" ref="G3105">_xlfn.IFS(Sheet1!$F3105&lt;2999,"suisse romande",Sheet1!$F3105&gt;2999,"suisse allemande",Sheet1!$F3105&gt;6500,"suisse italienne",Sheet1!$F3105&lt;7000, "suisse allemande")</f>
        <v>suisse allemande</v>
      </c>
      <c r="H3105" s="16" t="str" cm="1">
        <f t="array" ref="H3105">IFERROR(INDEX(Tableau3[#Headers],SUMPRODUCT((Tableau3[]=Tableau6[[#This Row],[Zip]])*(COLUMN(Tableau3[])-11)/SUMPRODUCT(--(Tableau3[]=Tableau6[[#This Row],[Zip]])))),"")</f>
        <v>CH-Allemande</v>
      </c>
      <c r="I3105" s="8"/>
    </row>
    <row r="3106" spans="1:9">
      <c r="A3106" s="10" t="s">
        <v>5750</v>
      </c>
      <c r="B3106" s="10">
        <v>1</v>
      </c>
      <c r="C3106" s="12" t="s">
        <v>4514</v>
      </c>
      <c r="D3106" s="12" t="s">
        <v>5285</v>
      </c>
      <c r="E3106" s="12" t="s">
        <v>5712</v>
      </c>
      <c r="F3106" s="12">
        <v>3225</v>
      </c>
      <c r="G3106" s="12" t="str" cm="1">
        <f t="array" ref="G3106">_xlfn.IFS(Sheet1!$F3106&lt;2999,"suisse romande",Sheet1!$F3106&gt;2999,"suisse allemande",Sheet1!$F3106&gt;6500,"suisse italienne",Sheet1!$F3106&lt;7000, "suisse allemande")</f>
        <v>suisse allemande</v>
      </c>
      <c r="H3106" s="17" t="str" cm="1">
        <f t="array" ref="H3106">IFERROR(INDEX(Tableau3[#Headers],SUMPRODUCT((Tableau3[]=Tableau6[[#This Row],[Zip]])*(COLUMN(Tableau3[])-11)/SUMPRODUCT(--(Tableau3[]=Tableau6[[#This Row],[Zip]])))),"")</f>
        <v>CH-Allemande</v>
      </c>
      <c r="I3106" s="8"/>
    </row>
    <row r="3107" spans="1:9">
      <c r="A3107" s="14" t="s">
        <v>5749</v>
      </c>
      <c r="B3107" s="14">
        <v>2</v>
      </c>
      <c r="C3107" s="15" t="s">
        <v>4514</v>
      </c>
      <c r="D3107" s="15" t="s">
        <v>5285</v>
      </c>
      <c r="E3107" s="15" t="s">
        <v>5712</v>
      </c>
      <c r="F3107" s="15">
        <v>3225</v>
      </c>
      <c r="G3107" s="15" t="str" cm="1">
        <f t="array" ref="G3107">_xlfn.IFS(Sheet1!$F3107&lt;2999,"suisse romande",Sheet1!$F3107&gt;2999,"suisse allemande",Sheet1!$F3107&gt;6500,"suisse italienne",Sheet1!$F3107&lt;7000, "suisse allemande")</f>
        <v>suisse allemande</v>
      </c>
      <c r="H3107" s="16" t="str" cm="1">
        <f t="array" ref="H3107">IFERROR(INDEX(Tableau3[#Headers],SUMPRODUCT((Tableau3[]=Tableau6[[#This Row],[Zip]])*(COLUMN(Tableau3[])-11)/SUMPRODUCT(--(Tableau3[]=Tableau6[[#This Row],[Zip]])))),"")</f>
        <v>CH-Allemande</v>
      </c>
      <c r="I3107" s="8"/>
    </row>
    <row r="3108" spans="1:9">
      <c r="A3108" s="10" t="s">
        <v>5748</v>
      </c>
      <c r="B3108" s="10">
        <v>1</v>
      </c>
      <c r="C3108" s="12" t="s">
        <v>4514</v>
      </c>
      <c r="D3108" s="12" t="s">
        <v>5285</v>
      </c>
      <c r="E3108" s="12" t="s">
        <v>5712</v>
      </c>
      <c r="F3108" s="12">
        <v>3225</v>
      </c>
      <c r="G3108" s="12" t="str" cm="1">
        <f t="array" ref="G3108">_xlfn.IFS(Sheet1!$F3108&lt;2999,"suisse romande",Sheet1!$F3108&gt;2999,"suisse allemande",Sheet1!$F3108&gt;6500,"suisse italienne",Sheet1!$F3108&lt;7000, "suisse allemande")</f>
        <v>suisse allemande</v>
      </c>
      <c r="H3108" s="17" t="str" cm="1">
        <f t="array" ref="H3108">IFERROR(INDEX(Tableau3[#Headers],SUMPRODUCT((Tableau3[]=Tableau6[[#This Row],[Zip]])*(COLUMN(Tableau3[])-11)/SUMPRODUCT(--(Tableau3[]=Tableau6[[#This Row],[Zip]])))),"")</f>
        <v>CH-Allemande</v>
      </c>
      <c r="I3108" s="8"/>
    </row>
    <row r="3109" spans="1:9">
      <c r="A3109" s="14" t="s">
        <v>5747</v>
      </c>
      <c r="B3109" s="14">
        <v>4</v>
      </c>
      <c r="C3109" s="15" t="s">
        <v>4514</v>
      </c>
      <c r="D3109" s="15" t="s">
        <v>5285</v>
      </c>
      <c r="E3109" s="15" t="s">
        <v>5712</v>
      </c>
      <c r="F3109" s="15">
        <v>3225</v>
      </c>
      <c r="G3109" s="15" t="str" cm="1">
        <f t="array" ref="G3109">_xlfn.IFS(Sheet1!$F3109&lt;2999,"suisse romande",Sheet1!$F3109&gt;2999,"suisse allemande",Sheet1!$F3109&gt;6500,"suisse italienne",Sheet1!$F3109&lt;7000, "suisse allemande")</f>
        <v>suisse allemande</v>
      </c>
      <c r="H3109" s="16" t="str" cm="1">
        <f t="array" ref="H3109">IFERROR(INDEX(Tableau3[#Headers],SUMPRODUCT((Tableau3[]=Tableau6[[#This Row],[Zip]])*(COLUMN(Tableau3[])-11)/SUMPRODUCT(--(Tableau3[]=Tableau6[[#This Row],[Zip]])))),"")</f>
        <v>CH-Allemande</v>
      </c>
      <c r="I3109" s="8"/>
    </row>
    <row r="3110" spans="1:9">
      <c r="A3110" s="10" t="s">
        <v>5746</v>
      </c>
      <c r="B3110" s="10">
        <v>1</v>
      </c>
      <c r="C3110" s="12" t="s">
        <v>4514</v>
      </c>
      <c r="D3110" s="12" t="s">
        <v>5285</v>
      </c>
      <c r="E3110" s="12" t="s">
        <v>5712</v>
      </c>
      <c r="F3110" s="12">
        <v>3225</v>
      </c>
      <c r="G3110" s="12" t="str" cm="1">
        <f t="array" ref="G3110">_xlfn.IFS(Sheet1!$F3110&lt;2999,"suisse romande",Sheet1!$F3110&gt;2999,"suisse allemande",Sheet1!$F3110&gt;6500,"suisse italienne",Sheet1!$F3110&lt;7000, "suisse allemande")</f>
        <v>suisse allemande</v>
      </c>
      <c r="H3110" s="17" t="str" cm="1">
        <f t="array" ref="H3110">IFERROR(INDEX(Tableau3[#Headers],SUMPRODUCT((Tableau3[]=Tableau6[[#This Row],[Zip]])*(COLUMN(Tableau3[])-11)/SUMPRODUCT(--(Tableau3[]=Tableau6[[#This Row],[Zip]])))),"")</f>
        <v>CH-Allemande</v>
      </c>
      <c r="I3110" s="8"/>
    </row>
    <row r="3111" spans="1:9">
      <c r="A3111" s="14" t="s">
        <v>5745</v>
      </c>
      <c r="B3111" s="14">
        <v>1</v>
      </c>
      <c r="C3111" s="15" t="s">
        <v>4514</v>
      </c>
      <c r="D3111" s="15" t="s">
        <v>5285</v>
      </c>
      <c r="E3111" s="15" t="s">
        <v>5712</v>
      </c>
      <c r="F3111" s="15">
        <v>3225</v>
      </c>
      <c r="G3111" s="15" t="str" cm="1">
        <f t="array" ref="G3111">_xlfn.IFS(Sheet1!$F3111&lt;2999,"suisse romande",Sheet1!$F3111&gt;2999,"suisse allemande",Sheet1!$F3111&gt;6500,"suisse italienne",Sheet1!$F3111&lt;7000, "suisse allemande")</f>
        <v>suisse allemande</v>
      </c>
      <c r="H3111" s="16" t="str" cm="1">
        <f t="array" ref="H3111">IFERROR(INDEX(Tableau3[#Headers],SUMPRODUCT((Tableau3[]=Tableau6[[#This Row],[Zip]])*(COLUMN(Tableau3[])-11)/SUMPRODUCT(--(Tableau3[]=Tableau6[[#This Row],[Zip]])))),"")</f>
        <v>CH-Allemande</v>
      </c>
      <c r="I3111" s="8"/>
    </row>
    <row r="3112" spans="1:9">
      <c r="A3112" s="10" t="s">
        <v>5744</v>
      </c>
      <c r="B3112" s="10">
        <v>1</v>
      </c>
      <c r="C3112" s="12" t="s">
        <v>4514</v>
      </c>
      <c r="D3112" s="12" t="s">
        <v>5285</v>
      </c>
      <c r="E3112" s="12" t="s">
        <v>5712</v>
      </c>
      <c r="F3112" s="12">
        <v>3225</v>
      </c>
      <c r="G3112" s="12" t="str" cm="1">
        <f t="array" ref="G3112">_xlfn.IFS(Sheet1!$F3112&lt;2999,"suisse romande",Sheet1!$F3112&gt;2999,"suisse allemande",Sheet1!$F3112&gt;6500,"suisse italienne",Sheet1!$F3112&lt;7000, "suisse allemande")</f>
        <v>suisse allemande</v>
      </c>
      <c r="H3112" s="17" t="str" cm="1">
        <f t="array" ref="H3112">IFERROR(INDEX(Tableau3[#Headers],SUMPRODUCT((Tableau3[]=Tableau6[[#This Row],[Zip]])*(COLUMN(Tableau3[])-11)/SUMPRODUCT(--(Tableau3[]=Tableau6[[#This Row],[Zip]])))),"")</f>
        <v>CH-Allemande</v>
      </c>
      <c r="I3112" s="8"/>
    </row>
    <row r="3113" spans="1:9">
      <c r="A3113" s="14" t="s">
        <v>5743</v>
      </c>
      <c r="B3113" s="14">
        <v>1</v>
      </c>
      <c r="C3113" s="15" t="s">
        <v>4514</v>
      </c>
      <c r="D3113" s="15" t="s">
        <v>5285</v>
      </c>
      <c r="E3113" s="15" t="s">
        <v>5712</v>
      </c>
      <c r="F3113" s="15">
        <v>3225</v>
      </c>
      <c r="G3113" s="15" t="str" cm="1">
        <f t="array" ref="G3113">_xlfn.IFS(Sheet1!$F3113&lt;2999,"suisse romande",Sheet1!$F3113&gt;2999,"suisse allemande",Sheet1!$F3113&gt;6500,"suisse italienne",Sheet1!$F3113&lt;7000, "suisse allemande")</f>
        <v>suisse allemande</v>
      </c>
      <c r="H3113" s="16" t="str" cm="1">
        <f t="array" ref="H3113">IFERROR(INDEX(Tableau3[#Headers],SUMPRODUCT((Tableau3[]=Tableau6[[#This Row],[Zip]])*(COLUMN(Tableau3[])-11)/SUMPRODUCT(--(Tableau3[]=Tableau6[[#This Row],[Zip]])))),"")</f>
        <v>CH-Allemande</v>
      </c>
      <c r="I3113" s="8"/>
    </row>
    <row r="3114" spans="1:9">
      <c r="A3114" s="10" t="s">
        <v>5742</v>
      </c>
      <c r="B3114" s="10">
        <v>1</v>
      </c>
      <c r="C3114" s="12" t="s">
        <v>4514</v>
      </c>
      <c r="D3114" s="12" t="s">
        <v>5285</v>
      </c>
      <c r="E3114" s="12" t="s">
        <v>5712</v>
      </c>
      <c r="F3114" s="12">
        <v>3225</v>
      </c>
      <c r="G3114" s="12" t="str" cm="1">
        <f t="array" ref="G3114">_xlfn.IFS(Sheet1!$F3114&lt;2999,"suisse romande",Sheet1!$F3114&gt;2999,"suisse allemande",Sheet1!$F3114&gt;6500,"suisse italienne",Sheet1!$F3114&lt;7000, "suisse allemande")</f>
        <v>suisse allemande</v>
      </c>
      <c r="H3114" s="17" t="str" cm="1">
        <f t="array" ref="H3114">IFERROR(INDEX(Tableau3[#Headers],SUMPRODUCT((Tableau3[]=Tableau6[[#This Row],[Zip]])*(COLUMN(Tableau3[])-11)/SUMPRODUCT(--(Tableau3[]=Tableau6[[#This Row],[Zip]])))),"")</f>
        <v>CH-Allemande</v>
      </c>
      <c r="I3114" s="8"/>
    </row>
    <row r="3115" spans="1:9">
      <c r="A3115" s="14" t="s">
        <v>5741</v>
      </c>
      <c r="B3115" s="14">
        <v>1</v>
      </c>
      <c r="C3115" s="15" t="s">
        <v>4514</v>
      </c>
      <c r="D3115" s="15" t="s">
        <v>5285</v>
      </c>
      <c r="E3115" s="15" t="s">
        <v>5712</v>
      </c>
      <c r="F3115" s="15">
        <v>3225</v>
      </c>
      <c r="G3115" s="15" t="str" cm="1">
        <f t="array" ref="G3115">_xlfn.IFS(Sheet1!$F3115&lt;2999,"suisse romande",Sheet1!$F3115&gt;2999,"suisse allemande",Sheet1!$F3115&gt;6500,"suisse italienne",Sheet1!$F3115&lt;7000, "suisse allemande")</f>
        <v>suisse allemande</v>
      </c>
      <c r="H3115" s="16" t="str" cm="1">
        <f t="array" ref="H3115">IFERROR(INDEX(Tableau3[#Headers],SUMPRODUCT((Tableau3[]=Tableau6[[#This Row],[Zip]])*(COLUMN(Tableau3[])-11)/SUMPRODUCT(--(Tableau3[]=Tableau6[[#This Row],[Zip]])))),"")</f>
        <v>CH-Allemande</v>
      </c>
      <c r="I3115" s="8"/>
    </row>
    <row r="3116" spans="1:9">
      <c r="A3116" s="10" t="s">
        <v>5740</v>
      </c>
      <c r="B3116" s="10">
        <v>3</v>
      </c>
      <c r="C3116" s="12" t="s">
        <v>4514</v>
      </c>
      <c r="D3116" s="12" t="s">
        <v>5285</v>
      </c>
      <c r="E3116" s="12" t="s">
        <v>5712</v>
      </c>
      <c r="F3116" s="12">
        <v>3225</v>
      </c>
      <c r="G3116" s="12" t="str" cm="1">
        <f t="array" ref="G3116">_xlfn.IFS(Sheet1!$F3116&lt;2999,"suisse romande",Sheet1!$F3116&gt;2999,"suisse allemande",Sheet1!$F3116&gt;6500,"suisse italienne",Sheet1!$F3116&lt;7000, "suisse allemande")</f>
        <v>suisse allemande</v>
      </c>
      <c r="H3116" s="17" t="str" cm="1">
        <f t="array" ref="H3116">IFERROR(INDEX(Tableau3[#Headers],SUMPRODUCT((Tableau3[]=Tableau6[[#This Row],[Zip]])*(COLUMN(Tableau3[])-11)/SUMPRODUCT(--(Tableau3[]=Tableau6[[#This Row],[Zip]])))),"")</f>
        <v>CH-Allemande</v>
      </c>
      <c r="I3116" s="8"/>
    </row>
    <row r="3117" spans="1:9">
      <c r="A3117" s="14" t="s">
        <v>5739</v>
      </c>
      <c r="B3117" s="14">
        <v>1</v>
      </c>
      <c r="C3117" s="15" t="s">
        <v>4514</v>
      </c>
      <c r="D3117" s="15" t="s">
        <v>5285</v>
      </c>
      <c r="E3117" s="15" t="s">
        <v>5712</v>
      </c>
      <c r="F3117" s="15">
        <v>3225</v>
      </c>
      <c r="G3117" s="15" t="str" cm="1">
        <f t="array" ref="G3117">_xlfn.IFS(Sheet1!$F3117&lt;2999,"suisse romande",Sheet1!$F3117&gt;2999,"suisse allemande",Sheet1!$F3117&gt;6500,"suisse italienne",Sheet1!$F3117&lt;7000, "suisse allemande")</f>
        <v>suisse allemande</v>
      </c>
      <c r="H3117" s="16" t="str" cm="1">
        <f t="array" ref="H3117">IFERROR(INDEX(Tableau3[#Headers],SUMPRODUCT((Tableau3[]=Tableau6[[#This Row],[Zip]])*(COLUMN(Tableau3[])-11)/SUMPRODUCT(--(Tableau3[]=Tableau6[[#This Row],[Zip]])))),"")</f>
        <v>CH-Allemande</v>
      </c>
      <c r="I3117" s="8"/>
    </row>
    <row r="3118" spans="1:9">
      <c r="A3118" s="10" t="s">
        <v>5738</v>
      </c>
      <c r="B3118" s="10">
        <v>2</v>
      </c>
      <c r="C3118" s="12" t="s">
        <v>4514</v>
      </c>
      <c r="D3118" s="12" t="s">
        <v>5285</v>
      </c>
      <c r="E3118" s="12" t="s">
        <v>5712</v>
      </c>
      <c r="F3118" s="12">
        <v>3225</v>
      </c>
      <c r="G3118" s="12" t="str" cm="1">
        <f t="array" ref="G3118">_xlfn.IFS(Sheet1!$F3118&lt;2999,"suisse romande",Sheet1!$F3118&gt;2999,"suisse allemande",Sheet1!$F3118&gt;6500,"suisse italienne",Sheet1!$F3118&lt;7000, "suisse allemande")</f>
        <v>suisse allemande</v>
      </c>
      <c r="H3118" s="17" t="str" cm="1">
        <f t="array" ref="H3118">IFERROR(INDEX(Tableau3[#Headers],SUMPRODUCT((Tableau3[]=Tableau6[[#This Row],[Zip]])*(COLUMN(Tableau3[])-11)/SUMPRODUCT(--(Tableau3[]=Tableau6[[#This Row],[Zip]])))),"")</f>
        <v>CH-Allemande</v>
      </c>
      <c r="I3118" s="8"/>
    </row>
    <row r="3119" spans="1:9">
      <c r="A3119" s="14" t="s">
        <v>5737</v>
      </c>
      <c r="B3119" s="14">
        <v>1</v>
      </c>
      <c r="C3119" s="15" t="s">
        <v>4514</v>
      </c>
      <c r="D3119" s="15" t="s">
        <v>5285</v>
      </c>
      <c r="E3119" s="15" t="s">
        <v>5712</v>
      </c>
      <c r="F3119" s="15">
        <v>3225</v>
      </c>
      <c r="G3119" s="15" t="str" cm="1">
        <f t="array" ref="G3119">_xlfn.IFS(Sheet1!$F3119&lt;2999,"suisse romande",Sheet1!$F3119&gt;2999,"suisse allemande",Sheet1!$F3119&gt;6500,"suisse italienne",Sheet1!$F3119&lt;7000, "suisse allemande")</f>
        <v>suisse allemande</v>
      </c>
      <c r="H3119" s="16" t="str" cm="1">
        <f t="array" ref="H3119">IFERROR(INDEX(Tableau3[#Headers],SUMPRODUCT((Tableau3[]=Tableau6[[#This Row],[Zip]])*(COLUMN(Tableau3[])-11)/SUMPRODUCT(--(Tableau3[]=Tableau6[[#This Row],[Zip]])))),"")</f>
        <v>CH-Allemande</v>
      </c>
      <c r="I3119" s="8"/>
    </row>
    <row r="3120" spans="1:9">
      <c r="A3120" s="10" t="s">
        <v>5736</v>
      </c>
      <c r="B3120" s="10">
        <v>1</v>
      </c>
      <c r="C3120" s="12" t="s">
        <v>4514</v>
      </c>
      <c r="D3120" s="12" t="s">
        <v>5285</v>
      </c>
      <c r="E3120" s="12" t="s">
        <v>5712</v>
      </c>
      <c r="F3120" s="12">
        <v>3225</v>
      </c>
      <c r="G3120" s="12" t="str" cm="1">
        <f t="array" ref="G3120">_xlfn.IFS(Sheet1!$F3120&lt;2999,"suisse romande",Sheet1!$F3120&gt;2999,"suisse allemande",Sheet1!$F3120&gt;6500,"suisse italienne",Sheet1!$F3120&lt;7000, "suisse allemande")</f>
        <v>suisse allemande</v>
      </c>
      <c r="H3120" s="17" t="str" cm="1">
        <f t="array" ref="H3120">IFERROR(INDEX(Tableau3[#Headers],SUMPRODUCT((Tableau3[]=Tableau6[[#This Row],[Zip]])*(COLUMN(Tableau3[])-11)/SUMPRODUCT(--(Tableau3[]=Tableau6[[#This Row],[Zip]])))),"")</f>
        <v>CH-Allemande</v>
      </c>
      <c r="I3120" s="8"/>
    </row>
    <row r="3121" spans="1:9">
      <c r="A3121" s="14" t="s">
        <v>5735</v>
      </c>
      <c r="B3121" s="14">
        <v>2</v>
      </c>
      <c r="C3121" s="15" t="s">
        <v>4514</v>
      </c>
      <c r="D3121" s="15" t="s">
        <v>5285</v>
      </c>
      <c r="E3121" s="15" t="s">
        <v>5712</v>
      </c>
      <c r="F3121" s="15">
        <v>3225</v>
      </c>
      <c r="G3121" s="15" t="str" cm="1">
        <f t="array" ref="G3121">_xlfn.IFS(Sheet1!$F3121&lt;2999,"suisse romande",Sheet1!$F3121&gt;2999,"suisse allemande",Sheet1!$F3121&gt;6500,"suisse italienne",Sheet1!$F3121&lt;7000, "suisse allemande")</f>
        <v>suisse allemande</v>
      </c>
      <c r="H3121" s="16" t="str" cm="1">
        <f t="array" ref="H3121">IFERROR(INDEX(Tableau3[#Headers],SUMPRODUCT((Tableau3[]=Tableau6[[#This Row],[Zip]])*(COLUMN(Tableau3[])-11)/SUMPRODUCT(--(Tableau3[]=Tableau6[[#This Row],[Zip]])))),"")</f>
        <v>CH-Allemande</v>
      </c>
      <c r="I3121" s="8"/>
    </row>
    <row r="3122" spans="1:9">
      <c r="A3122" s="10" t="s">
        <v>5734</v>
      </c>
      <c r="B3122" s="10">
        <v>1</v>
      </c>
      <c r="C3122" s="12" t="s">
        <v>4514</v>
      </c>
      <c r="D3122" s="12" t="s">
        <v>5285</v>
      </c>
      <c r="E3122" s="12" t="s">
        <v>5712</v>
      </c>
      <c r="F3122" s="12">
        <v>3225</v>
      </c>
      <c r="G3122" s="12" t="str" cm="1">
        <f t="array" ref="G3122">_xlfn.IFS(Sheet1!$F3122&lt;2999,"suisse romande",Sheet1!$F3122&gt;2999,"suisse allemande",Sheet1!$F3122&gt;6500,"suisse italienne",Sheet1!$F3122&lt;7000, "suisse allemande")</f>
        <v>suisse allemande</v>
      </c>
      <c r="H3122" s="17" t="str" cm="1">
        <f t="array" ref="H3122">IFERROR(INDEX(Tableau3[#Headers],SUMPRODUCT((Tableau3[]=Tableau6[[#This Row],[Zip]])*(COLUMN(Tableau3[])-11)/SUMPRODUCT(--(Tableau3[]=Tableau6[[#This Row],[Zip]])))),"")</f>
        <v>CH-Allemande</v>
      </c>
      <c r="I3122" s="8"/>
    </row>
    <row r="3123" spans="1:9">
      <c r="A3123" s="14" t="s">
        <v>5733</v>
      </c>
      <c r="B3123" s="14">
        <v>1</v>
      </c>
      <c r="C3123" s="15" t="s">
        <v>4514</v>
      </c>
      <c r="D3123" s="15" t="s">
        <v>5285</v>
      </c>
      <c r="E3123" s="15" t="s">
        <v>5712</v>
      </c>
      <c r="F3123" s="15">
        <v>3225</v>
      </c>
      <c r="G3123" s="15" t="str" cm="1">
        <f t="array" ref="G3123">_xlfn.IFS(Sheet1!$F3123&lt;2999,"suisse romande",Sheet1!$F3123&gt;2999,"suisse allemande",Sheet1!$F3123&gt;6500,"suisse italienne",Sheet1!$F3123&lt;7000, "suisse allemande")</f>
        <v>suisse allemande</v>
      </c>
      <c r="H3123" s="16" t="str" cm="1">
        <f t="array" ref="H3123">IFERROR(INDEX(Tableau3[#Headers],SUMPRODUCT((Tableau3[]=Tableau6[[#This Row],[Zip]])*(COLUMN(Tableau3[])-11)/SUMPRODUCT(--(Tableau3[]=Tableau6[[#This Row],[Zip]])))),"")</f>
        <v>CH-Allemande</v>
      </c>
      <c r="I3123" s="8"/>
    </row>
    <row r="3124" spans="1:9">
      <c r="A3124" s="10" t="s">
        <v>5732</v>
      </c>
      <c r="B3124" s="10">
        <v>1</v>
      </c>
      <c r="C3124" s="12" t="s">
        <v>4514</v>
      </c>
      <c r="D3124" s="12" t="s">
        <v>5285</v>
      </c>
      <c r="E3124" s="12" t="s">
        <v>5712</v>
      </c>
      <c r="F3124" s="12">
        <v>3225</v>
      </c>
      <c r="G3124" s="12" t="str" cm="1">
        <f t="array" ref="G3124">_xlfn.IFS(Sheet1!$F3124&lt;2999,"suisse romande",Sheet1!$F3124&gt;2999,"suisse allemande",Sheet1!$F3124&gt;6500,"suisse italienne",Sheet1!$F3124&lt;7000, "suisse allemande")</f>
        <v>suisse allemande</v>
      </c>
      <c r="H3124" s="17" t="str" cm="1">
        <f t="array" ref="H3124">IFERROR(INDEX(Tableau3[#Headers],SUMPRODUCT((Tableau3[]=Tableau6[[#This Row],[Zip]])*(COLUMN(Tableau3[])-11)/SUMPRODUCT(--(Tableau3[]=Tableau6[[#This Row],[Zip]])))),"")</f>
        <v>CH-Allemande</v>
      </c>
      <c r="I3124" s="8"/>
    </row>
    <row r="3125" spans="1:9">
      <c r="A3125" s="14" t="s">
        <v>5731</v>
      </c>
      <c r="B3125" s="14">
        <v>1</v>
      </c>
      <c r="C3125" s="15" t="s">
        <v>4514</v>
      </c>
      <c r="D3125" s="15" t="s">
        <v>5285</v>
      </c>
      <c r="E3125" s="15" t="s">
        <v>5712</v>
      </c>
      <c r="F3125" s="15">
        <v>3225</v>
      </c>
      <c r="G3125" s="15" t="str" cm="1">
        <f t="array" ref="G3125">_xlfn.IFS(Sheet1!$F3125&lt;2999,"suisse romande",Sheet1!$F3125&gt;2999,"suisse allemande",Sheet1!$F3125&gt;6500,"suisse italienne",Sheet1!$F3125&lt;7000, "suisse allemande")</f>
        <v>suisse allemande</v>
      </c>
      <c r="H3125" s="16" t="str" cm="1">
        <f t="array" ref="H3125">IFERROR(INDEX(Tableau3[#Headers],SUMPRODUCT((Tableau3[]=Tableau6[[#This Row],[Zip]])*(COLUMN(Tableau3[])-11)/SUMPRODUCT(--(Tableau3[]=Tableau6[[#This Row],[Zip]])))),"")</f>
        <v>CH-Allemande</v>
      </c>
      <c r="I3125" s="8"/>
    </row>
    <row r="3126" spans="1:9">
      <c r="A3126" s="10" t="s">
        <v>5730</v>
      </c>
      <c r="B3126" s="10">
        <v>1</v>
      </c>
      <c r="C3126" s="12" t="s">
        <v>4554</v>
      </c>
      <c r="D3126" s="12" t="s">
        <v>4553</v>
      </c>
      <c r="E3126" s="12" t="s">
        <v>5729</v>
      </c>
      <c r="F3126" s="12">
        <v>93000</v>
      </c>
      <c r="G3126" s="12" t="str" cm="1">
        <f t="array" ref="G3126">_xlfn.IFS(Sheet1!$F3126&lt;2999,"suisse romande",Sheet1!$F3126&gt;2999,"suisse allemande",Sheet1!$F3126&gt;6500,"suisse italienne",Sheet1!$F3126&lt;7000, "suisse allemande")</f>
        <v>suisse allemande</v>
      </c>
      <c r="H3126" s="17" t="str" cm="1">
        <f t="array" ref="H3126">IFERROR(INDEX(Tableau3[#Headers],SUMPRODUCT((Tableau3[]=Tableau6[[#This Row],[Zip]])*(COLUMN(Tableau3[])-11)/SUMPRODUCT(--(Tableau3[]=Tableau6[[#This Row],[Zip]])))),"")</f>
        <v/>
      </c>
      <c r="I3126" s="8"/>
    </row>
    <row r="3127" spans="1:9">
      <c r="A3127" s="14" t="s">
        <v>5728</v>
      </c>
      <c r="B3127" s="14">
        <v>2</v>
      </c>
      <c r="C3127" s="15" t="s">
        <v>4514</v>
      </c>
      <c r="D3127" s="15" t="s">
        <v>5285</v>
      </c>
      <c r="E3127" s="15" t="s">
        <v>5712</v>
      </c>
      <c r="F3127" s="15">
        <v>3225</v>
      </c>
      <c r="G3127" s="15" t="str" cm="1">
        <f t="array" ref="G3127">_xlfn.IFS(Sheet1!$F3127&lt;2999,"suisse romande",Sheet1!$F3127&gt;2999,"suisse allemande",Sheet1!$F3127&gt;6500,"suisse italienne",Sheet1!$F3127&lt;7000, "suisse allemande")</f>
        <v>suisse allemande</v>
      </c>
      <c r="H3127" s="16" t="str" cm="1">
        <f t="array" ref="H3127">IFERROR(INDEX(Tableau3[#Headers],SUMPRODUCT((Tableau3[]=Tableau6[[#This Row],[Zip]])*(COLUMN(Tableau3[])-11)/SUMPRODUCT(--(Tableau3[]=Tableau6[[#This Row],[Zip]])))),"")</f>
        <v>CH-Allemande</v>
      </c>
      <c r="I3127" s="8"/>
    </row>
    <row r="3128" spans="1:9">
      <c r="A3128" s="10" t="s">
        <v>5727</v>
      </c>
      <c r="B3128" s="10">
        <v>3</v>
      </c>
      <c r="C3128" s="12" t="s">
        <v>4514</v>
      </c>
      <c r="D3128" s="12" t="s">
        <v>5285</v>
      </c>
      <c r="E3128" s="12" t="s">
        <v>5712</v>
      </c>
      <c r="F3128" s="12">
        <v>3225</v>
      </c>
      <c r="G3128" s="12" t="str" cm="1">
        <f t="array" ref="G3128">_xlfn.IFS(Sheet1!$F3128&lt;2999,"suisse romande",Sheet1!$F3128&gt;2999,"suisse allemande",Sheet1!$F3128&gt;6500,"suisse italienne",Sheet1!$F3128&lt;7000, "suisse allemande")</f>
        <v>suisse allemande</v>
      </c>
      <c r="H3128" s="17" t="str" cm="1">
        <f t="array" ref="H3128">IFERROR(INDEX(Tableau3[#Headers],SUMPRODUCT((Tableau3[]=Tableau6[[#This Row],[Zip]])*(COLUMN(Tableau3[])-11)/SUMPRODUCT(--(Tableau3[]=Tableau6[[#This Row],[Zip]])))),"")</f>
        <v>CH-Allemande</v>
      </c>
      <c r="I3128" s="8"/>
    </row>
    <row r="3129" spans="1:9">
      <c r="A3129" s="14" t="s">
        <v>5726</v>
      </c>
      <c r="B3129" s="14">
        <v>2</v>
      </c>
      <c r="C3129" s="15" t="s">
        <v>4514</v>
      </c>
      <c r="D3129" s="15" t="s">
        <v>5285</v>
      </c>
      <c r="E3129" s="15" t="s">
        <v>5712</v>
      </c>
      <c r="F3129" s="15">
        <v>3225</v>
      </c>
      <c r="G3129" s="15" t="str" cm="1">
        <f t="array" ref="G3129">_xlfn.IFS(Sheet1!$F3129&lt;2999,"suisse romande",Sheet1!$F3129&gt;2999,"suisse allemande",Sheet1!$F3129&gt;6500,"suisse italienne",Sheet1!$F3129&lt;7000, "suisse allemande")</f>
        <v>suisse allemande</v>
      </c>
      <c r="H3129" s="16" t="str" cm="1">
        <f t="array" ref="H3129">IFERROR(INDEX(Tableau3[#Headers],SUMPRODUCT((Tableau3[]=Tableau6[[#This Row],[Zip]])*(COLUMN(Tableau3[])-11)/SUMPRODUCT(--(Tableau3[]=Tableau6[[#This Row],[Zip]])))),"")</f>
        <v>CH-Allemande</v>
      </c>
      <c r="I3129" s="8"/>
    </row>
    <row r="3130" spans="1:9">
      <c r="A3130" s="10" t="s">
        <v>5725</v>
      </c>
      <c r="B3130" s="10">
        <v>1</v>
      </c>
      <c r="C3130" s="12" t="s">
        <v>4514</v>
      </c>
      <c r="D3130" s="12" t="s">
        <v>5285</v>
      </c>
      <c r="E3130" s="12" t="s">
        <v>5712</v>
      </c>
      <c r="F3130" s="12">
        <v>3225</v>
      </c>
      <c r="G3130" s="12" t="str" cm="1">
        <f t="array" ref="G3130">_xlfn.IFS(Sheet1!$F3130&lt;2999,"suisse romande",Sheet1!$F3130&gt;2999,"suisse allemande",Sheet1!$F3130&gt;6500,"suisse italienne",Sheet1!$F3130&lt;7000, "suisse allemande")</f>
        <v>suisse allemande</v>
      </c>
      <c r="H3130" s="17" t="str" cm="1">
        <f t="array" ref="H3130">IFERROR(INDEX(Tableau3[#Headers],SUMPRODUCT((Tableau3[]=Tableau6[[#This Row],[Zip]])*(COLUMN(Tableau3[])-11)/SUMPRODUCT(--(Tableau3[]=Tableau6[[#This Row],[Zip]])))),"")</f>
        <v>CH-Allemande</v>
      </c>
      <c r="I3130" s="8"/>
    </row>
    <row r="3131" spans="1:9">
      <c r="A3131" s="14" t="s">
        <v>5724</v>
      </c>
      <c r="B3131" s="14">
        <v>1</v>
      </c>
      <c r="C3131" s="15" t="s">
        <v>4554</v>
      </c>
      <c r="D3131" s="15" t="s">
        <v>4553</v>
      </c>
      <c r="E3131" s="15" t="s">
        <v>4659</v>
      </c>
      <c r="F3131" s="15">
        <v>93210</v>
      </c>
      <c r="G3131" s="15" t="str" cm="1">
        <f t="array" ref="G3131">_xlfn.IFS(Sheet1!$F3131&lt;2999,"suisse romande",Sheet1!$F3131&gt;2999,"suisse allemande",Sheet1!$F3131&gt;6500,"suisse italienne",Sheet1!$F3131&lt;7000, "suisse allemande")</f>
        <v>suisse allemande</v>
      </c>
      <c r="H3131" s="16" t="str" cm="1">
        <f t="array" ref="H3131">IFERROR(INDEX(Tableau3[#Headers],SUMPRODUCT((Tableau3[]=Tableau6[[#This Row],[Zip]])*(COLUMN(Tableau3[])-11)/SUMPRODUCT(--(Tableau3[]=Tableau6[[#This Row],[Zip]])))),"")</f>
        <v/>
      </c>
      <c r="I3131" s="8"/>
    </row>
    <row r="3132" spans="1:9">
      <c r="A3132" s="10" t="s">
        <v>5723</v>
      </c>
      <c r="B3132" s="10">
        <v>2</v>
      </c>
      <c r="C3132" s="12" t="s">
        <v>4514</v>
      </c>
      <c r="D3132" s="12" t="s">
        <v>5285</v>
      </c>
      <c r="E3132" s="12" t="s">
        <v>5712</v>
      </c>
      <c r="F3132" s="12">
        <v>3225</v>
      </c>
      <c r="G3132" s="12" t="str" cm="1">
        <f t="array" ref="G3132">_xlfn.IFS(Sheet1!$F3132&lt;2999,"suisse romande",Sheet1!$F3132&gt;2999,"suisse allemande",Sheet1!$F3132&gt;6500,"suisse italienne",Sheet1!$F3132&lt;7000, "suisse allemande")</f>
        <v>suisse allemande</v>
      </c>
      <c r="H3132" s="17" t="str" cm="1">
        <f t="array" ref="H3132">IFERROR(INDEX(Tableau3[#Headers],SUMPRODUCT((Tableau3[]=Tableau6[[#This Row],[Zip]])*(COLUMN(Tableau3[])-11)/SUMPRODUCT(--(Tableau3[]=Tableau6[[#This Row],[Zip]])))),"")</f>
        <v>CH-Allemande</v>
      </c>
      <c r="I3132" s="8"/>
    </row>
    <row r="3133" spans="1:9">
      <c r="A3133" s="14" t="s">
        <v>5722</v>
      </c>
      <c r="B3133" s="14">
        <v>3</v>
      </c>
      <c r="C3133" s="15" t="s">
        <v>4514</v>
      </c>
      <c r="D3133" s="15" t="s">
        <v>5285</v>
      </c>
      <c r="E3133" s="15" t="s">
        <v>5712</v>
      </c>
      <c r="F3133" s="15">
        <v>3225</v>
      </c>
      <c r="G3133" s="15" t="str" cm="1">
        <f t="array" ref="G3133">_xlfn.IFS(Sheet1!$F3133&lt;2999,"suisse romande",Sheet1!$F3133&gt;2999,"suisse allemande",Sheet1!$F3133&gt;6500,"suisse italienne",Sheet1!$F3133&lt;7000, "suisse allemande")</f>
        <v>suisse allemande</v>
      </c>
      <c r="H3133" s="16" t="str" cm="1">
        <f t="array" ref="H3133">IFERROR(INDEX(Tableau3[#Headers],SUMPRODUCT((Tableau3[]=Tableau6[[#This Row],[Zip]])*(COLUMN(Tableau3[])-11)/SUMPRODUCT(--(Tableau3[]=Tableau6[[#This Row],[Zip]])))),"")</f>
        <v>CH-Allemande</v>
      </c>
      <c r="I3133" s="8"/>
    </row>
    <row r="3134" spans="1:9">
      <c r="A3134" s="10" t="s">
        <v>5721</v>
      </c>
      <c r="B3134" s="10">
        <v>1</v>
      </c>
      <c r="C3134" s="12" t="s">
        <v>4514</v>
      </c>
      <c r="D3134" s="12" t="s">
        <v>5285</v>
      </c>
      <c r="E3134" s="12" t="s">
        <v>5712</v>
      </c>
      <c r="F3134" s="12">
        <v>3225</v>
      </c>
      <c r="G3134" s="12" t="str" cm="1">
        <f t="array" ref="G3134">_xlfn.IFS(Sheet1!$F3134&lt;2999,"suisse romande",Sheet1!$F3134&gt;2999,"suisse allemande",Sheet1!$F3134&gt;6500,"suisse italienne",Sheet1!$F3134&lt;7000, "suisse allemande")</f>
        <v>suisse allemande</v>
      </c>
      <c r="H3134" s="17" t="str" cm="1">
        <f t="array" ref="H3134">IFERROR(INDEX(Tableau3[#Headers],SUMPRODUCT((Tableau3[]=Tableau6[[#This Row],[Zip]])*(COLUMN(Tableau3[])-11)/SUMPRODUCT(--(Tableau3[]=Tableau6[[#This Row],[Zip]])))),"")</f>
        <v>CH-Allemande</v>
      </c>
      <c r="I3134" s="8"/>
    </row>
    <row r="3135" spans="1:9">
      <c r="A3135" s="14" t="s">
        <v>5720</v>
      </c>
      <c r="B3135" s="14">
        <v>1</v>
      </c>
      <c r="C3135" s="15" t="s">
        <v>4514</v>
      </c>
      <c r="D3135" s="15" t="s">
        <v>5285</v>
      </c>
      <c r="E3135" s="15" t="s">
        <v>5712</v>
      </c>
      <c r="F3135" s="15">
        <v>3225</v>
      </c>
      <c r="G3135" s="15" t="str" cm="1">
        <f t="array" ref="G3135">_xlfn.IFS(Sheet1!$F3135&lt;2999,"suisse romande",Sheet1!$F3135&gt;2999,"suisse allemande",Sheet1!$F3135&gt;6500,"suisse italienne",Sheet1!$F3135&lt;7000, "suisse allemande")</f>
        <v>suisse allemande</v>
      </c>
      <c r="H3135" s="16" t="str" cm="1">
        <f t="array" ref="H3135">IFERROR(INDEX(Tableau3[#Headers],SUMPRODUCT((Tableau3[]=Tableau6[[#This Row],[Zip]])*(COLUMN(Tableau3[])-11)/SUMPRODUCT(--(Tableau3[]=Tableau6[[#This Row],[Zip]])))),"")</f>
        <v>CH-Allemande</v>
      </c>
      <c r="I3135" s="8"/>
    </row>
    <row r="3136" spans="1:9">
      <c r="A3136" s="10" t="s">
        <v>5719</v>
      </c>
      <c r="B3136" s="10">
        <v>2</v>
      </c>
      <c r="C3136" s="12" t="s">
        <v>4514</v>
      </c>
      <c r="D3136" s="12" t="s">
        <v>5285</v>
      </c>
      <c r="E3136" s="12" t="s">
        <v>5712</v>
      </c>
      <c r="F3136" s="12">
        <v>3225</v>
      </c>
      <c r="G3136" s="12" t="str" cm="1">
        <f t="array" ref="G3136">_xlfn.IFS(Sheet1!$F3136&lt;2999,"suisse romande",Sheet1!$F3136&gt;2999,"suisse allemande",Sheet1!$F3136&gt;6500,"suisse italienne",Sheet1!$F3136&lt;7000, "suisse allemande")</f>
        <v>suisse allemande</v>
      </c>
      <c r="H3136" s="17" t="str" cm="1">
        <f t="array" ref="H3136">IFERROR(INDEX(Tableau3[#Headers],SUMPRODUCT((Tableau3[]=Tableau6[[#This Row],[Zip]])*(COLUMN(Tableau3[])-11)/SUMPRODUCT(--(Tableau3[]=Tableau6[[#This Row],[Zip]])))),"")</f>
        <v>CH-Allemande</v>
      </c>
      <c r="I3136" s="8"/>
    </row>
    <row r="3137" spans="1:9">
      <c r="A3137" s="14" t="s">
        <v>5718</v>
      </c>
      <c r="B3137" s="14">
        <v>1</v>
      </c>
      <c r="C3137" s="15" t="s">
        <v>4514</v>
      </c>
      <c r="D3137" s="15" t="s">
        <v>5285</v>
      </c>
      <c r="E3137" s="15" t="s">
        <v>5712</v>
      </c>
      <c r="F3137" s="15">
        <v>3225</v>
      </c>
      <c r="G3137" s="15" t="str" cm="1">
        <f t="array" ref="G3137">_xlfn.IFS(Sheet1!$F3137&lt;2999,"suisse romande",Sheet1!$F3137&gt;2999,"suisse allemande",Sheet1!$F3137&gt;6500,"suisse italienne",Sheet1!$F3137&lt;7000, "suisse allemande")</f>
        <v>suisse allemande</v>
      </c>
      <c r="H3137" s="16" t="str" cm="1">
        <f t="array" ref="H3137">IFERROR(INDEX(Tableau3[#Headers],SUMPRODUCT((Tableau3[]=Tableau6[[#This Row],[Zip]])*(COLUMN(Tableau3[])-11)/SUMPRODUCT(--(Tableau3[]=Tableau6[[#This Row],[Zip]])))),"")</f>
        <v>CH-Allemande</v>
      </c>
      <c r="I3137" s="8"/>
    </row>
    <row r="3138" spans="1:9">
      <c r="A3138" s="10" t="s">
        <v>5717</v>
      </c>
      <c r="B3138" s="10">
        <v>1</v>
      </c>
      <c r="C3138" s="12" t="s">
        <v>4514</v>
      </c>
      <c r="D3138" s="12" t="s">
        <v>5285</v>
      </c>
      <c r="E3138" s="12" t="s">
        <v>5712</v>
      </c>
      <c r="F3138" s="12">
        <v>3225</v>
      </c>
      <c r="G3138" s="12" t="str" cm="1">
        <f t="array" ref="G3138">_xlfn.IFS(Sheet1!$F3138&lt;2999,"suisse romande",Sheet1!$F3138&gt;2999,"suisse allemande",Sheet1!$F3138&gt;6500,"suisse italienne",Sheet1!$F3138&lt;7000, "suisse allemande")</f>
        <v>suisse allemande</v>
      </c>
      <c r="H3138" s="17" t="str" cm="1">
        <f t="array" ref="H3138">IFERROR(INDEX(Tableau3[#Headers],SUMPRODUCT((Tableau3[]=Tableau6[[#This Row],[Zip]])*(COLUMN(Tableau3[])-11)/SUMPRODUCT(--(Tableau3[]=Tableau6[[#This Row],[Zip]])))),"")</f>
        <v>CH-Allemande</v>
      </c>
      <c r="I3138" s="8"/>
    </row>
    <row r="3139" spans="1:9">
      <c r="A3139" s="14" t="s">
        <v>5716</v>
      </c>
      <c r="B3139" s="14">
        <v>1</v>
      </c>
      <c r="C3139" s="15" t="s">
        <v>4514</v>
      </c>
      <c r="D3139" s="15" t="s">
        <v>5285</v>
      </c>
      <c r="E3139" s="15" t="s">
        <v>5712</v>
      </c>
      <c r="F3139" s="15">
        <v>3225</v>
      </c>
      <c r="G3139" s="15" t="str" cm="1">
        <f t="array" ref="G3139">_xlfn.IFS(Sheet1!$F3139&lt;2999,"suisse romande",Sheet1!$F3139&gt;2999,"suisse allemande",Sheet1!$F3139&gt;6500,"suisse italienne",Sheet1!$F3139&lt;7000, "suisse allemande")</f>
        <v>suisse allemande</v>
      </c>
      <c r="H3139" s="16" t="str" cm="1">
        <f t="array" ref="H3139">IFERROR(INDEX(Tableau3[#Headers],SUMPRODUCT((Tableau3[]=Tableau6[[#This Row],[Zip]])*(COLUMN(Tableau3[])-11)/SUMPRODUCT(--(Tableau3[]=Tableau6[[#This Row],[Zip]])))),"")</f>
        <v>CH-Allemande</v>
      </c>
      <c r="I3139" s="8"/>
    </row>
    <row r="3140" spans="1:9">
      <c r="A3140" s="10" t="s">
        <v>5715</v>
      </c>
      <c r="B3140" s="10">
        <v>1</v>
      </c>
      <c r="C3140" s="12" t="s">
        <v>4514</v>
      </c>
      <c r="D3140" s="12" t="s">
        <v>5285</v>
      </c>
      <c r="E3140" s="12" t="s">
        <v>5712</v>
      </c>
      <c r="F3140" s="12">
        <v>3225</v>
      </c>
      <c r="G3140" s="12" t="str" cm="1">
        <f t="array" ref="G3140">_xlfn.IFS(Sheet1!$F3140&lt;2999,"suisse romande",Sheet1!$F3140&gt;2999,"suisse allemande",Sheet1!$F3140&gt;6500,"suisse italienne",Sheet1!$F3140&lt;7000, "suisse allemande")</f>
        <v>suisse allemande</v>
      </c>
      <c r="H3140" s="17" t="str" cm="1">
        <f t="array" ref="H3140">IFERROR(INDEX(Tableau3[#Headers],SUMPRODUCT((Tableau3[]=Tableau6[[#This Row],[Zip]])*(COLUMN(Tableau3[])-11)/SUMPRODUCT(--(Tableau3[]=Tableau6[[#This Row],[Zip]])))),"")</f>
        <v>CH-Allemande</v>
      </c>
      <c r="I3140" s="8"/>
    </row>
    <row r="3141" spans="1:9">
      <c r="A3141" s="14" t="s">
        <v>5714</v>
      </c>
      <c r="B3141" s="14">
        <v>1</v>
      </c>
      <c r="C3141" s="15" t="s">
        <v>4514</v>
      </c>
      <c r="D3141" s="15" t="s">
        <v>5285</v>
      </c>
      <c r="E3141" s="15" t="s">
        <v>5712</v>
      </c>
      <c r="F3141" s="15">
        <v>3225</v>
      </c>
      <c r="G3141" s="15" t="str" cm="1">
        <f t="array" ref="G3141">_xlfn.IFS(Sheet1!$F3141&lt;2999,"suisse romande",Sheet1!$F3141&gt;2999,"suisse allemande",Sheet1!$F3141&gt;6500,"suisse italienne",Sheet1!$F3141&lt;7000, "suisse allemande")</f>
        <v>suisse allemande</v>
      </c>
      <c r="H3141" s="16" t="str" cm="1">
        <f t="array" ref="H3141">IFERROR(INDEX(Tableau3[#Headers],SUMPRODUCT((Tableau3[]=Tableau6[[#This Row],[Zip]])*(COLUMN(Tableau3[])-11)/SUMPRODUCT(--(Tableau3[]=Tableau6[[#This Row],[Zip]])))),"")</f>
        <v>CH-Allemande</v>
      </c>
      <c r="I3141" s="8"/>
    </row>
    <row r="3142" spans="1:9">
      <c r="A3142" s="10" t="s">
        <v>5713</v>
      </c>
      <c r="B3142" s="10">
        <v>1</v>
      </c>
      <c r="C3142" s="12" t="s">
        <v>4514</v>
      </c>
      <c r="D3142" s="12" t="s">
        <v>5285</v>
      </c>
      <c r="E3142" s="12" t="s">
        <v>5712</v>
      </c>
      <c r="F3142" s="12">
        <v>3225</v>
      </c>
      <c r="G3142" s="12" t="str" cm="1">
        <f t="array" ref="G3142">_xlfn.IFS(Sheet1!$F3142&lt;2999,"suisse romande",Sheet1!$F3142&gt;2999,"suisse allemande",Sheet1!$F3142&gt;6500,"suisse italienne",Sheet1!$F3142&lt;7000, "suisse allemande")</f>
        <v>suisse allemande</v>
      </c>
      <c r="H3142" s="17" t="str" cm="1">
        <f t="array" ref="H3142">IFERROR(INDEX(Tableau3[#Headers],SUMPRODUCT((Tableau3[]=Tableau6[[#This Row],[Zip]])*(COLUMN(Tableau3[])-11)/SUMPRODUCT(--(Tableau3[]=Tableau6[[#This Row],[Zip]])))),"")</f>
        <v>CH-Allemande</v>
      </c>
      <c r="I3142" s="8"/>
    </row>
    <row r="3143" spans="1:9">
      <c r="A3143" s="14" t="s">
        <v>5711</v>
      </c>
      <c r="B3143" s="14">
        <v>1</v>
      </c>
      <c r="C3143" s="15" t="s">
        <v>4514</v>
      </c>
      <c r="D3143" s="15" t="s">
        <v>5699</v>
      </c>
      <c r="E3143" s="15" t="s">
        <v>5699</v>
      </c>
      <c r="F3143" s="15">
        <v>3232</v>
      </c>
      <c r="G3143" s="15" t="str" cm="1">
        <f t="array" ref="G3143">_xlfn.IFS(Sheet1!$F3143&lt;2999,"suisse romande",Sheet1!$F3143&gt;2999,"suisse allemande",Sheet1!$F3143&gt;6500,"suisse italienne",Sheet1!$F3143&lt;7000, "suisse allemande")</f>
        <v>suisse allemande</v>
      </c>
      <c r="H3143" s="16" t="str" cm="1">
        <f t="array" ref="H3143">IFERROR(INDEX(Tableau3[#Headers],SUMPRODUCT((Tableau3[]=Tableau6[[#This Row],[Zip]])*(COLUMN(Tableau3[])-11)/SUMPRODUCT(--(Tableau3[]=Tableau6[[#This Row],[Zip]])))),"")</f>
        <v>CH-Allemande</v>
      </c>
      <c r="I3143" s="8"/>
    </row>
    <row r="3144" spans="1:9">
      <c r="A3144" s="10" t="s">
        <v>5710</v>
      </c>
      <c r="B3144" s="10">
        <v>2</v>
      </c>
      <c r="C3144" s="12" t="s">
        <v>4514</v>
      </c>
      <c r="D3144" s="12" t="s">
        <v>5699</v>
      </c>
      <c r="E3144" s="12" t="s">
        <v>5699</v>
      </c>
      <c r="F3144" s="12">
        <v>3232</v>
      </c>
      <c r="G3144" s="12" t="str" cm="1">
        <f t="array" ref="G3144">_xlfn.IFS(Sheet1!$F3144&lt;2999,"suisse romande",Sheet1!$F3144&gt;2999,"suisse allemande",Sheet1!$F3144&gt;6500,"suisse italienne",Sheet1!$F3144&lt;7000, "suisse allemande")</f>
        <v>suisse allemande</v>
      </c>
      <c r="H3144" s="17" t="str" cm="1">
        <f t="array" ref="H3144">IFERROR(INDEX(Tableau3[#Headers],SUMPRODUCT((Tableau3[]=Tableau6[[#This Row],[Zip]])*(COLUMN(Tableau3[])-11)/SUMPRODUCT(--(Tableau3[]=Tableau6[[#This Row],[Zip]])))),"")</f>
        <v>CH-Allemande</v>
      </c>
      <c r="I3144" s="8"/>
    </row>
    <row r="3145" spans="1:9">
      <c r="A3145" s="14" t="s">
        <v>5709</v>
      </c>
      <c r="B3145" s="14">
        <v>2</v>
      </c>
      <c r="C3145" s="15" t="s">
        <v>4514</v>
      </c>
      <c r="D3145" s="15" t="s">
        <v>5699</v>
      </c>
      <c r="E3145" s="15" t="s">
        <v>5699</v>
      </c>
      <c r="F3145" s="15">
        <v>3232</v>
      </c>
      <c r="G3145" s="15" t="str" cm="1">
        <f t="array" ref="G3145">_xlfn.IFS(Sheet1!$F3145&lt;2999,"suisse romande",Sheet1!$F3145&gt;2999,"suisse allemande",Sheet1!$F3145&gt;6500,"suisse italienne",Sheet1!$F3145&lt;7000, "suisse allemande")</f>
        <v>suisse allemande</v>
      </c>
      <c r="H3145" s="16" t="str" cm="1">
        <f t="array" ref="H3145">IFERROR(INDEX(Tableau3[#Headers],SUMPRODUCT((Tableau3[]=Tableau6[[#This Row],[Zip]])*(COLUMN(Tableau3[])-11)/SUMPRODUCT(--(Tableau3[]=Tableau6[[#This Row],[Zip]])))),"")</f>
        <v>CH-Allemande</v>
      </c>
      <c r="I3145" s="8"/>
    </row>
    <row r="3146" spans="1:9">
      <c r="A3146" s="10" t="s">
        <v>5708</v>
      </c>
      <c r="B3146" s="10">
        <v>1</v>
      </c>
      <c r="C3146" s="12" t="s">
        <v>4514</v>
      </c>
      <c r="D3146" s="12" t="s">
        <v>5699</v>
      </c>
      <c r="E3146" s="12" t="s">
        <v>5699</v>
      </c>
      <c r="F3146" s="12">
        <v>3232</v>
      </c>
      <c r="G3146" s="12" t="str" cm="1">
        <f t="array" ref="G3146">_xlfn.IFS(Sheet1!$F3146&lt;2999,"suisse romande",Sheet1!$F3146&gt;2999,"suisse allemande",Sheet1!$F3146&gt;6500,"suisse italienne",Sheet1!$F3146&lt;7000, "suisse allemande")</f>
        <v>suisse allemande</v>
      </c>
      <c r="H3146" s="17" t="str" cm="1">
        <f t="array" ref="H3146">IFERROR(INDEX(Tableau3[#Headers],SUMPRODUCT((Tableau3[]=Tableau6[[#This Row],[Zip]])*(COLUMN(Tableau3[])-11)/SUMPRODUCT(--(Tableau3[]=Tableau6[[#This Row],[Zip]])))),"")</f>
        <v>CH-Allemande</v>
      </c>
      <c r="I3146" s="8"/>
    </row>
    <row r="3147" spans="1:9">
      <c r="A3147" s="14" t="s">
        <v>5707</v>
      </c>
      <c r="B3147" s="14">
        <v>1</v>
      </c>
      <c r="C3147" s="15" t="s">
        <v>4514</v>
      </c>
      <c r="D3147" s="15" t="s">
        <v>5699</v>
      </c>
      <c r="E3147" s="15" t="s">
        <v>5699</v>
      </c>
      <c r="F3147" s="15">
        <v>3232</v>
      </c>
      <c r="G3147" s="15" t="str" cm="1">
        <f t="array" ref="G3147">_xlfn.IFS(Sheet1!$F3147&lt;2999,"suisse romande",Sheet1!$F3147&gt;2999,"suisse allemande",Sheet1!$F3147&gt;6500,"suisse italienne",Sheet1!$F3147&lt;7000, "suisse allemande")</f>
        <v>suisse allemande</v>
      </c>
      <c r="H3147" s="16" t="str" cm="1">
        <f t="array" ref="H3147">IFERROR(INDEX(Tableau3[#Headers],SUMPRODUCT((Tableau3[]=Tableau6[[#This Row],[Zip]])*(COLUMN(Tableau3[])-11)/SUMPRODUCT(--(Tableau3[]=Tableau6[[#This Row],[Zip]])))),"")</f>
        <v>CH-Allemande</v>
      </c>
      <c r="I3147" s="8"/>
    </row>
    <row r="3148" spans="1:9">
      <c r="A3148" s="10" t="s">
        <v>5706</v>
      </c>
      <c r="B3148" s="10">
        <v>1</v>
      </c>
      <c r="C3148" s="12" t="s">
        <v>4514</v>
      </c>
      <c r="D3148" s="12" t="s">
        <v>5699</v>
      </c>
      <c r="E3148" s="12" t="s">
        <v>5699</v>
      </c>
      <c r="F3148" s="12">
        <v>3232</v>
      </c>
      <c r="G3148" s="12" t="str" cm="1">
        <f t="array" ref="G3148">_xlfn.IFS(Sheet1!$F3148&lt;2999,"suisse romande",Sheet1!$F3148&gt;2999,"suisse allemande",Sheet1!$F3148&gt;6500,"suisse italienne",Sheet1!$F3148&lt;7000, "suisse allemande")</f>
        <v>suisse allemande</v>
      </c>
      <c r="H3148" s="17" t="str" cm="1">
        <f t="array" ref="H3148">IFERROR(INDEX(Tableau3[#Headers],SUMPRODUCT((Tableau3[]=Tableau6[[#This Row],[Zip]])*(COLUMN(Tableau3[])-11)/SUMPRODUCT(--(Tableau3[]=Tableau6[[#This Row],[Zip]])))),"")</f>
        <v>CH-Allemande</v>
      </c>
      <c r="I3148" s="8"/>
    </row>
    <row r="3149" spans="1:9">
      <c r="A3149" s="14" t="s">
        <v>5705</v>
      </c>
      <c r="B3149" s="14">
        <v>1</v>
      </c>
      <c r="C3149" s="15" t="s">
        <v>4514</v>
      </c>
      <c r="D3149" s="15" t="s">
        <v>5699</v>
      </c>
      <c r="E3149" s="15" t="s">
        <v>5699</v>
      </c>
      <c r="F3149" s="15">
        <v>3235</v>
      </c>
      <c r="G3149" s="15" t="str" cm="1">
        <f t="array" ref="G3149">_xlfn.IFS(Sheet1!$F3149&lt;2999,"suisse romande",Sheet1!$F3149&gt;2999,"suisse allemande",Sheet1!$F3149&gt;6500,"suisse italienne",Sheet1!$F3149&lt;7000, "suisse allemande")</f>
        <v>suisse allemande</v>
      </c>
      <c r="H3149" s="16" t="str" cm="1">
        <f t="array" ref="H3149">IFERROR(INDEX(Tableau3[#Headers],SUMPRODUCT((Tableau3[]=Tableau6[[#This Row],[Zip]])*(COLUMN(Tableau3[])-11)/SUMPRODUCT(--(Tableau3[]=Tableau6[[#This Row],[Zip]])))),"")</f>
        <v>CH-Allemande</v>
      </c>
      <c r="I3149" s="8"/>
    </row>
    <row r="3150" spans="1:9">
      <c r="A3150" s="10" t="s">
        <v>5704</v>
      </c>
      <c r="B3150" s="10">
        <v>1</v>
      </c>
      <c r="C3150" s="12" t="s">
        <v>4514</v>
      </c>
      <c r="D3150" s="12" t="s">
        <v>5699</v>
      </c>
      <c r="E3150" s="12" t="s">
        <v>5699</v>
      </c>
      <c r="F3150" s="12">
        <v>3235</v>
      </c>
      <c r="G3150" s="12" t="str" cm="1">
        <f t="array" ref="G3150">_xlfn.IFS(Sheet1!$F3150&lt;2999,"suisse romande",Sheet1!$F3150&gt;2999,"suisse allemande",Sheet1!$F3150&gt;6500,"suisse italienne",Sheet1!$F3150&lt;7000, "suisse allemande")</f>
        <v>suisse allemande</v>
      </c>
      <c r="H3150" s="17" t="str" cm="1">
        <f t="array" ref="H3150">IFERROR(INDEX(Tableau3[#Headers],SUMPRODUCT((Tableau3[]=Tableau6[[#This Row],[Zip]])*(COLUMN(Tableau3[])-11)/SUMPRODUCT(--(Tableau3[]=Tableau6[[#This Row],[Zip]])))),"")</f>
        <v>CH-Allemande</v>
      </c>
      <c r="I3150" s="8"/>
    </row>
    <row r="3151" spans="1:9">
      <c r="A3151" s="14" t="s">
        <v>5703</v>
      </c>
      <c r="B3151" s="14">
        <v>1</v>
      </c>
      <c r="C3151" s="15" t="s">
        <v>4554</v>
      </c>
      <c r="D3151" s="15" t="s">
        <v>4553</v>
      </c>
      <c r="E3151" s="15" t="s">
        <v>5702</v>
      </c>
      <c r="F3151" s="15">
        <v>94261</v>
      </c>
      <c r="G3151" s="15" t="str" cm="1">
        <f t="array" ref="G3151">_xlfn.IFS(Sheet1!$F3151&lt;2999,"suisse romande",Sheet1!$F3151&gt;2999,"suisse allemande",Sheet1!$F3151&gt;6500,"suisse italienne",Sheet1!$F3151&lt;7000, "suisse allemande")</f>
        <v>suisse allemande</v>
      </c>
      <c r="H3151" s="16" t="str" cm="1">
        <f t="array" ref="H3151">IFERROR(INDEX(Tableau3[#Headers],SUMPRODUCT((Tableau3[]=Tableau6[[#This Row],[Zip]])*(COLUMN(Tableau3[])-11)/SUMPRODUCT(--(Tableau3[]=Tableau6[[#This Row],[Zip]])))),"")</f>
        <v/>
      </c>
      <c r="I3151" s="8"/>
    </row>
    <row r="3152" spans="1:9">
      <c r="A3152" s="10" t="s">
        <v>5701</v>
      </c>
      <c r="B3152" s="10">
        <v>2</v>
      </c>
      <c r="C3152" s="12" t="s">
        <v>4514</v>
      </c>
      <c r="D3152" s="12" t="s">
        <v>5699</v>
      </c>
      <c r="E3152" s="12" t="s">
        <v>5699</v>
      </c>
      <c r="F3152" s="12">
        <v>3236</v>
      </c>
      <c r="G3152" s="12" t="str" cm="1">
        <f t="array" ref="G3152">_xlfn.IFS(Sheet1!$F3152&lt;2999,"suisse romande",Sheet1!$F3152&gt;2999,"suisse allemande",Sheet1!$F3152&gt;6500,"suisse italienne",Sheet1!$F3152&lt;7000, "suisse allemande")</f>
        <v>suisse allemande</v>
      </c>
      <c r="H3152" s="17" t="str" cm="1">
        <f t="array" ref="H3152">IFERROR(INDEX(Tableau3[#Headers],SUMPRODUCT((Tableau3[]=Tableau6[[#This Row],[Zip]])*(COLUMN(Tableau3[])-11)/SUMPRODUCT(--(Tableau3[]=Tableau6[[#This Row],[Zip]])))),"")</f>
        <v>CH-Allemande</v>
      </c>
      <c r="I3152" s="8"/>
    </row>
    <row r="3153" spans="1:9">
      <c r="A3153" s="14" t="s">
        <v>5700</v>
      </c>
      <c r="B3153" s="14">
        <v>1</v>
      </c>
      <c r="C3153" s="15" t="s">
        <v>4514</v>
      </c>
      <c r="D3153" s="15" t="s">
        <v>5699</v>
      </c>
      <c r="E3153" s="15" t="s">
        <v>5699</v>
      </c>
      <c r="F3153" s="15">
        <v>3236</v>
      </c>
      <c r="G3153" s="15" t="str" cm="1">
        <f t="array" ref="G3153">_xlfn.IFS(Sheet1!$F3153&lt;2999,"suisse romande",Sheet1!$F3153&gt;2999,"suisse allemande",Sheet1!$F3153&gt;6500,"suisse italienne",Sheet1!$F3153&lt;7000, "suisse allemande")</f>
        <v>suisse allemande</v>
      </c>
      <c r="H3153" s="16" t="str" cm="1">
        <f t="array" ref="H3153">IFERROR(INDEX(Tableau3[#Headers],SUMPRODUCT((Tableau3[]=Tableau6[[#This Row],[Zip]])*(COLUMN(Tableau3[])-11)/SUMPRODUCT(--(Tableau3[]=Tableau6[[#This Row],[Zip]])))),"")</f>
        <v>CH-Allemande</v>
      </c>
      <c r="I3153" s="8"/>
    </row>
    <row r="3154" spans="1:9">
      <c r="A3154" s="10" t="s">
        <v>5698</v>
      </c>
      <c r="B3154" s="10">
        <v>1</v>
      </c>
      <c r="C3154" s="12" t="s">
        <v>4514</v>
      </c>
      <c r="D3154" s="12" t="s">
        <v>5167</v>
      </c>
      <c r="E3154" s="12" t="s">
        <v>5341</v>
      </c>
      <c r="F3154" s="12">
        <v>3251</v>
      </c>
      <c r="G3154" s="12" t="str" cm="1">
        <f t="array" ref="G3154">_xlfn.IFS(Sheet1!$F3154&lt;2999,"suisse romande",Sheet1!$F3154&gt;2999,"suisse allemande",Sheet1!$F3154&gt;6500,"suisse italienne",Sheet1!$F3154&lt;7000, "suisse allemande")</f>
        <v>suisse allemande</v>
      </c>
      <c r="H3154" s="17" t="str" cm="1">
        <f t="array" ref="H3154">IFERROR(INDEX(Tableau3[#Headers],SUMPRODUCT((Tableau3[]=Tableau6[[#This Row],[Zip]])*(COLUMN(Tableau3[])-11)/SUMPRODUCT(--(Tableau3[]=Tableau6[[#This Row],[Zip]])))),"")</f>
        <v>CH-Allemande</v>
      </c>
      <c r="I3154" s="8"/>
    </row>
    <row r="3155" spans="1:9">
      <c r="A3155" s="14" t="s">
        <v>5697</v>
      </c>
      <c r="B3155" s="14">
        <v>2</v>
      </c>
      <c r="C3155" s="15" t="s">
        <v>4514</v>
      </c>
      <c r="D3155" s="15" t="s">
        <v>5167</v>
      </c>
      <c r="E3155" s="15" t="s">
        <v>5341</v>
      </c>
      <c r="F3155" s="15">
        <v>3254</v>
      </c>
      <c r="G3155" s="15" t="str" cm="1">
        <f t="array" ref="G3155">_xlfn.IFS(Sheet1!$F3155&lt;2999,"suisse romande",Sheet1!$F3155&gt;2999,"suisse allemande",Sheet1!$F3155&gt;6500,"suisse italienne",Sheet1!$F3155&lt;7000, "suisse allemande")</f>
        <v>suisse allemande</v>
      </c>
      <c r="H3155" s="16" t="str" cm="1">
        <f t="array" ref="H3155">IFERROR(INDEX(Tableau3[#Headers],SUMPRODUCT((Tableau3[]=Tableau6[[#This Row],[Zip]])*(COLUMN(Tableau3[])-11)/SUMPRODUCT(--(Tableau3[]=Tableau6[[#This Row],[Zip]])))),"")</f>
        <v>CH-Allemande</v>
      </c>
      <c r="I3155" s="8"/>
    </row>
    <row r="3156" spans="1:9">
      <c r="A3156" s="10" t="s">
        <v>5696</v>
      </c>
      <c r="B3156" s="10">
        <v>1</v>
      </c>
      <c r="C3156" s="12" t="s">
        <v>4514</v>
      </c>
      <c r="D3156" s="12" t="s">
        <v>5167</v>
      </c>
      <c r="E3156" s="12" t="s">
        <v>5341</v>
      </c>
      <c r="F3156" s="12">
        <v>3254</v>
      </c>
      <c r="G3156" s="12" t="str" cm="1">
        <f t="array" ref="G3156">_xlfn.IFS(Sheet1!$F3156&lt;2999,"suisse romande",Sheet1!$F3156&gt;2999,"suisse allemande",Sheet1!$F3156&gt;6500,"suisse italienne",Sheet1!$F3156&lt;7000, "suisse allemande")</f>
        <v>suisse allemande</v>
      </c>
      <c r="H3156" s="17" t="str" cm="1">
        <f t="array" ref="H3156">IFERROR(INDEX(Tableau3[#Headers],SUMPRODUCT((Tableau3[]=Tableau6[[#This Row],[Zip]])*(COLUMN(Tableau3[])-11)/SUMPRODUCT(--(Tableau3[]=Tableau6[[#This Row],[Zip]])))),"")</f>
        <v>CH-Allemande</v>
      </c>
      <c r="I3156" s="8"/>
    </row>
    <row r="3157" spans="1:9">
      <c r="A3157" s="14" t="s">
        <v>5695</v>
      </c>
      <c r="B3157" s="14">
        <v>1</v>
      </c>
      <c r="C3157" s="15" t="s">
        <v>4514</v>
      </c>
      <c r="D3157" s="15" t="s">
        <v>5285</v>
      </c>
      <c r="E3157" s="15" t="s">
        <v>5694</v>
      </c>
      <c r="F3157" s="15">
        <v>3270</v>
      </c>
      <c r="G3157" s="15" t="str" cm="1">
        <f t="array" ref="G3157">_xlfn.IFS(Sheet1!$F3157&lt;2999,"suisse romande",Sheet1!$F3157&gt;2999,"suisse allemande",Sheet1!$F3157&gt;6500,"suisse italienne",Sheet1!$F3157&lt;7000, "suisse allemande")</f>
        <v>suisse allemande</v>
      </c>
      <c r="H3157" s="16" t="str" cm="1">
        <f t="array" ref="H3157">IFERROR(INDEX(Tableau3[#Headers],SUMPRODUCT((Tableau3[]=Tableau6[[#This Row],[Zip]])*(COLUMN(Tableau3[])-11)/SUMPRODUCT(--(Tableau3[]=Tableau6[[#This Row],[Zip]])))),"")</f>
        <v>CH-Allemande</v>
      </c>
      <c r="I3157" s="8"/>
    </row>
    <row r="3158" spans="1:9">
      <c r="A3158" s="10" t="s">
        <v>5693</v>
      </c>
      <c r="B3158" s="10">
        <v>1</v>
      </c>
      <c r="C3158" s="12" t="s">
        <v>4514</v>
      </c>
      <c r="D3158" s="12" t="s">
        <v>5285</v>
      </c>
      <c r="E3158" s="12" t="s">
        <v>5669</v>
      </c>
      <c r="F3158" s="12">
        <v>3271</v>
      </c>
      <c r="G3158" s="12" t="str" cm="1">
        <f t="array" ref="G3158">_xlfn.IFS(Sheet1!$F3158&lt;2999,"suisse romande",Sheet1!$F3158&gt;2999,"suisse allemande",Sheet1!$F3158&gt;6500,"suisse italienne",Sheet1!$F3158&lt;7000, "suisse allemande")</f>
        <v>suisse allemande</v>
      </c>
      <c r="H3158" s="17" t="str" cm="1">
        <f t="array" ref="H3158">IFERROR(INDEX(Tableau3[#Headers],SUMPRODUCT((Tableau3[]=Tableau6[[#This Row],[Zip]])*(COLUMN(Tableau3[])-11)/SUMPRODUCT(--(Tableau3[]=Tableau6[[#This Row],[Zip]])))),"")</f>
        <v>CH-Allemande</v>
      </c>
      <c r="I3158" s="8"/>
    </row>
    <row r="3159" spans="1:9">
      <c r="A3159" s="14" t="s">
        <v>5692</v>
      </c>
      <c r="B3159" s="14">
        <v>1</v>
      </c>
      <c r="C3159" s="15" t="s">
        <v>4514</v>
      </c>
      <c r="D3159" s="15" t="s">
        <v>5285</v>
      </c>
      <c r="E3159" s="15" t="s">
        <v>5669</v>
      </c>
      <c r="F3159" s="15">
        <v>3271</v>
      </c>
      <c r="G3159" s="15" t="str" cm="1">
        <f t="array" ref="G3159">_xlfn.IFS(Sheet1!$F3159&lt;2999,"suisse romande",Sheet1!$F3159&gt;2999,"suisse allemande",Sheet1!$F3159&gt;6500,"suisse italienne",Sheet1!$F3159&lt;7000, "suisse allemande")</f>
        <v>suisse allemande</v>
      </c>
      <c r="H3159" s="16" t="str" cm="1">
        <f t="array" ref="H3159">IFERROR(INDEX(Tableau3[#Headers],SUMPRODUCT((Tableau3[]=Tableau6[[#This Row],[Zip]])*(COLUMN(Tableau3[])-11)/SUMPRODUCT(--(Tableau3[]=Tableau6[[#This Row],[Zip]])))),"")</f>
        <v>CH-Allemande</v>
      </c>
      <c r="I3159" s="8"/>
    </row>
    <row r="3160" spans="1:9">
      <c r="A3160" s="10" t="s">
        <v>5691</v>
      </c>
      <c r="B3160" s="10">
        <v>1</v>
      </c>
      <c r="C3160" s="12" t="s">
        <v>4514</v>
      </c>
      <c r="D3160" s="12" t="s">
        <v>5285</v>
      </c>
      <c r="E3160" s="12" t="s">
        <v>5669</v>
      </c>
      <c r="F3160" s="12">
        <v>3271</v>
      </c>
      <c r="G3160" s="12" t="str" cm="1">
        <f t="array" ref="G3160">_xlfn.IFS(Sheet1!$F3160&lt;2999,"suisse romande",Sheet1!$F3160&gt;2999,"suisse allemande",Sheet1!$F3160&gt;6500,"suisse italienne",Sheet1!$F3160&lt;7000, "suisse allemande")</f>
        <v>suisse allemande</v>
      </c>
      <c r="H3160" s="17" t="str" cm="1">
        <f t="array" ref="H3160">IFERROR(INDEX(Tableau3[#Headers],SUMPRODUCT((Tableau3[]=Tableau6[[#This Row],[Zip]])*(COLUMN(Tableau3[])-11)/SUMPRODUCT(--(Tableau3[]=Tableau6[[#This Row],[Zip]])))),"")</f>
        <v>CH-Allemande</v>
      </c>
      <c r="I3160" s="8"/>
    </row>
    <row r="3161" spans="1:9">
      <c r="A3161" s="14" t="s">
        <v>5690</v>
      </c>
      <c r="B3161" s="14">
        <v>1</v>
      </c>
      <c r="C3161" s="15" t="s">
        <v>4514</v>
      </c>
      <c r="D3161" s="15" t="s">
        <v>5285</v>
      </c>
      <c r="E3161" s="15" t="s">
        <v>5669</v>
      </c>
      <c r="F3161" s="15">
        <v>3271</v>
      </c>
      <c r="G3161" s="15" t="str" cm="1">
        <f t="array" ref="G3161">_xlfn.IFS(Sheet1!$F3161&lt;2999,"suisse romande",Sheet1!$F3161&gt;2999,"suisse allemande",Sheet1!$F3161&gt;6500,"suisse italienne",Sheet1!$F3161&lt;7000, "suisse allemande")</f>
        <v>suisse allemande</v>
      </c>
      <c r="H3161" s="16" t="str" cm="1">
        <f t="array" ref="H3161">IFERROR(INDEX(Tableau3[#Headers],SUMPRODUCT((Tableau3[]=Tableau6[[#This Row],[Zip]])*(COLUMN(Tableau3[])-11)/SUMPRODUCT(--(Tableau3[]=Tableau6[[#This Row],[Zip]])))),"")</f>
        <v>CH-Allemande</v>
      </c>
      <c r="I3161" s="8"/>
    </row>
    <row r="3162" spans="1:9">
      <c r="A3162" s="10" t="s">
        <v>5689</v>
      </c>
      <c r="B3162" s="10">
        <v>1</v>
      </c>
      <c r="C3162" s="12" t="s">
        <v>4514</v>
      </c>
      <c r="D3162" s="12" t="s">
        <v>5285</v>
      </c>
      <c r="E3162" s="12" t="s">
        <v>5669</v>
      </c>
      <c r="F3162" s="12">
        <v>3271</v>
      </c>
      <c r="G3162" s="12" t="str" cm="1">
        <f t="array" ref="G3162">_xlfn.IFS(Sheet1!$F3162&lt;2999,"suisse romande",Sheet1!$F3162&gt;2999,"suisse allemande",Sheet1!$F3162&gt;6500,"suisse italienne",Sheet1!$F3162&lt;7000, "suisse allemande")</f>
        <v>suisse allemande</v>
      </c>
      <c r="H3162" s="17" t="str" cm="1">
        <f t="array" ref="H3162">IFERROR(INDEX(Tableau3[#Headers],SUMPRODUCT((Tableau3[]=Tableau6[[#This Row],[Zip]])*(COLUMN(Tableau3[])-11)/SUMPRODUCT(--(Tableau3[]=Tableau6[[#This Row],[Zip]])))),"")</f>
        <v>CH-Allemande</v>
      </c>
      <c r="I3162" s="8"/>
    </row>
    <row r="3163" spans="1:9">
      <c r="A3163" s="14" t="s">
        <v>5688</v>
      </c>
      <c r="B3163" s="14">
        <v>1</v>
      </c>
      <c r="C3163" s="15" t="s">
        <v>5687</v>
      </c>
      <c r="D3163" s="15" t="s">
        <v>5686</v>
      </c>
      <c r="E3163" s="15" t="s">
        <v>5685</v>
      </c>
      <c r="F3163" s="15">
        <v>9122</v>
      </c>
      <c r="G3163" s="15" t="str" cm="1">
        <f t="array" ref="G3163">_xlfn.IFS(Sheet1!$F3163&lt;2999,"suisse romande",Sheet1!$F3163&gt;2999,"suisse allemande",Sheet1!$F3163&gt;6500,"suisse italienne",Sheet1!$F3163&lt;7000, "suisse allemande")</f>
        <v>suisse allemande</v>
      </c>
      <c r="H3163" s="16" t="str" cm="1">
        <f t="array" ref="H3163">IFERROR(INDEX(Tableau3[#Headers],SUMPRODUCT((Tableau3[]=Tableau6[[#This Row],[Zip]])*(COLUMN(Tableau3[])-11)/SUMPRODUCT(--(Tableau3[]=Tableau6[[#This Row],[Zip]])))),"")</f>
        <v>CH-Allemande</v>
      </c>
      <c r="I3163" s="8"/>
    </row>
    <row r="3164" spans="1:9">
      <c r="A3164" s="10" t="s">
        <v>5684</v>
      </c>
      <c r="B3164" s="10">
        <v>1</v>
      </c>
      <c r="C3164" s="12" t="s">
        <v>4514</v>
      </c>
      <c r="D3164" s="12" t="s">
        <v>5285</v>
      </c>
      <c r="E3164" s="12" t="s">
        <v>5669</v>
      </c>
      <c r="F3164" s="12">
        <v>3271</v>
      </c>
      <c r="G3164" s="12" t="str" cm="1">
        <f t="array" ref="G3164">_xlfn.IFS(Sheet1!$F3164&lt;2999,"suisse romande",Sheet1!$F3164&gt;2999,"suisse allemande",Sheet1!$F3164&gt;6500,"suisse italienne",Sheet1!$F3164&lt;7000, "suisse allemande")</f>
        <v>suisse allemande</v>
      </c>
      <c r="H3164" s="17" t="str" cm="1">
        <f t="array" ref="H3164">IFERROR(INDEX(Tableau3[#Headers],SUMPRODUCT((Tableau3[]=Tableau6[[#This Row],[Zip]])*(COLUMN(Tableau3[])-11)/SUMPRODUCT(--(Tableau3[]=Tableau6[[#This Row],[Zip]])))),"")</f>
        <v>CH-Allemande</v>
      </c>
      <c r="I3164" s="8"/>
    </row>
    <row r="3165" spans="1:9">
      <c r="A3165" s="14" t="s">
        <v>5683</v>
      </c>
      <c r="B3165" s="14">
        <v>1</v>
      </c>
      <c r="C3165" s="15" t="s">
        <v>4514</v>
      </c>
      <c r="D3165" s="15" t="s">
        <v>5285</v>
      </c>
      <c r="E3165" s="15" t="s">
        <v>5669</v>
      </c>
      <c r="F3165" s="15">
        <v>3271</v>
      </c>
      <c r="G3165" s="15" t="str" cm="1">
        <f t="array" ref="G3165">_xlfn.IFS(Sheet1!$F3165&lt;2999,"suisse romande",Sheet1!$F3165&gt;2999,"suisse allemande",Sheet1!$F3165&gt;6500,"suisse italienne",Sheet1!$F3165&lt;7000, "suisse allemande")</f>
        <v>suisse allemande</v>
      </c>
      <c r="H3165" s="16" t="str" cm="1">
        <f t="array" ref="H3165">IFERROR(INDEX(Tableau3[#Headers],SUMPRODUCT((Tableau3[]=Tableau6[[#This Row],[Zip]])*(COLUMN(Tableau3[])-11)/SUMPRODUCT(--(Tableau3[]=Tableau6[[#This Row],[Zip]])))),"")</f>
        <v>CH-Allemande</v>
      </c>
      <c r="I3165" s="8"/>
    </row>
    <row r="3166" spans="1:9">
      <c r="A3166" s="10" t="s">
        <v>5682</v>
      </c>
      <c r="B3166" s="10">
        <v>2</v>
      </c>
      <c r="C3166" s="12" t="s">
        <v>4554</v>
      </c>
      <c r="D3166" s="12" t="s">
        <v>5127</v>
      </c>
      <c r="E3166" s="12" t="s">
        <v>5126</v>
      </c>
      <c r="F3166" s="12">
        <v>80001</v>
      </c>
      <c r="G3166" s="12" t="str" cm="1">
        <f t="array" ref="G3166">_xlfn.IFS(Sheet1!$F3166&lt;2999,"suisse romande",Sheet1!$F3166&gt;2999,"suisse allemande",Sheet1!$F3166&gt;6500,"suisse italienne",Sheet1!$F3166&lt;7000, "suisse allemande")</f>
        <v>suisse allemande</v>
      </c>
      <c r="H3166" s="17" t="str" cm="1">
        <f t="array" ref="H3166">IFERROR(INDEX(Tableau3[#Headers],SUMPRODUCT((Tableau3[]=Tableau6[[#This Row],[Zip]])*(COLUMN(Tableau3[])-11)/SUMPRODUCT(--(Tableau3[]=Tableau6[[#This Row],[Zip]])))),"")</f>
        <v/>
      </c>
      <c r="I3166" s="8"/>
    </row>
    <row r="3167" spans="1:9">
      <c r="A3167" s="14" t="s">
        <v>5681</v>
      </c>
      <c r="B3167" s="14">
        <v>2</v>
      </c>
      <c r="C3167" s="15" t="s">
        <v>4514</v>
      </c>
      <c r="D3167" s="15" t="s">
        <v>5285</v>
      </c>
      <c r="E3167" s="15" t="s">
        <v>5669</v>
      </c>
      <c r="F3167" s="15">
        <v>3271</v>
      </c>
      <c r="G3167" s="15" t="str" cm="1">
        <f t="array" ref="G3167">_xlfn.IFS(Sheet1!$F3167&lt;2999,"suisse romande",Sheet1!$F3167&gt;2999,"suisse allemande",Sheet1!$F3167&gt;6500,"suisse italienne",Sheet1!$F3167&lt;7000, "suisse allemande")</f>
        <v>suisse allemande</v>
      </c>
      <c r="H3167" s="16" t="str" cm="1">
        <f t="array" ref="H3167">IFERROR(INDEX(Tableau3[#Headers],SUMPRODUCT((Tableau3[]=Tableau6[[#This Row],[Zip]])*(COLUMN(Tableau3[])-11)/SUMPRODUCT(--(Tableau3[]=Tableau6[[#This Row],[Zip]])))),"")</f>
        <v>CH-Allemande</v>
      </c>
      <c r="I3167" s="8"/>
    </row>
    <row r="3168" spans="1:9">
      <c r="A3168" s="10" t="s">
        <v>5680</v>
      </c>
      <c r="B3168" s="10">
        <v>1</v>
      </c>
      <c r="C3168" s="12" t="s">
        <v>4514</v>
      </c>
      <c r="D3168" s="12" t="s">
        <v>5285</v>
      </c>
      <c r="E3168" s="12" t="s">
        <v>5669</v>
      </c>
      <c r="F3168" s="12">
        <v>3271</v>
      </c>
      <c r="G3168" s="12" t="str" cm="1">
        <f t="array" ref="G3168">_xlfn.IFS(Sheet1!$F3168&lt;2999,"suisse romande",Sheet1!$F3168&gt;2999,"suisse allemande",Sheet1!$F3168&gt;6500,"suisse italienne",Sheet1!$F3168&lt;7000, "suisse allemande")</f>
        <v>suisse allemande</v>
      </c>
      <c r="H3168" s="17" t="str" cm="1">
        <f t="array" ref="H3168">IFERROR(INDEX(Tableau3[#Headers],SUMPRODUCT((Tableau3[]=Tableau6[[#This Row],[Zip]])*(COLUMN(Tableau3[])-11)/SUMPRODUCT(--(Tableau3[]=Tableau6[[#This Row],[Zip]])))),"")</f>
        <v>CH-Allemande</v>
      </c>
      <c r="I3168" s="8"/>
    </row>
    <row r="3169" spans="1:9">
      <c r="A3169" s="14" t="s">
        <v>5679</v>
      </c>
      <c r="B3169" s="14">
        <v>2</v>
      </c>
      <c r="C3169" s="15" t="s">
        <v>4514</v>
      </c>
      <c r="D3169" s="15" t="s">
        <v>5285</v>
      </c>
      <c r="E3169" s="15" t="s">
        <v>5669</v>
      </c>
      <c r="F3169" s="15">
        <v>3271</v>
      </c>
      <c r="G3169" s="15" t="str" cm="1">
        <f t="array" ref="G3169">_xlfn.IFS(Sheet1!$F3169&lt;2999,"suisse romande",Sheet1!$F3169&gt;2999,"suisse allemande",Sheet1!$F3169&gt;6500,"suisse italienne",Sheet1!$F3169&lt;7000, "suisse allemande")</f>
        <v>suisse allemande</v>
      </c>
      <c r="H3169" s="16" t="str" cm="1">
        <f t="array" ref="H3169">IFERROR(INDEX(Tableau3[#Headers],SUMPRODUCT((Tableau3[]=Tableau6[[#This Row],[Zip]])*(COLUMN(Tableau3[])-11)/SUMPRODUCT(--(Tableau3[]=Tableau6[[#This Row],[Zip]])))),"")</f>
        <v>CH-Allemande</v>
      </c>
      <c r="I3169" s="8"/>
    </row>
    <row r="3170" spans="1:9">
      <c r="A3170" s="10" t="s">
        <v>5678</v>
      </c>
      <c r="B3170" s="10">
        <v>1</v>
      </c>
      <c r="C3170" s="12" t="s">
        <v>4514</v>
      </c>
      <c r="D3170" s="12" t="s">
        <v>5285</v>
      </c>
      <c r="E3170" s="12" t="s">
        <v>5669</v>
      </c>
      <c r="F3170" s="12">
        <v>3271</v>
      </c>
      <c r="G3170" s="12" t="str" cm="1">
        <f t="array" ref="G3170">_xlfn.IFS(Sheet1!$F3170&lt;2999,"suisse romande",Sheet1!$F3170&gt;2999,"suisse allemande",Sheet1!$F3170&gt;6500,"suisse italienne",Sheet1!$F3170&lt;7000, "suisse allemande")</f>
        <v>suisse allemande</v>
      </c>
      <c r="H3170" s="17" t="str" cm="1">
        <f t="array" ref="H3170">IFERROR(INDEX(Tableau3[#Headers],SUMPRODUCT((Tableau3[]=Tableau6[[#This Row],[Zip]])*(COLUMN(Tableau3[])-11)/SUMPRODUCT(--(Tableau3[]=Tableau6[[#This Row],[Zip]])))),"")</f>
        <v>CH-Allemande</v>
      </c>
      <c r="I3170" s="8"/>
    </row>
    <row r="3171" spans="1:9">
      <c r="A3171" s="14" t="s">
        <v>5677</v>
      </c>
      <c r="B3171" s="14">
        <v>1</v>
      </c>
      <c r="C3171" s="15" t="s">
        <v>4514</v>
      </c>
      <c r="D3171" s="15" t="s">
        <v>5285</v>
      </c>
      <c r="E3171" s="15" t="s">
        <v>5669</v>
      </c>
      <c r="F3171" s="15">
        <v>3271</v>
      </c>
      <c r="G3171" s="15" t="str" cm="1">
        <f t="array" ref="G3171">_xlfn.IFS(Sheet1!$F3171&lt;2999,"suisse romande",Sheet1!$F3171&gt;2999,"suisse allemande",Sheet1!$F3171&gt;6500,"suisse italienne",Sheet1!$F3171&lt;7000, "suisse allemande")</f>
        <v>suisse allemande</v>
      </c>
      <c r="H3171" s="16" t="str" cm="1">
        <f t="array" ref="H3171">IFERROR(INDEX(Tableau3[#Headers],SUMPRODUCT((Tableau3[]=Tableau6[[#This Row],[Zip]])*(COLUMN(Tableau3[])-11)/SUMPRODUCT(--(Tableau3[]=Tableau6[[#This Row],[Zip]])))),"")</f>
        <v>CH-Allemande</v>
      </c>
      <c r="I3171" s="8"/>
    </row>
    <row r="3172" spans="1:9">
      <c r="A3172" s="10" t="s">
        <v>5676</v>
      </c>
      <c r="B3172" s="10">
        <v>1</v>
      </c>
      <c r="C3172" s="12" t="s">
        <v>4514</v>
      </c>
      <c r="D3172" s="12" t="s">
        <v>5285</v>
      </c>
      <c r="E3172" s="12" t="s">
        <v>5669</v>
      </c>
      <c r="F3172" s="12">
        <v>3271</v>
      </c>
      <c r="G3172" s="12" t="str" cm="1">
        <f t="array" ref="G3172">_xlfn.IFS(Sheet1!$F3172&lt;2999,"suisse romande",Sheet1!$F3172&gt;2999,"suisse allemande",Sheet1!$F3172&gt;6500,"suisse italienne",Sheet1!$F3172&lt;7000, "suisse allemande")</f>
        <v>suisse allemande</v>
      </c>
      <c r="H3172" s="17" t="str" cm="1">
        <f t="array" ref="H3172">IFERROR(INDEX(Tableau3[#Headers],SUMPRODUCT((Tableau3[]=Tableau6[[#This Row],[Zip]])*(COLUMN(Tableau3[])-11)/SUMPRODUCT(--(Tableau3[]=Tableau6[[#This Row],[Zip]])))),"")</f>
        <v>CH-Allemande</v>
      </c>
      <c r="I3172" s="8"/>
    </row>
    <row r="3173" spans="1:9">
      <c r="A3173" s="14" t="s">
        <v>5675</v>
      </c>
      <c r="B3173" s="14">
        <v>1</v>
      </c>
      <c r="C3173" s="15" t="s">
        <v>4514</v>
      </c>
      <c r="D3173" s="15" t="s">
        <v>5285</v>
      </c>
      <c r="E3173" s="15" t="s">
        <v>5669</v>
      </c>
      <c r="F3173" s="15">
        <v>3271</v>
      </c>
      <c r="G3173" s="15" t="str" cm="1">
        <f t="array" ref="G3173">_xlfn.IFS(Sheet1!$F3173&lt;2999,"suisse romande",Sheet1!$F3173&gt;2999,"suisse allemande",Sheet1!$F3173&gt;6500,"suisse italienne",Sheet1!$F3173&lt;7000, "suisse allemande")</f>
        <v>suisse allemande</v>
      </c>
      <c r="H3173" s="16" t="str" cm="1">
        <f t="array" ref="H3173">IFERROR(INDEX(Tableau3[#Headers],SUMPRODUCT((Tableau3[]=Tableau6[[#This Row],[Zip]])*(COLUMN(Tableau3[])-11)/SUMPRODUCT(--(Tableau3[]=Tableau6[[#This Row],[Zip]])))),"")</f>
        <v>CH-Allemande</v>
      </c>
      <c r="I3173" s="8"/>
    </row>
    <row r="3174" spans="1:9">
      <c r="A3174" s="10" t="s">
        <v>5674</v>
      </c>
      <c r="B3174" s="10">
        <v>2</v>
      </c>
      <c r="C3174" s="12" t="s">
        <v>4514</v>
      </c>
      <c r="D3174" s="12" t="s">
        <v>5285</v>
      </c>
      <c r="E3174" s="12" t="s">
        <v>5669</v>
      </c>
      <c r="F3174" s="12">
        <v>3271</v>
      </c>
      <c r="G3174" s="12" t="str" cm="1">
        <f t="array" ref="G3174">_xlfn.IFS(Sheet1!$F3174&lt;2999,"suisse romande",Sheet1!$F3174&gt;2999,"suisse allemande",Sheet1!$F3174&gt;6500,"suisse italienne",Sheet1!$F3174&lt;7000, "suisse allemande")</f>
        <v>suisse allemande</v>
      </c>
      <c r="H3174" s="17" t="str" cm="1">
        <f t="array" ref="H3174">IFERROR(INDEX(Tableau3[#Headers],SUMPRODUCT((Tableau3[]=Tableau6[[#This Row],[Zip]])*(COLUMN(Tableau3[])-11)/SUMPRODUCT(--(Tableau3[]=Tableau6[[#This Row],[Zip]])))),"")</f>
        <v>CH-Allemande</v>
      </c>
      <c r="I3174" s="8"/>
    </row>
    <row r="3175" spans="1:9">
      <c r="A3175" s="14" t="s">
        <v>5673</v>
      </c>
      <c r="B3175" s="14">
        <v>1</v>
      </c>
      <c r="C3175" s="15" t="s">
        <v>4514</v>
      </c>
      <c r="D3175" s="15" t="s">
        <v>5285</v>
      </c>
      <c r="E3175" s="15" t="s">
        <v>5669</v>
      </c>
      <c r="F3175" s="15">
        <v>3271</v>
      </c>
      <c r="G3175" s="15" t="str" cm="1">
        <f t="array" ref="G3175">_xlfn.IFS(Sheet1!$F3175&lt;2999,"suisse romande",Sheet1!$F3175&gt;2999,"suisse allemande",Sheet1!$F3175&gt;6500,"suisse italienne",Sheet1!$F3175&lt;7000, "suisse allemande")</f>
        <v>suisse allemande</v>
      </c>
      <c r="H3175" s="16" t="str" cm="1">
        <f t="array" ref="H3175">IFERROR(INDEX(Tableau3[#Headers],SUMPRODUCT((Tableau3[]=Tableau6[[#This Row],[Zip]])*(COLUMN(Tableau3[])-11)/SUMPRODUCT(--(Tableau3[]=Tableau6[[#This Row],[Zip]])))),"")</f>
        <v>CH-Allemande</v>
      </c>
      <c r="I3175" s="8"/>
    </row>
    <row r="3176" spans="1:9">
      <c r="A3176" s="10" t="s">
        <v>5672</v>
      </c>
      <c r="B3176" s="10">
        <v>1</v>
      </c>
      <c r="C3176" s="12" t="s">
        <v>4514</v>
      </c>
      <c r="D3176" s="12" t="s">
        <v>5285</v>
      </c>
      <c r="E3176" s="12" t="s">
        <v>5669</v>
      </c>
      <c r="F3176" s="12">
        <v>3271</v>
      </c>
      <c r="G3176" s="12" t="str" cm="1">
        <f t="array" ref="G3176">_xlfn.IFS(Sheet1!$F3176&lt;2999,"suisse romande",Sheet1!$F3176&gt;2999,"suisse allemande",Sheet1!$F3176&gt;6500,"suisse italienne",Sheet1!$F3176&lt;7000, "suisse allemande")</f>
        <v>suisse allemande</v>
      </c>
      <c r="H3176" s="17" t="str" cm="1">
        <f t="array" ref="H3176">IFERROR(INDEX(Tableau3[#Headers],SUMPRODUCT((Tableau3[]=Tableau6[[#This Row],[Zip]])*(COLUMN(Tableau3[])-11)/SUMPRODUCT(--(Tableau3[]=Tableau6[[#This Row],[Zip]])))),"")</f>
        <v>CH-Allemande</v>
      </c>
      <c r="I3176" s="8"/>
    </row>
    <row r="3177" spans="1:9">
      <c r="A3177" s="14" t="s">
        <v>5671</v>
      </c>
      <c r="B3177" s="14">
        <v>2</v>
      </c>
      <c r="C3177" s="15" t="s">
        <v>4514</v>
      </c>
      <c r="D3177" s="15" t="s">
        <v>5285</v>
      </c>
      <c r="E3177" s="15" t="s">
        <v>5669</v>
      </c>
      <c r="F3177" s="15">
        <v>3271</v>
      </c>
      <c r="G3177" s="15" t="str" cm="1">
        <f t="array" ref="G3177">_xlfn.IFS(Sheet1!$F3177&lt;2999,"suisse romande",Sheet1!$F3177&gt;2999,"suisse allemande",Sheet1!$F3177&gt;6500,"suisse italienne",Sheet1!$F3177&lt;7000, "suisse allemande")</f>
        <v>suisse allemande</v>
      </c>
      <c r="H3177" s="16" t="str" cm="1">
        <f t="array" ref="H3177">IFERROR(INDEX(Tableau3[#Headers],SUMPRODUCT((Tableau3[]=Tableau6[[#This Row],[Zip]])*(COLUMN(Tableau3[])-11)/SUMPRODUCT(--(Tableau3[]=Tableau6[[#This Row],[Zip]])))),"")</f>
        <v>CH-Allemande</v>
      </c>
      <c r="I3177" s="8"/>
    </row>
    <row r="3178" spans="1:9">
      <c r="A3178" s="10" t="s">
        <v>5670</v>
      </c>
      <c r="B3178" s="10">
        <v>1</v>
      </c>
      <c r="C3178" s="12" t="s">
        <v>4514</v>
      </c>
      <c r="D3178" s="12" t="s">
        <v>5285</v>
      </c>
      <c r="E3178" s="12" t="s">
        <v>5669</v>
      </c>
      <c r="F3178" s="12">
        <v>3271</v>
      </c>
      <c r="G3178" s="12" t="str" cm="1">
        <f t="array" ref="G3178">_xlfn.IFS(Sheet1!$F3178&lt;2999,"suisse romande",Sheet1!$F3178&gt;2999,"suisse allemande",Sheet1!$F3178&gt;6500,"suisse italienne",Sheet1!$F3178&lt;7000, "suisse allemande")</f>
        <v>suisse allemande</v>
      </c>
      <c r="H3178" s="17" t="str" cm="1">
        <f t="array" ref="H3178">IFERROR(INDEX(Tableau3[#Headers],SUMPRODUCT((Tableau3[]=Tableau6[[#This Row],[Zip]])*(COLUMN(Tableau3[])-11)/SUMPRODUCT(--(Tableau3[]=Tableau6[[#This Row],[Zip]])))),"")</f>
        <v>CH-Allemande</v>
      </c>
      <c r="I3178" s="8"/>
    </row>
    <row r="3179" spans="1:9">
      <c r="A3179" s="14" t="s">
        <v>5668</v>
      </c>
      <c r="B3179" s="14">
        <v>2</v>
      </c>
      <c r="C3179" s="15" t="s">
        <v>4514</v>
      </c>
      <c r="D3179" s="15" t="s">
        <v>5648</v>
      </c>
      <c r="E3179" s="15" t="s">
        <v>5648</v>
      </c>
      <c r="F3179" s="15">
        <v>3280</v>
      </c>
      <c r="G3179" s="15" t="str" cm="1">
        <f t="array" ref="G3179">_xlfn.IFS(Sheet1!$F3179&lt;2999,"suisse romande",Sheet1!$F3179&gt;2999,"suisse allemande",Sheet1!$F3179&gt;6500,"suisse italienne",Sheet1!$F3179&lt;7000, "suisse allemande")</f>
        <v>suisse allemande</v>
      </c>
      <c r="H3179" s="16" t="str" cm="1">
        <f t="array" ref="H3179">IFERROR(INDEX(Tableau3[#Headers],SUMPRODUCT((Tableau3[]=Tableau6[[#This Row],[Zip]])*(COLUMN(Tableau3[])-11)/SUMPRODUCT(--(Tableau3[]=Tableau6[[#This Row],[Zip]])))),"")</f>
        <v>CH-Allemande</v>
      </c>
      <c r="I3179" s="8"/>
    </row>
    <row r="3180" spans="1:9">
      <c r="A3180" s="10" t="s">
        <v>5667</v>
      </c>
      <c r="B3180" s="10">
        <v>2</v>
      </c>
      <c r="C3180" s="12" t="s">
        <v>4514</v>
      </c>
      <c r="D3180" s="12" t="s">
        <v>5648</v>
      </c>
      <c r="E3180" s="12" t="s">
        <v>5648</v>
      </c>
      <c r="F3180" s="12">
        <v>3280</v>
      </c>
      <c r="G3180" s="12" t="str" cm="1">
        <f t="array" ref="G3180">_xlfn.IFS(Sheet1!$F3180&lt;2999,"suisse romande",Sheet1!$F3180&gt;2999,"suisse allemande",Sheet1!$F3180&gt;6500,"suisse italienne",Sheet1!$F3180&lt;7000, "suisse allemande")</f>
        <v>suisse allemande</v>
      </c>
      <c r="H3180" s="17" t="str" cm="1">
        <f t="array" ref="H3180">IFERROR(INDEX(Tableau3[#Headers],SUMPRODUCT((Tableau3[]=Tableau6[[#This Row],[Zip]])*(COLUMN(Tableau3[])-11)/SUMPRODUCT(--(Tableau3[]=Tableau6[[#This Row],[Zip]])))),"")</f>
        <v>CH-Allemande</v>
      </c>
      <c r="I3180" s="8"/>
    </row>
    <row r="3181" spans="1:9">
      <c r="A3181" s="14" t="s">
        <v>5666</v>
      </c>
      <c r="B3181" s="14">
        <v>1</v>
      </c>
      <c r="C3181" s="15" t="s">
        <v>4514</v>
      </c>
      <c r="D3181" s="15" t="s">
        <v>5648</v>
      </c>
      <c r="E3181" s="15" t="s">
        <v>5665</v>
      </c>
      <c r="F3181" s="15">
        <v>3284</v>
      </c>
      <c r="G3181" s="15" t="str" cm="1">
        <f t="array" ref="G3181">_xlfn.IFS(Sheet1!$F3181&lt;2999,"suisse romande",Sheet1!$F3181&gt;2999,"suisse allemande",Sheet1!$F3181&gt;6500,"suisse italienne",Sheet1!$F3181&lt;7000, "suisse allemande")</f>
        <v>suisse allemande</v>
      </c>
      <c r="H3181" s="16" t="str" cm="1">
        <f t="array" ref="H3181">IFERROR(INDEX(Tableau3[#Headers],SUMPRODUCT((Tableau3[]=Tableau6[[#This Row],[Zip]])*(COLUMN(Tableau3[])-11)/SUMPRODUCT(--(Tableau3[]=Tableau6[[#This Row],[Zip]])))),"")</f>
        <v>CH-Allemande</v>
      </c>
      <c r="I3181" s="8"/>
    </row>
    <row r="3182" spans="1:9">
      <c r="A3182" s="10" t="s">
        <v>5664</v>
      </c>
      <c r="B3182" s="10">
        <v>1</v>
      </c>
      <c r="C3182" s="12" t="s">
        <v>4514</v>
      </c>
      <c r="D3182" s="12" t="s">
        <v>5648</v>
      </c>
      <c r="E3182" s="12" t="s">
        <v>5650</v>
      </c>
      <c r="F3182" s="12">
        <v>3285</v>
      </c>
      <c r="G3182" s="12" t="str" cm="1">
        <f t="array" ref="G3182">_xlfn.IFS(Sheet1!$F3182&lt;2999,"suisse romande",Sheet1!$F3182&gt;2999,"suisse allemande",Sheet1!$F3182&gt;6500,"suisse italienne",Sheet1!$F3182&lt;7000, "suisse allemande")</f>
        <v>suisse allemande</v>
      </c>
      <c r="H3182" s="17" t="str" cm="1">
        <f t="array" ref="H3182">IFERROR(INDEX(Tableau3[#Headers],SUMPRODUCT((Tableau3[]=Tableau6[[#This Row],[Zip]])*(COLUMN(Tableau3[])-11)/SUMPRODUCT(--(Tableau3[]=Tableau6[[#This Row],[Zip]])))),"")</f>
        <v>CH-Allemande</v>
      </c>
      <c r="I3182" s="8"/>
    </row>
    <row r="3183" spans="1:9">
      <c r="A3183" s="14" t="s">
        <v>5663</v>
      </c>
      <c r="B3183" s="14">
        <v>1</v>
      </c>
      <c r="C3183" s="15" t="s">
        <v>4514</v>
      </c>
      <c r="D3183" s="15" t="s">
        <v>5648</v>
      </c>
      <c r="E3183" s="15" t="s">
        <v>5650</v>
      </c>
      <c r="F3183" s="15">
        <v>3285</v>
      </c>
      <c r="G3183" s="15" t="str" cm="1">
        <f t="array" ref="G3183">_xlfn.IFS(Sheet1!$F3183&lt;2999,"suisse romande",Sheet1!$F3183&gt;2999,"suisse allemande",Sheet1!$F3183&gt;6500,"suisse italienne",Sheet1!$F3183&lt;7000, "suisse allemande")</f>
        <v>suisse allemande</v>
      </c>
      <c r="H3183" s="16" t="str" cm="1">
        <f t="array" ref="H3183">IFERROR(INDEX(Tableau3[#Headers],SUMPRODUCT((Tableau3[]=Tableau6[[#This Row],[Zip]])*(COLUMN(Tableau3[])-11)/SUMPRODUCT(--(Tableau3[]=Tableau6[[#This Row],[Zip]])))),"")</f>
        <v>CH-Allemande</v>
      </c>
      <c r="I3183" s="8"/>
    </row>
    <row r="3184" spans="1:9">
      <c r="A3184" s="10" t="s">
        <v>5662</v>
      </c>
      <c r="B3184" s="10">
        <v>1</v>
      </c>
      <c r="C3184" s="12" t="s">
        <v>4514</v>
      </c>
      <c r="D3184" s="12" t="s">
        <v>5648</v>
      </c>
      <c r="E3184" s="12" t="s">
        <v>5650</v>
      </c>
      <c r="F3184" s="12">
        <v>3285</v>
      </c>
      <c r="G3184" s="12" t="str" cm="1">
        <f t="array" ref="G3184">_xlfn.IFS(Sheet1!$F3184&lt;2999,"suisse romande",Sheet1!$F3184&gt;2999,"suisse allemande",Sheet1!$F3184&gt;6500,"suisse italienne",Sheet1!$F3184&lt;7000, "suisse allemande")</f>
        <v>suisse allemande</v>
      </c>
      <c r="H3184" s="17" t="str" cm="1">
        <f t="array" ref="H3184">IFERROR(INDEX(Tableau3[#Headers],SUMPRODUCT((Tableau3[]=Tableau6[[#This Row],[Zip]])*(COLUMN(Tableau3[])-11)/SUMPRODUCT(--(Tableau3[]=Tableau6[[#This Row],[Zip]])))),"")</f>
        <v>CH-Allemande</v>
      </c>
      <c r="I3184" s="8"/>
    </row>
    <row r="3185" spans="1:9">
      <c r="A3185" s="14" t="s">
        <v>5661</v>
      </c>
      <c r="B3185" s="14">
        <v>1</v>
      </c>
      <c r="C3185" s="15" t="s">
        <v>4514</v>
      </c>
      <c r="D3185" s="15" t="s">
        <v>5648</v>
      </c>
      <c r="E3185" s="15" t="s">
        <v>5650</v>
      </c>
      <c r="F3185" s="15">
        <v>3285</v>
      </c>
      <c r="G3185" s="15" t="str" cm="1">
        <f t="array" ref="G3185">_xlfn.IFS(Sheet1!$F3185&lt;2999,"suisse romande",Sheet1!$F3185&gt;2999,"suisse allemande",Sheet1!$F3185&gt;6500,"suisse italienne",Sheet1!$F3185&lt;7000, "suisse allemande")</f>
        <v>suisse allemande</v>
      </c>
      <c r="H3185" s="16" t="str" cm="1">
        <f t="array" ref="H3185">IFERROR(INDEX(Tableau3[#Headers],SUMPRODUCT((Tableau3[]=Tableau6[[#This Row],[Zip]])*(COLUMN(Tableau3[])-11)/SUMPRODUCT(--(Tableau3[]=Tableau6[[#This Row],[Zip]])))),"")</f>
        <v>CH-Allemande</v>
      </c>
      <c r="I3185" s="8"/>
    </row>
    <row r="3186" spans="1:9">
      <c r="A3186" s="10" t="s">
        <v>5660</v>
      </c>
      <c r="B3186" s="10">
        <v>1</v>
      </c>
      <c r="C3186" s="12" t="s">
        <v>4514</v>
      </c>
      <c r="D3186" s="12" t="s">
        <v>5648</v>
      </c>
      <c r="E3186" s="12" t="s">
        <v>5650</v>
      </c>
      <c r="F3186" s="12">
        <v>3285</v>
      </c>
      <c r="G3186" s="12" t="str" cm="1">
        <f t="array" ref="G3186">_xlfn.IFS(Sheet1!$F3186&lt;2999,"suisse romande",Sheet1!$F3186&gt;2999,"suisse allemande",Sheet1!$F3186&gt;6500,"suisse italienne",Sheet1!$F3186&lt;7000, "suisse allemande")</f>
        <v>suisse allemande</v>
      </c>
      <c r="H3186" s="17" t="str" cm="1">
        <f t="array" ref="H3186">IFERROR(INDEX(Tableau3[#Headers],SUMPRODUCT((Tableau3[]=Tableau6[[#This Row],[Zip]])*(COLUMN(Tableau3[])-11)/SUMPRODUCT(--(Tableau3[]=Tableau6[[#This Row],[Zip]])))),"")</f>
        <v>CH-Allemande</v>
      </c>
      <c r="I3186" s="8"/>
    </row>
    <row r="3187" spans="1:9">
      <c r="A3187" s="14" t="s">
        <v>5659</v>
      </c>
      <c r="B3187" s="14">
        <v>1</v>
      </c>
      <c r="C3187" s="15" t="s">
        <v>4514</v>
      </c>
      <c r="D3187" s="15" t="s">
        <v>5648</v>
      </c>
      <c r="E3187" s="15" t="s">
        <v>5650</v>
      </c>
      <c r="F3187" s="15">
        <v>3285</v>
      </c>
      <c r="G3187" s="15" t="str" cm="1">
        <f t="array" ref="G3187">_xlfn.IFS(Sheet1!$F3187&lt;2999,"suisse romande",Sheet1!$F3187&gt;2999,"suisse allemande",Sheet1!$F3187&gt;6500,"suisse italienne",Sheet1!$F3187&lt;7000, "suisse allemande")</f>
        <v>suisse allemande</v>
      </c>
      <c r="H3187" s="16" t="str" cm="1">
        <f t="array" ref="H3187">IFERROR(INDEX(Tableau3[#Headers],SUMPRODUCT((Tableau3[]=Tableau6[[#This Row],[Zip]])*(COLUMN(Tableau3[])-11)/SUMPRODUCT(--(Tableau3[]=Tableau6[[#This Row],[Zip]])))),"")</f>
        <v>CH-Allemande</v>
      </c>
      <c r="I3187" s="8"/>
    </row>
    <row r="3188" spans="1:9">
      <c r="A3188" s="10" t="s">
        <v>5658</v>
      </c>
      <c r="B3188" s="10">
        <v>1</v>
      </c>
      <c r="C3188" s="12" t="s">
        <v>4514</v>
      </c>
      <c r="D3188" s="12" t="s">
        <v>5648</v>
      </c>
      <c r="E3188" s="12" t="s">
        <v>5650</v>
      </c>
      <c r="F3188" s="12">
        <v>3285</v>
      </c>
      <c r="G3188" s="12" t="str" cm="1">
        <f t="array" ref="G3188">_xlfn.IFS(Sheet1!$F3188&lt;2999,"suisse romande",Sheet1!$F3188&gt;2999,"suisse allemande",Sheet1!$F3188&gt;6500,"suisse italienne",Sheet1!$F3188&lt;7000, "suisse allemande")</f>
        <v>suisse allemande</v>
      </c>
      <c r="H3188" s="17" t="str" cm="1">
        <f t="array" ref="H3188">IFERROR(INDEX(Tableau3[#Headers],SUMPRODUCT((Tableau3[]=Tableau6[[#This Row],[Zip]])*(COLUMN(Tableau3[])-11)/SUMPRODUCT(--(Tableau3[]=Tableau6[[#This Row],[Zip]])))),"")</f>
        <v>CH-Allemande</v>
      </c>
      <c r="I3188" s="8"/>
    </row>
    <row r="3189" spans="1:9">
      <c r="A3189" s="14" t="s">
        <v>5657</v>
      </c>
      <c r="B3189" s="14">
        <v>1</v>
      </c>
      <c r="C3189" s="15" t="s">
        <v>4522</v>
      </c>
      <c r="D3189" s="15" t="s">
        <v>5264</v>
      </c>
      <c r="E3189" s="15" t="s">
        <v>5656</v>
      </c>
      <c r="F3189" s="15">
        <v>75087</v>
      </c>
      <c r="G3189" s="15" t="str" cm="1">
        <f t="array" ref="G3189">_xlfn.IFS(Sheet1!$F3189&lt;2999,"suisse romande",Sheet1!$F3189&gt;2999,"suisse allemande",Sheet1!$F3189&gt;6500,"suisse italienne",Sheet1!$F3189&lt;7000, "suisse allemande")</f>
        <v>suisse allemande</v>
      </c>
      <c r="H3189" s="16" t="str" cm="1">
        <f t="array" ref="H3189">IFERROR(INDEX(Tableau3[#Headers],SUMPRODUCT((Tableau3[]=Tableau6[[#This Row],[Zip]])*(COLUMN(Tableau3[])-11)/SUMPRODUCT(--(Tableau3[]=Tableau6[[#This Row],[Zip]])))),"")</f>
        <v/>
      </c>
      <c r="I3189" s="8"/>
    </row>
    <row r="3190" spans="1:9">
      <c r="A3190" s="10" t="s">
        <v>5655</v>
      </c>
      <c r="B3190" s="10">
        <v>1</v>
      </c>
      <c r="C3190" s="12" t="s">
        <v>4554</v>
      </c>
      <c r="D3190" s="12" t="s">
        <v>4553</v>
      </c>
      <c r="E3190" s="12" t="s">
        <v>4659</v>
      </c>
      <c r="F3190" s="12">
        <v>93534</v>
      </c>
      <c r="G3190" s="12" t="str" cm="1">
        <f t="array" ref="G3190">_xlfn.IFS(Sheet1!$F3190&lt;2999,"suisse romande",Sheet1!$F3190&gt;2999,"suisse allemande",Sheet1!$F3190&gt;6500,"suisse italienne",Sheet1!$F3190&lt;7000, "suisse allemande")</f>
        <v>suisse allemande</v>
      </c>
      <c r="H3190" s="17" t="str" cm="1">
        <f t="array" ref="H3190">IFERROR(INDEX(Tableau3[#Headers],SUMPRODUCT((Tableau3[]=Tableau6[[#This Row],[Zip]])*(COLUMN(Tableau3[])-11)/SUMPRODUCT(--(Tableau3[]=Tableau6[[#This Row],[Zip]])))),"")</f>
        <v/>
      </c>
      <c r="I3190" s="8"/>
    </row>
    <row r="3191" spans="1:9">
      <c r="A3191" s="14" t="s">
        <v>5654</v>
      </c>
      <c r="B3191" s="14">
        <v>1</v>
      </c>
      <c r="C3191" s="15" t="s">
        <v>4514</v>
      </c>
      <c r="D3191" s="15" t="s">
        <v>5648</v>
      </c>
      <c r="E3191" s="15" t="s">
        <v>5650</v>
      </c>
      <c r="F3191" s="15">
        <v>3285</v>
      </c>
      <c r="G3191" s="15" t="str" cm="1">
        <f t="array" ref="G3191">_xlfn.IFS(Sheet1!$F3191&lt;2999,"suisse romande",Sheet1!$F3191&gt;2999,"suisse allemande",Sheet1!$F3191&gt;6500,"suisse italienne",Sheet1!$F3191&lt;7000, "suisse allemande")</f>
        <v>suisse allemande</v>
      </c>
      <c r="H3191" s="16" t="str" cm="1">
        <f t="array" ref="H3191">IFERROR(INDEX(Tableau3[#Headers],SUMPRODUCT((Tableau3[]=Tableau6[[#This Row],[Zip]])*(COLUMN(Tableau3[])-11)/SUMPRODUCT(--(Tableau3[]=Tableau6[[#This Row],[Zip]])))),"")</f>
        <v>CH-Allemande</v>
      </c>
      <c r="I3191" s="8"/>
    </row>
    <row r="3192" spans="1:9">
      <c r="A3192" s="10" t="s">
        <v>5653</v>
      </c>
      <c r="B3192" s="10">
        <v>1</v>
      </c>
      <c r="C3192" s="12" t="s">
        <v>4514</v>
      </c>
      <c r="D3192" s="12" t="s">
        <v>5648</v>
      </c>
      <c r="E3192" s="12" t="s">
        <v>5650</v>
      </c>
      <c r="F3192" s="12">
        <v>3285</v>
      </c>
      <c r="G3192" s="12" t="str" cm="1">
        <f t="array" ref="G3192">_xlfn.IFS(Sheet1!$F3192&lt;2999,"suisse romande",Sheet1!$F3192&gt;2999,"suisse allemande",Sheet1!$F3192&gt;6500,"suisse italienne",Sheet1!$F3192&lt;7000, "suisse allemande")</f>
        <v>suisse allemande</v>
      </c>
      <c r="H3192" s="17" t="str" cm="1">
        <f t="array" ref="H3192">IFERROR(INDEX(Tableau3[#Headers],SUMPRODUCT((Tableau3[]=Tableau6[[#This Row],[Zip]])*(COLUMN(Tableau3[])-11)/SUMPRODUCT(--(Tableau3[]=Tableau6[[#This Row],[Zip]])))),"")</f>
        <v>CH-Allemande</v>
      </c>
      <c r="I3192" s="8"/>
    </row>
    <row r="3193" spans="1:9">
      <c r="A3193" s="14" t="s">
        <v>5652</v>
      </c>
      <c r="B3193" s="14">
        <v>1</v>
      </c>
      <c r="C3193" s="15" t="s">
        <v>4514</v>
      </c>
      <c r="D3193" s="15" t="s">
        <v>5648</v>
      </c>
      <c r="E3193" s="15" t="s">
        <v>5650</v>
      </c>
      <c r="F3193" s="15">
        <v>3285</v>
      </c>
      <c r="G3193" s="15" t="str" cm="1">
        <f t="array" ref="G3193">_xlfn.IFS(Sheet1!$F3193&lt;2999,"suisse romande",Sheet1!$F3193&gt;2999,"suisse allemande",Sheet1!$F3193&gt;6500,"suisse italienne",Sheet1!$F3193&lt;7000, "suisse allemande")</f>
        <v>suisse allemande</v>
      </c>
      <c r="H3193" s="16" t="str" cm="1">
        <f t="array" ref="H3193">IFERROR(INDEX(Tableau3[#Headers],SUMPRODUCT((Tableau3[]=Tableau6[[#This Row],[Zip]])*(COLUMN(Tableau3[])-11)/SUMPRODUCT(--(Tableau3[]=Tableau6[[#This Row],[Zip]])))),"")</f>
        <v>CH-Allemande</v>
      </c>
      <c r="I3193" s="8"/>
    </row>
    <row r="3194" spans="1:9">
      <c r="A3194" s="10" t="s">
        <v>5651</v>
      </c>
      <c r="B3194" s="10">
        <v>1</v>
      </c>
      <c r="C3194" s="12" t="s">
        <v>4514</v>
      </c>
      <c r="D3194" s="12" t="s">
        <v>5648</v>
      </c>
      <c r="E3194" s="12" t="s">
        <v>5650</v>
      </c>
      <c r="F3194" s="12">
        <v>3285</v>
      </c>
      <c r="G3194" s="12" t="str" cm="1">
        <f t="array" ref="G3194">_xlfn.IFS(Sheet1!$F3194&lt;2999,"suisse romande",Sheet1!$F3194&gt;2999,"suisse allemande",Sheet1!$F3194&gt;6500,"suisse italienne",Sheet1!$F3194&lt;7000, "suisse allemande")</f>
        <v>suisse allemande</v>
      </c>
      <c r="H3194" s="17" t="str" cm="1">
        <f t="array" ref="H3194">IFERROR(INDEX(Tableau3[#Headers],SUMPRODUCT((Tableau3[]=Tableau6[[#This Row],[Zip]])*(COLUMN(Tableau3[])-11)/SUMPRODUCT(--(Tableau3[]=Tableau6[[#This Row],[Zip]])))),"")</f>
        <v>CH-Allemande</v>
      </c>
      <c r="I3194" s="8"/>
    </row>
    <row r="3195" spans="1:9">
      <c r="A3195" s="14" t="s">
        <v>5649</v>
      </c>
      <c r="B3195" s="14">
        <v>1</v>
      </c>
      <c r="C3195" s="15" t="s">
        <v>4514</v>
      </c>
      <c r="D3195" s="15" t="s">
        <v>5648</v>
      </c>
      <c r="E3195" s="15" t="s">
        <v>5648</v>
      </c>
      <c r="F3195" s="15">
        <v>3286</v>
      </c>
      <c r="G3195" s="15" t="str" cm="1">
        <f t="array" ref="G3195">_xlfn.IFS(Sheet1!$F3195&lt;2999,"suisse romande",Sheet1!$F3195&gt;2999,"suisse allemande",Sheet1!$F3195&gt;6500,"suisse italienne",Sheet1!$F3195&lt;7000, "suisse allemande")</f>
        <v>suisse allemande</v>
      </c>
      <c r="H3195" s="16" t="str" cm="1">
        <f t="array" ref="H3195">IFERROR(INDEX(Tableau3[#Headers],SUMPRODUCT((Tableau3[]=Tableau6[[#This Row],[Zip]])*(COLUMN(Tableau3[])-11)/SUMPRODUCT(--(Tableau3[]=Tableau6[[#This Row],[Zip]])))),"")</f>
        <v>CH-Allemande</v>
      </c>
      <c r="I3195" s="8"/>
    </row>
    <row r="3196" spans="1:9">
      <c r="A3196" s="10" t="s">
        <v>5647</v>
      </c>
      <c r="B3196" s="10">
        <v>1</v>
      </c>
      <c r="C3196" s="12" t="s">
        <v>4514</v>
      </c>
      <c r="D3196" s="12" t="s">
        <v>5285</v>
      </c>
      <c r="E3196" s="12" t="s">
        <v>5285</v>
      </c>
      <c r="F3196" s="12">
        <v>3303</v>
      </c>
      <c r="G3196" s="12" t="str" cm="1">
        <f t="array" ref="G3196">_xlfn.IFS(Sheet1!$F3196&lt;2999,"suisse romande",Sheet1!$F3196&gt;2999,"suisse allemande",Sheet1!$F3196&gt;6500,"suisse italienne",Sheet1!$F3196&lt;7000, "suisse allemande")</f>
        <v>suisse allemande</v>
      </c>
      <c r="H3196" s="17" t="str" cm="1">
        <f t="array" ref="H3196">IFERROR(INDEX(Tableau3[#Headers],SUMPRODUCT((Tableau3[]=Tableau6[[#This Row],[Zip]])*(COLUMN(Tableau3[])-11)/SUMPRODUCT(--(Tableau3[]=Tableau6[[#This Row],[Zip]])))),"")</f>
        <v>CH-Allemande</v>
      </c>
      <c r="I3196" s="8"/>
    </row>
    <row r="3197" spans="1:9">
      <c r="A3197" s="14" t="s">
        <v>5646</v>
      </c>
      <c r="B3197" s="14">
        <v>2</v>
      </c>
      <c r="C3197" s="15" t="s">
        <v>4514</v>
      </c>
      <c r="D3197" s="15" t="s">
        <v>5285</v>
      </c>
      <c r="E3197" s="15" t="s">
        <v>5285</v>
      </c>
      <c r="F3197" s="15">
        <v>3303</v>
      </c>
      <c r="G3197" s="15" t="str" cm="1">
        <f t="array" ref="G3197">_xlfn.IFS(Sheet1!$F3197&lt;2999,"suisse romande",Sheet1!$F3197&gt;2999,"suisse allemande",Sheet1!$F3197&gt;6500,"suisse italienne",Sheet1!$F3197&lt;7000, "suisse allemande")</f>
        <v>suisse allemande</v>
      </c>
      <c r="H3197" s="16" t="str" cm="1">
        <f t="array" ref="H3197">IFERROR(INDEX(Tableau3[#Headers],SUMPRODUCT((Tableau3[]=Tableau6[[#This Row],[Zip]])*(COLUMN(Tableau3[])-11)/SUMPRODUCT(--(Tableau3[]=Tableau6[[#This Row],[Zip]])))),"")</f>
        <v>CH-Allemande</v>
      </c>
      <c r="I3197" s="8"/>
    </row>
    <row r="3198" spans="1:9">
      <c r="A3198" s="10" t="s">
        <v>5645</v>
      </c>
      <c r="B3198" s="10">
        <v>1</v>
      </c>
      <c r="C3198" s="12" t="s">
        <v>4514</v>
      </c>
      <c r="D3198" s="12" t="s">
        <v>5285</v>
      </c>
      <c r="E3198" s="12" t="s">
        <v>5285</v>
      </c>
      <c r="F3198" s="12">
        <v>3303</v>
      </c>
      <c r="G3198" s="12" t="str" cm="1">
        <f t="array" ref="G3198">_xlfn.IFS(Sheet1!$F3198&lt;2999,"suisse romande",Sheet1!$F3198&gt;2999,"suisse allemande",Sheet1!$F3198&gt;6500,"suisse italienne",Sheet1!$F3198&lt;7000, "suisse allemande")</f>
        <v>suisse allemande</v>
      </c>
      <c r="H3198" s="17" t="str" cm="1">
        <f t="array" ref="H3198">IFERROR(INDEX(Tableau3[#Headers],SUMPRODUCT((Tableau3[]=Tableau6[[#This Row],[Zip]])*(COLUMN(Tableau3[])-11)/SUMPRODUCT(--(Tableau3[]=Tableau6[[#This Row],[Zip]])))),"")</f>
        <v>CH-Allemande</v>
      </c>
      <c r="I3198" s="8"/>
    </row>
    <row r="3199" spans="1:9">
      <c r="A3199" s="14" t="s">
        <v>5644</v>
      </c>
      <c r="B3199" s="14">
        <v>2</v>
      </c>
      <c r="C3199" s="15" t="s">
        <v>4514</v>
      </c>
      <c r="D3199" s="15" t="s">
        <v>5285</v>
      </c>
      <c r="E3199" s="15" t="s">
        <v>5285</v>
      </c>
      <c r="F3199" s="15">
        <v>3323</v>
      </c>
      <c r="G3199" s="15" t="str" cm="1">
        <f t="array" ref="G3199">_xlfn.IFS(Sheet1!$F3199&lt;2999,"suisse romande",Sheet1!$F3199&gt;2999,"suisse allemande",Sheet1!$F3199&gt;6500,"suisse italienne",Sheet1!$F3199&lt;7000, "suisse allemande")</f>
        <v>suisse allemande</v>
      </c>
      <c r="H3199" s="16" t="str" cm="1">
        <f t="array" ref="H3199">IFERROR(INDEX(Tableau3[#Headers],SUMPRODUCT((Tableau3[]=Tableau6[[#This Row],[Zip]])*(COLUMN(Tableau3[])-11)/SUMPRODUCT(--(Tableau3[]=Tableau6[[#This Row],[Zip]])))),"")</f>
        <v>CH-Allemande</v>
      </c>
      <c r="I3199" s="8"/>
    </row>
    <row r="3200" spans="1:9">
      <c r="A3200" s="10" t="s">
        <v>5643</v>
      </c>
      <c r="B3200" s="10">
        <v>1</v>
      </c>
      <c r="C3200" s="12" t="s">
        <v>4514</v>
      </c>
      <c r="D3200" s="12" t="s">
        <v>5285</v>
      </c>
      <c r="E3200" s="12" t="s">
        <v>5285</v>
      </c>
      <c r="F3200" s="12">
        <v>3323</v>
      </c>
      <c r="G3200" s="12" t="str" cm="1">
        <f t="array" ref="G3200">_xlfn.IFS(Sheet1!$F3200&lt;2999,"suisse romande",Sheet1!$F3200&gt;2999,"suisse allemande",Sheet1!$F3200&gt;6500,"suisse italienne",Sheet1!$F3200&lt;7000, "suisse allemande")</f>
        <v>suisse allemande</v>
      </c>
      <c r="H3200" s="17" t="str" cm="1">
        <f t="array" ref="H3200">IFERROR(INDEX(Tableau3[#Headers],SUMPRODUCT((Tableau3[]=Tableau6[[#This Row],[Zip]])*(COLUMN(Tableau3[])-11)/SUMPRODUCT(--(Tableau3[]=Tableau6[[#This Row],[Zip]])))),"")</f>
        <v>CH-Allemande</v>
      </c>
      <c r="I3200" s="8"/>
    </row>
    <row r="3201" spans="1:9">
      <c r="A3201" s="14" t="s">
        <v>5642</v>
      </c>
      <c r="B3201" s="14">
        <v>1</v>
      </c>
      <c r="C3201" s="15" t="s">
        <v>4554</v>
      </c>
      <c r="D3201" s="15" t="s">
        <v>4553</v>
      </c>
      <c r="E3201" s="15" t="s">
        <v>5245</v>
      </c>
      <c r="F3201" s="15">
        <v>94110</v>
      </c>
      <c r="G3201" s="15" t="str" cm="1">
        <f t="array" ref="G3201">_xlfn.IFS(Sheet1!$F3201&lt;2999,"suisse romande",Sheet1!$F3201&gt;2999,"suisse allemande",Sheet1!$F3201&gt;6500,"suisse italienne",Sheet1!$F3201&lt;7000, "suisse allemande")</f>
        <v>suisse allemande</v>
      </c>
      <c r="H3201" s="16" t="str" cm="1">
        <f t="array" ref="H3201">IFERROR(INDEX(Tableau3[#Headers],SUMPRODUCT((Tableau3[]=Tableau6[[#This Row],[Zip]])*(COLUMN(Tableau3[])-11)/SUMPRODUCT(--(Tableau3[]=Tableau6[[#This Row],[Zip]])))),"")</f>
        <v/>
      </c>
      <c r="I3201" s="8"/>
    </row>
    <row r="3202" spans="1:9">
      <c r="A3202" s="10" t="s">
        <v>5641</v>
      </c>
      <c r="B3202" s="10">
        <v>1</v>
      </c>
      <c r="C3202" s="12" t="s">
        <v>4514</v>
      </c>
      <c r="D3202" s="12" t="s">
        <v>5285</v>
      </c>
      <c r="E3202" s="12" t="s">
        <v>5285</v>
      </c>
      <c r="F3202" s="12">
        <v>3323</v>
      </c>
      <c r="G3202" s="12" t="str" cm="1">
        <f t="array" ref="G3202">_xlfn.IFS(Sheet1!$F3202&lt;2999,"suisse romande",Sheet1!$F3202&gt;2999,"suisse allemande",Sheet1!$F3202&gt;6500,"suisse italienne",Sheet1!$F3202&lt;7000, "suisse allemande")</f>
        <v>suisse allemande</v>
      </c>
      <c r="H3202" s="17" t="str" cm="1">
        <f t="array" ref="H3202">IFERROR(INDEX(Tableau3[#Headers],SUMPRODUCT((Tableau3[]=Tableau6[[#This Row],[Zip]])*(COLUMN(Tableau3[])-11)/SUMPRODUCT(--(Tableau3[]=Tableau6[[#This Row],[Zip]])))),"")</f>
        <v>CH-Allemande</v>
      </c>
      <c r="I3202" s="8"/>
    </row>
    <row r="3203" spans="1:9">
      <c r="A3203" s="14" t="s">
        <v>5640</v>
      </c>
      <c r="B3203" s="14">
        <v>1</v>
      </c>
      <c r="C3203" s="15" t="s">
        <v>4514</v>
      </c>
      <c r="D3203" s="15" t="s">
        <v>5285</v>
      </c>
      <c r="E3203" s="15" t="s">
        <v>5285</v>
      </c>
      <c r="F3203" s="15">
        <v>3324</v>
      </c>
      <c r="G3203" s="15" t="str" cm="1">
        <f t="array" ref="G3203">_xlfn.IFS(Sheet1!$F3203&lt;2999,"suisse romande",Sheet1!$F3203&gt;2999,"suisse allemande",Sheet1!$F3203&gt;6500,"suisse italienne",Sheet1!$F3203&lt;7000, "suisse allemande")</f>
        <v>suisse allemande</v>
      </c>
      <c r="H3203" s="16" t="str" cm="1">
        <f t="array" ref="H3203">IFERROR(INDEX(Tableau3[#Headers],SUMPRODUCT((Tableau3[]=Tableau6[[#This Row],[Zip]])*(COLUMN(Tableau3[])-11)/SUMPRODUCT(--(Tableau3[]=Tableau6[[#This Row],[Zip]])))),"")</f>
        <v>CH-Allemande</v>
      </c>
      <c r="I3203" s="8"/>
    </row>
    <row r="3204" spans="1:9">
      <c r="A3204" s="10" t="s">
        <v>5639</v>
      </c>
      <c r="B3204" s="10">
        <v>4</v>
      </c>
      <c r="C3204" s="12" t="s">
        <v>4514</v>
      </c>
      <c r="D3204" s="12" t="s">
        <v>5285</v>
      </c>
      <c r="E3204" s="12" t="s">
        <v>5285</v>
      </c>
      <c r="F3204" s="12">
        <v>3324</v>
      </c>
      <c r="G3204" s="12" t="str" cm="1">
        <f t="array" ref="G3204">_xlfn.IFS(Sheet1!$F3204&lt;2999,"suisse romande",Sheet1!$F3204&gt;2999,"suisse allemande",Sheet1!$F3204&gt;6500,"suisse italienne",Sheet1!$F3204&lt;7000, "suisse allemande")</f>
        <v>suisse allemande</v>
      </c>
      <c r="H3204" s="17" t="str" cm="1">
        <f t="array" ref="H3204">IFERROR(INDEX(Tableau3[#Headers],SUMPRODUCT((Tableau3[]=Tableau6[[#This Row],[Zip]])*(COLUMN(Tableau3[])-11)/SUMPRODUCT(--(Tableau3[]=Tableau6[[#This Row],[Zip]])))),"")</f>
        <v>CH-Allemande</v>
      </c>
      <c r="I3204" s="8"/>
    </row>
    <row r="3205" spans="1:9">
      <c r="A3205" s="14" t="s">
        <v>5638</v>
      </c>
      <c r="B3205" s="14">
        <v>2</v>
      </c>
      <c r="C3205" s="15" t="s">
        <v>4514</v>
      </c>
      <c r="D3205" s="15" t="s">
        <v>5285</v>
      </c>
      <c r="E3205" s="15" t="s">
        <v>5285</v>
      </c>
      <c r="F3205" s="15">
        <v>3324</v>
      </c>
      <c r="G3205" s="15" t="str" cm="1">
        <f t="array" ref="G3205">_xlfn.IFS(Sheet1!$F3205&lt;2999,"suisse romande",Sheet1!$F3205&gt;2999,"suisse allemande",Sheet1!$F3205&gt;6500,"suisse italienne",Sheet1!$F3205&lt;7000, "suisse allemande")</f>
        <v>suisse allemande</v>
      </c>
      <c r="H3205" s="16" t="str" cm="1">
        <f t="array" ref="H3205">IFERROR(INDEX(Tableau3[#Headers],SUMPRODUCT((Tableau3[]=Tableau6[[#This Row],[Zip]])*(COLUMN(Tableau3[])-11)/SUMPRODUCT(--(Tableau3[]=Tableau6[[#This Row],[Zip]])))),"")</f>
        <v>CH-Allemande</v>
      </c>
      <c r="I3205" s="8"/>
    </row>
    <row r="3206" spans="1:9">
      <c r="A3206" s="10" t="s">
        <v>5637</v>
      </c>
      <c r="B3206" s="10">
        <v>2</v>
      </c>
      <c r="C3206" s="12" t="s">
        <v>4514</v>
      </c>
      <c r="D3206" s="12" t="s">
        <v>5285</v>
      </c>
      <c r="E3206" s="12" t="s">
        <v>5285</v>
      </c>
      <c r="F3206" s="12">
        <v>3324</v>
      </c>
      <c r="G3206" s="12" t="str" cm="1">
        <f t="array" ref="G3206">_xlfn.IFS(Sheet1!$F3206&lt;2999,"suisse romande",Sheet1!$F3206&gt;2999,"suisse allemande",Sheet1!$F3206&gt;6500,"suisse italienne",Sheet1!$F3206&lt;7000, "suisse allemande")</f>
        <v>suisse allemande</v>
      </c>
      <c r="H3206" s="17" t="str" cm="1">
        <f t="array" ref="H3206">IFERROR(INDEX(Tableau3[#Headers],SUMPRODUCT((Tableau3[]=Tableau6[[#This Row],[Zip]])*(COLUMN(Tableau3[])-11)/SUMPRODUCT(--(Tableau3[]=Tableau6[[#This Row],[Zip]])))),"")</f>
        <v>CH-Allemande</v>
      </c>
      <c r="I3206" s="8"/>
    </row>
    <row r="3207" spans="1:9">
      <c r="A3207" s="14" t="s">
        <v>5636</v>
      </c>
      <c r="B3207" s="14">
        <v>1</v>
      </c>
      <c r="C3207" s="15" t="s">
        <v>4514</v>
      </c>
      <c r="D3207" s="15" t="s">
        <v>5285</v>
      </c>
      <c r="E3207" s="15" t="s">
        <v>5285</v>
      </c>
      <c r="F3207" s="15">
        <v>3326</v>
      </c>
      <c r="G3207" s="15" t="str" cm="1">
        <f t="array" ref="G3207">_xlfn.IFS(Sheet1!$F3207&lt;2999,"suisse romande",Sheet1!$F3207&gt;2999,"suisse allemande",Sheet1!$F3207&gt;6500,"suisse italienne",Sheet1!$F3207&lt;7000, "suisse allemande")</f>
        <v>suisse allemande</v>
      </c>
      <c r="H3207" s="16" t="str" cm="1">
        <f t="array" ref="H3207">IFERROR(INDEX(Tableau3[#Headers],SUMPRODUCT((Tableau3[]=Tableau6[[#This Row],[Zip]])*(COLUMN(Tableau3[])-11)/SUMPRODUCT(--(Tableau3[]=Tableau6[[#This Row],[Zip]])))),"")</f>
        <v>CH-Allemande</v>
      </c>
      <c r="I3207" s="8"/>
    </row>
    <row r="3208" spans="1:9">
      <c r="A3208" s="10" t="s">
        <v>5635</v>
      </c>
      <c r="B3208" s="10">
        <v>1</v>
      </c>
      <c r="C3208" s="12" t="s">
        <v>4514</v>
      </c>
      <c r="D3208" s="12" t="s">
        <v>5285</v>
      </c>
      <c r="E3208" s="12" t="s">
        <v>5634</v>
      </c>
      <c r="F3208" s="12">
        <v>3367</v>
      </c>
      <c r="G3208" s="12" t="str" cm="1">
        <f t="array" ref="G3208">_xlfn.IFS(Sheet1!$F3208&lt;2999,"suisse romande",Sheet1!$F3208&gt;2999,"suisse allemande",Sheet1!$F3208&gt;6500,"suisse italienne",Sheet1!$F3208&lt;7000, "suisse allemande")</f>
        <v>suisse allemande</v>
      </c>
      <c r="H3208" s="17" t="str" cm="1">
        <f t="array" ref="H3208">IFERROR(INDEX(Tableau3[#Headers],SUMPRODUCT((Tableau3[]=Tableau6[[#This Row],[Zip]])*(COLUMN(Tableau3[])-11)/SUMPRODUCT(--(Tableau3[]=Tableau6[[#This Row],[Zip]])))),"")</f>
        <v>CH-Allemande</v>
      </c>
      <c r="I3208" s="8"/>
    </row>
    <row r="3209" spans="1:9">
      <c r="A3209" s="14" t="s">
        <v>5633</v>
      </c>
      <c r="B3209" s="14">
        <v>1</v>
      </c>
      <c r="C3209" s="15" t="s">
        <v>4514</v>
      </c>
      <c r="D3209" s="15" t="s">
        <v>5285</v>
      </c>
      <c r="E3209" s="15" t="s">
        <v>5632</v>
      </c>
      <c r="F3209" s="15">
        <v>3400</v>
      </c>
      <c r="G3209" s="15" t="str" cm="1">
        <f t="array" ref="G3209">_xlfn.IFS(Sheet1!$F3209&lt;2999,"suisse romande",Sheet1!$F3209&gt;2999,"suisse allemande",Sheet1!$F3209&gt;6500,"suisse italienne",Sheet1!$F3209&lt;7000, "suisse allemande")</f>
        <v>suisse allemande</v>
      </c>
      <c r="H3209" s="16" t="str" cm="1">
        <f t="array" ref="H3209">IFERROR(INDEX(Tableau3[#Headers],SUMPRODUCT((Tableau3[]=Tableau6[[#This Row],[Zip]])*(COLUMN(Tableau3[])-11)/SUMPRODUCT(--(Tableau3[]=Tableau6[[#This Row],[Zip]])))),"")</f>
        <v>CH-Allemande</v>
      </c>
      <c r="I3209" s="8"/>
    </row>
    <row r="3210" spans="1:9">
      <c r="A3210" s="10" t="s">
        <v>5631</v>
      </c>
      <c r="B3210" s="10">
        <v>3</v>
      </c>
      <c r="C3210" s="12" t="s">
        <v>4514</v>
      </c>
      <c r="D3210" s="12" t="s">
        <v>5285</v>
      </c>
      <c r="E3210" s="12" t="s">
        <v>5612</v>
      </c>
      <c r="F3210" s="12">
        <v>3412</v>
      </c>
      <c r="G3210" s="12" t="str" cm="1">
        <f t="array" ref="G3210">_xlfn.IFS(Sheet1!$F3210&lt;2999,"suisse romande",Sheet1!$F3210&gt;2999,"suisse allemande",Sheet1!$F3210&gt;6500,"suisse italienne",Sheet1!$F3210&lt;7000, "suisse allemande")</f>
        <v>suisse allemande</v>
      </c>
      <c r="H3210" s="17" t="str" cm="1">
        <f t="array" ref="H3210">IFERROR(INDEX(Tableau3[#Headers],SUMPRODUCT((Tableau3[]=Tableau6[[#This Row],[Zip]])*(COLUMN(Tableau3[])-11)/SUMPRODUCT(--(Tableau3[]=Tableau6[[#This Row],[Zip]])))),"")</f>
        <v>CH-Allemande</v>
      </c>
      <c r="I3210" s="8"/>
    </row>
    <row r="3211" spans="1:9">
      <c r="A3211" s="14" t="s">
        <v>5630</v>
      </c>
      <c r="B3211" s="14">
        <v>1</v>
      </c>
      <c r="C3211" s="15" t="s">
        <v>4514</v>
      </c>
      <c r="D3211" s="15" t="s">
        <v>5285</v>
      </c>
      <c r="E3211" s="15" t="s">
        <v>5612</v>
      </c>
      <c r="F3211" s="15">
        <v>3412</v>
      </c>
      <c r="G3211" s="15" t="str" cm="1">
        <f t="array" ref="G3211">_xlfn.IFS(Sheet1!$F3211&lt;2999,"suisse romande",Sheet1!$F3211&gt;2999,"suisse allemande",Sheet1!$F3211&gt;6500,"suisse italienne",Sheet1!$F3211&lt;7000, "suisse allemande")</f>
        <v>suisse allemande</v>
      </c>
      <c r="H3211" s="16" t="str" cm="1">
        <f t="array" ref="H3211">IFERROR(INDEX(Tableau3[#Headers],SUMPRODUCT((Tableau3[]=Tableau6[[#This Row],[Zip]])*(COLUMN(Tableau3[])-11)/SUMPRODUCT(--(Tableau3[]=Tableau6[[#This Row],[Zip]])))),"")</f>
        <v>CH-Allemande</v>
      </c>
      <c r="I3211" s="8"/>
    </row>
    <row r="3212" spans="1:9">
      <c r="A3212" s="10" t="s">
        <v>5629</v>
      </c>
      <c r="B3212" s="10">
        <v>2</v>
      </c>
      <c r="C3212" s="12" t="s">
        <v>4514</v>
      </c>
      <c r="D3212" s="12" t="s">
        <v>5285</v>
      </c>
      <c r="E3212" s="12" t="s">
        <v>5612</v>
      </c>
      <c r="F3212" s="12">
        <v>3412</v>
      </c>
      <c r="G3212" s="12" t="str" cm="1">
        <f t="array" ref="G3212">_xlfn.IFS(Sheet1!$F3212&lt;2999,"suisse romande",Sheet1!$F3212&gt;2999,"suisse allemande",Sheet1!$F3212&gt;6500,"suisse italienne",Sheet1!$F3212&lt;7000, "suisse allemande")</f>
        <v>suisse allemande</v>
      </c>
      <c r="H3212" s="17" t="str" cm="1">
        <f t="array" ref="H3212">IFERROR(INDEX(Tableau3[#Headers],SUMPRODUCT((Tableau3[]=Tableau6[[#This Row],[Zip]])*(COLUMN(Tableau3[])-11)/SUMPRODUCT(--(Tableau3[]=Tableau6[[#This Row],[Zip]])))),"")</f>
        <v>CH-Allemande</v>
      </c>
      <c r="I3212" s="8"/>
    </row>
    <row r="3213" spans="1:9">
      <c r="A3213" s="14" t="s">
        <v>5628</v>
      </c>
      <c r="B3213" s="14">
        <v>1</v>
      </c>
      <c r="C3213" s="15" t="s">
        <v>4514</v>
      </c>
      <c r="D3213" s="15" t="s">
        <v>5285</v>
      </c>
      <c r="E3213" s="15" t="s">
        <v>5612</v>
      </c>
      <c r="F3213" s="15">
        <v>3412</v>
      </c>
      <c r="G3213" s="15" t="str" cm="1">
        <f t="array" ref="G3213">_xlfn.IFS(Sheet1!$F3213&lt;2999,"suisse romande",Sheet1!$F3213&gt;2999,"suisse allemande",Sheet1!$F3213&gt;6500,"suisse italienne",Sheet1!$F3213&lt;7000, "suisse allemande")</f>
        <v>suisse allemande</v>
      </c>
      <c r="H3213" s="16" t="str" cm="1">
        <f t="array" ref="H3213">IFERROR(INDEX(Tableau3[#Headers],SUMPRODUCT((Tableau3[]=Tableau6[[#This Row],[Zip]])*(COLUMN(Tableau3[])-11)/SUMPRODUCT(--(Tableau3[]=Tableau6[[#This Row],[Zip]])))),"")</f>
        <v>CH-Allemande</v>
      </c>
      <c r="I3213" s="8"/>
    </row>
    <row r="3214" spans="1:9">
      <c r="A3214" s="10" t="s">
        <v>5627</v>
      </c>
      <c r="B3214" s="10">
        <v>1</v>
      </c>
      <c r="C3214" s="12" t="s">
        <v>4514</v>
      </c>
      <c r="D3214" s="12" t="s">
        <v>5285</v>
      </c>
      <c r="E3214" s="12" t="s">
        <v>5612</v>
      </c>
      <c r="F3214" s="12">
        <v>3412</v>
      </c>
      <c r="G3214" s="12" t="str" cm="1">
        <f t="array" ref="G3214">_xlfn.IFS(Sheet1!$F3214&lt;2999,"suisse romande",Sheet1!$F3214&gt;2999,"suisse allemande",Sheet1!$F3214&gt;6500,"suisse italienne",Sheet1!$F3214&lt;7000, "suisse allemande")</f>
        <v>suisse allemande</v>
      </c>
      <c r="H3214" s="17" t="str" cm="1">
        <f t="array" ref="H3214">IFERROR(INDEX(Tableau3[#Headers],SUMPRODUCT((Tableau3[]=Tableau6[[#This Row],[Zip]])*(COLUMN(Tableau3[])-11)/SUMPRODUCT(--(Tableau3[]=Tableau6[[#This Row],[Zip]])))),"")</f>
        <v>CH-Allemande</v>
      </c>
      <c r="I3214" s="8"/>
    </row>
    <row r="3215" spans="1:9">
      <c r="A3215" s="14" t="s">
        <v>5626</v>
      </c>
      <c r="B3215" s="14">
        <v>1</v>
      </c>
      <c r="C3215" s="15" t="s">
        <v>4514</v>
      </c>
      <c r="D3215" s="15" t="s">
        <v>5285</v>
      </c>
      <c r="E3215" s="15" t="s">
        <v>5612</v>
      </c>
      <c r="F3215" s="15">
        <v>3412</v>
      </c>
      <c r="G3215" s="15" t="str" cm="1">
        <f t="array" ref="G3215">_xlfn.IFS(Sheet1!$F3215&lt;2999,"suisse romande",Sheet1!$F3215&gt;2999,"suisse allemande",Sheet1!$F3215&gt;6500,"suisse italienne",Sheet1!$F3215&lt;7000, "suisse allemande")</f>
        <v>suisse allemande</v>
      </c>
      <c r="H3215" s="16" t="str" cm="1">
        <f t="array" ref="H3215">IFERROR(INDEX(Tableau3[#Headers],SUMPRODUCT((Tableau3[]=Tableau6[[#This Row],[Zip]])*(COLUMN(Tableau3[])-11)/SUMPRODUCT(--(Tableau3[]=Tableau6[[#This Row],[Zip]])))),"")</f>
        <v>CH-Allemande</v>
      </c>
      <c r="I3215" s="8"/>
    </row>
    <row r="3216" spans="1:9">
      <c r="A3216" s="10" t="s">
        <v>5625</v>
      </c>
      <c r="B3216" s="10">
        <v>1</v>
      </c>
      <c r="C3216" s="12" t="s">
        <v>4514</v>
      </c>
      <c r="D3216" s="12" t="s">
        <v>5285</v>
      </c>
      <c r="E3216" s="12" t="s">
        <v>5612</v>
      </c>
      <c r="F3216" s="12">
        <v>3412</v>
      </c>
      <c r="G3216" s="12" t="str" cm="1">
        <f t="array" ref="G3216">_xlfn.IFS(Sheet1!$F3216&lt;2999,"suisse romande",Sheet1!$F3216&gt;2999,"suisse allemande",Sheet1!$F3216&gt;6500,"suisse italienne",Sheet1!$F3216&lt;7000, "suisse allemande")</f>
        <v>suisse allemande</v>
      </c>
      <c r="H3216" s="17" t="str" cm="1">
        <f t="array" ref="H3216">IFERROR(INDEX(Tableau3[#Headers],SUMPRODUCT((Tableau3[]=Tableau6[[#This Row],[Zip]])*(COLUMN(Tableau3[])-11)/SUMPRODUCT(--(Tableau3[]=Tableau6[[#This Row],[Zip]])))),"")</f>
        <v>CH-Allemande</v>
      </c>
      <c r="I3216" s="8"/>
    </row>
    <row r="3217" spans="1:9">
      <c r="A3217" s="14" t="s">
        <v>5624</v>
      </c>
      <c r="B3217" s="14">
        <v>2</v>
      </c>
      <c r="C3217" s="15" t="s">
        <v>4774</v>
      </c>
      <c r="D3217" s="15" t="s">
        <v>4773</v>
      </c>
      <c r="E3217" s="15" t="s">
        <v>5623</v>
      </c>
      <c r="F3217" s="15">
        <v>3800</v>
      </c>
      <c r="G3217" s="15" t="str" cm="1">
        <f t="array" ref="G3217">_xlfn.IFS(Sheet1!$F3217&lt;2999,"suisse romande",Sheet1!$F3217&gt;2999,"suisse allemande",Sheet1!$F3217&gt;6500,"suisse italienne",Sheet1!$F3217&lt;7000, "suisse allemande")</f>
        <v>suisse allemande</v>
      </c>
      <c r="H3217" s="16" t="str" cm="1">
        <f t="array" ref="H3217">IFERROR(INDEX(Tableau3[#Headers],SUMPRODUCT((Tableau3[]=Tableau6[[#This Row],[Zip]])*(COLUMN(Tableau3[])-11)/SUMPRODUCT(--(Tableau3[]=Tableau6[[#This Row],[Zip]])))),"")</f>
        <v>CH-Allemande</v>
      </c>
      <c r="I3217" s="8"/>
    </row>
    <row r="3218" spans="1:9">
      <c r="A3218" s="10" t="s">
        <v>5622</v>
      </c>
      <c r="B3218" s="10">
        <v>1</v>
      </c>
      <c r="C3218" s="12" t="s">
        <v>4514</v>
      </c>
      <c r="D3218" s="12" t="s">
        <v>5285</v>
      </c>
      <c r="E3218" s="12" t="s">
        <v>5612</v>
      </c>
      <c r="F3218" s="12">
        <v>3412</v>
      </c>
      <c r="G3218" s="12" t="str" cm="1">
        <f t="array" ref="G3218">_xlfn.IFS(Sheet1!$F3218&lt;2999,"suisse romande",Sheet1!$F3218&gt;2999,"suisse allemande",Sheet1!$F3218&gt;6500,"suisse italienne",Sheet1!$F3218&lt;7000, "suisse allemande")</f>
        <v>suisse allemande</v>
      </c>
      <c r="H3218" s="17" t="str" cm="1">
        <f t="array" ref="H3218">IFERROR(INDEX(Tableau3[#Headers],SUMPRODUCT((Tableau3[]=Tableau6[[#This Row],[Zip]])*(COLUMN(Tableau3[])-11)/SUMPRODUCT(--(Tableau3[]=Tableau6[[#This Row],[Zip]])))),"")</f>
        <v>CH-Allemande</v>
      </c>
      <c r="I3218" s="8"/>
    </row>
    <row r="3219" spans="1:9">
      <c r="A3219" s="14" t="s">
        <v>5621</v>
      </c>
      <c r="B3219" s="14">
        <v>2</v>
      </c>
      <c r="C3219" s="15" t="s">
        <v>4514</v>
      </c>
      <c r="D3219" s="15" t="s">
        <v>5285</v>
      </c>
      <c r="E3219" s="15" t="s">
        <v>5612</v>
      </c>
      <c r="F3219" s="15">
        <v>3412</v>
      </c>
      <c r="G3219" s="15" t="str" cm="1">
        <f t="array" ref="G3219">_xlfn.IFS(Sheet1!$F3219&lt;2999,"suisse romande",Sheet1!$F3219&gt;2999,"suisse allemande",Sheet1!$F3219&gt;6500,"suisse italienne",Sheet1!$F3219&lt;7000, "suisse allemande")</f>
        <v>suisse allemande</v>
      </c>
      <c r="H3219" s="16" t="str" cm="1">
        <f t="array" ref="H3219">IFERROR(INDEX(Tableau3[#Headers],SUMPRODUCT((Tableau3[]=Tableau6[[#This Row],[Zip]])*(COLUMN(Tableau3[])-11)/SUMPRODUCT(--(Tableau3[]=Tableau6[[#This Row],[Zip]])))),"")</f>
        <v>CH-Allemande</v>
      </c>
      <c r="I3219" s="8"/>
    </row>
    <row r="3220" spans="1:9">
      <c r="A3220" s="10" t="s">
        <v>4782</v>
      </c>
      <c r="B3220" s="10">
        <v>1</v>
      </c>
      <c r="C3220" s="12" t="s">
        <v>4514</v>
      </c>
      <c r="D3220" s="12" t="s">
        <v>5285</v>
      </c>
      <c r="E3220" s="12" t="s">
        <v>5612</v>
      </c>
      <c r="F3220" s="12">
        <v>3412</v>
      </c>
      <c r="G3220" s="12" t="str" cm="1">
        <f t="array" ref="G3220">_xlfn.IFS(Sheet1!$F3220&lt;2999,"suisse romande",Sheet1!$F3220&gt;2999,"suisse allemande",Sheet1!$F3220&gt;6500,"suisse italienne",Sheet1!$F3220&lt;7000, "suisse allemande")</f>
        <v>suisse allemande</v>
      </c>
      <c r="H3220" s="17" t="str" cm="1">
        <f t="array" ref="H3220">IFERROR(INDEX(Tableau3[#Headers],SUMPRODUCT((Tableau3[]=Tableau6[[#This Row],[Zip]])*(COLUMN(Tableau3[])-11)/SUMPRODUCT(--(Tableau3[]=Tableau6[[#This Row],[Zip]])))),"")</f>
        <v>CH-Allemande</v>
      </c>
      <c r="I3220" s="8"/>
    </row>
    <row r="3221" spans="1:9">
      <c r="A3221" s="14" t="s">
        <v>5620</v>
      </c>
      <c r="B3221" s="14">
        <v>1</v>
      </c>
      <c r="C3221" s="15" t="s">
        <v>4514</v>
      </c>
      <c r="D3221" s="15" t="s">
        <v>5285</v>
      </c>
      <c r="E3221" s="15" t="s">
        <v>5612</v>
      </c>
      <c r="F3221" s="15">
        <v>3412</v>
      </c>
      <c r="G3221" s="15" t="str" cm="1">
        <f t="array" ref="G3221">_xlfn.IFS(Sheet1!$F3221&lt;2999,"suisse romande",Sheet1!$F3221&gt;2999,"suisse allemande",Sheet1!$F3221&gt;6500,"suisse italienne",Sheet1!$F3221&lt;7000, "suisse allemande")</f>
        <v>suisse allemande</v>
      </c>
      <c r="H3221" s="16" t="str" cm="1">
        <f t="array" ref="H3221">IFERROR(INDEX(Tableau3[#Headers],SUMPRODUCT((Tableau3[]=Tableau6[[#This Row],[Zip]])*(COLUMN(Tableau3[])-11)/SUMPRODUCT(--(Tableau3[]=Tableau6[[#This Row],[Zip]])))),"")</f>
        <v>CH-Allemande</v>
      </c>
      <c r="I3221" s="8"/>
    </row>
    <row r="3222" spans="1:9">
      <c r="A3222" s="10" t="s">
        <v>5619</v>
      </c>
      <c r="B3222" s="10">
        <v>1</v>
      </c>
      <c r="C3222" s="12" t="s">
        <v>4514</v>
      </c>
      <c r="D3222" s="12" t="s">
        <v>5285</v>
      </c>
      <c r="E3222" s="12" t="s">
        <v>5612</v>
      </c>
      <c r="F3222" s="12">
        <v>3412</v>
      </c>
      <c r="G3222" s="12" t="str" cm="1">
        <f t="array" ref="G3222">_xlfn.IFS(Sheet1!$F3222&lt;2999,"suisse romande",Sheet1!$F3222&gt;2999,"suisse allemande",Sheet1!$F3222&gt;6500,"suisse italienne",Sheet1!$F3222&lt;7000, "suisse allemande")</f>
        <v>suisse allemande</v>
      </c>
      <c r="H3222" s="17" t="str" cm="1">
        <f t="array" ref="H3222">IFERROR(INDEX(Tableau3[#Headers],SUMPRODUCT((Tableau3[]=Tableau6[[#This Row],[Zip]])*(COLUMN(Tableau3[])-11)/SUMPRODUCT(--(Tableau3[]=Tableau6[[#This Row],[Zip]])))),"")</f>
        <v>CH-Allemande</v>
      </c>
      <c r="I3222" s="8"/>
    </row>
    <row r="3223" spans="1:9">
      <c r="A3223" s="14" t="s">
        <v>5618</v>
      </c>
      <c r="B3223" s="14">
        <v>1</v>
      </c>
      <c r="C3223" s="15" t="s">
        <v>4514</v>
      </c>
      <c r="D3223" s="15" t="s">
        <v>5285</v>
      </c>
      <c r="E3223" s="15" t="s">
        <v>5612</v>
      </c>
      <c r="F3223" s="15">
        <v>3412</v>
      </c>
      <c r="G3223" s="15" t="str" cm="1">
        <f t="array" ref="G3223">_xlfn.IFS(Sheet1!$F3223&lt;2999,"suisse romande",Sheet1!$F3223&gt;2999,"suisse allemande",Sheet1!$F3223&gt;6500,"suisse italienne",Sheet1!$F3223&lt;7000, "suisse allemande")</f>
        <v>suisse allemande</v>
      </c>
      <c r="H3223" s="16" t="str" cm="1">
        <f t="array" ref="H3223">IFERROR(INDEX(Tableau3[#Headers],SUMPRODUCT((Tableau3[]=Tableau6[[#This Row],[Zip]])*(COLUMN(Tableau3[])-11)/SUMPRODUCT(--(Tableau3[]=Tableau6[[#This Row],[Zip]])))),"")</f>
        <v>CH-Allemande</v>
      </c>
      <c r="I3223" s="8"/>
    </row>
    <row r="3224" spans="1:9">
      <c r="A3224" s="10" t="s">
        <v>5617</v>
      </c>
      <c r="B3224" s="10">
        <v>2</v>
      </c>
      <c r="C3224" s="12" t="s">
        <v>4514</v>
      </c>
      <c r="D3224" s="12" t="s">
        <v>5285</v>
      </c>
      <c r="E3224" s="12" t="s">
        <v>5612</v>
      </c>
      <c r="F3224" s="12">
        <v>3412</v>
      </c>
      <c r="G3224" s="12" t="str" cm="1">
        <f t="array" ref="G3224">_xlfn.IFS(Sheet1!$F3224&lt;2999,"suisse romande",Sheet1!$F3224&gt;2999,"suisse allemande",Sheet1!$F3224&gt;6500,"suisse italienne",Sheet1!$F3224&lt;7000, "suisse allemande")</f>
        <v>suisse allemande</v>
      </c>
      <c r="H3224" s="17" t="str" cm="1">
        <f t="array" ref="H3224">IFERROR(INDEX(Tableau3[#Headers],SUMPRODUCT((Tableau3[]=Tableau6[[#This Row],[Zip]])*(COLUMN(Tableau3[])-11)/SUMPRODUCT(--(Tableau3[]=Tableau6[[#This Row],[Zip]])))),"")</f>
        <v>CH-Allemande</v>
      </c>
      <c r="I3224" s="8"/>
    </row>
    <row r="3225" spans="1:9">
      <c r="A3225" s="14" t="s">
        <v>5616</v>
      </c>
      <c r="B3225" s="14">
        <v>2</v>
      </c>
      <c r="C3225" s="15" t="s">
        <v>4514</v>
      </c>
      <c r="D3225" s="15" t="s">
        <v>5285</v>
      </c>
      <c r="E3225" s="15" t="s">
        <v>5612</v>
      </c>
      <c r="F3225" s="15">
        <v>3412</v>
      </c>
      <c r="G3225" s="15" t="str" cm="1">
        <f t="array" ref="G3225">_xlfn.IFS(Sheet1!$F3225&lt;2999,"suisse romande",Sheet1!$F3225&gt;2999,"suisse allemande",Sheet1!$F3225&gt;6500,"suisse italienne",Sheet1!$F3225&lt;7000, "suisse allemande")</f>
        <v>suisse allemande</v>
      </c>
      <c r="H3225" s="16" t="str" cm="1">
        <f t="array" ref="H3225">IFERROR(INDEX(Tableau3[#Headers],SUMPRODUCT((Tableau3[]=Tableau6[[#This Row],[Zip]])*(COLUMN(Tableau3[])-11)/SUMPRODUCT(--(Tableau3[]=Tableau6[[#This Row],[Zip]])))),"")</f>
        <v>CH-Allemande</v>
      </c>
      <c r="I3225" s="8"/>
    </row>
    <row r="3226" spans="1:9">
      <c r="A3226" s="10" t="s">
        <v>5615</v>
      </c>
      <c r="B3226" s="10">
        <v>1</v>
      </c>
      <c r="C3226" s="12" t="s">
        <v>4514</v>
      </c>
      <c r="D3226" s="12" t="s">
        <v>5285</v>
      </c>
      <c r="E3226" s="12" t="s">
        <v>5612</v>
      </c>
      <c r="F3226" s="12">
        <v>3412</v>
      </c>
      <c r="G3226" s="12" t="str" cm="1">
        <f t="array" ref="G3226">_xlfn.IFS(Sheet1!$F3226&lt;2999,"suisse romande",Sheet1!$F3226&gt;2999,"suisse allemande",Sheet1!$F3226&gt;6500,"suisse italienne",Sheet1!$F3226&lt;7000, "suisse allemande")</f>
        <v>suisse allemande</v>
      </c>
      <c r="H3226" s="17" t="str" cm="1">
        <f t="array" ref="H3226">IFERROR(INDEX(Tableau3[#Headers],SUMPRODUCT((Tableau3[]=Tableau6[[#This Row],[Zip]])*(COLUMN(Tableau3[])-11)/SUMPRODUCT(--(Tableau3[]=Tableau6[[#This Row],[Zip]])))),"")</f>
        <v>CH-Allemande</v>
      </c>
      <c r="I3226" s="8"/>
    </row>
    <row r="3227" spans="1:9">
      <c r="A3227" s="14" t="s">
        <v>5614</v>
      </c>
      <c r="B3227" s="14">
        <v>1</v>
      </c>
      <c r="C3227" s="15" t="s">
        <v>4514</v>
      </c>
      <c r="D3227" s="15" t="s">
        <v>5285</v>
      </c>
      <c r="E3227" s="15" t="s">
        <v>5612</v>
      </c>
      <c r="F3227" s="15">
        <v>3412</v>
      </c>
      <c r="G3227" s="15" t="str" cm="1">
        <f t="array" ref="G3227">_xlfn.IFS(Sheet1!$F3227&lt;2999,"suisse romande",Sheet1!$F3227&gt;2999,"suisse allemande",Sheet1!$F3227&gt;6500,"suisse italienne",Sheet1!$F3227&lt;7000, "suisse allemande")</f>
        <v>suisse allemande</v>
      </c>
      <c r="H3227" s="16" t="str" cm="1">
        <f t="array" ref="H3227">IFERROR(INDEX(Tableau3[#Headers],SUMPRODUCT((Tableau3[]=Tableau6[[#This Row],[Zip]])*(COLUMN(Tableau3[])-11)/SUMPRODUCT(--(Tableau3[]=Tableau6[[#This Row],[Zip]])))),"")</f>
        <v>CH-Allemande</v>
      </c>
      <c r="I3227" s="8"/>
    </row>
    <row r="3228" spans="1:9">
      <c r="A3228" s="10" t="s">
        <v>5613</v>
      </c>
      <c r="B3228" s="10">
        <v>5</v>
      </c>
      <c r="C3228" s="12" t="s">
        <v>4514</v>
      </c>
      <c r="D3228" s="12" t="s">
        <v>5285</v>
      </c>
      <c r="E3228" s="12" t="s">
        <v>5612</v>
      </c>
      <c r="F3228" s="12">
        <v>3412</v>
      </c>
      <c r="G3228" s="12" t="str" cm="1">
        <f t="array" ref="G3228">_xlfn.IFS(Sheet1!$F3228&lt;2999,"suisse romande",Sheet1!$F3228&gt;2999,"suisse allemande",Sheet1!$F3228&gt;6500,"suisse italienne",Sheet1!$F3228&lt;7000, "suisse allemande")</f>
        <v>suisse allemande</v>
      </c>
      <c r="H3228" s="17" t="str" cm="1">
        <f t="array" ref="H3228">IFERROR(INDEX(Tableau3[#Headers],SUMPRODUCT((Tableau3[]=Tableau6[[#This Row],[Zip]])*(COLUMN(Tableau3[])-11)/SUMPRODUCT(--(Tableau3[]=Tableau6[[#This Row],[Zip]])))),"")</f>
        <v>CH-Allemande</v>
      </c>
      <c r="I3228" s="8"/>
    </row>
    <row r="3229" spans="1:9">
      <c r="A3229" s="14" t="s">
        <v>5611</v>
      </c>
      <c r="B3229" s="14">
        <v>2</v>
      </c>
      <c r="C3229" s="15" t="s">
        <v>4514</v>
      </c>
      <c r="D3229" s="15" t="s">
        <v>5285</v>
      </c>
      <c r="E3229" s="15" t="s">
        <v>5607</v>
      </c>
      <c r="F3229" s="15">
        <v>3415</v>
      </c>
      <c r="G3229" s="15" t="str" cm="1">
        <f t="array" ref="G3229">_xlfn.IFS(Sheet1!$F3229&lt;2999,"suisse romande",Sheet1!$F3229&gt;2999,"suisse allemande",Sheet1!$F3229&gt;6500,"suisse italienne",Sheet1!$F3229&lt;7000, "suisse allemande")</f>
        <v>suisse allemande</v>
      </c>
      <c r="H3229" s="16" t="str" cm="1">
        <f t="array" ref="H3229">IFERROR(INDEX(Tableau3[#Headers],SUMPRODUCT((Tableau3[]=Tableau6[[#This Row],[Zip]])*(COLUMN(Tableau3[])-11)/SUMPRODUCT(--(Tableau3[]=Tableau6[[#This Row],[Zip]])))),"")</f>
        <v>CH-Allemande</v>
      </c>
      <c r="I3229" s="8"/>
    </row>
    <row r="3230" spans="1:9">
      <c r="A3230" s="10" t="s">
        <v>5610</v>
      </c>
      <c r="B3230" s="10">
        <v>1</v>
      </c>
      <c r="C3230" s="12" t="s">
        <v>4514</v>
      </c>
      <c r="D3230" s="12" t="s">
        <v>5285</v>
      </c>
      <c r="E3230" s="12" t="s">
        <v>5607</v>
      </c>
      <c r="F3230" s="12">
        <v>3415</v>
      </c>
      <c r="G3230" s="12" t="str" cm="1">
        <f t="array" ref="G3230">_xlfn.IFS(Sheet1!$F3230&lt;2999,"suisse romande",Sheet1!$F3230&gt;2999,"suisse allemande",Sheet1!$F3230&gt;6500,"suisse italienne",Sheet1!$F3230&lt;7000, "suisse allemande")</f>
        <v>suisse allemande</v>
      </c>
      <c r="H3230" s="17" t="str" cm="1">
        <f t="array" ref="H3230">IFERROR(INDEX(Tableau3[#Headers],SUMPRODUCT((Tableau3[]=Tableau6[[#This Row],[Zip]])*(COLUMN(Tableau3[])-11)/SUMPRODUCT(--(Tableau3[]=Tableau6[[#This Row],[Zip]])))),"")</f>
        <v>CH-Allemande</v>
      </c>
      <c r="I3230" s="8"/>
    </row>
    <row r="3231" spans="1:9">
      <c r="A3231" s="14" t="s">
        <v>5609</v>
      </c>
      <c r="B3231" s="14">
        <v>1</v>
      </c>
      <c r="C3231" s="15" t="s">
        <v>4514</v>
      </c>
      <c r="D3231" s="15" t="s">
        <v>5285</v>
      </c>
      <c r="E3231" s="15" t="s">
        <v>5607</v>
      </c>
      <c r="F3231" s="15">
        <v>3415</v>
      </c>
      <c r="G3231" s="15" t="str" cm="1">
        <f t="array" ref="G3231">_xlfn.IFS(Sheet1!$F3231&lt;2999,"suisse romande",Sheet1!$F3231&gt;2999,"suisse allemande",Sheet1!$F3231&gt;6500,"suisse italienne",Sheet1!$F3231&lt;7000, "suisse allemande")</f>
        <v>suisse allemande</v>
      </c>
      <c r="H3231" s="16" t="str" cm="1">
        <f t="array" ref="H3231">IFERROR(INDEX(Tableau3[#Headers],SUMPRODUCT((Tableau3[]=Tableau6[[#This Row],[Zip]])*(COLUMN(Tableau3[])-11)/SUMPRODUCT(--(Tableau3[]=Tableau6[[#This Row],[Zip]])))),"")</f>
        <v>CH-Allemande</v>
      </c>
      <c r="I3231" s="8"/>
    </row>
    <row r="3232" spans="1:9">
      <c r="A3232" s="10" t="s">
        <v>5608</v>
      </c>
      <c r="B3232" s="10">
        <v>1</v>
      </c>
      <c r="C3232" s="12" t="s">
        <v>4514</v>
      </c>
      <c r="D3232" s="12" t="s">
        <v>5285</v>
      </c>
      <c r="E3232" s="12" t="s">
        <v>5607</v>
      </c>
      <c r="F3232" s="12">
        <v>3415</v>
      </c>
      <c r="G3232" s="12" t="str" cm="1">
        <f t="array" ref="G3232">_xlfn.IFS(Sheet1!$F3232&lt;2999,"suisse romande",Sheet1!$F3232&gt;2999,"suisse allemande",Sheet1!$F3232&gt;6500,"suisse italienne",Sheet1!$F3232&lt;7000, "suisse allemande")</f>
        <v>suisse allemande</v>
      </c>
      <c r="H3232" s="17" t="str" cm="1">
        <f t="array" ref="H3232">IFERROR(INDEX(Tableau3[#Headers],SUMPRODUCT((Tableau3[]=Tableau6[[#This Row],[Zip]])*(COLUMN(Tableau3[])-11)/SUMPRODUCT(--(Tableau3[]=Tableau6[[#This Row],[Zip]])))),"")</f>
        <v>CH-Allemande</v>
      </c>
      <c r="I3232" s="8"/>
    </row>
    <row r="3233" spans="1:9">
      <c r="A3233" s="14" t="s">
        <v>5606</v>
      </c>
      <c r="B3233" s="14">
        <v>1</v>
      </c>
      <c r="C3233" s="15" t="s">
        <v>4514</v>
      </c>
      <c r="D3233" s="15" t="s">
        <v>5285</v>
      </c>
      <c r="E3233" s="15" t="s">
        <v>5601</v>
      </c>
      <c r="F3233" s="15">
        <v>3416</v>
      </c>
      <c r="G3233" s="15" t="str" cm="1">
        <f t="array" ref="G3233">_xlfn.IFS(Sheet1!$F3233&lt;2999,"suisse romande",Sheet1!$F3233&gt;2999,"suisse allemande",Sheet1!$F3233&gt;6500,"suisse italienne",Sheet1!$F3233&lt;7000, "suisse allemande")</f>
        <v>suisse allemande</v>
      </c>
      <c r="H3233" s="16" t="str" cm="1">
        <f t="array" ref="H3233">IFERROR(INDEX(Tableau3[#Headers],SUMPRODUCT((Tableau3[]=Tableau6[[#This Row],[Zip]])*(COLUMN(Tableau3[])-11)/SUMPRODUCT(--(Tableau3[]=Tableau6[[#This Row],[Zip]])))),"")</f>
        <v>CH-Allemande</v>
      </c>
      <c r="I3233" s="8"/>
    </row>
    <row r="3234" spans="1:9">
      <c r="A3234" s="10" t="s">
        <v>5605</v>
      </c>
      <c r="B3234" s="10">
        <v>2</v>
      </c>
      <c r="C3234" s="12" t="s">
        <v>4514</v>
      </c>
      <c r="D3234" s="12" t="s">
        <v>5285</v>
      </c>
      <c r="E3234" s="12" t="s">
        <v>5601</v>
      </c>
      <c r="F3234" s="12">
        <v>3416</v>
      </c>
      <c r="G3234" s="12" t="str" cm="1">
        <f t="array" ref="G3234">_xlfn.IFS(Sheet1!$F3234&lt;2999,"suisse romande",Sheet1!$F3234&gt;2999,"suisse allemande",Sheet1!$F3234&gt;6500,"suisse italienne",Sheet1!$F3234&lt;7000, "suisse allemande")</f>
        <v>suisse allemande</v>
      </c>
      <c r="H3234" s="17" t="str" cm="1">
        <f t="array" ref="H3234">IFERROR(INDEX(Tableau3[#Headers],SUMPRODUCT((Tableau3[]=Tableau6[[#This Row],[Zip]])*(COLUMN(Tableau3[])-11)/SUMPRODUCT(--(Tableau3[]=Tableau6[[#This Row],[Zip]])))),"")</f>
        <v>CH-Allemande</v>
      </c>
      <c r="I3234" s="8"/>
    </row>
    <row r="3235" spans="1:9">
      <c r="A3235" s="14" t="s">
        <v>5604</v>
      </c>
      <c r="B3235" s="14">
        <v>1</v>
      </c>
      <c r="C3235" s="15" t="s">
        <v>4514</v>
      </c>
      <c r="D3235" s="15" t="s">
        <v>5285</v>
      </c>
      <c r="E3235" s="15" t="s">
        <v>5601</v>
      </c>
      <c r="F3235" s="15">
        <v>3416</v>
      </c>
      <c r="G3235" s="15" t="str" cm="1">
        <f t="array" ref="G3235">_xlfn.IFS(Sheet1!$F3235&lt;2999,"suisse romande",Sheet1!$F3235&gt;2999,"suisse allemande",Sheet1!$F3235&gt;6500,"suisse italienne",Sheet1!$F3235&lt;7000, "suisse allemande")</f>
        <v>suisse allemande</v>
      </c>
      <c r="H3235" s="16" t="str" cm="1">
        <f t="array" ref="H3235">IFERROR(INDEX(Tableau3[#Headers],SUMPRODUCT((Tableau3[]=Tableau6[[#This Row],[Zip]])*(COLUMN(Tableau3[])-11)/SUMPRODUCT(--(Tableau3[]=Tableau6[[#This Row],[Zip]])))),"")</f>
        <v>CH-Allemande</v>
      </c>
      <c r="I3235" s="8"/>
    </row>
    <row r="3236" spans="1:9">
      <c r="A3236" s="10" t="s">
        <v>5603</v>
      </c>
      <c r="B3236" s="10">
        <v>1</v>
      </c>
      <c r="C3236" s="12" t="s">
        <v>4514</v>
      </c>
      <c r="D3236" s="12" t="s">
        <v>5285</v>
      </c>
      <c r="E3236" s="12" t="s">
        <v>5601</v>
      </c>
      <c r="F3236" s="12">
        <v>3416</v>
      </c>
      <c r="G3236" s="12" t="str" cm="1">
        <f t="array" ref="G3236">_xlfn.IFS(Sheet1!$F3236&lt;2999,"suisse romande",Sheet1!$F3236&gt;2999,"suisse allemande",Sheet1!$F3236&gt;6500,"suisse italienne",Sheet1!$F3236&lt;7000, "suisse allemande")</f>
        <v>suisse allemande</v>
      </c>
      <c r="H3236" s="17" t="str" cm="1">
        <f t="array" ref="H3236">IFERROR(INDEX(Tableau3[#Headers],SUMPRODUCT((Tableau3[]=Tableau6[[#This Row],[Zip]])*(COLUMN(Tableau3[])-11)/SUMPRODUCT(--(Tableau3[]=Tableau6[[#This Row],[Zip]])))),"")</f>
        <v>CH-Allemande</v>
      </c>
      <c r="I3236" s="8"/>
    </row>
    <row r="3237" spans="1:9">
      <c r="A3237" s="14" t="s">
        <v>5602</v>
      </c>
      <c r="B3237" s="14">
        <v>2</v>
      </c>
      <c r="C3237" s="15" t="s">
        <v>4514</v>
      </c>
      <c r="D3237" s="15" t="s">
        <v>5285</v>
      </c>
      <c r="E3237" s="15" t="s">
        <v>5601</v>
      </c>
      <c r="F3237" s="15">
        <v>3416</v>
      </c>
      <c r="G3237" s="15" t="str" cm="1">
        <f t="array" ref="G3237">_xlfn.IFS(Sheet1!$F3237&lt;2999,"suisse romande",Sheet1!$F3237&gt;2999,"suisse allemande",Sheet1!$F3237&gt;6500,"suisse italienne",Sheet1!$F3237&lt;7000, "suisse allemande")</f>
        <v>suisse allemande</v>
      </c>
      <c r="H3237" s="16" t="str" cm="1">
        <f t="array" ref="H3237">IFERROR(INDEX(Tableau3[#Headers],SUMPRODUCT((Tableau3[]=Tableau6[[#This Row],[Zip]])*(COLUMN(Tableau3[])-11)/SUMPRODUCT(--(Tableau3[]=Tableau6[[#This Row],[Zip]])))),"")</f>
        <v>CH-Allemande</v>
      </c>
      <c r="I3237" s="8"/>
    </row>
    <row r="3238" spans="1:9">
      <c r="A3238" s="10" t="s">
        <v>5600</v>
      </c>
      <c r="B3238" s="10">
        <v>1</v>
      </c>
      <c r="C3238" s="12" t="s">
        <v>4514</v>
      </c>
      <c r="D3238" s="12" t="s">
        <v>5285</v>
      </c>
      <c r="E3238" s="12" t="s">
        <v>5574</v>
      </c>
      <c r="F3238" s="12">
        <v>3421</v>
      </c>
      <c r="G3238" s="12" t="str" cm="1">
        <f t="array" ref="G3238">_xlfn.IFS(Sheet1!$F3238&lt;2999,"suisse romande",Sheet1!$F3238&gt;2999,"suisse allemande",Sheet1!$F3238&gt;6500,"suisse italienne",Sheet1!$F3238&lt;7000, "suisse allemande")</f>
        <v>suisse allemande</v>
      </c>
      <c r="H3238" s="17" t="str" cm="1">
        <f t="array" ref="H3238">IFERROR(INDEX(Tableau3[#Headers],SUMPRODUCT((Tableau3[]=Tableau6[[#This Row],[Zip]])*(COLUMN(Tableau3[])-11)/SUMPRODUCT(--(Tableau3[]=Tableau6[[#This Row],[Zip]])))),"")</f>
        <v>CH-Allemande</v>
      </c>
      <c r="I3238" s="8"/>
    </row>
    <row r="3239" spans="1:9">
      <c r="A3239" s="14" t="s">
        <v>5599</v>
      </c>
      <c r="B3239" s="14">
        <v>1</v>
      </c>
      <c r="C3239" s="15" t="s">
        <v>4554</v>
      </c>
      <c r="D3239" s="15" t="s">
        <v>5598</v>
      </c>
      <c r="E3239" s="15" t="s">
        <v>5597</v>
      </c>
      <c r="F3239" s="15">
        <v>45390</v>
      </c>
      <c r="G3239" s="15" t="str" cm="1">
        <f t="array" ref="G3239">_xlfn.IFS(Sheet1!$F3239&lt;2999,"suisse romande",Sheet1!$F3239&gt;2999,"suisse allemande",Sheet1!$F3239&gt;6500,"suisse italienne",Sheet1!$F3239&lt;7000, "suisse allemande")</f>
        <v>suisse allemande</v>
      </c>
      <c r="H3239" s="16" t="str" cm="1">
        <f t="array" ref="H3239">IFERROR(INDEX(Tableau3[#Headers],SUMPRODUCT((Tableau3[]=Tableau6[[#This Row],[Zip]])*(COLUMN(Tableau3[])-11)/SUMPRODUCT(--(Tableau3[]=Tableau6[[#This Row],[Zip]])))),"")</f>
        <v/>
      </c>
      <c r="I3239" s="8"/>
    </row>
    <row r="3240" spans="1:9">
      <c r="A3240" s="10" t="s">
        <v>5596</v>
      </c>
      <c r="B3240" s="10">
        <v>1</v>
      </c>
      <c r="C3240" s="12" t="s">
        <v>4514</v>
      </c>
      <c r="D3240" s="12" t="s">
        <v>5285</v>
      </c>
      <c r="E3240" s="12" t="s">
        <v>5574</v>
      </c>
      <c r="F3240" s="12">
        <v>3421</v>
      </c>
      <c r="G3240" s="12" t="str" cm="1">
        <f t="array" ref="G3240">_xlfn.IFS(Sheet1!$F3240&lt;2999,"suisse romande",Sheet1!$F3240&gt;2999,"suisse allemande",Sheet1!$F3240&gt;6500,"suisse italienne",Sheet1!$F3240&lt;7000, "suisse allemande")</f>
        <v>suisse allemande</v>
      </c>
      <c r="H3240" s="17" t="str" cm="1">
        <f t="array" ref="H3240">IFERROR(INDEX(Tableau3[#Headers],SUMPRODUCT((Tableau3[]=Tableau6[[#This Row],[Zip]])*(COLUMN(Tableau3[])-11)/SUMPRODUCT(--(Tableau3[]=Tableau6[[#This Row],[Zip]])))),"")</f>
        <v>CH-Allemande</v>
      </c>
      <c r="I3240" s="8"/>
    </row>
    <row r="3241" spans="1:9">
      <c r="A3241" s="14" t="s">
        <v>5595</v>
      </c>
      <c r="B3241" s="14">
        <v>1</v>
      </c>
      <c r="C3241" s="15" t="s">
        <v>4514</v>
      </c>
      <c r="D3241" s="15" t="s">
        <v>5285</v>
      </c>
      <c r="E3241" s="15" t="s">
        <v>5574</v>
      </c>
      <c r="F3241" s="15">
        <v>3421</v>
      </c>
      <c r="G3241" s="15" t="str" cm="1">
        <f t="array" ref="G3241">_xlfn.IFS(Sheet1!$F3241&lt;2999,"suisse romande",Sheet1!$F3241&gt;2999,"suisse allemande",Sheet1!$F3241&gt;6500,"suisse italienne",Sheet1!$F3241&lt;7000, "suisse allemande")</f>
        <v>suisse allemande</v>
      </c>
      <c r="H3241" s="16" t="str" cm="1">
        <f t="array" ref="H3241">IFERROR(INDEX(Tableau3[#Headers],SUMPRODUCT((Tableau3[]=Tableau6[[#This Row],[Zip]])*(COLUMN(Tableau3[])-11)/SUMPRODUCT(--(Tableau3[]=Tableau6[[#This Row],[Zip]])))),"")</f>
        <v>CH-Allemande</v>
      </c>
      <c r="I3241" s="8"/>
    </row>
    <row r="3242" spans="1:9">
      <c r="A3242" s="10" t="s">
        <v>5594</v>
      </c>
      <c r="B3242" s="10">
        <v>2</v>
      </c>
      <c r="C3242" s="12" t="s">
        <v>4514</v>
      </c>
      <c r="D3242" s="12" t="s">
        <v>5285</v>
      </c>
      <c r="E3242" s="12" t="s">
        <v>5574</v>
      </c>
      <c r="F3242" s="12">
        <v>3421</v>
      </c>
      <c r="G3242" s="12" t="str" cm="1">
        <f t="array" ref="G3242">_xlfn.IFS(Sheet1!$F3242&lt;2999,"suisse romande",Sheet1!$F3242&gt;2999,"suisse allemande",Sheet1!$F3242&gt;6500,"suisse italienne",Sheet1!$F3242&lt;7000, "suisse allemande")</f>
        <v>suisse allemande</v>
      </c>
      <c r="H3242" s="17" t="str" cm="1">
        <f t="array" ref="H3242">IFERROR(INDEX(Tableau3[#Headers],SUMPRODUCT((Tableau3[]=Tableau6[[#This Row],[Zip]])*(COLUMN(Tableau3[])-11)/SUMPRODUCT(--(Tableau3[]=Tableau6[[#This Row],[Zip]])))),"")</f>
        <v>CH-Allemande</v>
      </c>
      <c r="I3242" s="8"/>
    </row>
    <row r="3243" spans="1:9">
      <c r="A3243" s="14" t="s">
        <v>5593</v>
      </c>
      <c r="B3243" s="14">
        <v>1</v>
      </c>
      <c r="C3243" s="15" t="s">
        <v>4514</v>
      </c>
      <c r="D3243" s="15" t="s">
        <v>5285</v>
      </c>
      <c r="E3243" s="15" t="s">
        <v>5574</v>
      </c>
      <c r="F3243" s="15">
        <v>3421</v>
      </c>
      <c r="G3243" s="15" t="str" cm="1">
        <f t="array" ref="G3243">_xlfn.IFS(Sheet1!$F3243&lt;2999,"suisse romande",Sheet1!$F3243&gt;2999,"suisse allemande",Sheet1!$F3243&gt;6500,"suisse italienne",Sheet1!$F3243&lt;7000, "suisse allemande")</f>
        <v>suisse allemande</v>
      </c>
      <c r="H3243" s="16" t="str" cm="1">
        <f t="array" ref="H3243">IFERROR(INDEX(Tableau3[#Headers],SUMPRODUCT((Tableau3[]=Tableau6[[#This Row],[Zip]])*(COLUMN(Tableau3[])-11)/SUMPRODUCT(--(Tableau3[]=Tableau6[[#This Row],[Zip]])))),"")</f>
        <v>CH-Allemande</v>
      </c>
      <c r="I3243" s="8"/>
    </row>
    <row r="3244" spans="1:9">
      <c r="A3244" s="10" t="s">
        <v>5592</v>
      </c>
      <c r="B3244" s="10">
        <v>1</v>
      </c>
      <c r="C3244" s="12" t="s">
        <v>4514</v>
      </c>
      <c r="D3244" s="12" t="s">
        <v>5285</v>
      </c>
      <c r="E3244" s="12" t="s">
        <v>5574</v>
      </c>
      <c r="F3244" s="12">
        <v>3421</v>
      </c>
      <c r="G3244" s="12" t="str" cm="1">
        <f t="array" ref="G3244">_xlfn.IFS(Sheet1!$F3244&lt;2999,"suisse romande",Sheet1!$F3244&gt;2999,"suisse allemande",Sheet1!$F3244&gt;6500,"suisse italienne",Sheet1!$F3244&lt;7000, "suisse allemande")</f>
        <v>suisse allemande</v>
      </c>
      <c r="H3244" s="17" t="str" cm="1">
        <f t="array" ref="H3244">IFERROR(INDEX(Tableau3[#Headers],SUMPRODUCT((Tableau3[]=Tableau6[[#This Row],[Zip]])*(COLUMN(Tableau3[])-11)/SUMPRODUCT(--(Tableau3[]=Tableau6[[#This Row],[Zip]])))),"")</f>
        <v>CH-Allemande</v>
      </c>
      <c r="I3244" s="8"/>
    </row>
    <row r="3245" spans="1:9">
      <c r="A3245" s="14" t="s">
        <v>5591</v>
      </c>
      <c r="B3245" s="14">
        <v>1</v>
      </c>
      <c r="C3245" s="15" t="s">
        <v>4514</v>
      </c>
      <c r="D3245" s="15" t="s">
        <v>5285</v>
      </c>
      <c r="E3245" s="15" t="s">
        <v>5574</v>
      </c>
      <c r="F3245" s="15">
        <v>3421</v>
      </c>
      <c r="G3245" s="15" t="str" cm="1">
        <f t="array" ref="G3245">_xlfn.IFS(Sheet1!$F3245&lt;2999,"suisse romande",Sheet1!$F3245&gt;2999,"suisse allemande",Sheet1!$F3245&gt;6500,"suisse italienne",Sheet1!$F3245&lt;7000, "suisse allemande")</f>
        <v>suisse allemande</v>
      </c>
      <c r="H3245" s="16" t="str" cm="1">
        <f t="array" ref="H3245">IFERROR(INDEX(Tableau3[#Headers],SUMPRODUCT((Tableau3[]=Tableau6[[#This Row],[Zip]])*(COLUMN(Tableau3[])-11)/SUMPRODUCT(--(Tableau3[]=Tableau6[[#This Row],[Zip]])))),"")</f>
        <v>CH-Allemande</v>
      </c>
      <c r="I3245" s="8"/>
    </row>
    <row r="3246" spans="1:9">
      <c r="A3246" s="10" t="s">
        <v>5590</v>
      </c>
      <c r="B3246" s="10">
        <v>1</v>
      </c>
      <c r="C3246" s="12" t="s">
        <v>4514</v>
      </c>
      <c r="D3246" s="12" t="s">
        <v>5285</v>
      </c>
      <c r="E3246" s="12" t="s">
        <v>5574</v>
      </c>
      <c r="F3246" s="12">
        <v>3421</v>
      </c>
      <c r="G3246" s="12" t="str" cm="1">
        <f t="array" ref="G3246">_xlfn.IFS(Sheet1!$F3246&lt;2999,"suisse romande",Sheet1!$F3246&gt;2999,"suisse allemande",Sheet1!$F3246&gt;6500,"suisse italienne",Sheet1!$F3246&lt;7000, "suisse allemande")</f>
        <v>suisse allemande</v>
      </c>
      <c r="H3246" s="17" t="str" cm="1">
        <f t="array" ref="H3246">IFERROR(INDEX(Tableau3[#Headers],SUMPRODUCT((Tableau3[]=Tableau6[[#This Row],[Zip]])*(COLUMN(Tableau3[])-11)/SUMPRODUCT(--(Tableau3[]=Tableau6[[#This Row],[Zip]])))),"")</f>
        <v>CH-Allemande</v>
      </c>
      <c r="I3246" s="8"/>
    </row>
    <row r="3247" spans="1:9">
      <c r="A3247" s="14" t="s">
        <v>5589</v>
      </c>
      <c r="B3247" s="14">
        <v>1</v>
      </c>
      <c r="C3247" s="15" t="s">
        <v>4514</v>
      </c>
      <c r="D3247" s="15" t="s">
        <v>5285</v>
      </c>
      <c r="E3247" s="15" t="s">
        <v>5574</v>
      </c>
      <c r="F3247" s="15">
        <v>3421</v>
      </c>
      <c r="G3247" s="15" t="str" cm="1">
        <f t="array" ref="G3247">_xlfn.IFS(Sheet1!$F3247&lt;2999,"suisse romande",Sheet1!$F3247&gt;2999,"suisse allemande",Sheet1!$F3247&gt;6500,"suisse italienne",Sheet1!$F3247&lt;7000, "suisse allemande")</f>
        <v>suisse allemande</v>
      </c>
      <c r="H3247" s="16" t="str" cm="1">
        <f t="array" ref="H3247">IFERROR(INDEX(Tableau3[#Headers],SUMPRODUCT((Tableau3[]=Tableau6[[#This Row],[Zip]])*(COLUMN(Tableau3[])-11)/SUMPRODUCT(--(Tableau3[]=Tableau6[[#This Row],[Zip]])))),"")</f>
        <v>CH-Allemande</v>
      </c>
      <c r="I3247" s="8"/>
    </row>
    <row r="3248" spans="1:9">
      <c r="A3248" s="10" t="s">
        <v>5588</v>
      </c>
      <c r="B3248" s="10">
        <v>2</v>
      </c>
      <c r="C3248" s="12" t="s">
        <v>4514</v>
      </c>
      <c r="D3248" s="12" t="s">
        <v>5285</v>
      </c>
      <c r="E3248" s="12" t="s">
        <v>5574</v>
      </c>
      <c r="F3248" s="12">
        <v>3421</v>
      </c>
      <c r="G3248" s="12" t="str" cm="1">
        <f t="array" ref="G3248">_xlfn.IFS(Sheet1!$F3248&lt;2999,"suisse romande",Sheet1!$F3248&gt;2999,"suisse allemande",Sheet1!$F3248&gt;6500,"suisse italienne",Sheet1!$F3248&lt;7000, "suisse allemande")</f>
        <v>suisse allemande</v>
      </c>
      <c r="H3248" s="17" t="str" cm="1">
        <f t="array" ref="H3248">IFERROR(INDEX(Tableau3[#Headers],SUMPRODUCT((Tableau3[]=Tableau6[[#This Row],[Zip]])*(COLUMN(Tableau3[])-11)/SUMPRODUCT(--(Tableau3[]=Tableau6[[#This Row],[Zip]])))),"")</f>
        <v>CH-Allemande</v>
      </c>
      <c r="I3248" s="8"/>
    </row>
    <row r="3249" spans="1:9">
      <c r="A3249" s="14" t="s">
        <v>5587</v>
      </c>
      <c r="B3249" s="14">
        <v>2</v>
      </c>
      <c r="C3249" s="15" t="s">
        <v>4554</v>
      </c>
      <c r="D3249" s="15" t="s">
        <v>5127</v>
      </c>
      <c r="E3249" s="15" t="s">
        <v>5126</v>
      </c>
      <c r="F3249" s="15">
        <v>80001</v>
      </c>
      <c r="G3249" s="15" t="str" cm="1">
        <f t="array" ref="G3249">_xlfn.IFS(Sheet1!$F3249&lt;2999,"suisse romande",Sheet1!$F3249&gt;2999,"suisse allemande",Sheet1!$F3249&gt;6500,"suisse italienne",Sheet1!$F3249&lt;7000, "suisse allemande")</f>
        <v>suisse allemande</v>
      </c>
      <c r="H3249" s="16" t="str" cm="1">
        <f t="array" ref="H3249">IFERROR(INDEX(Tableau3[#Headers],SUMPRODUCT((Tableau3[]=Tableau6[[#This Row],[Zip]])*(COLUMN(Tableau3[])-11)/SUMPRODUCT(--(Tableau3[]=Tableau6[[#This Row],[Zip]])))),"")</f>
        <v/>
      </c>
      <c r="I3249" s="8"/>
    </row>
    <row r="3250" spans="1:9">
      <c r="A3250" s="10" t="s">
        <v>5586</v>
      </c>
      <c r="B3250" s="10">
        <v>1</v>
      </c>
      <c r="C3250" s="12" t="s">
        <v>4514</v>
      </c>
      <c r="D3250" s="12" t="s">
        <v>5285</v>
      </c>
      <c r="E3250" s="12" t="s">
        <v>5574</v>
      </c>
      <c r="F3250" s="12">
        <v>3421</v>
      </c>
      <c r="G3250" s="12" t="str" cm="1">
        <f t="array" ref="G3250">_xlfn.IFS(Sheet1!$F3250&lt;2999,"suisse romande",Sheet1!$F3250&gt;2999,"suisse allemande",Sheet1!$F3250&gt;6500,"suisse italienne",Sheet1!$F3250&lt;7000, "suisse allemande")</f>
        <v>suisse allemande</v>
      </c>
      <c r="H3250" s="17" t="str" cm="1">
        <f t="array" ref="H3250">IFERROR(INDEX(Tableau3[#Headers],SUMPRODUCT((Tableau3[]=Tableau6[[#This Row],[Zip]])*(COLUMN(Tableau3[])-11)/SUMPRODUCT(--(Tableau3[]=Tableau6[[#This Row],[Zip]])))),"")</f>
        <v>CH-Allemande</v>
      </c>
      <c r="I3250" s="8"/>
    </row>
    <row r="3251" spans="1:9">
      <c r="A3251" s="14" t="s">
        <v>5585</v>
      </c>
      <c r="B3251" s="14">
        <v>1</v>
      </c>
      <c r="C3251" s="15" t="s">
        <v>4514</v>
      </c>
      <c r="D3251" s="15" t="s">
        <v>5285</v>
      </c>
      <c r="E3251" s="15" t="s">
        <v>5574</v>
      </c>
      <c r="F3251" s="15">
        <v>3421</v>
      </c>
      <c r="G3251" s="15" t="str" cm="1">
        <f t="array" ref="G3251">_xlfn.IFS(Sheet1!$F3251&lt;2999,"suisse romande",Sheet1!$F3251&gt;2999,"suisse allemande",Sheet1!$F3251&gt;6500,"suisse italienne",Sheet1!$F3251&lt;7000, "suisse allemande")</f>
        <v>suisse allemande</v>
      </c>
      <c r="H3251" s="16" t="str" cm="1">
        <f t="array" ref="H3251">IFERROR(INDEX(Tableau3[#Headers],SUMPRODUCT((Tableau3[]=Tableau6[[#This Row],[Zip]])*(COLUMN(Tableau3[])-11)/SUMPRODUCT(--(Tableau3[]=Tableau6[[#This Row],[Zip]])))),"")</f>
        <v>CH-Allemande</v>
      </c>
      <c r="I3251" s="8"/>
    </row>
    <row r="3252" spans="1:9">
      <c r="A3252" s="10" t="s">
        <v>5584</v>
      </c>
      <c r="B3252" s="10">
        <v>1</v>
      </c>
      <c r="C3252" s="12" t="s">
        <v>4514</v>
      </c>
      <c r="D3252" s="12" t="s">
        <v>5285</v>
      </c>
      <c r="E3252" s="12" t="s">
        <v>5574</v>
      </c>
      <c r="F3252" s="12">
        <v>3421</v>
      </c>
      <c r="G3252" s="12" t="str" cm="1">
        <f t="array" ref="G3252">_xlfn.IFS(Sheet1!$F3252&lt;2999,"suisse romande",Sheet1!$F3252&gt;2999,"suisse allemande",Sheet1!$F3252&gt;6500,"suisse italienne",Sheet1!$F3252&lt;7000, "suisse allemande")</f>
        <v>suisse allemande</v>
      </c>
      <c r="H3252" s="17" t="str" cm="1">
        <f t="array" ref="H3252">IFERROR(INDEX(Tableau3[#Headers],SUMPRODUCT((Tableau3[]=Tableau6[[#This Row],[Zip]])*(COLUMN(Tableau3[])-11)/SUMPRODUCT(--(Tableau3[]=Tableau6[[#This Row],[Zip]])))),"")</f>
        <v>CH-Allemande</v>
      </c>
      <c r="I3252" s="8"/>
    </row>
    <row r="3253" spans="1:9">
      <c r="A3253" s="14" t="s">
        <v>5583</v>
      </c>
      <c r="B3253" s="14">
        <v>1</v>
      </c>
      <c r="C3253" s="15" t="s">
        <v>4514</v>
      </c>
      <c r="D3253" s="15" t="s">
        <v>5285</v>
      </c>
      <c r="E3253" s="15" t="s">
        <v>5574</v>
      </c>
      <c r="F3253" s="15">
        <v>3421</v>
      </c>
      <c r="G3253" s="15" t="str" cm="1">
        <f t="array" ref="G3253">_xlfn.IFS(Sheet1!$F3253&lt;2999,"suisse romande",Sheet1!$F3253&gt;2999,"suisse allemande",Sheet1!$F3253&gt;6500,"suisse italienne",Sheet1!$F3253&lt;7000, "suisse allemande")</f>
        <v>suisse allemande</v>
      </c>
      <c r="H3253" s="16" t="str" cm="1">
        <f t="array" ref="H3253">IFERROR(INDEX(Tableau3[#Headers],SUMPRODUCT((Tableau3[]=Tableau6[[#This Row],[Zip]])*(COLUMN(Tableau3[])-11)/SUMPRODUCT(--(Tableau3[]=Tableau6[[#This Row],[Zip]])))),"")</f>
        <v>CH-Allemande</v>
      </c>
      <c r="I3253" s="8"/>
    </row>
    <row r="3254" spans="1:9">
      <c r="A3254" s="10" t="s">
        <v>5582</v>
      </c>
      <c r="B3254" s="10">
        <v>1</v>
      </c>
      <c r="C3254" s="12" t="s">
        <v>4514</v>
      </c>
      <c r="D3254" s="12" t="s">
        <v>5285</v>
      </c>
      <c r="E3254" s="12" t="s">
        <v>5574</v>
      </c>
      <c r="F3254" s="12">
        <v>3421</v>
      </c>
      <c r="G3254" s="12" t="str" cm="1">
        <f t="array" ref="G3254">_xlfn.IFS(Sheet1!$F3254&lt;2999,"suisse romande",Sheet1!$F3254&gt;2999,"suisse allemande",Sheet1!$F3254&gt;6500,"suisse italienne",Sheet1!$F3254&lt;7000, "suisse allemande")</f>
        <v>suisse allemande</v>
      </c>
      <c r="H3254" s="17" t="str" cm="1">
        <f t="array" ref="H3254">IFERROR(INDEX(Tableau3[#Headers],SUMPRODUCT((Tableau3[]=Tableau6[[#This Row],[Zip]])*(COLUMN(Tableau3[])-11)/SUMPRODUCT(--(Tableau3[]=Tableau6[[#This Row],[Zip]])))),"")</f>
        <v>CH-Allemande</v>
      </c>
      <c r="I3254" s="8"/>
    </row>
    <row r="3255" spans="1:9">
      <c r="A3255" s="14" t="s">
        <v>5581</v>
      </c>
      <c r="B3255" s="14">
        <v>2</v>
      </c>
      <c r="C3255" s="15" t="s">
        <v>4514</v>
      </c>
      <c r="D3255" s="15" t="s">
        <v>5285</v>
      </c>
      <c r="E3255" s="15" t="s">
        <v>5574</v>
      </c>
      <c r="F3255" s="15">
        <v>3421</v>
      </c>
      <c r="G3255" s="15" t="str" cm="1">
        <f t="array" ref="G3255">_xlfn.IFS(Sheet1!$F3255&lt;2999,"suisse romande",Sheet1!$F3255&gt;2999,"suisse allemande",Sheet1!$F3255&gt;6500,"suisse italienne",Sheet1!$F3255&lt;7000, "suisse allemande")</f>
        <v>suisse allemande</v>
      </c>
      <c r="H3255" s="16" t="str" cm="1">
        <f t="array" ref="H3255">IFERROR(INDEX(Tableau3[#Headers],SUMPRODUCT((Tableau3[]=Tableau6[[#This Row],[Zip]])*(COLUMN(Tableau3[])-11)/SUMPRODUCT(--(Tableau3[]=Tableau6[[#This Row],[Zip]])))),"")</f>
        <v>CH-Allemande</v>
      </c>
      <c r="I3255" s="8"/>
    </row>
    <row r="3256" spans="1:9">
      <c r="A3256" s="10" t="s">
        <v>5580</v>
      </c>
      <c r="B3256" s="10">
        <v>1</v>
      </c>
      <c r="C3256" s="12" t="s">
        <v>4514</v>
      </c>
      <c r="D3256" s="12" t="s">
        <v>5285</v>
      </c>
      <c r="E3256" s="12" t="s">
        <v>5574</v>
      </c>
      <c r="F3256" s="12">
        <v>3421</v>
      </c>
      <c r="G3256" s="12" t="str" cm="1">
        <f t="array" ref="G3256">_xlfn.IFS(Sheet1!$F3256&lt;2999,"suisse romande",Sheet1!$F3256&gt;2999,"suisse allemande",Sheet1!$F3256&gt;6500,"suisse italienne",Sheet1!$F3256&lt;7000, "suisse allemande")</f>
        <v>suisse allemande</v>
      </c>
      <c r="H3256" s="17" t="str" cm="1">
        <f t="array" ref="H3256">IFERROR(INDEX(Tableau3[#Headers],SUMPRODUCT((Tableau3[]=Tableau6[[#This Row],[Zip]])*(COLUMN(Tableau3[])-11)/SUMPRODUCT(--(Tableau3[]=Tableau6[[#This Row],[Zip]])))),"")</f>
        <v>CH-Allemande</v>
      </c>
      <c r="I3256" s="8"/>
    </row>
    <row r="3257" spans="1:9">
      <c r="A3257" s="14" t="s">
        <v>5579</v>
      </c>
      <c r="B3257" s="14">
        <v>2</v>
      </c>
      <c r="C3257" s="15" t="s">
        <v>4514</v>
      </c>
      <c r="D3257" s="15" t="s">
        <v>5285</v>
      </c>
      <c r="E3257" s="15" t="s">
        <v>5574</v>
      </c>
      <c r="F3257" s="15">
        <v>3421</v>
      </c>
      <c r="G3257" s="15" t="str" cm="1">
        <f t="array" ref="G3257">_xlfn.IFS(Sheet1!$F3257&lt;2999,"suisse romande",Sheet1!$F3257&gt;2999,"suisse allemande",Sheet1!$F3257&gt;6500,"suisse italienne",Sheet1!$F3257&lt;7000, "suisse allemande")</f>
        <v>suisse allemande</v>
      </c>
      <c r="H3257" s="16" t="str" cm="1">
        <f t="array" ref="H3257">IFERROR(INDEX(Tableau3[#Headers],SUMPRODUCT((Tableau3[]=Tableau6[[#This Row],[Zip]])*(COLUMN(Tableau3[])-11)/SUMPRODUCT(--(Tableau3[]=Tableau6[[#This Row],[Zip]])))),"")</f>
        <v>CH-Allemande</v>
      </c>
      <c r="I3257" s="8"/>
    </row>
    <row r="3258" spans="1:9">
      <c r="A3258" s="10" t="s">
        <v>5578</v>
      </c>
      <c r="B3258" s="10">
        <v>1</v>
      </c>
      <c r="C3258" s="12" t="s">
        <v>4514</v>
      </c>
      <c r="D3258" s="12" t="s">
        <v>5285</v>
      </c>
      <c r="E3258" s="12" t="s">
        <v>5574</v>
      </c>
      <c r="F3258" s="12">
        <v>3421</v>
      </c>
      <c r="G3258" s="12" t="str" cm="1">
        <f t="array" ref="G3258">_xlfn.IFS(Sheet1!$F3258&lt;2999,"suisse romande",Sheet1!$F3258&gt;2999,"suisse allemande",Sheet1!$F3258&gt;6500,"suisse italienne",Sheet1!$F3258&lt;7000, "suisse allemande")</f>
        <v>suisse allemande</v>
      </c>
      <c r="H3258" s="17" t="str" cm="1">
        <f t="array" ref="H3258">IFERROR(INDEX(Tableau3[#Headers],SUMPRODUCT((Tableau3[]=Tableau6[[#This Row],[Zip]])*(COLUMN(Tableau3[])-11)/SUMPRODUCT(--(Tableau3[]=Tableau6[[#This Row],[Zip]])))),"")</f>
        <v>CH-Allemande</v>
      </c>
      <c r="I3258" s="8"/>
    </row>
    <row r="3259" spans="1:9">
      <c r="A3259" s="14" t="s">
        <v>5577</v>
      </c>
      <c r="B3259" s="14">
        <v>4</v>
      </c>
      <c r="C3259" s="15" t="s">
        <v>4514</v>
      </c>
      <c r="D3259" s="15" t="s">
        <v>5285</v>
      </c>
      <c r="E3259" s="15" t="s">
        <v>5574</v>
      </c>
      <c r="F3259" s="15">
        <v>3421</v>
      </c>
      <c r="G3259" s="15" t="str" cm="1">
        <f t="array" ref="G3259">_xlfn.IFS(Sheet1!$F3259&lt;2999,"suisse romande",Sheet1!$F3259&gt;2999,"suisse allemande",Sheet1!$F3259&gt;6500,"suisse italienne",Sheet1!$F3259&lt;7000, "suisse allemande")</f>
        <v>suisse allemande</v>
      </c>
      <c r="H3259" s="16" t="str" cm="1">
        <f t="array" ref="H3259">IFERROR(INDEX(Tableau3[#Headers],SUMPRODUCT((Tableau3[]=Tableau6[[#This Row],[Zip]])*(COLUMN(Tableau3[])-11)/SUMPRODUCT(--(Tableau3[]=Tableau6[[#This Row],[Zip]])))),"")</f>
        <v>CH-Allemande</v>
      </c>
      <c r="I3259" s="8"/>
    </row>
    <row r="3260" spans="1:9">
      <c r="A3260" s="10" t="s">
        <v>5576</v>
      </c>
      <c r="B3260" s="10">
        <v>2</v>
      </c>
      <c r="C3260" s="12" t="s">
        <v>4514</v>
      </c>
      <c r="D3260" s="12" t="s">
        <v>5285</v>
      </c>
      <c r="E3260" s="12" t="s">
        <v>5574</v>
      </c>
      <c r="F3260" s="12">
        <v>3421</v>
      </c>
      <c r="G3260" s="12" t="str" cm="1">
        <f t="array" ref="G3260">_xlfn.IFS(Sheet1!$F3260&lt;2999,"suisse romande",Sheet1!$F3260&gt;2999,"suisse allemande",Sheet1!$F3260&gt;6500,"suisse italienne",Sheet1!$F3260&lt;7000, "suisse allemande")</f>
        <v>suisse allemande</v>
      </c>
      <c r="H3260" s="17" t="str" cm="1">
        <f t="array" ref="H3260">IFERROR(INDEX(Tableau3[#Headers],SUMPRODUCT((Tableau3[]=Tableau6[[#This Row],[Zip]])*(COLUMN(Tableau3[])-11)/SUMPRODUCT(--(Tableau3[]=Tableau6[[#This Row],[Zip]])))),"")</f>
        <v>CH-Allemande</v>
      </c>
      <c r="I3260" s="8"/>
    </row>
    <row r="3261" spans="1:9">
      <c r="A3261" s="14" t="s">
        <v>5575</v>
      </c>
      <c r="B3261" s="14">
        <v>1</v>
      </c>
      <c r="C3261" s="15" t="s">
        <v>4514</v>
      </c>
      <c r="D3261" s="15" t="s">
        <v>5285</v>
      </c>
      <c r="E3261" s="15" t="s">
        <v>5574</v>
      </c>
      <c r="F3261" s="15">
        <v>3421</v>
      </c>
      <c r="G3261" s="15" t="str" cm="1">
        <f t="array" ref="G3261">_xlfn.IFS(Sheet1!$F3261&lt;2999,"suisse romande",Sheet1!$F3261&gt;2999,"suisse allemande",Sheet1!$F3261&gt;6500,"suisse italienne",Sheet1!$F3261&lt;7000, "suisse allemande")</f>
        <v>suisse allemande</v>
      </c>
      <c r="H3261" s="16" t="str" cm="1">
        <f t="array" ref="H3261">IFERROR(INDEX(Tableau3[#Headers],SUMPRODUCT((Tableau3[]=Tableau6[[#This Row],[Zip]])*(COLUMN(Tableau3[])-11)/SUMPRODUCT(--(Tableau3[]=Tableau6[[#This Row],[Zip]])))),"")</f>
        <v>CH-Allemande</v>
      </c>
      <c r="I3261" s="8"/>
    </row>
    <row r="3262" spans="1:9">
      <c r="A3262" s="10" t="s">
        <v>5573</v>
      </c>
      <c r="B3262" s="10">
        <v>1</v>
      </c>
      <c r="C3262" s="12" t="s">
        <v>4522</v>
      </c>
      <c r="D3262" s="12" t="s">
        <v>5104</v>
      </c>
      <c r="E3262" s="12" t="s">
        <v>5103</v>
      </c>
      <c r="F3262" s="12">
        <v>18031</v>
      </c>
      <c r="G3262" s="12" t="str" cm="1">
        <f t="array" ref="G3262">_xlfn.IFS(Sheet1!$F3262&lt;2999,"suisse romande",Sheet1!$F3262&gt;2999,"suisse allemande",Sheet1!$F3262&gt;6500,"suisse italienne",Sheet1!$F3262&lt;7000, "suisse allemande")</f>
        <v>suisse allemande</v>
      </c>
      <c r="H3262" s="17" t="str" cm="1">
        <f t="array" ref="H3262">IFERROR(INDEX(Tableau3[#Headers],SUMPRODUCT((Tableau3[]=Tableau6[[#This Row],[Zip]])*(COLUMN(Tableau3[])-11)/SUMPRODUCT(--(Tableau3[]=Tableau6[[#This Row],[Zip]])))),"")</f>
        <v/>
      </c>
      <c r="I3262" s="8"/>
    </row>
    <row r="3263" spans="1:9">
      <c r="A3263" s="14" t="s">
        <v>5572</v>
      </c>
      <c r="B3263" s="14">
        <v>1</v>
      </c>
      <c r="C3263" s="15" t="s">
        <v>4514</v>
      </c>
      <c r="D3263" s="15" t="s">
        <v>5285</v>
      </c>
      <c r="E3263" s="15" t="s">
        <v>5571</v>
      </c>
      <c r="F3263" s="15">
        <v>3434</v>
      </c>
      <c r="G3263" s="15" t="str" cm="1">
        <f t="array" ref="G3263">_xlfn.IFS(Sheet1!$F3263&lt;2999,"suisse romande",Sheet1!$F3263&gt;2999,"suisse allemande",Sheet1!$F3263&gt;6500,"suisse italienne",Sheet1!$F3263&lt;7000, "suisse allemande")</f>
        <v>suisse allemande</v>
      </c>
      <c r="H3263" s="16" t="str" cm="1">
        <f t="array" ref="H3263">IFERROR(INDEX(Tableau3[#Headers],SUMPRODUCT((Tableau3[]=Tableau6[[#This Row],[Zip]])*(COLUMN(Tableau3[])-11)/SUMPRODUCT(--(Tableau3[]=Tableau6[[#This Row],[Zip]])))),"")</f>
        <v>CH-Allemande</v>
      </c>
      <c r="I3263" s="8"/>
    </row>
    <row r="3264" spans="1:9">
      <c r="A3264" s="10" t="s">
        <v>5570</v>
      </c>
      <c r="B3264" s="10">
        <v>1</v>
      </c>
      <c r="C3264" s="12" t="s">
        <v>4514</v>
      </c>
      <c r="D3264" s="12" t="s">
        <v>5285</v>
      </c>
      <c r="E3264" s="12" t="s">
        <v>5564</v>
      </c>
      <c r="F3264" s="12">
        <v>3438</v>
      </c>
      <c r="G3264" s="12" t="str" cm="1">
        <f t="array" ref="G3264">_xlfn.IFS(Sheet1!$F3264&lt;2999,"suisse romande",Sheet1!$F3264&gt;2999,"suisse allemande",Sheet1!$F3264&gt;6500,"suisse italienne",Sheet1!$F3264&lt;7000, "suisse allemande")</f>
        <v>suisse allemande</v>
      </c>
      <c r="H3264" s="17" t="str" cm="1">
        <f t="array" ref="H3264">IFERROR(INDEX(Tableau3[#Headers],SUMPRODUCT((Tableau3[]=Tableau6[[#This Row],[Zip]])*(COLUMN(Tableau3[])-11)/SUMPRODUCT(--(Tableau3[]=Tableau6[[#This Row],[Zip]])))),"")</f>
        <v>CH-Allemande</v>
      </c>
      <c r="I3264" s="8"/>
    </row>
    <row r="3265" spans="1:9">
      <c r="A3265" s="14" t="s">
        <v>5569</v>
      </c>
      <c r="B3265" s="14">
        <v>2</v>
      </c>
      <c r="C3265" s="15" t="s">
        <v>4514</v>
      </c>
      <c r="D3265" s="15" t="s">
        <v>5285</v>
      </c>
      <c r="E3265" s="15" t="s">
        <v>5564</v>
      </c>
      <c r="F3265" s="15">
        <v>3438</v>
      </c>
      <c r="G3265" s="15" t="str" cm="1">
        <f t="array" ref="G3265">_xlfn.IFS(Sheet1!$F3265&lt;2999,"suisse romande",Sheet1!$F3265&gt;2999,"suisse allemande",Sheet1!$F3265&gt;6500,"suisse italienne",Sheet1!$F3265&lt;7000, "suisse allemande")</f>
        <v>suisse allemande</v>
      </c>
      <c r="H3265" s="16" t="str" cm="1">
        <f t="array" ref="H3265">IFERROR(INDEX(Tableau3[#Headers],SUMPRODUCT((Tableau3[]=Tableau6[[#This Row],[Zip]])*(COLUMN(Tableau3[])-11)/SUMPRODUCT(--(Tableau3[]=Tableau6[[#This Row],[Zip]])))),"")</f>
        <v>CH-Allemande</v>
      </c>
      <c r="I3265" s="8"/>
    </row>
    <row r="3266" spans="1:9">
      <c r="A3266" s="10" t="s">
        <v>5568</v>
      </c>
      <c r="B3266" s="10">
        <v>1</v>
      </c>
      <c r="C3266" s="12" t="s">
        <v>4514</v>
      </c>
      <c r="D3266" s="12" t="s">
        <v>5285</v>
      </c>
      <c r="E3266" s="12" t="s">
        <v>5564</v>
      </c>
      <c r="F3266" s="12">
        <v>3438</v>
      </c>
      <c r="G3266" s="12" t="str" cm="1">
        <f t="array" ref="G3266">_xlfn.IFS(Sheet1!$F3266&lt;2999,"suisse romande",Sheet1!$F3266&gt;2999,"suisse allemande",Sheet1!$F3266&gt;6500,"suisse italienne",Sheet1!$F3266&lt;7000, "suisse allemande")</f>
        <v>suisse allemande</v>
      </c>
      <c r="H3266" s="17" t="str" cm="1">
        <f t="array" ref="H3266">IFERROR(INDEX(Tableau3[#Headers],SUMPRODUCT((Tableau3[]=Tableau6[[#This Row],[Zip]])*(COLUMN(Tableau3[])-11)/SUMPRODUCT(--(Tableau3[]=Tableau6[[#This Row],[Zip]])))),"")</f>
        <v>CH-Allemande</v>
      </c>
      <c r="I3266" s="8"/>
    </row>
    <row r="3267" spans="1:9">
      <c r="A3267" s="14" t="s">
        <v>5567</v>
      </c>
      <c r="B3267" s="14">
        <v>1</v>
      </c>
      <c r="C3267" s="15" t="s">
        <v>4514</v>
      </c>
      <c r="D3267" s="15" t="s">
        <v>5285</v>
      </c>
      <c r="E3267" s="15" t="s">
        <v>5564</v>
      </c>
      <c r="F3267" s="15">
        <v>3438</v>
      </c>
      <c r="G3267" s="15" t="str" cm="1">
        <f t="array" ref="G3267">_xlfn.IFS(Sheet1!$F3267&lt;2999,"suisse romande",Sheet1!$F3267&gt;2999,"suisse allemande",Sheet1!$F3267&gt;6500,"suisse italienne",Sheet1!$F3267&lt;7000, "suisse allemande")</f>
        <v>suisse allemande</v>
      </c>
      <c r="H3267" s="16" t="str" cm="1">
        <f t="array" ref="H3267">IFERROR(INDEX(Tableau3[#Headers],SUMPRODUCT((Tableau3[]=Tableau6[[#This Row],[Zip]])*(COLUMN(Tableau3[])-11)/SUMPRODUCT(--(Tableau3[]=Tableau6[[#This Row],[Zip]])))),"")</f>
        <v>CH-Allemande</v>
      </c>
      <c r="I3267" s="8"/>
    </row>
    <row r="3268" spans="1:9">
      <c r="A3268" s="10" t="s">
        <v>5566</v>
      </c>
      <c r="B3268" s="10">
        <v>2</v>
      </c>
      <c r="C3268" s="12" t="s">
        <v>4514</v>
      </c>
      <c r="D3268" s="12" t="s">
        <v>5285</v>
      </c>
      <c r="E3268" s="12" t="s">
        <v>5564</v>
      </c>
      <c r="F3268" s="12">
        <v>3438</v>
      </c>
      <c r="G3268" s="12" t="str" cm="1">
        <f t="array" ref="G3268">_xlfn.IFS(Sheet1!$F3268&lt;2999,"suisse romande",Sheet1!$F3268&gt;2999,"suisse allemande",Sheet1!$F3268&gt;6500,"suisse italienne",Sheet1!$F3268&lt;7000, "suisse allemande")</f>
        <v>suisse allemande</v>
      </c>
      <c r="H3268" s="17" t="str" cm="1">
        <f t="array" ref="H3268">IFERROR(INDEX(Tableau3[#Headers],SUMPRODUCT((Tableau3[]=Tableau6[[#This Row],[Zip]])*(COLUMN(Tableau3[])-11)/SUMPRODUCT(--(Tableau3[]=Tableau6[[#This Row],[Zip]])))),"")</f>
        <v>CH-Allemande</v>
      </c>
      <c r="I3268" s="8"/>
    </row>
    <row r="3269" spans="1:9">
      <c r="A3269" s="14" t="s">
        <v>5565</v>
      </c>
      <c r="B3269" s="14">
        <v>2</v>
      </c>
      <c r="C3269" s="15" t="s">
        <v>4514</v>
      </c>
      <c r="D3269" s="15" t="s">
        <v>5285</v>
      </c>
      <c r="E3269" s="15" t="s">
        <v>5564</v>
      </c>
      <c r="F3269" s="15">
        <v>3438</v>
      </c>
      <c r="G3269" s="15" t="str" cm="1">
        <f t="array" ref="G3269">_xlfn.IFS(Sheet1!$F3269&lt;2999,"suisse romande",Sheet1!$F3269&gt;2999,"suisse allemande",Sheet1!$F3269&gt;6500,"suisse italienne",Sheet1!$F3269&lt;7000, "suisse allemande")</f>
        <v>suisse allemande</v>
      </c>
      <c r="H3269" s="16" t="str" cm="1">
        <f t="array" ref="H3269">IFERROR(INDEX(Tableau3[#Headers],SUMPRODUCT((Tableau3[]=Tableau6[[#This Row],[Zip]])*(COLUMN(Tableau3[])-11)/SUMPRODUCT(--(Tableau3[]=Tableau6[[#This Row],[Zip]])))),"")</f>
        <v>CH-Allemande</v>
      </c>
      <c r="I3269" s="8"/>
    </row>
    <row r="3270" spans="1:9">
      <c r="A3270" s="10" t="s">
        <v>5563</v>
      </c>
      <c r="B3270" s="10">
        <v>2</v>
      </c>
      <c r="C3270" s="12" t="s">
        <v>4514</v>
      </c>
      <c r="D3270" s="12" t="s">
        <v>5285</v>
      </c>
      <c r="E3270" s="12" t="s">
        <v>5560</v>
      </c>
      <c r="F3270" s="12">
        <v>3454</v>
      </c>
      <c r="G3270" s="12" t="str" cm="1">
        <f t="array" ref="G3270">_xlfn.IFS(Sheet1!$F3270&lt;2999,"suisse romande",Sheet1!$F3270&gt;2999,"suisse allemande",Sheet1!$F3270&gt;6500,"suisse italienne",Sheet1!$F3270&lt;7000, "suisse allemande")</f>
        <v>suisse allemande</v>
      </c>
      <c r="H3270" s="17" t="str" cm="1">
        <f t="array" ref="H3270">IFERROR(INDEX(Tableau3[#Headers],SUMPRODUCT((Tableau3[]=Tableau6[[#This Row],[Zip]])*(COLUMN(Tableau3[])-11)/SUMPRODUCT(--(Tableau3[]=Tableau6[[#This Row],[Zip]])))),"")</f>
        <v>CH-Allemande</v>
      </c>
      <c r="I3270" s="8"/>
    </row>
    <row r="3271" spans="1:9">
      <c r="A3271" s="14" t="s">
        <v>5562</v>
      </c>
      <c r="B3271" s="14">
        <v>1</v>
      </c>
      <c r="C3271" s="15" t="s">
        <v>4514</v>
      </c>
      <c r="D3271" s="15" t="s">
        <v>5285</v>
      </c>
      <c r="E3271" s="15" t="s">
        <v>5560</v>
      </c>
      <c r="F3271" s="15">
        <v>3454</v>
      </c>
      <c r="G3271" s="15" t="str" cm="1">
        <f t="array" ref="G3271">_xlfn.IFS(Sheet1!$F3271&lt;2999,"suisse romande",Sheet1!$F3271&gt;2999,"suisse allemande",Sheet1!$F3271&gt;6500,"suisse italienne",Sheet1!$F3271&lt;7000, "suisse allemande")</f>
        <v>suisse allemande</v>
      </c>
      <c r="H3271" s="16" t="str" cm="1">
        <f t="array" ref="H3271">IFERROR(INDEX(Tableau3[#Headers],SUMPRODUCT((Tableau3[]=Tableau6[[#This Row],[Zip]])*(COLUMN(Tableau3[])-11)/SUMPRODUCT(--(Tableau3[]=Tableau6[[#This Row],[Zip]])))),"")</f>
        <v>CH-Allemande</v>
      </c>
      <c r="I3271" s="8"/>
    </row>
    <row r="3272" spans="1:9">
      <c r="A3272" s="10" t="s">
        <v>5561</v>
      </c>
      <c r="B3272" s="10">
        <v>1</v>
      </c>
      <c r="C3272" s="12" t="s">
        <v>4514</v>
      </c>
      <c r="D3272" s="12" t="s">
        <v>5285</v>
      </c>
      <c r="E3272" s="12" t="s">
        <v>5560</v>
      </c>
      <c r="F3272" s="12">
        <v>3454</v>
      </c>
      <c r="G3272" s="12" t="str" cm="1">
        <f t="array" ref="G3272">_xlfn.IFS(Sheet1!$F3272&lt;2999,"suisse romande",Sheet1!$F3272&gt;2999,"suisse allemande",Sheet1!$F3272&gt;6500,"suisse italienne",Sheet1!$F3272&lt;7000, "suisse allemande")</f>
        <v>suisse allemande</v>
      </c>
      <c r="H3272" s="17" t="str" cm="1">
        <f t="array" ref="H3272">IFERROR(INDEX(Tableau3[#Headers],SUMPRODUCT((Tableau3[]=Tableau6[[#This Row],[Zip]])*(COLUMN(Tableau3[])-11)/SUMPRODUCT(--(Tableau3[]=Tableau6[[#This Row],[Zip]])))),"")</f>
        <v>CH-Allemande</v>
      </c>
      <c r="I3272" s="8"/>
    </row>
    <row r="3273" spans="1:9">
      <c r="A3273" s="14" t="s">
        <v>5559</v>
      </c>
      <c r="B3273" s="14">
        <v>4</v>
      </c>
      <c r="C3273" s="15" t="s">
        <v>4514</v>
      </c>
      <c r="D3273" s="15" t="s">
        <v>5285</v>
      </c>
      <c r="E3273" s="15" t="s">
        <v>5557</v>
      </c>
      <c r="F3273" s="15">
        <v>3456</v>
      </c>
      <c r="G3273" s="15" t="str" cm="1">
        <f t="array" ref="G3273">_xlfn.IFS(Sheet1!$F3273&lt;2999,"suisse romande",Sheet1!$F3273&gt;2999,"suisse allemande",Sheet1!$F3273&gt;6500,"suisse italienne",Sheet1!$F3273&lt;7000, "suisse allemande")</f>
        <v>suisse allemande</v>
      </c>
      <c r="H3273" s="16" t="str" cm="1">
        <f t="array" ref="H3273">IFERROR(INDEX(Tableau3[#Headers],SUMPRODUCT((Tableau3[]=Tableau6[[#This Row],[Zip]])*(COLUMN(Tableau3[])-11)/SUMPRODUCT(--(Tableau3[]=Tableau6[[#This Row],[Zip]])))),"")</f>
        <v>CH-Allemande</v>
      </c>
      <c r="I3273" s="8"/>
    </row>
    <row r="3274" spans="1:9">
      <c r="A3274" s="10" t="s">
        <v>5558</v>
      </c>
      <c r="B3274" s="10">
        <v>2</v>
      </c>
      <c r="C3274" s="12" t="s">
        <v>4514</v>
      </c>
      <c r="D3274" s="12" t="s">
        <v>5285</v>
      </c>
      <c r="E3274" s="12" t="s">
        <v>5557</v>
      </c>
      <c r="F3274" s="12">
        <v>3456</v>
      </c>
      <c r="G3274" s="12" t="str" cm="1">
        <f t="array" ref="G3274">_xlfn.IFS(Sheet1!$F3274&lt;2999,"suisse romande",Sheet1!$F3274&gt;2999,"suisse allemande",Sheet1!$F3274&gt;6500,"suisse italienne",Sheet1!$F3274&lt;7000, "suisse allemande")</f>
        <v>suisse allemande</v>
      </c>
      <c r="H3274" s="17" t="str" cm="1">
        <f t="array" ref="H3274">IFERROR(INDEX(Tableau3[#Headers],SUMPRODUCT((Tableau3[]=Tableau6[[#This Row],[Zip]])*(COLUMN(Tableau3[])-11)/SUMPRODUCT(--(Tableau3[]=Tableau6[[#This Row],[Zip]])))),"")</f>
        <v>CH-Allemande</v>
      </c>
      <c r="I3274" s="8"/>
    </row>
    <row r="3275" spans="1:9">
      <c r="A3275" s="14" t="s">
        <v>5556</v>
      </c>
      <c r="B3275" s="14">
        <v>1</v>
      </c>
      <c r="C3275" s="15" t="s">
        <v>4514</v>
      </c>
      <c r="D3275" s="15" t="s">
        <v>5285</v>
      </c>
      <c r="E3275" s="15" t="s">
        <v>5526</v>
      </c>
      <c r="F3275" s="15">
        <v>3457</v>
      </c>
      <c r="G3275" s="15" t="str" cm="1">
        <f t="array" ref="G3275">_xlfn.IFS(Sheet1!$F3275&lt;2999,"suisse romande",Sheet1!$F3275&gt;2999,"suisse allemande",Sheet1!$F3275&gt;6500,"suisse italienne",Sheet1!$F3275&lt;7000, "suisse allemande")</f>
        <v>suisse allemande</v>
      </c>
      <c r="H3275" s="16" t="str" cm="1">
        <f t="array" ref="H3275">IFERROR(INDEX(Tableau3[#Headers],SUMPRODUCT((Tableau3[]=Tableau6[[#This Row],[Zip]])*(COLUMN(Tableau3[])-11)/SUMPRODUCT(--(Tableau3[]=Tableau6[[#This Row],[Zip]])))),"")</f>
        <v>CH-Allemande</v>
      </c>
      <c r="I3275" s="8"/>
    </row>
    <row r="3276" spans="1:9">
      <c r="A3276" s="10" t="s">
        <v>5555</v>
      </c>
      <c r="B3276" s="10">
        <v>2</v>
      </c>
      <c r="C3276" s="12" t="s">
        <v>4514</v>
      </c>
      <c r="D3276" s="12" t="s">
        <v>5285</v>
      </c>
      <c r="E3276" s="12" t="s">
        <v>5526</v>
      </c>
      <c r="F3276" s="12">
        <v>3457</v>
      </c>
      <c r="G3276" s="12" t="str" cm="1">
        <f t="array" ref="G3276">_xlfn.IFS(Sheet1!$F3276&lt;2999,"suisse romande",Sheet1!$F3276&gt;2999,"suisse allemande",Sheet1!$F3276&gt;6500,"suisse italienne",Sheet1!$F3276&lt;7000, "suisse allemande")</f>
        <v>suisse allemande</v>
      </c>
      <c r="H3276" s="17" t="str" cm="1">
        <f t="array" ref="H3276">IFERROR(INDEX(Tableau3[#Headers],SUMPRODUCT((Tableau3[]=Tableau6[[#This Row],[Zip]])*(COLUMN(Tableau3[])-11)/SUMPRODUCT(--(Tableau3[]=Tableau6[[#This Row],[Zip]])))),"")</f>
        <v>CH-Allemande</v>
      </c>
      <c r="I3276" s="8"/>
    </row>
    <row r="3277" spans="1:9">
      <c r="A3277" s="14" t="s">
        <v>5554</v>
      </c>
      <c r="B3277" s="14">
        <v>2</v>
      </c>
      <c r="C3277" s="15" t="s">
        <v>4514</v>
      </c>
      <c r="D3277" s="15" t="s">
        <v>5285</v>
      </c>
      <c r="E3277" s="15" t="s">
        <v>5532</v>
      </c>
      <c r="F3277" s="15">
        <v>3457</v>
      </c>
      <c r="G3277" s="15" t="str" cm="1">
        <f t="array" ref="G3277">_xlfn.IFS(Sheet1!$F3277&lt;2999,"suisse romande",Sheet1!$F3277&gt;2999,"suisse allemande",Sheet1!$F3277&gt;6500,"suisse italienne",Sheet1!$F3277&lt;7000, "suisse allemande")</f>
        <v>suisse allemande</v>
      </c>
      <c r="H3277" s="16" t="str" cm="1">
        <f t="array" ref="H3277">IFERROR(INDEX(Tableau3[#Headers],SUMPRODUCT((Tableau3[]=Tableau6[[#This Row],[Zip]])*(COLUMN(Tableau3[])-11)/SUMPRODUCT(--(Tableau3[]=Tableau6[[#This Row],[Zip]])))),"")</f>
        <v>CH-Allemande</v>
      </c>
      <c r="I3277" s="8"/>
    </row>
    <row r="3278" spans="1:9">
      <c r="A3278" s="10" t="s">
        <v>5553</v>
      </c>
      <c r="B3278" s="10">
        <v>2</v>
      </c>
      <c r="C3278" s="12" t="s">
        <v>4514</v>
      </c>
      <c r="D3278" s="12" t="s">
        <v>5285</v>
      </c>
      <c r="E3278" s="12" t="s">
        <v>5532</v>
      </c>
      <c r="F3278" s="12">
        <v>3457</v>
      </c>
      <c r="G3278" s="12" t="str" cm="1">
        <f t="array" ref="G3278">_xlfn.IFS(Sheet1!$F3278&lt;2999,"suisse romande",Sheet1!$F3278&gt;2999,"suisse allemande",Sheet1!$F3278&gt;6500,"suisse italienne",Sheet1!$F3278&lt;7000, "suisse allemande")</f>
        <v>suisse allemande</v>
      </c>
      <c r="H3278" s="17" t="str" cm="1">
        <f t="array" ref="H3278">IFERROR(INDEX(Tableau3[#Headers],SUMPRODUCT((Tableau3[]=Tableau6[[#This Row],[Zip]])*(COLUMN(Tableau3[])-11)/SUMPRODUCT(--(Tableau3[]=Tableau6[[#This Row],[Zip]])))),"")</f>
        <v>CH-Allemande</v>
      </c>
      <c r="I3278" s="8"/>
    </row>
    <row r="3279" spans="1:9">
      <c r="A3279" s="14" t="s">
        <v>5552</v>
      </c>
      <c r="B3279" s="14">
        <v>1</v>
      </c>
      <c r="C3279" s="15" t="s">
        <v>4514</v>
      </c>
      <c r="D3279" s="15" t="s">
        <v>5285</v>
      </c>
      <c r="E3279" s="15" t="s">
        <v>5526</v>
      </c>
      <c r="F3279" s="15">
        <v>3457</v>
      </c>
      <c r="G3279" s="15" t="str" cm="1">
        <f t="array" ref="G3279">_xlfn.IFS(Sheet1!$F3279&lt;2999,"suisse romande",Sheet1!$F3279&gt;2999,"suisse allemande",Sheet1!$F3279&gt;6500,"suisse italienne",Sheet1!$F3279&lt;7000, "suisse allemande")</f>
        <v>suisse allemande</v>
      </c>
      <c r="H3279" s="16" t="str" cm="1">
        <f t="array" ref="H3279">IFERROR(INDEX(Tableau3[#Headers],SUMPRODUCT((Tableau3[]=Tableau6[[#This Row],[Zip]])*(COLUMN(Tableau3[])-11)/SUMPRODUCT(--(Tableau3[]=Tableau6[[#This Row],[Zip]])))),"")</f>
        <v>CH-Allemande</v>
      </c>
      <c r="I3279" s="8"/>
    </row>
    <row r="3280" spans="1:9">
      <c r="A3280" s="10" t="s">
        <v>5551</v>
      </c>
      <c r="B3280" s="10">
        <v>1</v>
      </c>
      <c r="C3280" s="12" t="s">
        <v>4514</v>
      </c>
      <c r="D3280" s="12" t="s">
        <v>5285</v>
      </c>
      <c r="E3280" s="12" t="s">
        <v>5526</v>
      </c>
      <c r="F3280" s="12">
        <v>3457</v>
      </c>
      <c r="G3280" s="12" t="str" cm="1">
        <f t="array" ref="G3280">_xlfn.IFS(Sheet1!$F3280&lt;2999,"suisse romande",Sheet1!$F3280&gt;2999,"suisse allemande",Sheet1!$F3280&gt;6500,"suisse italienne",Sheet1!$F3280&lt;7000, "suisse allemande")</f>
        <v>suisse allemande</v>
      </c>
      <c r="H3280" s="17" t="str" cm="1">
        <f t="array" ref="H3280">IFERROR(INDEX(Tableau3[#Headers],SUMPRODUCT((Tableau3[]=Tableau6[[#This Row],[Zip]])*(COLUMN(Tableau3[])-11)/SUMPRODUCT(--(Tableau3[]=Tableau6[[#This Row],[Zip]])))),"")</f>
        <v>CH-Allemande</v>
      </c>
      <c r="I3280" s="8"/>
    </row>
    <row r="3281" spans="1:9">
      <c r="A3281" s="14" t="s">
        <v>5550</v>
      </c>
      <c r="B3281" s="14">
        <v>1</v>
      </c>
      <c r="C3281" s="15" t="s">
        <v>4554</v>
      </c>
      <c r="D3281" s="15" t="s">
        <v>4553</v>
      </c>
      <c r="E3281" s="15" t="s">
        <v>4659</v>
      </c>
      <c r="F3281" s="15">
        <v>93300</v>
      </c>
      <c r="G3281" s="15" t="str" cm="1">
        <f t="array" ref="G3281">_xlfn.IFS(Sheet1!$F3281&lt;2999,"suisse romande",Sheet1!$F3281&gt;2999,"suisse allemande",Sheet1!$F3281&gt;6500,"suisse italienne",Sheet1!$F3281&lt;7000, "suisse allemande")</f>
        <v>suisse allemande</v>
      </c>
      <c r="H3281" s="16" t="str" cm="1">
        <f t="array" ref="H3281">IFERROR(INDEX(Tableau3[#Headers],SUMPRODUCT((Tableau3[]=Tableau6[[#This Row],[Zip]])*(COLUMN(Tableau3[])-11)/SUMPRODUCT(--(Tableau3[]=Tableau6[[#This Row],[Zip]])))),"")</f>
        <v/>
      </c>
      <c r="I3281" s="8"/>
    </row>
    <row r="3282" spans="1:9">
      <c r="A3282" s="10" t="s">
        <v>5549</v>
      </c>
      <c r="B3282" s="10">
        <v>2</v>
      </c>
      <c r="C3282" s="12" t="s">
        <v>4514</v>
      </c>
      <c r="D3282" s="12" t="s">
        <v>5285</v>
      </c>
      <c r="E3282" s="12" t="s">
        <v>5526</v>
      </c>
      <c r="F3282" s="12">
        <v>3457</v>
      </c>
      <c r="G3282" s="12" t="str" cm="1">
        <f t="array" ref="G3282">_xlfn.IFS(Sheet1!$F3282&lt;2999,"suisse romande",Sheet1!$F3282&gt;2999,"suisse allemande",Sheet1!$F3282&gt;6500,"suisse italienne",Sheet1!$F3282&lt;7000, "suisse allemande")</f>
        <v>suisse allemande</v>
      </c>
      <c r="H3282" s="17" t="str" cm="1">
        <f t="array" ref="H3282">IFERROR(INDEX(Tableau3[#Headers],SUMPRODUCT((Tableau3[]=Tableau6[[#This Row],[Zip]])*(COLUMN(Tableau3[])-11)/SUMPRODUCT(--(Tableau3[]=Tableau6[[#This Row],[Zip]])))),"")</f>
        <v>CH-Allemande</v>
      </c>
      <c r="I3282" s="8"/>
    </row>
    <row r="3283" spans="1:9">
      <c r="A3283" s="14" t="s">
        <v>5548</v>
      </c>
      <c r="B3283" s="14">
        <v>1</v>
      </c>
      <c r="C3283" s="15" t="s">
        <v>4514</v>
      </c>
      <c r="D3283" s="15" t="s">
        <v>5285</v>
      </c>
      <c r="E3283" s="15" t="s">
        <v>5532</v>
      </c>
      <c r="F3283" s="15">
        <v>3457</v>
      </c>
      <c r="G3283" s="15" t="str" cm="1">
        <f t="array" ref="G3283">_xlfn.IFS(Sheet1!$F3283&lt;2999,"suisse romande",Sheet1!$F3283&gt;2999,"suisse allemande",Sheet1!$F3283&gt;6500,"suisse italienne",Sheet1!$F3283&lt;7000, "suisse allemande")</f>
        <v>suisse allemande</v>
      </c>
      <c r="H3283" s="16" t="str" cm="1">
        <f t="array" ref="H3283">IFERROR(INDEX(Tableau3[#Headers],SUMPRODUCT((Tableau3[]=Tableau6[[#This Row],[Zip]])*(COLUMN(Tableau3[])-11)/SUMPRODUCT(--(Tableau3[]=Tableau6[[#This Row],[Zip]])))),"")</f>
        <v>CH-Allemande</v>
      </c>
      <c r="I3283" s="8"/>
    </row>
    <row r="3284" spans="1:9">
      <c r="A3284" s="10" t="s">
        <v>5547</v>
      </c>
      <c r="B3284" s="10">
        <v>1</v>
      </c>
      <c r="C3284" s="12" t="s">
        <v>4514</v>
      </c>
      <c r="D3284" s="12" t="s">
        <v>5285</v>
      </c>
      <c r="E3284" s="12" t="s">
        <v>5532</v>
      </c>
      <c r="F3284" s="12">
        <v>3457</v>
      </c>
      <c r="G3284" s="12" t="str" cm="1">
        <f t="array" ref="G3284">_xlfn.IFS(Sheet1!$F3284&lt;2999,"suisse romande",Sheet1!$F3284&gt;2999,"suisse allemande",Sheet1!$F3284&gt;6500,"suisse italienne",Sheet1!$F3284&lt;7000, "suisse allemande")</f>
        <v>suisse allemande</v>
      </c>
      <c r="H3284" s="17" t="str" cm="1">
        <f t="array" ref="H3284">IFERROR(INDEX(Tableau3[#Headers],SUMPRODUCT((Tableau3[]=Tableau6[[#This Row],[Zip]])*(COLUMN(Tableau3[])-11)/SUMPRODUCT(--(Tableau3[]=Tableau6[[#This Row],[Zip]])))),"")</f>
        <v>CH-Allemande</v>
      </c>
      <c r="I3284" s="8"/>
    </row>
    <row r="3285" spans="1:9">
      <c r="A3285" s="14" t="s">
        <v>5546</v>
      </c>
      <c r="B3285" s="14">
        <v>1</v>
      </c>
      <c r="C3285" s="15" t="s">
        <v>4554</v>
      </c>
      <c r="D3285" s="15" t="s">
        <v>4553</v>
      </c>
      <c r="E3285" s="15" t="s">
        <v>4659</v>
      </c>
      <c r="F3285" s="15">
        <v>93534</v>
      </c>
      <c r="G3285" s="15" t="str" cm="1">
        <f t="array" ref="G3285">_xlfn.IFS(Sheet1!$F3285&lt;2999,"suisse romande",Sheet1!$F3285&gt;2999,"suisse allemande",Sheet1!$F3285&gt;6500,"suisse italienne",Sheet1!$F3285&lt;7000, "suisse allemande")</f>
        <v>suisse allemande</v>
      </c>
      <c r="H3285" s="16" t="str" cm="1">
        <f t="array" ref="H3285">IFERROR(INDEX(Tableau3[#Headers],SUMPRODUCT((Tableau3[]=Tableau6[[#This Row],[Zip]])*(COLUMN(Tableau3[])-11)/SUMPRODUCT(--(Tableau3[]=Tableau6[[#This Row],[Zip]])))),"")</f>
        <v/>
      </c>
      <c r="I3285" s="8"/>
    </row>
    <row r="3286" spans="1:9">
      <c r="A3286" s="10" t="s">
        <v>5545</v>
      </c>
      <c r="B3286" s="10">
        <v>2</v>
      </c>
      <c r="C3286" s="12" t="s">
        <v>4514</v>
      </c>
      <c r="D3286" s="12" t="s">
        <v>5285</v>
      </c>
      <c r="E3286" s="12" t="s">
        <v>5526</v>
      </c>
      <c r="F3286" s="12">
        <v>3457</v>
      </c>
      <c r="G3286" s="12" t="str" cm="1">
        <f t="array" ref="G3286">_xlfn.IFS(Sheet1!$F3286&lt;2999,"suisse romande",Sheet1!$F3286&gt;2999,"suisse allemande",Sheet1!$F3286&gt;6500,"suisse italienne",Sheet1!$F3286&lt;7000, "suisse allemande")</f>
        <v>suisse allemande</v>
      </c>
      <c r="H3286" s="17" t="str" cm="1">
        <f t="array" ref="H3286">IFERROR(INDEX(Tableau3[#Headers],SUMPRODUCT((Tableau3[]=Tableau6[[#This Row],[Zip]])*(COLUMN(Tableau3[])-11)/SUMPRODUCT(--(Tableau3[]=Tableau6[[#This Row],[Zip]])))),"")</f>
        <v>CH-Allemande</v>
      </c>
      <c r="I3286" s="8"/>
    </row>
    <row r="3287" spans="1:9">
      <c r="A3287" s="14" t="s">
        <v>5544</v>
      </c>
      <c r="B3287" s="14">
        <v>1</v>
      </c>
      <c r="C3287" s="15" t="s">
        <v>4514</v>
      </c>
      <c r="D3287" s="15" t="s">
        <v>5285</v>
      </c>
      <c r="E3287" s="15" t="s">
        <v>5526</v>
      </c>
      <c r="F3287" s="15">
        <v>3457</v>
      </c>
      <c r="G3287" s="15" t="str" cm="1">
        <f t="array" ref="G3287">_xlfn.IFS(Sheet1!$F3287&lt;2999,"suisse romande",Sheet1!$F3287&gt;2999,"suisse allemande",Sheet1!$F3287&gt;6500,"suisse italienne",Sheet1!$F3287&lt;7000, "suisse allemande")</f>
        <v>suisse allemande</v>
      </c>
      <c r="H3287" s="16" t="str" cm="1">
        <f t="array" ref="H3287">IFERROR(INDEX(Tableau3[#Headers],SUMPRODUCT((Tableau3[]=Tableau6[[#This Row],[Zip]])*(COLUMN(Tableau3[])-11)/SUMPRODUCT(--(Tableau3[]=Tableau6[[#This Row],[Zip]])))),"")</f>
        <v>CH-Allemande</v>
      </c>
      <c r="I3287" s="8"/>
    </row>
    <row r="3288" spans="1:9">
      <c r="A3288" s="10" t="s">
        <v>5543</v>
      </c>
      <c r="B3288" s="10">
        <v>2</v>
      </c>
      <c r="C3288" s="12" t="s">
        <v>4514</v>
      </c>
      <c r="D3288" s="12" t="s">
        <v>5285</v>
      </c>
      <c r="E3288" s="12" t="s">
        <v>5532</v>
      </c>
      <c r="F3288" s="12">
        <v>3457</v>
      </c>
      <c r="G3288" s="12" t="str" cm="1">
        <f t="array" ref="G3288">_xlfn.IFS(Sheet1!$F3288&lt;2999,"suisse romande",Sheet1!$F3288&gt;2999,"suisse allemande",Sheet1!$F3288&gt;6500,"suisse italienne",Sheet1!$F3288&lt;7000, "suisse allemande")</f>
        <v>suisse allemande</v>
      </c>
      <c r="H3288" s="17" t="str" cm="1">
        <f t="array" ref="H3288">IFERROR(INDEX(Tableau3[#Headers],SUMPRODUCT((Tableau3[]=Tableau6[[#This Row],[Zip]])*(COLUMN(Tableau3[])-11)/SUMPRODUCT(--(Tableau3[]=Tableau6[[#This Row],[Zip]])))),"")</f>
        <v>CH-Allemande</v>
      </c>
      <c r="I3288" s="8"/>
    </row>
    <row r="3289" spans="1:9">
      <c r="A3289" s="14" t="s">
        <v>5542</v>
      </c>
      <c r="B3289" s="14">
        <v>2</v>
      </c>
      <c r="C3289" s="15" t="s">
        <v>4514</v>
      </c>
      <c r="D3289" s="15" t="s">
        <v>5285</v>
      </c>
      <c r="E3289" s="15" t="s">
        <v>5526</v>
      </c>
      <c r="F3289" s="15">
        <v>3457</v>
      </c>
      <c r="G3289" s="15" t="str" cm="1">
        <f t="array" ref="G3289">_xlfn.IFS(Sheet1!$F3289&lt;2999,"suisse romande",Sheet1!$F3289&gt;2999,"suisse allemande",Sheet1!$F3289&gt;6500,"suisse italienne",Sheet1!$F3289&lt;7000, "suisse allemande")</f>
        <v>suisse allemande</v>
      </c>
      <c r="H3289" s="16" t="str" cm="1">
        <f t="array" ref="H3289">IFERROR(INDEX(Tableau3[#Headers],SUMPRODUCT((Tableau3[]=Tableau6[[#This Row],[Zip]])*(COLUMN(Tableau3[])-11)/SUMPRODUCT(--(Tableau3[]=Tableau6[[#This Row],[Zip]])))),"")</f>
        <v>CH-Allemande</v>
      </c>
      <c r="I3289" s="8"/>
    </row>
    <row r="3290" spans="1:9">
      <c r="A3290" s="10" t="s">
        <v>5541</v>
      </c>
      <c r="B3290" s="10">
        <v>1</v>
      </c>
      <c r="C3290" s="12" t="s">
        <v>4514</v>
      </c>
      <c r="D3290" s="12" t="s">
        <v>5285</v>
      </c>
      <c r="E3290" s="12" t="s">
        <v>5526</v>
      </c>
      <c r="F3290" s="12">
        <v>3457</v>
      </c>
      <c r="G3290" s="12" t="str" cm="1">
        <f t="array" ref="G3290">_xlfn.IFS(Sheet1!$F3290&lt;2999,"suisse romande",Sheet1!$F3290&gt;2999,"suisse allemande",Sheet1!$F3290&gt;6500,"suisse italienne",Sheet1!$F3290&lt;7000, "suisse allemande")</f>
        <v>suisse allemande</v>
      </c>
      <c r="H3290" s="17" t="str" cm="1">
        <f t="array" ref="H3290">IFERROR(INDEX(Tableau3[#Headers],SUMPRODUCT((Tableau3[]=Tableau6[[#This Row],[Zip]])*(COLUMN(Tableau3[])-11)/SUMPRODUCT(--(Tableau3[]=Tableau6[[#This Row],[Zip]])))),"")</f>
        <v>CH-Allemande</v>
      </c>
      <c r="I3290" s="8"/>
    </row>
    <row r="3291" spans="1:9">
      <c r="A3291" s="14" t="s">
        <v>5540</v>
      </c>
      <c r="B3291" s="14">
        <v>1</v>
      </c>
      <c r="C3291" s="15" t="s">
        <v>4514</v>
      </c>
      <c r="D3291" s="15" t="s">
        <v>5285</v>
      </c>
      <c r="E3291" s="15" t="s">
        <v>5526</v>
      </c>
      <c r="F3291" s="15">
        <v>3457</v>
      </c>
      <c r="G3291" s="15" t="str" cm="1">
        <f t="array" ref="G3291">_xlfn.IFS(Sheet1!$F3291&lt;2999,"suisse romande",Sheet1!$F3291&gt;2999,"suisse allemande",Sheet1!$F3291&gt;6500,"suisse italienne",Sheet1!$F3291&lt;7000, "suisse allemande")</f>
        <v>suisse allemande</v>
      </c>
      <c r="H3291" s="16" t="str" cm="1">
        <f t="array" ref="H3291">IFERROR(INDEX(Tableau3[#Headers],SUMPRODUCT((Tableau3[]=Tableau6[[#This Row],[Zip]])*(COLUMN(Tableau3[])-11)/SUMPRODUCT(--(Tableau3[]=Tableau6[[#This Row],[Zip]])))),"")</f>
        <v>CH-Allemande</v>
      </c>
      <c r="I3291" s="8"/>
    </row>
    <row r="3292" spans="1:9">
      <c r="A3292" s="10" t="s">
        <v>5539</v>
      </c>
      <c r="B3292" s="10">
        <v>2</v>
      </c>
      <c r="C3292" s="12" t="s">
        <v>4514</v>
      </c>
      <c r="D3292" s="12" t="s">
        <v>5285</v>
      </c>
      <c r="E3292" s="12" t="s">
        <v>5526</v>
      </c>
      <c r="F3292" s="12">
        <v>3457</v>
      </c>
      <c r="G3292" s="12" t="str" cm="1">
        <f t="array" ref="G3292">_xlfn.IFS(Sheet1!$F3292&lt;2999,"suisse romande",Sheet1!$F3292&gt;2999,"suisse allemande",Sheet1!$F3292&gt;6500,"suisse italienne",Sheet1!$F3292&lt;7000, "suisse allemande")</f>
        <v>suisse allemande</v>
      </c>
      <c r="H3292" s="17" t="str" cm="1">
        <f t="array" ref="H3292">IFERROR(INDEX(Tableau3[#Headers],SUMPRODUCT((Tableau3[]=Tableau6[[#This Row],[Zip]])*(COLUMN(Tableau3[])-11)/SUMPRODUCT(--(Tableau3[]=Tableau6[[#This Row],[Zip]])))),"")</f>
        <v>CH-Allemande</v>
      </c>
      <c r="I3292" s="8"/>
    </row>
    <row r="3293" spans="1:9">
      <c r="A3293" s="14" t="s">
        <v>5538</v>
      </c>
      <c r="B3293" s="14">
        <v>1</v>
      </c>
      <c r="C3293" s="15" t="s">
        <v>4514</v>
      </c>
      <c r="D3293" s="15" t="s">
        <v>5285</v>
      </c>
      <c r="E3293" s="15" t="s">
        <v>5532</v>
      </c>
      <c r="F3293" s="15">
        <v>3457</v>
      </c>
      <c r="G3293" s="15" t="str" cm="1">
        <f t="array" ref="G3293">_xlfn.IFS(Sheet1!$F3293&lt;2999,"suisse romande",Sheet1!$F3293&gt;2999,"suisse allemande",Sheet1!$F3293&gt;6500,"suisse italienne",Sheet1!$F3293&lt;7000, "suisse allemande")</f>
        <v>suisse allemande</v>
      </c>
      <c r="H3293" s="16" t="str" cm="1">
        <f t="array" ref="H3293">IFERROR(INDEX(Tableau3[#Headers],SUMPRODUCT((Tableau3[]=Tableau6[[#This Row],[Zip]])*(COLUMN(Tableau3[])-11)/SUMPRODUCT(--(Tableau3[]=Tableau6[[#This Row],[Zip]])))),"")</f>
        <v>CH-Allemande</v>
      </c>
      <c r="I3293" s="8"/>
    </row>
    <row r="3294" spans="1:9">
      <c r="A3294" s="10" t="s">
        <v>5537</v>
      </c>
      <c r="B3294" s="10">
        <v>1</v>
      </c>
      <c r="C3294" s="12" t="s">
        <v>4514</v>
      </c>
      <c r="D3294" s="12" t="s">
        <v>5285</v>
      </c>
      <c r="E3294" s="12" t="s">
        <v>5526</v>
      </c>
      <c r="F3294" s="12">
        <v>3457</v>
      </c>
      <c r="G3294" s="12" t="str" cm="1">
        <f t="array" ref="G3294">_xlfn.IFS(Sheet1!$F3294&lt;2999,"suisse romande",Sheet1!$F3294&gt;2999,"suisse allemande",Sheet1!$F3294&gt;6500,"suisse italienne",Sheet1!$F3294&lt;7000, "suisse allemande")</f>
        <v>suisse allemande</v>
      </c>
      <c r="H3294" s="17" t="str" cm="1">
        <f t="array" ref="H3294">IFERROR(INDEX(Tableau3[#Headers],SUMPRODUCT((Tableau3[]=Tableau6[[#This Row],[Zip]])*(COLUMN(Tableau3[])-11)/SUMPRODUCT(--(Tableau3[]=Tableau6[[#This Row],[Zip]])))),"")</f>
        <v>CH-Allemande</v>
      </c>
      <c r="I3294" s="8"/>
    </row>
    <row r="3295" spans="1:9">
      <c r="A3295" s="14" t="s">
        <v>5536</v>
      </c>
      <c r="B3295" s="14">
        <v>1</v>
      </c>
      <c r="C3295" s="15" t="s">
        <v>4514</v>
      </c>
      <c r="D3295" s="15" t="s">
        <v>5285</v>
      </c>
      <c r="E3295" s="15" t="s">
        <v>5532</v>
      </c>
      <c r="F3295" s="15">
        <v>3457</v>
      </c>
      <c r="G3295" s="15" t="str" cm="1">
        <f t="array" ref="G3295">_xlfn.IFS(Sheet1!$F3295&lt;2999,"suisse romande",Sheet1!$F3295&gt;2999,"suisse allemande",Sheet1!$F3295&gt;6500,"suisse italienne",Sheet1!$F3295&lt;7000, "suisse allemande")</f>
        <v>suisse allemande</v>
      </c>
      <c r="H3295" s="16" t="str" cm="1">
        <f t="array" ref="H3295">IFERROR(INDEX(Tableau3[#Headers],SUMPRODUCT((Tableau3[]=Tableau6[[#This Row],[Zip]])*(COLUMN(Tableau3[])-11)/SUMPRODUCT(--(Tableau3[]=Tableau6[[#This Row],[Zip]])))),"")</f>
        <v>CH-Allemande</v>
      </c>
      <c r="I3295" s="8"/>
    </row>
    <row r="3296" spans="1:9">
      <c r="A3296" s="10" t="s">
        <v>5535</v>
      </c>
      <c r="B3296" s="10">
        <v>1</v>
      </c>
      <c r="C3296" s="12" t="s">
        <v>4514</v>
      </c>
      <c r="D3296" s="12" t="s">
        <v>5285</v>
      </c>
      <c r="E3296" s="12" t="s">
        <v>5526</v>
      </c>
      <c r="F3296" s="12">
        <v>3457</v>
      </c>
      <c r="G3296" s="12" t="str" cm="1">
        <f t="array" ref="G3296">_xlfn.IFS(Sheet1!$F3296&lt;2999,"suisse romande",Sheet1!$F3296&gt;2999,"suisse allemande",Sheet1!$F3296&gt;6500,"suisse italienne",Sheet1!$F3296&lt;7000, "suisse allemande")</f>
        <v>suisse allemande</v>
      </c>
      <c r="H3296" s="17" t="str" cm="1">
        <f t="array" ref="H3296">IFERROR(INDEX(Tableau3[#Headers],SUMPRODUCT((Tableau3[]=Tableau6[[#This Row],[Zip]])*(COLUMN(Tableau3[])-11)/SUMPRODUCT(--(Tableau3[]=Tableau6[[#This Row],[Zip]])))),"")</f>
        <v>CH-Allemande</v>
      </c>
      <c r="I3296" s="8"/>
    </row>
    <row r="3297" spans="1:9">
      <c r="A3297" s="14" t="s">
        <v>5534</v>
      </c>
      <c r="B3297" s="14">
        <v>1</v>
      </c>
      <c r="C3297" s="15" t="s">
        <v>4514</v>
      </c>
      <c r="D3297" s="15" t="s">
        <v>5285</v>
      </c>
      <c r="E3297" s="15" t="s">
        <v>5526</v>
      </c>
      <c r="F3297" s="15">
        <v>3457</v>
      </c>
      <c r="G3297" s="15" t="str" cm="1">
        <f t="array" ref="G3297">_xlfn.IFS(Sheet1!$F3297&lt;2999,"suisse romande",Sheet1!$F3297&gt;2999,"suisse allemande",Sheet1!$F3297&gt;6500,"suisse italienne",Sheet1!$F3297&lt;7000, "suisse allemande")</f>
        <v>suisse allemande</v>
      </c>
      <c r="H3297" s="16" t="str" cm="1">
        <f t="array" ref="H3297">IFERROR(INDEX(Tableau3[#Headers],SUMPRODUCT((Tableau3[]=Tableau6[[#This Row],[Zip]])*(COLUMN(Tableau3[])-11)/SUMPRODUCT(--(Tableau3[]=Tableau6[[#This Row],[Zip]])))),"")</f>
        <v>CH-Allemande</v>
      </c>
      <c r="I3297" s="8"/>
    </row>
    <row r="3298" spans="1:9">
      <c r="A3298" s="10" t="s">
        <v>5533</v>
      </c>
      <c r="B3298" s="10">
        <v>1</v>
      </c>
      <c r="C3298" s="12" t="s">
        <v>4514</v>
      </c>
      <c r="D3298" s="12" t="s">
        <v>5285</v>
      </c>
      <c r="E3298" s="12" t="s">
        <v>5532</v>
      </c>
      <c r="F3298" s="12">
        <v>3457</v>
      </c>
      <c r="G3298" s="12" t="str" cm="1">
        <f t="array" ref="G3298">_xlfn.IFS(Sheet1!$F3298&lt;2999,"suisse romande",Sheet1!$F3298&gt;2999,"suisse allemande",Sheet1!$F3298&gt;6500,"suisse italienne",Sheet1!$F3298&lt;7000, "suisse allemande")</f>
        <v>suisse allemande</v>
      </c>
      <c r="H3298" s="17" t="str" cm="1">
        <f t="array" ref="H3298">IFERROR(INDEX(Tableau3[#Headers],SUMPRODUCT((Tableau3[]=Tableau6[[#This Row],[Zip]])*(COLUMN(Tableau3[])-11)/SUMPRODUCT(--(Tableau3[]=Tableau6[[#This Row],[Zip]])))),"")</f>
        <v>CH-Allemande</v>
      </c>
      <c r="I3298" s="8"/>
    </row>
    <row r="3299" spans="1:9">
      <c r="A3299" s="14" t="s">
        <v>5531</v>
      </c>
      <c r="B3299" s="14">
        <v>1</v>
      </c>
      <c r="C3299" s="15" t="s">
        <v>4514</v>
      </c>
      <c r="D3299" s="15" t="s">
        <v>5285</v>
      </c>
      <c r="E3299" s="15" t="s">
        <v>5526</v>
      </c>
      <c r="F3299" s="15">
        <v>3457</v>
      </c>
      <c r="G3299" s="15" t="str" cm="1">
        <f t="array" ref="G3299">_xlfn.IFS(Sheet1!$F3299&lt;2999,"suisse romande",Sheet1!$F3299&gt;2999,"suisse allemande",Sheet1!$F3299&gt;6500,"suisse italienne",Sheet1!$F3299&lt;7000, "suisse allemande")</f>
        <v>suisse allemande</v>
      </c>
      <c r="H3299" s="16" t="str" cm="1">
        <f t="array" ref="H3299">IFERROR(INDEX(Tableau3[#Headers],SUMPRODUCT((Tableau3[]=Tableau6[[#This Row],[Zip]])*(COLUMN(Tableau3[])-11)/SUMPRODUCT(--(Tableau3[]=Tableau6[[#This Row],[Zip]])))),"")</f>
        <v>CH-Allemande</v>
      </c>
      <c r="I3299" s="8"/>
    </row>
    <row r="3300" spans="1:9">
      <c r="A3300" s="10" t="s">
        <v>5530</v>
      </c>
      <c r="B3300" s="10">
        <v>1</v>
      </c>
      <c r="C3300" s="12" t="s">
        <v>4514</v>
      </c>
      <c r="D3300" s="12" t="s">
        <v>5285</v>
      </c>
      <c r="E3300" s="12" t="s">
        <v>5526</v>
      </c>
      <c r="F3300" s="12">
        <v>3457</v>
      </c>
      <c r="G3300" s="12" t="str" cm="1">
        <f t="array" ref="G3300">_xlfn.IFS(Sheet1!$F3300&lt;2999,"suisse romande",Sheet1!$F3300&gt;2999,"suisse allemande",Sheet1!$F3300&gt;6500,"suisse italienne",Sheet1!$F3300&lt;7000, "suisse allemande")</f>
        <v>suisse allemande</v>
      </c>
      <c r="H3300" s="17" t="str" cm="1">
        <f t="array" ref="H3300">IFERROR(INDEX(Tableau3[#Headers],SUMPRODUCT((Tableau3[]=Tableau6[[#This Row],[Zip]])*(COLUMN(Tableau3[])-11)/SUMPRODUCT(--(Tableau3[]=Tableau6[[#This Row],[Zip]])))),"")</f>
        <v>CH-Allemande</v>
      </c>
      <c r="I3300" s="8"/>
    </row>
    <row r="3301" spans="1:9">
      <c r="A3301" s="14" t="s">
        <v>5529</v>
      </c>
      <c r="B3301" s="14">
        <v>2</v>
      </c>
      <c r="C3301" s="15" t="s">
        <v>4514</v>
      </c>
      <c r="D3301" s="15" t="s">
        <v>5285</v>
      </c>
      <c r="E3301" s="15" t="s">
        <v>5526</v>
      </c>
      <c r="F3301" s="15">
        <v>3457</v>
      </c>
      <c r="G3301" s="15" t="str" cm="1">
        <f t="array" ref="G3301">_xlfn.IFS(Sheet1!$F3301&lt;2999,"suisse romande",Sheet1!$F3301&gt;2999,"suisse allemande",Sheet1!$F3301&gt;6500,"suisse italienne",Sheet1!$F3301&lt;7000, "suisse allemande")</f>
        <v>suisse allemande</v>
      </c>
      <c r="H3301" s="16" t="str" cm="1">
        <f t="array" ref="H3301">IFERROR(INDEX(Tableau3[#Headers],SUMPRODUCT((Tableau3[]=Tableau6[[#This Row],[Zip]])*(COLUMN(Tableau3[])-11)/SUMPRODUCT(--(Tableau3[]=Tableau6[[#This Row],[Zip]])))),"")</f>
        <v>CH-Allemande</v>
      </c>
      <c r="I3301" s="8"/>
    </row>
    <row r="3302" spans="1:9">
      <c r="A3302" s="10" t="s">
        <v>5528</v>
      </c>
      <c r="B3302" s="10">
        <v>1</v>
      </c>
      <c r="C3302" s="12" t="s">
        <v>4514</v>
      </c>
      <c r="D3302" s="12" t="s">
        <v>5285</v>
      </c>
      <c r="E3302" s="12" t="s">
        <v>5526</v>
      </c>
      <c r="F3302" s="12">
        <v>3457</v>
      </c>
      <c r="G3302" s="12" t="str" cm="1">
        <f t="array" ref="G3302">_xlfn.IFS(Sheet1!$F3302&lt;2999,"suisse romande",Sheet1!$F3302&gt;2999,"suisse allemande",Sheet1!$F3302&gt;6500,"suisse italienne",Sheet1!$F3302&lt;7000, "suisse allemande")</f>
        <v>suisse allemande</v>
      </c>
      <c r="H3302" s="17" t="str" cm="1">
        <f t="array" ref="H3302">IFERROR(INDEX(Tableau3[#Headers],SUMPRODUCT((Tableau3[]=Tableau6[[#This Row],[Zip]])*(COLUMN(Tableau3[])-11)/SUMPRODUCT(--(Tableau3[]=Tableau6[[#This Row],[Zip]])))),"")</f>
        <v>CH-Allemande</v>
      </c>
      <c r="I3302" s="8"/>
    </row>
    <row r="3303" spans="1:9">
      <c r="A3303" s="14" t="s">
        <v>5527</v>
      </c>
      <c r="B3303" s="14">
        <v>1</v>
      </c>
      <c r="C3303" s="15" t="s">
        <v>4514</v>
      </c>
      <c r="D3303" s="15" t="s">
        <v>5285</v>
      </c>
      <c r="E3303" s="15" t="s">
        <v>5526</v>
      </c>
      <c r="F3303" s="15">
        <v>3457</v>
      </c>
      <c r="G3303" s="15" t="str" cm="1">
        <f t="array" ref="G3303">_xlfn.IFS(Sheet1!$F3303&lt;2999,"suisse romande",Sheet1!$F3303&gt;2999,"suisse allemande",Sheet1!$F3303&gt;6500,"suisse italienne",Sheet1!$F3303&lt;7000, "suisse allemande")</f>
        <v>suisse allemande</v>
      </c>
      <c r="H3303" s="16" t="str" cm="1">
        <f t="array" ref="H3303">IFERROR(INDEX(Tableau3[#Headers],SUMPRODUCT((Tableau3[]=Tableau6[[#This Row],[Zip]])*(COLUMN(Tableau3[])-11)/SUMPRODUCT(--(Tableau3[]=Tableau6[[#This Row],[Zip]])))),"")</f>
        <v>CH-Allemande</v>
      </c>
      <c r="I3303" s="8"/>
    </row>
    <row r="3304" spans="1:9">
      <c r="A3304" s="10" t="s">
        <v>5525</v>
      </c>
      <c r="B3304" s="10">
        <v>1</v>
      </c>
      <c r="C3304" s="12" t="s">
        <v>4514</v>
      </c>
      <c r="D3304" s="12" t="s">
        <v>5285</v>
      </c>
      <c r="E3304" s="12" t="s">
        <v>5523</v>
      </c>
      <c r="F3304" s="12">
        <v>3472</v>
      </c>
      <c r="G3304" s="12" t="str" cm="1">
        <f t="array" ref="G3304">_xlfn.IFS(Sheet1!$F3304&lt;2999,"suisse romande",Sheet1!$F3304&gt;2999,"suisse allemande",Sheet1!$F3304&gt;6500,"suisse italienne",Sheet1!$F3304&lt;7000, "suisse allemande")</f>
        <v>suisse allemande</v>
      </c>
      <c r="H3304" s="17" t="str" cm="1">
        <f t="array" ref="H3304">IFERROR(INDEX(Tableau3[#Headers],SUMPRODUCT((Tableau3[]=Tableau6[[#This Row],[Zip]])*(COLUMN(Tableau3[])-11)/SUMPRODUCT(--(Tableau3[]=Tableau6[[#This Row],[Zip]])))),"")</f>
        <v>CH-Allemande</v>
      </c>
      <c r="I3304" s="8"/>
    </row>
    <row r="3305" spans="1:9">
      <c r="A3305" s="14" t="s">
        <v>5524</v>
      </c>
      <c r="B3305" s="14">
        <v>1</v>
      </c>
      <c r="C3305" s="15" t="s">
        <v>4514</v>
      </c>
      <c r="D3305" s="15" t="s">
        <v>5285</v>
      </c>
      <c r="E3305" s="15" t="s">
        <v>5523</v>
      </c>
      <c r="F3305" s="15">
        <v>3472</v>
      </c>
      <c r="G3305" s="15" t="str" cm="1">
        <f t="array" ref="G3305">_xlfn.IFS(Sheet1!$F3305&lt;2999,"suisse romande",Sheet1!$F3305&gt;2999,"suisse allemande",Sheet1!$F3305&gt;6500,"suisse italienne",Sheet1!$F3305&lt;7000, "suisse allemande")</f>
        <v>suisse allemande</v>
      </c>
      <c r="H3305" s="16" t="str" cm="1">
        <f t="array" ref="H3305">IFERROR(INDEX(Tableau3[#Headers],SUMPRODUCT((Tableau3[]=Tableau6[[#This Row],[Zip]])*(COLUMN(Tableau3[])-11)/SUMPRODUCT(--(Tableau3[]=Tableau6[[#This Row],[Zip]])))),"")</f>
        <v>CH-Allemande</v>
      </c>
      <c r="I3305" s="8"/>
    </row>
    <row r="3306" spans="1:9">
      <c r="A3306" s="10" t="s">
        <v>5522</v>
      </c>
      <c r="B3306" s="10">
        <v>1</v>
      </c>
      <c r="C3306" s="12" t="s">
        <v>4514</v>
      </c>
      <c r="D3306" s="12" t="s">
        <v>5285</v>
      </c>
      <c r="E3306" s="12" t="s">
        <v>5465</v>
      </c>
      <c r="F3306" s="12">
        <v>3504</v>
      </c>
      <c r="G3306" s="12" t="str" cm="1">
        <f t="array" ref="G3306">_xlfn.IFS(Sheet1!$F3306&lt;2999,"suisse romande",Sheet1!$F3306&gt;2999,"suisse allemande",Sheet1!$F3306&gt;6500,"suisse italienne",Sheet1!$F3306&lt;7000, "suisse allemande")</f>
        <v>suisse allemande</v>
      </c>
      <c r="H3306" s="17" t="str" cm="1">
        <f t="array" ref="H3306">IFERROR(INDEX(Tableau3[#Headers],SUMPRODUCT((Tableau3[]=Tableau6[[#This Row],[Zip]])*(COLUMN(Tableau3[])-11)/SUMPRODUCT(--(Tableau3[]=Tableau6[[#This Row],[Zip]])))),"")</f>
        <v>CH-Allemande</v>
      </c>
      <c r="I3306" s="8"/>
    </row>
    <row r="3307" spans="1:9">
      <c r="A3307" s="14" t="s">
        <v>5521</v>
      </c>
      <c r="B3307" s="14">
        <v>1</v>
      </c>
      <c r="C3307" s="15" t="s">
        <v>4514</v>
      </c>
      <c r="D3307" s="15" t="s">
        <v>5285</v>
      </c>
      <c r="E3307" s="15" t="s">
        <v>5285</v>
      </c>
      <c r="F3307" s="15">
        <v>3512</v>
      </c>
      <c r="G3307" s="15" t="str" cm="1">
        <f t="array" ref="G3307">_xlfn.IFS(Sheet1!$F3307&lt;2999,"suisse romande",Sheet1!$F3307&gt;2999,"suisse allemande",Sheet1!$F3307&gt;6500,"suisse italienne",Sheet1!$F3307&lt;7000, "suisse allemande")</f>
        <v>suisse allemande</v>
      </c>
      <c r="H3307" s="16" t="str" cm="1">
        <f t="array" ref="H3307">IFERROR(INDEX(Tableau3[#Headers],SUMPRODUCT((Tableau3[]=Tableau6[[#This Row],[Zip]])*(COLUMN(Tableau3[])-11)/SUMPRODUCT(--(Tableau3[]=Tableau6[[#This Row],[Zip]])))),"")</f>
        <v>CH-Allemande</v>
      </c>
      <c r="I3307" s="8"/>
    </row>
    <row r="3308" spans="1:9">
      <c r="A3308" s="10" t="s">
        <v>5520</v>
      </c>
      <c r="B3308" s="10">
        <v>1</v>
      </c>
      <c r="C3308" s="12" t="s">
        <v>4514</v>
      </c>
      <c r="D3308" s="12" t="s">
        <v>5285</v>
      </c>
      <c r="E3308" s="12" t="s">
        <v>5285</v>
      </c>
      <c r="F3308" s="12">
        <v>3512</v>
      </c>
      <c r="G3308" s="12" t="str" cm="1">
        <f t="array" ref="G3308">_xlfn.IFS(Sheet1!$F3308&lt;2999,"suisse romande",Sheet1!$F3308&gt;2999,"suisse allemande",Sheet1!$F3308&gt;6500,"suisse italienne",Sheet1!$F3308&lt;7000, "suisse allemande")</f>
        <v>suisse allemande</v>
      </c>
      <c r="H3308" s="17" t="str" cm="1">
        <f t="array" ref="H3308">IFERROR(INDEX(Tableau3[#Headers],SUMPRODUCT((Tableau3[]=Tableau6[[#This Row],[Zip]])*(COLUMN(Tableau3[])-11)/SUMPRODUCT(--(Tableau3[]=Tableau6[[#This Row],[Zip]])))),"")</f>
        <v>CH-Allemande</v>
      </c>
      <c r="I3308" s="8"/>
    </row>
    <row r="3309" spans="1:9">
      <c r="A3309" s="14" t="s">
        <v>5519</v>
      </c>
      <c r="B3309" s="14">
        <v>1</v>
      </c>
      <c r="C3309" s="15" t="s">
        <v>4514</v>
      </c>
      <c r="D3309" s="15" t="s">
        <v>5285</v>
      </c>
      <c r="E3309" s="15" t="s">
        <v>5285</v>
      </c>
      <c r="F3309" s="15">
        <v>3512</v>
      </c>
      <c r="G3309" s="15" t="str" cm="1">
        <f t="array" ref="G3309">_xlfn.IFS(Sheet1!$F3309&lt;2999,"suisse romande",Sheet1!$F3309&gt;2999,"suisse allemande",Sheet1!$F3309&gt;6500,"suisse italienne",Sheet1!$F3309&lt;7000, "suisse allemande")</f>
        <v>suisse allemande</v>
      </c>
      <c r="H3309" s="16" t="str" cm="1">
        <f t="array" ref="H3309">IFERROR(INDEX(Tableau3[#Headers],SUMPRODUCT((Tableau3[]=Tableau6[[#This Row],[Zip]])*(COLUMN(Tableau3[])-11)/SUMPRODUCT(--(Tableau3[]=Tableau6[[#This Row],[Zip]])))),"")</f>
        <v>CH-Allemande</v>
      </c>
      <c r="I3309" s="8"/>
    </row>
    <row r="3310" spans="1:9">
      <c r="A3310" s="10" t="s">
        <v>5518</v>
      </c>
      <c r="B3310" s="10">
        <v>2</v>
      </c>
      <c r="C3310" s="12" t="s">
        <v>4514</v>
      </c>
      <c r="D3310" s="12" t="s">
        <v>5285</v>
      </c>
      <c r="E3310" s="12" t="s">
        <v>5285</v>
      </c>
      <c r="F3310" s="12">
        <v>3512</v>
      </c>
      <c r="G3310" s="12" t="str" cm="1">
        <f t="array" ref="G3310">_xlfn.IFS(Sheet1!$F3310&lt;2999,"suisse romande",Sheet1!$F3310&gt;2999,"suisse allemande",Sheet1!$F3310&gt;6500,"suisse italienne",Sheet1!$F3310&lt;7000, "suisse allemande")</f>
        <v>suisse allemande</v>
      </c>
      <c r="H3310" s="17" t="str" cm="1">
        <f t="array" ref="H3310">IFERROR(INDEX(Tableau3[#Headers],SUMPRODUCT((Tableau3[]=Tableau6[[#This Row],[Zip]])*(COLUMN(Tableau3[])-11)/SUMPRODUCT(--(Tableau3[]=Tableau6[[#This Row],[Zip]])))),"")</f>
        <v>CH-Allemande</v>
      </c>
      <c r="I3310" s="8"/>
    </row>
    <row r="3311" spans="1:9">
      <c r="A3311" s="14" t="s">
        <v>5517</v>
      </c>
      <c r="B3311" s="14">
        <v>1</v>
      </c>
      <c r="C3311" s="15" t="s">
        <v>4514</v>
      </c>
      <c r="D3311" s="15" t="s">
        <v>5285</v>
      </c>
      <c r="E3311" s="15" t="s">
        <v>5465</v>
      </c>
      <c r="F3311" s="15">
        <v>3538</v>
      </c>
      <c r="G3311" s="15" t="str" cm="1">
        <f t="array" ref="G3311">_xlfn.IFS(Sheet1!$F3311&lt;2999,"suisse romande",Sheet1!$F3311&gt;2999,"suisse allemande",Sheet1!$F3311&gt;6500,"suisse italienne",Sheet1!$F3311&lt;7000, "suisse allemande")</f>
        <v>suisse allemande</v>
      </c>
      <c r="H3311" s="16" t="str" cm="1">
        <f t="array" ref="H3311">IFERROR(INDEX(Tableau3[#Headers],SUMPRODUCT((Tableau3[]=Tableau6[[#This Row],[Zip]])*(COLUMN(Tableau3[])-11)/SUMPRODUCT(--(Tableau3[]=Tableau6[[#This Row],[Zip]])))),"")</f>
        <v>CH-Allemande</v>
      </c>
      <c r="I3311" s="8"/>
    </row>
    <row r="3312" spans="1:9">
      <c r="A3312" s="10" t="s">
        <v>5516</v>
      </c>
      <c r="B3312" s="10">
        <v>2</v>
      </c>
      <c r="C3312" s="12" t="s">
        <v>4514</v>
      </c>
      <c r="D3312" s="12" t="s">
        <v>5285</v>
      </c>
      <c r="E3312" s="12" t="s">
        <v>5465</v>
      </c>
      <c r="F3312" s="12">
        <v>3538</v>
      </c>
      <c r="G3312" s="12" t="str" cm="1">
        <f t="array" ref="G3312">_xlfn.IFS(Sheet1!$F3312&lt;2999,"suisse romande",Sheet1!$F3312&gt;2999,"suisse allemande",Sheet1!$F3312&gt;6500,"suisse italienne",Sheet1!$F3312&lt;7000, "suisse allemande")</f>
        <v>suisse allemande</v>
      </c>
      <c r="H3312" s="17" t="str" cm="1">
        <f t="array" ref="H3312">IFERROR(INDEX(Tableau3[#Headers],SUMPRODUCT((Tableau3[]=Tableau6[[#This Row],[Zip]])*(COLUMN(Tableau3[])-11)/SUMPRODUCT(--(Tableau3[]=Tableau6[[#This Row],[Zip]])))),"")</f>
        <v>CH-Allemande</v>
      </c>
      <c r="I3312" s="8"/>
    </row>
    <row r="3313" spans="1:9">
      <c r="A3313" s="14" t="s">
        <v>5515</v>
      </c>
      <c r="B3313" s="14">
        <v>1</v>
      </c>
      <c r="C3313" s="15" t="s">
        <v>4514</v>
      </c>
      <c r="D3313" s="15" t="s">
        <v>5285</v>
      </c>
      <c r="E3313" s="15" t="s">
        <v>5465</v>
      </c>
      <c r="F3313" s="15">
        <v>3538</v>
      </c>
      <c r="G3313" s="15" t="str" cm="1">
        <f t="array" ref="G3313">_xlfn.IFS(Sheet1!$F3313&lt;2999,"suisse romande",Sheet1!$F3313&gt;2999,"suisse allemande",Sheet1!$F3313&gt;6500,"suisse italienne",Sheet1!$F3313&lt;7000, "suisse allemande")</f>
        <v>suisse allemande</v>
      </c>
      <c r="H3313" s="16" t="str" cm="1">
        <f t="array" ref="H3313">IFERROR(INDEX(Tableau3[#Headers],SUMPRODUCT((Tableau3[]=Tableau6[[#This Row],[Zip]])*(COLUMN(Tableau3[])-11)/SUMPRODUCT(--(Tableau3[]=Tableau6[[#This Row],[Zip]])))),"")</f>
        <v>CH-Allemande</v>
      </c>
      <c r="I3313" s="8"/>
    </row>
    <row r="3314" spans="1:9">
      <c r="A3314" s="10" t="s">
        <v>5514</v>
      </c>
      <c r="B3314" s="10">
        <v>1</v>
      </c>
      <c r="C3314" s="12" t="s">
        <v>4514</v>
      </c>
      <c r="D3314" s="12" t="s">
        <v>5285</v>
      </c>
      <c r="E3314" s="12" t="s">
        <v>5465</v>
      </c>
      <c r="F3314" s="12">
        <v>3538</v>
      </c>
      <c r="G3314" s="12" t="str" cm="1">
        <f t="array" ref="G3314">_xlfn.IFS(Sheet1!$F3314&lt;2999,"suisse romande",Sheet1!$F3314&gt;2999,"suisse allemande",Sheet1!$F3314&gt;6500,"suisse italienne",Sheet1!$F3314&lt;7000, "suisse allemande")</f>
        <v>suisse allemande</v>
      </c>
      <c r="H3314" s="17" t="str" cm="1">
        <f t="array" ref="H3314">IFERROR(INDEX(Tableau3[#Headers],SUMPRODUCT((Tableau3[]=Tableau6[[#This Row],[Zip]])*(COLUMN(Tableau3[])-11)/SUMPRODUCT(--(Tableau3[]=Tableau6[[#This Row],[Zip]])))),"")</f>
        <v>CH-Allemande</v>
      </c>
      <c r="I3314" s="8"/>
    </row>
    <row r="3315" spans="1:9">
      <c r="A3315" s="14" t="s">
        <v>5513</v>
      </c>
      <c r="B3315" s="14">
        <v>3</v>
      </c>
      <c r="C3315" s="15" t="s">
        <v>4514</v>
      </c>
      <c r="D3315" s="15" t="s">
        <v>5285</v>
      </c>
      <c r="E3315" s="15" t="s">
        <v>5465</v>
      </c>
      <c r="F3315" s="15">
        <v>3538</v>
      </c>
      <c r="G3315" s="15" t="str" cm="1">
        <f t="array" ref="G3315">_xlfn.IFS(Sheet1!$F3315&lt;2999,"suisse romande",Sheet1!$F3315&gt;2999,"suisse allemande",Sheet1!$F3315&gt;6500,"suisse italienne",Sheet1!$F3315&lt;7000, "suisse allemande")</f>
        <v>suisse allemande</v>
      </c>
      <c r="H3315" s="16" t="str" cm="1">
        <f t="array" ref="H3315">IFERROR(INDEX(Tableau3[#Headers],SUMPRODUCT((Tableau3[]=Tableau6[[#This Row],[Zip]])*(COLUMN(Tableau3[])-11)/SUMPRODUCT(--(Tableau3[]=Tableau6[[#This Row],[Zip]])))),"")</f>
        <v>CH-Allemande</v>
      </c>
      <c r="I3315" s="8"/>
    </row>
    <row r="3316" spans="1:9">
      <c r="A3316" s="10" t="s">
        <v>5512</v>
      </c>
      <c r="B3316" s="10">
        <v>1</v>
      </c>
      <c r="C3316" s="12" t="s">
        <v>4514</v>
      </c>
      <c r="D3316" s="12" t="s">
        <v>5285</v>
      </c>
      <c r="E3316" s="12" t="s">
        <v>5506</v>
      </c>
      <c r="F3316" s="12">
        <v>3550</v>
      </c>
      <c r="G3316" s="12" t="str" cm="1">
        <f t="array" ref="G3316">_xlfn.IFS(Sheet1!$F3316&lt;2999,"suisse romande",Sheet1!$F3316&gt;2999,"suisse allemande",Sheet1!$F3316&gt;6500,"suisse italienne",Sheet1!$F3316&lt;7000, "suisse allemande")</f>
        <v>suisse allemande</v>
      </c>
      <c r="H3316" s="17" t="str" cm="1">
        <f t="array" ref="H3316">IFERROR(INDEX(Tableau3[#Headers],SUMPRODUCT((Tableau3[]=Tableau6[[#This Row],[Zip]])*(COLUMN(Tableau3[])-11)/SUMPRODUCT(--(Tableau3[]=Tableau6[[#This Row],[Zip]])))),"")</f>
        <v>CH-Allemande</v>
      </c>
      <c r="I3316" s="8"/>
    </row>
    <row r="3317" spans="1:9">
      <c r="A3317" s="14" t="s">
        <v>5511</v>
      </c>
      <c r="B3317" s="14">
        <v>2</v>
      </c>
      <c r="C3317" s="15" t="s">
        <v>4514</v>
      </c>
      <c r="D3317" s="15" t="s">
        <v>5285</v>
      </c>
      <c r="E3317" s="15" t="s">
        <v>5506</v>
      </c>
      <c r="F3317" s="15">
        <v>3550</v>
      </c>
      <c r="G3317" s="15" t="str" cm="1">
        <f t="array" ref="G3317">_xlfn.IFS(Sheet1!$F3317&lt;2999,"suisse romande",Sheet1!$F3317&gt;2999,"suisse allemande",Sheet1!$F3317&gt;6500,"suisse italienne",Sheet1!$F3317&lt;7000, "suisse allemande")</f>
        <v>suisse allemande</v>
      </c>
      <c r="H3317" s="16" t="str" cm="1">
        <f t="array" ref="H3317">IFERROR(INDEX(Tableau3[#Headers],SUMPRODUCT((Tableau3[]=Tableau6[[#This Row],[Zip]])*(COLUMN(Tableau3[])-11)/SUMPRODUCT(--(Tableau3[]=Tableau6[[#This Row],[Zip]])))),"")</f>
        <v>CH-Allemande</v>
      </c>
      <c r="I3317" s="8"/>
    </row>
    <row r="3318" spans="1:9">
      <c r="A3318" s="10" t="s">
        <v>5510</v>
      </c>
      <c r="B3318" s="10">
        <v>1</v>
      </c>
      <c r="C3318" s="12" t="s">
        <v>4514</v>
      </c>
      <c r="D3318" s="12" t="s">
        <v>5285</v>
      </c>
      <c r="E3318" s="12" t="s">
        <v>5506</v>
      </c>
      <c r="F3318" s="12">
        <v>3550</v>
      </c>
      <c r="G3318" s="12" t="str" cm="1">
        <f t="array" ref="G3318">_xlfn.IFS(Sheet1!$F3318&lt;2999,"suisse romande",Sheet1!$F3318&gt;2999,"suisse allemande",Sheet1!$F3318&gt;6500,"suisse italienne",Sheet1!$F3318&lt;7000, "suisse allemande")</f>
        <v>suisse allemande</v>
      </c>
      <c r="H3318" s="17" t="str" cm="1">
        <f t="array" ref="H3318">IFERROR(INDEX(Tableau3[#Headers],SUMPRODUCT((Tableau3[]=Tableau6[[#This Row],[Zip]])*(COLUMN(Tableau3[])-11)/SUMPRODUCT(--(Tableau3[]=Tableau6[[#This Row],[Zip]])))),"")</f>
        <v>CH-Allemande</v>
      </c>
      <c r="I3318" s="8"/>
    </row>
    <row r="3319" spans="1:9">
      <c r="A3319" s="14" t="s">
        <v>5509</v>
      </c>
      <c r="B3319" s="14">
        <v>1</v>
      </c>
      <c r="C3319" s="15" t="s">
        <v>4514</v>
      </c>
      <c r="D3319" s="15" t="s">
        <v>5285</v>
      </c>
      <c r="E3319" s="15" t="s">
        <v>5506</v>
      </c>
      <c r="F3319" s="15">
        <v>3550</v>
      </c>
      <c r="G3319" s="15" t="str" cm="1">
        <f t="array" ref="G3319">_xlfn.IFS(Sheet1!$F3319&lt;2999,"suisse romande",Sheet1!$F3319&gt;2999,"suisse allemande",Sheet1!$F3319&gt;6500,"suisse italienne",Sheet1!$F3319&lt;7000, "suisse allemande")</f>
        <v>suisse allemande</v>
      </c>
      <c r="H3319" s="16" t="str" cm="1">
        <f t="array" ref="H3319">IFERROR(INDEX(Tableau3[#Headers],SUMPRODUCT((Tableau3[]=Tableau6[[#This Row],[Zip]])*(COLUMN(Tableau3[])-11)/SUMPRODUCT(--(Tableau3[]=Tableau6[[#This Row],[Zip]])))),"")</f>
        <v>CH-Allemande</v>
      </c>
      <c r="I3319" s="8"/>
    </row>
    <row r="3320" spans="1:9">
      <c r="A3320" s="10" t="s">
        <v>5508</v>
      </c>
      <c r="B3320" s="10">
        <v>1</v>
      </c>
      <c r="C3320" s="12" t="s">
        <v>4514</v>
      </c>
      <c r="D3320" s="12" t="s">
        <v>5285</v>
      </c>
      <c r="E3320" s="12" t="s">
        <v>5506</v>
      </c>
      <c r="F3320" s="12">
        <v>3550</v>
      </c>
      <c r="G3320" s="12" t="str" cm="1">
        <f t="array" ref="G3320">_xlfn.IFS(Sheet1!$F3320&lt;2999,"suisse romande",Sheet1!$F3320&gt;2999,"suisse allemande",Sheet1!$F3320&gt;6500,"suisse italienne",Sheet1!$F3320&lt;7000, "suisse allemande")</f>
        <v>suisse allemande</v>
      </c>
      <c r="H3320" s="17" t="str" cm="1">
        <f t="array" ref="H3320">IFERROR(INDEX(Tableau3[#Headers],SUMPRODUCT((Tableau3[]=Tableau6[[#This Row],[Zip]])*(COLUMN(Tableau3[])-11)/SUMPRODUCT(--(Tableau3[]=Tableau6[[#This Row],[Zip]])))),"")</f>
        <v>CH-Allemande</v>
      </c>
      <c r="I3320" s="8"/>
    </row>
    <row r="3321" spans="1:9">
      <c r="A3321" s="14" t="s">
        <v>5507</v>
      </c>
      <c r="B3321" s="14">
        <v>1</v>
      </c>
      <c r="C3321" s="15" t="s">
        <v>4514</v>
      </c>
      <c r="D3321" s="15" t="s">
        <v>5285</v>
      </c>
      <c r="E3321" s="15" t="s">
        <v>5506</v>
      </c>
      <c r="F3321" s="15">
        <v>3550</v>
      </c>
      <c r="G3321" s="15" t="str" cm="1">
        <f t="array" ref="G3321">_xlfn.IFS(Sheet1!$F3321&lt;2999,"suisse romande",Sheet1!$F3321&gt;2999,"suisse allemande",Sheet1!$F3321&gt;6500,"suisse italienne",Sheet1!$F3321&lt;7000, "suisse allemande")</f>
        <v>suisse allemande</v>
      </c>
      <c r="H3321" s="16" t="str" cm="1">
        <f t="array" ref="H3321">IFERROR(INDEX(Tableau3[#Headers],SUMPRODUCT((Tableau3[]=Tableau6[[#This Row],[Zip]])*(COLUMN(Tableau3[])-11)/SUMPRODUCT(--(Tableau3[]=Tableau6[[#This Row],[Zip]])))),"")</f>
        <v>CH-Allemande</v>
      </c>
      <c r="I3321" s="8"/>
    </row>
    <row r="3322" spans="1:9">
      <c r="A3322" s="10" t="s">
        <v>5505</v>
      </c>
      <c r="B3322" s="10">
        <v>1</v>
      </c>
      <c r="C3322" s="12" t="s">
        <v>4514</v>
      </c>
      <c r="D3322" s="12" t="s">
        <v>5285</v>
      </c>
      <c r="E3322" s="12" t="s">
        <v>5498</v>
      </c>
      <c r="F3322" s="12">
        <v>3555</v>
      </c>
      <c r="G3322" s="12" t="str" cm="1">
        <f t="array" ref="G3322">_xlfn.IFS(Sheet1!$F3322&lt;2999,"suisse romande",Sheet1!$F3322&gt;2999,"suisse allemande",Sheet1!$F3322&gt;6500,"suisse italienne",Sheet1!$F3322&lt;7000, "suisse allemande")</f>
        <v>suisse allemande</v>
      </c>
      <c r="H3322" s="17" t="str" cm="1">
        <f t="array" ref="H3322">IFERROR(INDEX(Tableau3[#Headers],SUMPRODUCT((Tableau3[]=Tableau6[[#This Row],[Zip]])*(COLUMN(Tableau3[])-11)/SUMPRODUCT(--(Tableau3[]=Tableau6[[#This Row],[Zip]])))),"")</f>
        <v>CH-Allemande</v>
      </c>
      <c r="I3322" s="8"/>
    </row>
    <row r="3323" spans="1:9">
      <c r="A3323" s="14" t="s">
        <v>5504</v>
      </c>
      <c r="B3323" s="14">
        <v>2</v>
      </c>
      <c r="C3323" s="15" t="s">
        <v>4514</v>
      </c>
      <c r="D3323" s="15" t="s">
        <v>5285</v>
      </c>
      <c r="E3323" s="15" t="s">
        <v>5498</v>
      </c>
      <c r="F3323" s="15">
        <v>3555</v>
      </c>
      <c r="G3323" s="15" t="str" cm="1">
        <f t="array" ref="G3323">_xlfn.IFS(Sheet1!$F3323&lt;2999,"suisse romande",Sheet1!$F3323&gt;2999,"suisse allemande",Sheet1!$F3323&gt;6500,"suisse italienne",Sheet1!$F3323&lt;7000, "suisse allemande")</f>
        <v>suisse allemande</v>
      </c>
      <c r="H3323" s="16" t="str" cm="1">
        <f t="array" ref="H3323">IFERROR(INDEX(Tableau3[#Headers],SUMPRODUCT((Tableau3[]=Tableau6[[#This Row],[Zip]])*(COLUMN(Tableau3[])-11)/SUMPRODUCT(--(Tableau3[]=Tableau6[[#This Row],[Zip]])))),"")</f>
        <v>CH-Allemande</v>
      </c>
      <c r="I3323" s="8"/>
    </row>
    <row r="3324" spans="1:9">
      <c r="A3324" s="10" t="s">
        <v>5503</v>
      </c>
      <c r="B3324" s="10">
        <v>1</v>
      </c>
      <c r="C3324" s="12" t="s">
        <v>4514</v>
      </c>
      <c r="D3324" s="12" t="s">
        <v>5285</v>
      </c>
      <c r="E3324" s="12" t="s">
        <v>5498</v>
      </c>
      <c r="F3324" s="12">
        <v>3555</v>
      </c>
      <c r="G3324" s="12" t="str" cm="1">
        <f t="array" ref="G3324">_xlfn.IFS(Sheet1!$F3324&lt;2999,"suisse romande",Sheet1!$F3324&gt;2999,"suisse allemande",Sheet1!$F3324&gt;6500,"suisse italienne",Sheet1!$F3324&lt;7000, "suisse allemande")</f>
        <v>suisse allemande</v>
      </c>
      <c r="H3324" s="17" t="str" cm="1">
        <f t="array" ref="H3324">IFERROR(INDEX(Tableau3[#Headers],SUMPRODUCT((Tableau3[]=Tableau6[[#This Row],[Zip]])*(COLUMN(Tableau3[])-11)/SUMPRODUCT(--(Tableau3[]=Tableau6[[#This Row],[Zip]])))),"")</f>
        <v>CH-Allemande</v>
      </c>
      <c r="I3324" s="8"/>
    </row>
    <row r="3325" spans="1:9">
      <c r="A3325" s="14" t="s">
        <v>5502</v>
      </c>
      <c r="B3325" s="14">
        <v>1</v>
      </c>
      <c r="C3325" s="15" t="s">
        <v>4514</v>
      </c>
      <c r="D3325" s="15" t="s">
        <v>5285</v>
      </c>
      <c r="E3325" s="15" t="s">
        <v>5498</v>
      </c>
      <c r="F3325" s="15">
        <v>3555</v>
      </c>
      <c r="G3325" s="15" t="str" cm="1">
        <f t="array" ref="G3325">_xlfn.IFS(Sheet1!$F3325&lt;2999,"suisse romande",Sheet1!$F3325&gt;2999,"suisse allemande",Sheet1!$F3325&gt;6500,"suisse italienne",Sheet1!$F3325&lt;7000, "suisse allemande")</f>
        <v>suisse allemande</v>
      </c>
      <c r="H3325" s="16" t="str" cm="1">
        <f t="array" ref="H3325">IFERROR(INDEX(Tableau3[#Headers],SUMPRODUCT((Tableau3[]=Tableau6[[#This Row],[Zip]])*(COLUMN(Tableau3[])-11)/SUMPRODUCT(--(Tableau3[]=Tableau6[[#This Row],[Zip]])))),"")</f>
        <v>CH-Allemande</v>
      </c>
      <c r="I3325" s="8"/>
    </row>
    <row r="3326" spans="1:9">
      <c r="A3326" s="10" t="s">
        <v>5501</v>
      </c>
      <c r="B3326" s="10">
        <v>1</v>
      </c>
      <c r="C3326" s="12" t="s">
        <v>4514</v>
      </c>
      <c r="D3326" s="12" t="s">
        <v>5285</v>
      </c>
      <c r="E3326" s="12" t="s">
        <v>5498</v>
      </c>
      <c r="F3326" s="12">
        <v>3555</v>
      </c>
      <c r="G3326" s="12" t="str" cm="1">
        <f t="array" ref="G3326">_xlfn.IFS(Sheet1!$F3326&lt;2999,"suisse romande",Sheet1!$F3326&gt;2999,"suisse allemande",Sheet1!$F3326&gt;6500,"suisse italienne",Sheet1!$F3326&lt;7000, "suisse allemande")</f>
        <v>suisse allemande</v>
      </c>
      <c r="H3326" s="17" t="str" cm="1">
        <f t="array" ref="H3326">IFERROR(INDEX(Tableau3[#Headers],SUMPRODUCT((Tableau3[]=Tableau6[[#This Row],[Zip]])*(COLUMN(Tableau3[])-11)/SUMPRODUCT(--(Tableau3[]=Tableau6[[#This Row],[Zip]])))),"")</f>
        <v>CH-Allemande</v>
      </c>
      <c r="I3326" s="8"/>
    </row>
    <row r="3327" spans="1:9">
      <c r="A3327" s="14" t="s">
        <v>5500</v>
      </c>
      <c r="B3327" s="14">
        <v>1</v>
      </c>
      <c r="C3327" s="15" t="s">
        <v>4514</v>
      </c>
      <c r="D3327" s="15" t="s">
        <v>5285</v>
      </c>
      <c r="E3327" s="15" t="s">
        <v>5498</v>
      </c>
      <c r="F3327" s="15">
        <v>3555</v>
      </c>
      <c r="G3327" s="15" t="str" cm="1">
        <f t="array" ref="G3327">_xlfn.IFS(Sheet1!$F3327&lt;2999,"suisse romande",Sheet1!$F3327&gt;2999,"suisse allemande",Sheet1!$F3327&gt;6500,"suisse italienne",Sheet1!$F3327&lt;7000, "suisse allemande")</f>
        <v>suisse allemande</v>
      </c>
      <c r="H3327" s="16" t="str" cm="1">
        <f t="array" ref="H3327">IFERROR(INDEX(Tableau3[#Headers],SUMPRODUCT((Tableau3[]=Tableau6[[#This Row],[Zip]])*(COLUMN(Tableau3[])-11)/SUMPRODUCT(--(Tableau3[]=Tableau6[[#This Row],[Zip]])))),"")</f>
        <v>CH-Allemande</v>
      </c>
      <c r="I3327" s="8"/>
    </row>
    <row r="3328" spans="1:9">
      <c r="A3328" s="10" t="s">
        <v>5499</v>
      </c>
      <c r="B3328" s="10">
        <v>1</v>
      </c>
      <c r="C3328" s="12" t="s">
        <v>4514</v>
      </c>
      <c r="D3328" s="12" t="s">
        <v>5285</v>
      </c>
      <c r="E3328" s="12" t="s">
        <v>5498</v>
      </c>
      <c r="F3328" s="12">
        <v>3555</v>
      </c>
      <c r="G3328" s="12" t="str" cm="1">
        <f t="array" ref="G3328">_xlfn.IFS(Sheet1!$F3328&lt;2999,"suisse romande",Sheet1!$F3328&gt;2999,"suisse allemande",Sheet1!$F3328&gt;6500,"suisse italienne",Sheet1!$F3328&lt;7000, "suisse allemande")</f>
        <v>suisse allemande</v>
      </c>
      <c r="H3328" s="17" t="str" cm="1">
        <f t="array" ref="H3328">IFERROR(INDEX(Tableau3[#Headers],SUMPRODUCT((Tableau3[]=Tableau6[[#This Row],[Zip]])*(COLUMN(Tableau3[])-11)/SUMPRODUCT(--(Tableau3[]=Tableau6[[#This Row],[Zip]])))),"")</f>
        <v>CH-Allemande</v>
      </c>
      <c r="I3328" s="8"/>
    </row>
    <row r="3329" spans="1:9">
      <c r="A3329" s="14" t="s">
        <v>5497</v>
      </c>
      <c r="B3329" s="14">
        <v>1</v>
      </c>
      <c r="C3329" s="15" t="s">
        <v>4514</v>
      </c>
      <c r="D3329" s="15" t="s">
        <v>5285</v>
      </c>
      <c r="E3329" s="15" t="s">
        <v>5488</v>
      </c>
      <c r="F3329" s="15">
        <v>3556</v>
      </c>
      <c r="G3329" s="15" t="str" cm="1">
        <f t="array" ref="G3329">_xlfn.IFS(Sheet1!$F3329&lt;2999,"suisse romande",Sheet1!$F3329&gt;2999,"suisse allemande",Sheet1!$F3329&gt;6500,"suisse italienne",Sheet1!$F3329&lt;7000, "suisse allemande")</f>
        <v>suisse allemande</v>
      </c>
      <c r="H3329" s="16" t="str" cm="1">
        <f t="array" ref="H3329">IFERROR(INDEX(Tableau3[#Headers],SUMPRODUCT((Tableau3[]=Tableau6[[#This Row],[Zip]])*(COLUMN(Tableau3[])-11)/SUMPRODUCT(--(Tableau3[]=Tableau6[[#This Row],[Zip]])))),"")</f>
        <v>CH-Allemande</v>
      </c>
      <c r="I3329" s="8"/>
    </row>
    <row r="3330" spans="1:9">
      <c r="A3330" s="10" t="s">
        <v>5496</v>
      </c>
      <c r="B3330" s="10">
        <v>1</v>
      </c>
      <c r="C3330" s="12" t="s">
        <v>4514</v>
      </c>
      <c r="D3330" s="12" t="s">
        <v>5285</v>
      </c>
      <c r="E3330" s="12" t="s">
        <v>5488</v>
      </c>
      <c r="F3330" s="12">
        <v>3556</v>
      </c>
      <c r="G3330" s="12" t="str" cm="1">
        <f t="array" ref="G3330">_xlfn.IFS(Sheet1!$F3330&lt;2999,"suisse romande",Sheet1!$F3330&gt;2999,"suisse allemande",Sheet1!$F3330&gt;6500,"suisse italienne",Sheet1!$F3330&lt;7000, "suisse allemande")</f>
        <v>suisse allemande</v>
      </c>
      <c r="H3330" s="17" t="str" cm="1">
        <f t="array" ref="H3330">IFERROR(INDEX(Tableau3[#Headers],SUMPRODUCT((Tableau3[]=Tableau6[[#This Row],[Zip]])*(COLUMN(Tableau3[])-11)/SUMPRODUCT(--(Tableau3[]=Tableau6[[#This Row],[Zip]])))),"")</f>
        <v>CH-Allemande</v>
      </c>
      <c r="I3330" s="8"/>
    </row>
    <row r="3331" spans="1:9">
      <c r="A3331" s="14" t="s">
        <v>5495</v>
      </c>
      <c r="B3331" s="14">
        <v>1</v>
      </c>
      <c r="C3331" s="15" t="s">
        <v>4514</v>
      </c>
      <c r="D3331" s="15" t="s">
        <v>5285</v>
      </c>
      <c r="E3331" s="15" t="s">
        <v>5488</v>
      </c>
      <c r="F3331" s="15">
        <v>3556</v>
      </c>
      <c r="G3331" s="15" t="str" cm="1">
        <f t="array" ref="G3331">_xlfn.IFS(Sheet1!$F3331&lt;2999,"suisse romande",Sheet1!$F3331&gt;2999,"suisse allemande",Sheet1!$F3331&gt;6500,"suisse italienne",Sheet1!$F3331&lt;7000, "suisse allemande")</f>
        <v>suisse allemande</v>
      </c>
      <c r="H3331" s="16" t="str" cm="1">
        <f t="array" ref="H3331">IFERROR(INDEX(Tableau3[#Headers],SUMPRODUCT((Tableau3[]=Tableau6[[#This Row],[Zip]])*(COLUMN(Tableau3[])-11)/SUMPRODUCT(--(Tableau3[]=Tableau6[[#This Row],[Zip]])))),"")</f>
        <v>CH-Allemande</v>
      </c>
      <c r="I3331" s="8"/>
    </row>
    <row r="3332" spans="1:9">
      <c r="A3332" s="10" t="s">
        <v>5494</v>
      </c>
      <c r="B3332" s="10">
        <v>1</v>
      </c>
      <c r="C3332" s="12" t="s">
        <v>4514</v>
      </c>
      <c r="D3332" s="12" t="s">
        <v>5285</v>
      </c>
      <c r="E3332" s="12" t="s">
        <v>5488</v>
      </c>
      <c r="F3332" s="12">
        <v>3556</v>
      </c>
      <c r="G3332" s="12" t="str" cm="1">
        <f t="array" ref="G3332">_xlfn.IFS(Sheet1!$F3332&lt;2999,"suisse romande",Sheet1!$F3332&gt;2999,"suisse allemande",Sheet1!$F3332&gt;6500,"suisse italienne",Sheet1!$F3332&lt;7000, "suisse allemande")</f>
        <v>suisse allemande</v>
      </c>
      <c r="H3332" s="17" t="str" cm="1">
        <f t="array" ref="H3332">IFERROR(INDEX(Tableau3[#Headers],SUMPRODUCT((Tableau3[]=Tableau6[[#This Row],[Zip]])*(COLUMN(Tableau3[])-11)/SUMPRODUCT(--(Tableau3[]=Tableau6[[#This Row],[Zip]])))),"")</f>
        <v>CH-Allemande</v>
      </c>
      <c r="I3332" s="8"/>
    </row>
    <row r="3333" spans="1:9">
      <c r="A3333" s="14" t="s">
        <v>5493</v>
      </c>
      <c r="B3333" s="14">
        <v>1</v>
      </c>
      <c r="C3333" s="15" t="s">
        <v>4514</v>
      </c>
      <c r="D3333" s="15" t="s">
        <v>5285</v>
      </c>
      <c r="E3333" s="15" t="s">
        <v>5488</v>
      </c>
      <c r="F3333" s="15">
        <v>3556</v>
      </c>
      <c r="G3333" s="15" t="str" cm="1">
        <f t="array" ref="G3333">_xlfn.IFS(Sheet1!$F3333&lt;2999,"suisse romande",Sheet1!$F3333&gt;2999,"suisse allemande",Sheet1!$F3333&gt;6500,"suisse italienne",Sheet1!$F3333&lt;7000, "suisse allemande")</f>
        <v>suisse allemande</v>
      </c>
      <c r="H3333" s="16" t="str" cm="1">
        <f t="array" ref="H3333">IFERROR(INDEX(Tableau3[#Headers],SUMPRODUCT((Tableau3[]=Tableau6[[#This Row],[Zip]])*(COLUMN(Tableau3[])-11)/SUMPRODUCT(--(Tableau3[]=Tableau6[[#This Row],[Zip]])))),"")</f>
        <v>CH-Allemande</v>
      </c>
      <c r="I3333" s="8"/>
    </row>
    <row r="3334" spans="1:9">
      <c r="A3334" s="10" t="s">
        <v>5492</v>
      </c>
      <c r="B3334" s="10">
        <v>1</v>
      </c>
      <c r="C3334" s="12" t="s">
        <v>4514</v>
      </c>
      <c r="D3334" s="12" t="s">
        <v>5285</v>
      </c>
      <c r="E3334" s="12" t="s">
        <v>5488</v>
      </c>
      <c r="F3334" s="12">
        <v>3556</v>
      </c>
      <c r="G3334" s="12" t="str" cm="1">
        <f t="array" ref="G3334">_xlfn.IFS(Sheet1!$F3334&lt;2999,"suisse romande",Sheet1!$F3334&gt;2999,"suisse allemande",Sheet1!$F3334&gt;6500,"suisse italienne",Sheet1!$F3334&lt;7000, "suisse allemande")</f>
        <v>suisse allemande</v>
      </c>
      <c r="H3334" s="17" t="str" cm="1">
        <f t="array" ref="H3334">IFERROR(INDEX(Tableau3[#Headers],SUMPRODUCT((Tableau3[]=Tableau6[[#This Row],[Zip]])*(COLUMN(Tableau3[])-11)/SUMPRODUCT(--(Tableau3[]=Tableau6[[#This Row],[Zip]])))),"")</f>
        <v>CH-Allemande</v>
      </c>
      <c r="I3334" s="8"/>
    </row>
    <row r="3335" spans="1:9">
      <c r="A3335" s="14" t="s">
        <v>5491</v>
      </c>
      <c r="B3335" s="14">
        <v>1</v>
      </c>
      <c r="C3335" s="15" t="s">
        <v>4514</v>
      </c>
      <c r="D3335" s="15" t="s">
        <v>5285</v>
      </c>
      <c r="E3335" s="15" t="s">
        <v>5488</v>
      </c>
      <c r="F3335" s="15">
        <v>3556</v>
      </c>
      <c r="G3335" s="15" t="str" cm="1">
        <f t="array" ref="G3335">_xlfn.IFS(Sheet1!$F3335&lt;2999,"suisse romande",Sheet1!$F3335&gt;2999,"suisse allemande",Sheet1!$F3335&gt;6500,"suisse italienne",Sheet1!$F3335&lt;7000, "suisse allemande")</f>
        <v>suisse allemande</v>
      </c>
      <c r="H3335" s="16" t="str" cm="1">
        <f t="array" ref="H3335">IFERROR(INDEX(Tableau3[#Headers],SUMPRODUCT((Tableau3[]=Tableau6[[#This Row],[Zip]])*(COLUMN(Tableau3[])-11)/SUMPRODUCT(--(Tableau3[]=Tableau6[[#This Row],[Zip]])))),"")</f>
        <v>CH-Allemande</v>
      </c>
      <c r="I3335" s="8"/>
    </row>
    <row r="3336" spans="1:9">
      <c r="A3336" s="10" t="s">
        <v>5490</v>
      </c>
      <c r="B3336" s="10">
        <v>2</v>
      </c>
      <c r="C3336" s="12" t="s">
        <v>4514</v>
      </c>
      <c r="D3336" s="12" t="s">
        <v>5285</v>
      </c>
      <c r="E3336" s="12" t="s">
        <v>5488</v>
      </c>
      <c r="F3336" s="12">
        <v>3556</v>
      </c>
      <c r="G3336" s="12" t="str" cm="1">
        <f t="array" ref="G3336">_xlfn.IFS(Sheet1!$F3336&lt;2999,"suisse romande",Sheet1!$F3336&gt;2999,"suisse allemande",Sheet1!$F3336&gt;6500,"suisse italienne",Sheet1!$F3336&lt;7000, "suisse allemande")</f>
        <v>suisse allemande</v>
      </c>
      <c r="H3336" s="17" t="str" cm="1">
        <f t="array" ref="H3336">IFERROR(INDEX(Tableau3[#Headers],SUMPRODUCT((Tableau3[]=Tableau6[[#This Row],[Zip]])*(COLUMN(Tableau3[])-11)/SUMPRODUCT(--(Tableau3[]=Tableau6[[#This Row],[Zip]])))),"")</f>
        <v>CH-Allemande</v>
      </c>
      <c r="I3336" s="8"/>
    </row>
    <row r="3337" spans="1:9">
      <c r="A3337" s="14" t="s">
        <v>5489</v>
      </c>
      <c r="B3337" s="14">
        <v>1</v>
      </c>
      <c r="C3337" s="15" t="s">
        <v>4514</v>
      </c>
      <c r="D3337" s="15" t="s">
        <v>5285</v>
      </c>
      <c r="E3337" s="15" t="s">
        <v>5488</v>
      </c>
      <c r="F3337" s="15">
        <v>3556</v>
      </c>
      <c r="G3337" s="15" t="str" cm="1">
        <f t="array" ref="G3337">_xlfn.IFS(Sheet1!$F3337&lt;2999,"suisse romande",Sheet1!$F3337&gt;2999,"suisse allemande",Sheet1!$F3337&gt;6500,"suisse italienne",Sheet1!$F3337&lt;7000, "suisse allemande")</f>
        <v>suisse allemande</v>
      </c>
      <c r="H3337" s="16" t="str" cm="1">
        <f t="array" ref="H3337">IFERROR(INDEX(Tableau3[#Headers],SUMPRODUCT((Tableau3[]=Tableau6[[#This Row],[Zip]])*(COLUMN(Tableau3[])-11)/SUMPRODUCT(--(Tableau3[]=Tableau6[[#This Row],[Zip]])))),"")</f>
        <v>CH-Allemande</v>
      </c>
      <c r="I3337" s="8"/>
    </row>
    <row r="3338" spans="1:9">
      <c r="A3338" s="10" t="s">
        <v>5487</v>
      </c>
      <c r="B3338" s="10">
        <v>1</v>
      </c>
      <c r="C3338" s="12" t="s">
        <v>4514</v>
      </c>
      <c r="D3338" s="12" t="s">
        <v>5285</v>
      </c>
      <c r="E3338" s="12" t="s">
        <v>5393</v>
      </c>
      <c r="F3338" s="12">
        <v>3600</v>
      </c>
      <c r="G3338" s="12" t="str" cm="1">
        <f t="array" ref="G3338">_xlfn.IFS(Sheet1!$F3338&lt;2999,"suisse romande",Sheet1!$F3338&gt;2999,"suisse allemande",Sheet1!$F3338&gt;6500,"suisse italienne",Sheet1!$F3338&lt;7000, "suisse allemande")</f>
        <v>suisse allemande</v>
      </c>
      <c r="H3338" s="17" t="str" cm="1">
        <f t="array" ref="H3338">IFERROR(INDEX(Tableau3[#Headers],SUMPRODUCT((Tableau3[]=Tableau6[[#This Row],[Zip]])*(COLUMN(Tableau3[])-11)/SUMPRODUCT(--(Tableau3[]=Tableau6[[#This Row],[Zip]])))),"")</f>
        <v>CH-Allemande</v>
      </c>
      <c r="I3338" s="8"/>
    </row>
    <row r="3339" spans="1:9">
      <c r="A3339" s="14" t="s">
        <v>5486</v>
      </c>
      <c r="B3339" s="14">
        <v>1</v>
      </c>
      <c r="C3339" s="15" t="s">
        <v>4514</v>
      </c>
      <c r="D3339" s="15" t="s">
        <v>5285</v>
      </c>
      <c r="E3339" s="15" t="s">
        <v>5393</v>
      </c>
      <c r="F3339" s="15">
        <v>3600</v>
      </c>
      <c r="G3339" s="15" t="str" cm="1">
        <f t="array" ref="G3339">_xlfn.IFS(Sheet1!$F3339&lt;2999,"suisse romande",Sheet1!$F3339&gt;2999,"suisse allemande",Sheet1!$F3339&gt;6500,"suisse italienne",Sheet1!$F3339&lt;7000, "suisse allemande")</f>
        <v>suisse allemande</v>
      </c>
      <c r="H3339" s="16" t="str" cm="1">
        <f t="array" ref="H3339">IFERROR(INDEX(Tableau3[#Headers],SUMPRODUCT((Tableau3[]=Tableau6[[#This Row],[Zip]])*(COLUMN(Tableau3[])-11)/SUMPRODUCT(--(Tableau3[]=Tableau6[[#This Row],[Zip]])))),"")</f>
        <v>CH-Allemande</v>
      </c>
      <c r="I3339" s="8"/>
    </row>
    <row r="3340" spans="1:9">
      <c r="A3340" s="10" t="s">
        <v>5485</v>
      </c>
      <c r="B3340" s="10">
        <v>1</v>
      </c>
      <c r="C3340" s="12" t="s">
        <v>4514</v>
      </c>
      <c r="D3340" s="12" t="s">
        <v>5285</v>
      </c>
      <c r="E3340" s="12" t="s">
        <v>5393</v>
      </c>
      <c r="F3340" s="12">
        <v>3600</v>
      </c>
      <c r="G3340" s="12" t="str" cm="1">
        <f t="array" ref="G3340">_xlfn.IFS(Sheet1!$F3340&lt;2999,"suisse romande",Sheet1!$F3340&gt;2999,"suisse allemande",Sheet1!$F3340&gt;6500,"suisse italienne",Sheet1!$F3340&lt;7000, "suisse allemande")</f>
        <v>suisse allemande</v>
      </c>
      <c r="H3340" s="17" t="str" cm="1">
        <f t="array" ref="H3340">IFERROR(INDEX(Tableau3[#Headers],SUMPRODUCT((Tableau3[]=Tableau6[[#This Row],[Zip]])*(COLUMN(Tableau3[])-11)/SUMPRODUCT(--(Tableau3[]=Tableau6[[#This Row],[Zip]])))),"")</f>
        <v>CH-Allemande</v>
      </c>
      <c r="I3340" s="8"/>
    </row>
    <row r="3341" spans="1:9">
      <c r="A3341" s="14" t="s">
        <v>5484</v>
      </c>
      <c r="B3341" s="14">
        <v>1</v>
      </c>
      <c r="C3341" s="15" t="s">
        <v>4514</v>
      </c>
      <c r="D3341" s="15" t="s">
        <v>5285</v>
      </c>
      <c r="E3341" s="15" t="s">
        <v>5393</v>
      </c>
      <c r="F3341" s="15">
        <v>3600</v>
      </c>
      <c r="G3341" s="15" t="str" cm="1">
        <f t="array" ref="G3341">_xlfn.IFS(Sheet1!$F3341&lt;2999,"suisse romande",Sheet1!$F3341&gt;2999,"suisse allemande",Sheet1!$F3341&gt;6500,"suisse italienne",Sheet1!$F3341&lt;7000, "suisse allemande")</f>
        <v>suisse allemande</v>
      </c>
      <c r="H3341" s="16" t="str" cm="1">
        <f t="array" ref="H3341">IFERROR(INDEX(Tableau3[#Headers],SUMPRODUCT((Tableau3[]=Tableau6[[#This Row],[Zip]])*(COLUMN(Tableau3[])-11)/SUMPRODUCT(--(Tableau3[]=Tableau6[[#This Row],[Zip]])))),"")</f>
        <v>CH-Allemande</v>
      </c>
      <c r="I3341" s="8"/>
    </row>
    <row r="3342" spans="1:9">
      <c r="A3342" s="10" t="s">
        <v>5483</v>
      </c>
      <c r="B3342" s="10">
        <v>1</v>
      </c>
      <c r="C3342" s="12" t="s">
        <v>4514</v>
      </c>
      <c r="D3342" s="12" t="s">
        <v>5285</v>
      </c>
      <c r="E3342" s="12" t="s">
        <v>5393</v>
      </c>
      <c r="F3342" s="12">
        <v>3600</v>
      </c>
      <c r="G3342" s="12" t="str" cm="1">
        <f t="array" ref="G3342">_xlfn.IFS(Sheet1!$F3342&lt;2999,"suisse romande",Sheet1!$F3342&gt;2999,"suisse allemande",Sheet1!$F3342&gt;6500,"suisse italienne",Sheet1!$F3342&lt;7000, "suisse allemande")</f>
        <v>suisse allemande</v>
      </c>
      <c r="H3342" s="17" t="str" cm="1">
        <f t="array" ref="H3342">IFERROR(INDEX(Tableau3[#Headers],SUMPRODUCT((Tableau3[]=Tableau6[[#This Row],[Zip]])*(COLUMN(Tableau3[])-11)/SUMPRODUCT(--(Tableau3[]=Tableau6[[#This Row],[Zip]])))),"")</f>
        <v>CH-Allemande</v>
      </c>
      <c r="I3342" s="8"/>
    </row>
    <row r="3343" spans="1:9">
      <c r="A3343" s="14" t="s">
        <v>5482</v>
      </c>
      <c r="B3343" s="14">
        <v>1</v>
      </c>
      <c r="C3343" s="15" t="s">
        <v>4514</v>
      </c>
      <c r="D3343" s="15" t="s">
        <v>5285</v>
      </c>
      <c r="E3343" s="15" t="s">
        <v>5393</v>
      </c>
      <c r="F3343" s="15">
        <v>3600</v>
      </c>
      <c r="G3343" s="15" t="str" cm="1">
        <f t="array" ref="G3343">_xlfn.IFS(Sheet1!$F3343&lt;2999,"suisse romande",Sheet1!$F3343&gt;2999,"suisse allemande",Sheet1!$F3343&gt;6500,"suisse italienne",Sheet1!$F3343&lt;7000, "suisse allemande")</f>
        <v>suisse allemande</v>
      </c>
      <c r="H3343" s="16" t="str" cm="1">
        <f t="array" ref="H3343">IFERROR(INDEX(Tableau3[#Headers],SUMPRODUCT((Tableau3[]=Tableau6[[#This Row],[Zip]])*(COLUMN(Tableau3[])-11)/SUMPRODUCT(--(Tableau3[]=Tableau6[[#This Row],[Zip]])))),"")</f>
        <v>CH-Allemande</v>
      </c>
      <c r="I3343" s="8"/>
    </row>
    <row r="3344" spans="1:9">
      <c r="A3344" s="10" t="s">
        <v>5481</v>
      </c>
      <c r="B3344" s="10">
        <v>1</v>
      </c>
      <c r="C3344" s="12" t="s">
        <v>4514</v>
      </c>
      <c r="D3344" s="12" t="s">
        <v>5285</v>
      </c>
      <c r="E3344" s="12" t="s">
        <v>5393</v>
      </c>
      <c r="F3344" s="12">
        <v>3600</v>
      </c>
      <c r="G3344" s="12" t="str" cm="1">
        <f t="array" ref="G3344">_xlfn.IFS(Sheet1!$F3344&lt;2999,"suisse romande",Sheet1!$F3344&gt;2999,"suisse allemande",Sheet1!$F3344&gt;6500,"suisse italienne",Sheet1!$F3344&lt;7000, "suisse allemande")</f>
        <v>suisse allemande</v>
      </c>
      <c r="H3344" s="17" t="str" cm="1">
        <f t="array" ref="H3344">IFERROR(INDEX(Tableau3[#Headers],SUMPRODUCT((Tableau3[]=Tableau6[[#This Row],[Zip]])*(COLUMN(Tableau3[])-11)/SUMPRODUCT(--(Tableau3[]=Tableau6[[#This Row],[Zip]])))),"")</f>
        <v>CH-Allemande</v>
      </c>
      <c r="I3344" s="8"/>
    </row>
    <row r="3345" spans="1:9">
      <c r="A3345" s="14" t="s">
        <v>5480</v>
      </c>
      <c r="B3345" s="14">
        <v>1</v>
      </c>
      <c r="C3345" s="15" t="s">
        <v>4514</v>
      </c>
      <c r="D3345" s="15" t="s">
        <v>5285</v>
      </c>
      <c r="E3345" s="15" t="s">
        <v>5465</v>
      </c>
      <c r="F3345" s="15">
        <v>3616</v>
      </c>
      <c r="G3345" s="15" t="str" cm="1">
        <f t="array" ref="G3345">_xlfn.IFS(Sheet1!$F3345&lt;2999,"suisse romande",Sheet1!$F3345&gt;2999,"suisse allemande",Sheet1!$F3345&gt;6500,"suisse italienne",Sheet1!$F3345&lt;7000, "suisse allemande")</f>
        <v>suisse allemande</v>
      </c>
      <c r="H3345" s="16" t="str" cm="1">
        <f t="array" ref="H3345">IFERROR(INDEX(Tableau3[#Headers],SUMPRODUCT((Tableau3[]=Tableau6[[#This Row],[Zip]])*(COLUMN(Tableau3[])-11)/SUMPRODUCT(--(Tableau3[]=Tableau6[[#This Row],[Zip]])))),"")</f>
        <v>CH-Allemande</v>
      </c>
      <c r="I3345" s="8"/>
    </row>
    <row r="3346" spans="1:9">
      <c r="A3346" s="10" t="s">
        <v>5479</v>
      </c>
      <c r="B3346" s="10">
        <v>1</v>
      </c>
      <c r="C3346" s="12" t="s">
        <v>4514</v>
      </c>
      <c r="D3346" s="12" t="s">
        <v>5285</v>
      </c>
      <c r="E3346" s="12" t="s">
        <v>5465</v>
      </c>
      <c r="F3346" s="12">
        <v>3616</v>
      </c>
      <c r="G3346" s="12" t="str" cm="1">
        <f t="array" ref="G3346">_xlfn.IFS(Sheet1!$F3346&lt;2999,"suisse romande",Sheet1!$F3346&gt;2999,"suisse allemande",Sheet1!$F3346&gt;6500,"suisse italienne",Sheet1!$F3346&lt;7000, "suisse allemande")</f>
        <v>suisse allemande</v>
      </c>
      <c r="H3346" s="17" t="str" cm="1">
        <f t="array" ref="H3346">IFERROR(INDEX(Tableau3[#Headers],SUMPRODUCT((Tableau3[]=Tableau6[[#This Row],[Zip]])*(COLUMN(Tableau3[])-11)/SUMPRODUCT(--(Tableau3[]=Tableau6[[#This Row],[Zip]])))),"")</f>
        <v>CH-Allemande</v>
      </c>
      <c r="I3346" s="8"/>
    </row>
    <row r="3347" spans="1:9">
      <c r="A3347" s="14" t="s">
        <v>5478</v>
      </c>
      <c r="B3347" s="14">
        <v>1</v>
      </c>
      <c r="C3347" s="15" t="s">
        <v>4514</v>
      </c>
      <c r="D3347" s="15" t="s">
        <v>5285</v>
      </c>
      <c r="E3347" s="15" t="s">
        <v>5465</v>
      </c>
      <c r="F3347" s="15">
        <v>3616</v>
      </c>
      <c r="G3347" s="15" t="str" cm="1">
        <f t="array" ref="G3347">_xlfn.IFS(Sheet1!$F3347&lt;2999,"suisse romande",Sheet1!$F3347&gt;2999,"suisse allemande",Sheet1!$F3347&gt;6500,"suisse italienne",Sheet1!$F3347&lt;7000, "suisse allemande")</f>
        <v>suisse allemande</v>
      </c>
      <c r="H3347" s="16" t="str" cm="1">
        <f t="array" ref="H3347">IFERROR(INDEX(Tableau3[#Headers],SUMPRODUCT((Tableau3[]=Tableau6[[#This Row],[Zip]])*(COLUMN(Tableau3[])-11)/SUMPRODUCT(--(Tableau3[]=Tableau6[[#This Row],[Zip]])))),"")</f>
        <v>CH-Allemande</v>
      </c>
      <c r="I3347" s="8"/>
    </row>
    <row r="3348" spans="1:9">
      <c r="A3348" s="10" t="s">
        <v>5477</v>
      </c>
      <c r="B3348" s="10">
        <v>1</v>
      </c>
      <c r="C3348" s="12" t="s">
        <v>4554</v>
      </c>
      <c r="D3348" s="12" t="s">
        <v>5476</v>
      </c>
      <c r="E3348" s="12" t="s">
        <v>5475</v>
      </c>
      <c r="F3348" s="12">
        <v>1170</v>
      </c>
      <c r="G3348" s="12" t="str" cm="1">
        <f t="array" ref="G3348">_xlfn.IFS(Sheet1!$F3348&lt;2999,"suisse romande",Sheet1!$F3348&gt;2999,"suisse allemande",Sheet1!$F3348&gt;6500,"suisse italienne",Sheet1!$F3348&lt;7000, "suisse allemande")</f>
        <v>suisse romande</v>
      </c>
      <c r="H3348" s="17" t="str" cm="1">
        <f t="array" ref="H3348">IFERROR(INDEX(Tableau3[#Headers],SUMPRODUCT((Tableau3[]=Tableau6[[#This Row],[Zip]])*(COLUMN(Tableau3[])-11)/SUMPRODUCT(--(Tableau3[]=Tableau6[[#This Row],[Zip]])))),"")</f>
        <v>Vaud</v>
      </c>
      <c r="I3348" s="8"/>
    </row>
    <row r="3349" spans="1:9">
      <c r="A3349" s="14" t="s">
        <v>5474</v>
      </c>
      <c r="B3349" s="14">
        <v>2</v>
      </c>
      <c r="C3349" s="15" t="s">
        <v>4514</v>
      </c>
      <c r="D3349" s="15" t="s">
        <v>5285</v>
      </c>
      <c r="E3349" s="15" t="s">
        <v>5465</v>
      </c>
      <c r="F3349" s="15">
        <v>3616</v>
      </c>
      <c r="G3349" s="15" t="str" cm="1">
        <f t="array" ref="G3349">_xlfn.IFS(Sheet1!$F3349&lt;2999,"suisse romande",Sheet1!$F3349&gt;2999,"suisse allemande",Sheet1!$F3349&gt;6500,"suisse italienne",Sheet1!$F3349&lt;7000, "suisse allemande")</f>
        <v>suisse allemande</v>
      </c>
      <c r="H3349" s="16" t="str" cm="1">
        <f t="array" ref="H3349">IFERROR(INDEX(Tableau3[#Headers],SUMPRODUCT((Tableau3[]=Tableau6[[#This Row],[Zip]])*(COLUMN(Tableau3[])-11)/SUMPRODUCT(--(Tableau3[]=Tableau6[[#This Row],[Zip]])))),"")</f>
        <v>CH-Allemande</v>
      </c>
      <c r="I3349" s="8"/>
    </row>
    <row r="3350" spans="1:9">
      <c r="A3350" s="10" t="s">
        <v>5473</v>
      </c>
      <c r="B3350" s="10">
        <v>1</v>
      </c>
      <c r="C3350" s="12" t="s">
        <v>4899</v>
      </c>
      <c r="D3350" s="12" t="s">
        <v>4898</v>
      </c>
      <c r="E3350" s="12" t="s">
        <v>4897</v>
      </c>
      <c r="F3350" s="12">
        <v>2000</v>
      </c>
      <c r="G3350" s="12" t="str" cm="1">
        <f t="array" ref="G3350">_xlfn.IFS(Sheet1!$F3350&lt;2999,"suisse romande",Sheet1!$F3350&gt;2999,"suisse allemande",Sheet1!$F3350&gt;6500,"suisse italienne",Sheet1!$F3350&lt;7000, "suisse allemande")</f>
        <v>suisse romande</v>
      </c>
      <c r="H3350" s="17" t="str" cm="1">
        <f t="array" ref="H3350">IFERROR(INDEX(Tableau3[#Headers],SUMPRODUCT((Tableau3[]=Tableau6[[#This Row],[Zip]])*(COLUMN(Tableau3[])-11)/SUMPRODUCT(--(Tableau3[]=Tableau6[[#This Row],[Zip]])))),"")</f>
        <v>CH-Romande</v>
      </c>
      <c r="I3350" s="8"/>
    </row>
    <row r="3351" spans="1:9">
      <c r="A3351" s="14" t="s">
        <v>5472</v>
      </c>
      <c r="B3351" s="14">
        <v>1</v>
      </c>
      <c r="C3351" s="15" t="s">
        <v>4996</v>
      </c>
      <c r="D3351" s="15" t="s">
        <v>4995</v>
      </c>
      <c r="E3351" s="15" t="s">
        <v>5470</v>
      </c>
      <c r="F3351" s="15">
        <v>71000</v>
      </c>
      <c r="G3351" s="15" t="str" cm="1">
        <f t="array" ref="G3351">_xlfn.IFS(Sheet1!$F3351&lt;2999,"suisse romande",Sheet1!$F3351&gt;2999,"suisse allemande",Sheet1!$F3351&gt;6500,"suisse italienne",Sheet1!$F3351&lt;7000, "suisse allemande")</f>
        <v>suisse allemande</v>
      </c>
      <c r="H3351" s="16" t="str" cm="1">
        <f t="array" ref="H3351">IFERROR(INDEX(Tableau3[#Headers],SUMPRODUCT((Tableau3[]=Tableau6[[#This Row],[Zip]])*(COLUMN(Tableau3[])-11)/SUMPRODUCT(--(Tableau3[]=Tableau6[[#This Row],[Zip]])))),"")</f>
        <v/>
      </c>
      <c r="I3351" s="8"/>
    </row>
    <row r="3352" spans="1:9">
      <c r="A3352" s="10" t="s">
        <v>5471</v>
      </c>
      <c r="B3352" s="10">
        <v>1</v>
      </c>
      <c r="C3352" s="12" t="s">
        <v>4996</v>
      </c>
      <c r="D3352" s="12" t="s">
        <v>4995</v>
      </c>
      <c r="E3352" s="12" t="s">
        <v>5470</v>
      </c>
      <c r="F3352" s="12">
        <v>71000</v>
      </c>
      <c r="G3352" s="12" t="str" cm="1">
        <f t="array" ref="G3352">_xlfn.IFS(Sheet1!$F3352&lt;2999,"suisse romande",Sheet1!$F3352&gt;2999,"suisse allemande",Sheet1!$F3352&gt;6500,"suisse italienne",Sheet1!$F3352&lt;7000, "suisse allemande")</f>
        <v>suisse allemande</v>
      </c>
      <c r="H3352" s="17" t="str" cm="1">
        <f t="array" ref="H3352">IFERROR(INDEX(Tableau3[#Headers],SUMPRODUCT((Tableau3[]=Tableau6[[#This Row],[Zip]])*(COLUMN(Tableau3[])-11)/SUMPRODUCT(--(Tableau3[]=Tableau6[[#This Row],[Zip]])))),"")</f>
        <v/>
      </c>
      <c r="I3352" s="8"/>
    </row>
    <row r="3353" spans="1:9">
      <c r="A3353" s="14" t="s">
        <v>5469</v>
      </c>
      <c r="B3353" s="14">
        <v>3</v>
      </c>
      <c r="C3353" s="15" t="s">
        <v>4514</v>
      </c>
      <c r="D3353" s="15" t="s">
        <v>5285</v>
      </c>
      <c r="E3353" s="15" t="s">
        <v>5465</v>
      </c>
      <c r="F3353" s="15">
        <v>3619</v>
      </c>
      <c r="G3353" s="15" t="str" cm="1">
        <f t="array" ref="G3353">_xlfn.IFS(Sheet1!$F3353&lt;2999,"suisse romande",Sheet1!$F3353&gt;2999,"suisse allemande",Sheet1!$F3353&gt;6500,"suisse italienne",Sheet1!$F3353&lt;7000, "suisse allemande")</f>
        <v>suisse allemande</v>
      </c>
      <c r="H3353" s="16" t="str" cm="1">
        <f t="array" ref="H3353">IFERROR(INDEX(Tableau3[#Headers],SUMPRODUCT((Tableau3[]=Tableau6[[#This Row],[Zip]])*(COLUMN(Tableau3[])-11)/SUMPRODUCT(--(Tableau3[]=Tableau6[[#This Row],[Zip]])))),"")</f>
        <v>CH-Allemande</v>
      </c>
      <c r="I3353" s="8"/>
    </row>
    <row r="3354" spans="1:9">
      <c r="A3354" s="10" t="s">
        <v>5468</v>
      </c>
      <c r="B3354" s="10">
        <v>3</v>
      </c>
      <c r="C3354" s="12" t="s">
        <v>4514</v>
      </c>
      <c r="D3354" s="12" t="s">
        <v>5285</v>
      </c>
      <c r="E3354" s="12" t="s">
        <v>5465</v>
      </c>
      <c r="F3354" s="12">
        <v>3619</v>
      </c>
      <c r="G3354" s="12" t="str" cm="1">
        <f t="array" ref="G3354">_xlfn.IFS(Sheet1!$F3354&lt;2999,"suisse romande",Sheet1!$F3354&gt;2999,"suisse allemande",Sheet1!$F3354&gt;6500,"suisse italienne",Sheet1!$F3354&lt;7000, "suisse allemande")</f>
        <v>suisse allemande</v>
      </c>
      <c r="H3354" s="17" t="str" cm="1">
        <f t="array" ref="H3354">IFERROR(INDEX(Tableau3[#Headers],SUMPRODUCT((Tableau3[]=Tableau6[[#This Row],[Zip]])*(COLUMN(Tableau3[])-11)/SUMPRODUCT(--(Tableau3[]=Tableau6[[#This Row],[Zip]])))),"")</f>
        <v>CH-Allemande</v>
      </c>
      <c r="I3354" s="8"/>
    </row>
    <row r="3355" spans="1:9">
      <c r="A3355" s="14" t="s">
        <v>5467</v>
      </c>
      <c r="B3355" s="14">
        <v>1</v>
      </c>
      <c r="C3355" s="15" t="s">
        <v>4514</v>
      </c>
      <c r="D3355" s="15" t="s">
        <v>5285</v>
      </c>
      <c r="E3355" s="15" t="s">
        <v>5465</v>
      </c>
      <c r="F3355" s="15">
        <v>3619</v>
      </c>
      <c r="G3355" s="15" t="str" cm="1">
        <f t="array" ref="G3355">_xlfn.IFS(Sheet1!$F3355&lt;2999,"suisse romande",Sheet1!$F3355&gt;2999,"suisse allemande",Sheet1!$F3355&gt;6500,"suisse italienne",Sheet1!$F3355&lt;7000, "suisse allemande")</f>
        <v>suisse allemande</v>
      </c>
      <c r="H3355" s="16" t="str" cm="1">
        <f t="array" ref="H3355">IFERROR(INDEX(Tableau3[#Headers],SUMPRODUCT((Tableau3[]=Tableau6[[#This Row],[Zip]])*(COLUMN(Tableau3[])-11)/SUMPRODUCT(--(Tableau3[]=Tableau6[[#This Row],[Zip]])))),"")</f>
        <v>CH-Allemande</v>
      </c>
      <c r="I3355" s="8"/>
    </row>
    <row r="3356" spans="1:9">
      <c r="A3356" s="10" t="s">
        <v>5466</v>
      </c>
      <c r="B3356" s="10">
        <v>1</v>
      </c>
      <c r="C3356" s="12" t="s">
        <v>4514</v>
      </c>
      <c r="D3356" s="12" t="s">
        <v>5285</v>
      </c>
      <c r="E3356" s="12" t="s">
        <v>5465</v>
      </c>
      <c r="F3356" s="12">
        <v>3619</v>
      </c>
      <c r="G3356" s="12" t="str" cm="1">
        <f t="array" ref="G3356">_xlfn.IFS(Sheet1!$F3356&lt;2999,"suisse romande",Sheet1!$F3356&gt;2999,"suisse allemande",Sheet1!$F3356&gt;6500,"suisse italienne",Sheet1!$F3356&lt;7000, "suisse allemande")</f>
        <v>suisse allemande</v>
      </c>
      <c r="H3356" s="17" t="str" cm="1">
        <f t="array" ref="H3356">IFERROR(INDEX(Tableau3[#Headers],SUMPRODUCT((Tableau3[]=Tableau6[[#This Row],[Zip]])*(COLUMN(Tableau3[])-11)/SUMPRODUCT(--(Tableau3[]=Tableau6[[#This Row],[Zip]])))),"")</f>
        <v>CH-Allemande</v>
      </c>
      <c r="I3356" s="8"/>
    </row>
    <row r="3357" spans="1:9">
      <c r="A3357" s="14" t="s">
        <v>5464</v>
      </c>
      <c r="B3357" s="14">
        <v>1</v>
      </c>
      <c r="C3357" s="15" t="s">
        <v>4514</v>
      </c>
      <c r="D3357" s="15" t="s">
        <v>5285</v>
      </c>
      <c r="E3357" s="15" t="s">
        <v>5393</v>
      </c>
      <c r="F3357" s="15">
        <v>3638</v>
      </c>
      <c r="G3357" s="15" t="str" cm="1">
        <f t="array" ref="G3357">_xlfn.IFS(Sheet1!$F3357&lt;2999,"suisse romande",Sheet1!$F3357&gt;2999,"suisse allemande",Sheet1!$F3357&gt;6500,"suisse italienne",Sheet1!$F3357&lt;7000, "suisse allemande")</f>
        <v>suisse allemande</v>
      </c>
      <c r="H3357" s="16" t="str" cm="1">
        <f t="array" ref="H3357">IFERROR(INDEX(Tableau3[#Headers],SUMPRODUCT((Tableau3[]=Tableau6[[#This Row],[Zip]])*(COLUMN(Tableau3[])-11)/SUMPRODUCT(--(Tableau3[]=Tableau6[[#This Row],[Zip]])))),"")</f>
        <v>CH-Allemande</v>
      </c>
      <c r="I3357" s="8"/>
    </row>
    <row r="3358" spans="1:9">
      <c r="A3358" s="10" t="s">
        <v>5463</v>
      </c>
      <c r="B3358" s="10">
        <v>1</v>
      </c>
      <c r="C3358" s="12" t="s">
        <v>4514</v>
      </c>
      <c r="D3358" s="12" t="s">
        <v>5285</v>
      </c>
      <c r="E3358" s="12" t="s">
        <v>5393</v>
      </c>
      <c r="F3358" s="12">
        <v>3661</v>
      </c>
      <c r="G3358" s="12" t="str" cm="1">
        <f t="array" ref="G3358">_xlfn.IFS(Sheet1!$F3358&lt;2999,"suisse romande",Sheet1!$F3358&gt;2999,"suisse allemande",Sheet1!$F3358&gt;6500,"suisse italienne",Sheet1!$F3358&lt;7000, "suisse allemande")</f>
        <v>suisse allemande</v>
      </c>
      <c r="H3358" s="17" t="str" cm="1">
        <f t="array" ref="H3358">IFERROR(INDEX(Tableau3[#Headers],SUMPRODUCT((Tableau3[]=Tableau6[[#This Row],[Zip]])*(COLUMN(Tableau3[])-11)/SUMPRODUCT(--(Tableau3[]=Tableau6[[#This Row],[Zip]])))),"")</f>
        <v>CH-Allemande</v>
      </c>
      <c r="I3358" s="8"/>
    </row>
    <row r="3359" spans="1:9">
      <c r="A3359" s="14" t="s">
        <v>5462</v>
      </c>
      <c r="B3359" s="14">
        <v>2</v>
      </c>
      <c r="C3359" s="15" t="s">
        <v>4514</v>
      </c>
      <c r="D3359" s="15" t="s">
        <v>5285</v>
      </c>
      <c r="E3359" s="15" t="s">
        <v>5393</v>
      </c>
      <c r="F3359" s="15">
        <v>3662</v>
      </c>
      <c r="G3359" s="15" t="str" cm="1">
        <f t="array" ref="G3359">_xlfn.IFS(Sheet1!$F3359&lt;2999,"suisse romande",Sheet1!$F3359&gt;2999,"suisse allemande",Sheet1!$F3359&gt;6500,"suisse italienne",Sheet1!$F3359&lt;7000, "suisse allemande")</f>
        <v>suisse allemande</v>
      </c>
      <c r="H3359" s="16" t="str" cm="1">
        <f t="array" ref="H3359">IFERROR(INDEX(Tableau3[#Headers],SUMPRODUCT((Tableau3[]=Tableau6[[#This Row],[Zip]])*(COLUMN(Tableau3[])-11)/SUMPRODUCT(--(Tableau3[]=Tableau6[[#This Row],[Zip]])))),"")</f>
        <v>CH-Allemande</v>
      </c>
      <c r="I3359" s="8"/>
    </row>
    <row r="3360" spans="1:9">
      <c r="A3360" s="10" t="s">
        <v>5461</v>
      </c>
      <c r="B3360" s="10">
        <v>1</v>
      </c>
      <c r="C3360" s="12" t="s">
        <v>4514</v>
      </c>
      <c r="D3360" s="12" t="s">
        <v>5285</v>
      </c>
      <c r="E3360" s="12" t="s">
        <v>5393</v>
      </c>
      <c r="F3360" s="12">
        <v>3663</v>
      </c>
      <c r="G3360" s="12" t="str" cm="1">
        <f t="array" ref="G3360">_xlfn.IFS(Sheet1!$F3360&lt;2999,"suisse romande",Sheet1!$F3360&gt;2999,"suisse allemande",Sheet1!$F3360&gt;6500,"suisse italienne",Sheet1!$F3360&lt;7000, "suisse allemande")</f>
        <v>suisse allemande</v>
      </c>
      <c r="H3360" s="17" t="str" cm="1">
        <f t="array" ref="H3360">IFERROR(INDEX(Tableau3[#Headers],SUMPRODUCT((Tableau3[]=Tableau6[[#This Row],[Zip]])*(COLUMN(Tableau3[])-11)/SUMPRODUCT(--(Tableau3[]=Tableau6[[#This Row],[Zip]])))),"")</f>
        <v>CH-Allemande</v>
      </c>
      <c r="I3360" s="8"/>
    </row>
    <row r="3361" spans="1:9">
      <c r="A3361" s="14" t="s">
        <v>5460</v>
      </c>
      <c r="B3361" s="14">
        <v>1</v>
      </c>
      <c r="C3361" s="15" t="s">
        <v>4514</v>
      </c>
      <c r="D3361" s="15" t="s">
        <v>5285</v>
      </c>
      <c r="E3361" s="15" t="s">
        <v>5393</v>
      </c>
      <c r="F3361" s="15">
        <v>3664</v>
      </c>
      <c r="G3361" s="15" t="str" cm="1">
        <f t="array" ref="G3361">_xlfn.IFS(Sheet1!$F3361&lt;2999,"suisse romande",Sheet1!$F3361&gt;2999,"suisse allemande",Sheet1!$F3361&gt;6500,"suisse italienne",Sheet1!$F3361&lt;7000, "suisse allemande")</f>
        <v>suisse allemande</v>
      </c>
      <c r="H3361" s="16" t="str" cm="1">
        <f t="array" ref="H3361">IFERROR(INDEX(Tableau3[#Headers],SUMPRODUCT((Tableau3[]=Tableau6[[#This Row],[Zip]])*(COLUMN(Tableau3[])-11)/SUMPRODUCT(--(Tableau3[]=Tableau6[[#This Row],[Zip]])))),"")</f>
        <v>CH-Allemande</v>
      </c>
      <c r="I3361" s="8"/>
    </row>
    <row r="3362" spans="1:9">
      <c r="A3362" s="10" t="s">
        <v>5459</v>
      </c>
      <c r="B3362" s="10">
        <v>1</v>
      </c>
      <c r="C3362" s="12" t="s">
        <v>4514</v>
      </c>
      <c r="D3362" s="12" t="s">
        <v>5285</v>
      </c>
      <c r="E3362" s="12" t="s">
        <v>5393</v>
      </c>
      <c r="F3362" s="12">
        <v>3664</v>
      </c>
      <c r="G3362" s="12" t="str" cm="1">
        <f t="array" ref="G3362">_xlfn.IFS(Sheet1!$F3362&lt;2999,"suisse romande",Sheet1!$F3362&gt;2999,"suisse allemande",Sheet1!$F3362&gt;6500,"suisse italienne",Sheet1!$F3362&lt;7000, "suisse allemande")</f>
        <v>suisse allemande</v>
      </c>
      <c r="H3362" s="17" t="str" cm="1">
        <f t="array" ref="H3362">IFERROR(INDEX(Tableau3[#Headers],SUMPRODUCT((Tableau3[]=Tableau6[[#This Row],[Zip]])*(COLUMN(Tableau3[])-11)/SUMPRODUCT(--(Tableau3[]=Tableau6[[#This Row],[Zip]])))),"")</f>
        <v>CH-Allemande</v>
      </c>
      <c r="I3362" s="8"/>
    </row>
    <row r="3363" spans="1:9">
      <c r="A3363" s="14" t="s">
        <v>5458</v>
      </c>
      <c r="B3363" s="14">
        <v>1</v>
      </c>
      <c r="C3363" s="15" t="s">
        <v>4514</v>
      </c>
      <c r="D3363" s="15" t="s">
        <v>5285</v>
      </c>
      <c r="E3363" s="15" t="s">
        <v>5393</v>
      </c>
      <c r="F3363" s="15">
        <v>3664</v>
      </c>
      <c r="G3363" s="15" t="str" cm="1">
        <f t="array" ref="G3363">_xlfn.IFS(Sheet1!$F3363&lt;2999,"suisse romande",Sheet1!$F3363&gt;2999,"suisse allemande",Sheet1!$F3363&gt;6500,"suisse italienne",Sheet1!$F3363&lt;7000, "suisse allemande")</f>
        <v>suisse allemande</v>
      </c>
      <c r="H3363" s="16" t="str" cm="1">
        <f t="array" ref="H3363">IFERROR(INDEX(Tableau3[#Headers],SUMPRODUCT((Tableau3[]=Tableau6[[#This Row],[Zip]])*(COLUMN(Tableau3[])-11)/SUMPRODUCT(--(Tableau3[]=Tableau6[[#This Row],[Zip]])))),"")</f>
        <v>CH-Allemande</v>
      </c>
      <c r="I3363" s="8"/>
    </row>
    <row r="3364" spans="1:9">
      <c r="A3364" s="10" t="s">
        <v>5457</v>
      </c>
      <c r="B3364" s="10">
        <v>2</v>
      </c>
      <c r="C3364" s="12" t="s">
        <v>4514</v>
      </c>
      <c r="D3364" s="12" t="s">
        <v>5285</v>
      </c>
      <c r="E3364" s="12" t="s">
        <v>5393</v>
      </c>
      <c r="F3364" s="12">
        <v>3700</v>
      </c>
      <c r="G3364" s="12" t="str" cm="1">
        <f t="array" ref="G3364">_xlfn.IFS(Sheet1!$F3364&lt;2999,"suisse romande",Sheet1!$F3364&gt;2999,"suisse allemande",Sheet1!$F3364&gt;6500,"suisse italienne",Sheet1!$F3364&lt;7000, "suisse allemande")</f>
        <v>suisse allemande</v>
      </c>
      <c r="H3364" s="17" t="str" cm="1">
        <f t="array" ref="H3364">IFERROR(INDEX(Tableau3[#Headers],SUMPRODUCT((Tableau3[]=Tableau6[[#This Row],[Zip]])*(COLUMN(Tableau3[])-11)/SUMPRODUCT(--(Tableau3[]=Tableau6[[#This Row],[Zip]])))),"")</f>
        <v>CH-Allemande</v>
      </c>
      <c r="I3364" s="8"/>
    </row>
    <row r="3365" spans="1:9">
      <c r="A3365" s="14" t="s">
        <v>5456</v>
      </c>
      <c r="B3365" s="14">
        <v>1</v>
      </c>
      <c r="C3365" s="15" t="s">
        <v>4554</v>
      </c>
      <c r="D3365" s="15" t="s">
        <v>4553</v>
      </c>
      <c r="E3365" s="15" t="s">
        <v>4735</v>
      </c>
      <c r="F3365" s="15">
        <v>92170</v>
      </c>
      <c r="G3365" s="15" t="str" cm="1">
        <f t="array" ref="G3365">_xlfn.IFS(Sheet1!$F3365&lt;2999,"suisse romande",Sheet1!$F3365&gt;2999,"suisse allemande",Sheet1!$F3365&gt;6500,"suisse italienne",Sheet1!$F3365&lt;7000, "suisse allemande")</f>
        <v>suisse allemande</v>
      </c>
      <c r="H3365" s="16" t="str" cm="1">
        <f t="array" ref="H3365">IFERROR(INDEX(Tableau3[#Headers],SUMPRODUCT((Tableau3[]=Tableau6[[#This Row],[Zip]])*(COLUMN(Tableau3[])-11)/SUMPRODUCT(--(Tableau3[]=Tableau6[[#This Row],[Zip]])))),"")</f>
        <v/>
      </c>
      <c r="I3365" s="8"/>
    </row>
    <row r="3366" spans="1:9">
      <c r="A3366" s="10" t="s">
        <v>5455</v>
      </c>
      <c r="B3366" s="10">
        <v>1</v>
      </c>
      <c r="C3366" s="12" t="s">
        <v>4514</v>
      </c>
      <c r="D3366" s="12" t="s">
        <v>5285</v>
      </c>
      <c r="E3366" s="12" t="s">
        <v>5454</v>
      </c>
      <c r="F3366" s="12">
        <v>3706</v>
      </c>
      <c r="G3366" s="12" t="str" cm="1">
        <f t="array" ref="G3366">_xlfn.IFS(Sheet1!$F3366&lt;2999,"suisse romande",Sheet1!$F3366&gt;2999,"suisse allemande",Sheet1!$F3366&gt;6500,"suisse italienne",Sheet1!$F3366&lt;7000, "suisse allemande")</f>
        <v>suisse allemande</v>
      </c>
      <c r="H3366" s="17" t="str" cm="1">
        <f t="array" ref="H3366">IFERROR(INDEX(Tableau3[#Headers],SUMPRODUCT((Tableau3[]=Tableau6[[#This Row],[Zip]])*(COLUMN(Tableau3[])-11)/SUMPRODUCT(--(Tableau3[]=Tableau6[[#This Row],[Zip]])))),"")</f>
        <v>CH-Allemande</v>
      </c>
      <c r="I3366" s="8"/>
    </row>
    <row r="3367" spans="1:9">
      <c r="A3367" s="14" t="s">
        <v>5453</v>
      </c>
      <c r="B3367" s="14">
        <v>2</v>
      </c>
      <c r="C3367" s="15" t="s">
        <v>4514</v>
      </c>
      <c r="D3367" s="15" t="s">
        <v>5285</v>
      </c>
      <c r="E3367" s="15" t="s">
        <v>5450</v>
      </c>
      <c r="F3367" s="15">
        <v>3716</v>
      </c>
      <c r="G3367" s="15" t="str" cm="1">
        <f t="array" ref="G3367">_xlfn.IFS(Sheet1!$F3367&lt;2999,"suisse romande",Sheet1!$F3367&gt;2999,"suisse allemande",Sheet1!$F3367&gt;6500,"suisse italienne",Sheet1!$F3367&lt;7000, "suisse allemande")</f>
        <v>suisse allemande</v>
      </c>
      <c r="H3367" s="16" t="str" cm="1">
        <f t="array" ref="H3367">IFERROR(INDEX(Tableau3[#Headers],SUMPRODUCT((Tableau3[]=Tableau6[[#This Row],[Zip]])*(COLUMN(Tableau3[])-11)/SUMPRODUCT(--(Tableau3[]=Tableau6[[#This Row],[Zip]])))),"")</f>
        <v>CH-Allemande</v>
      </c>
      <c r="I3367" s="8"/>
    </row>
    <row r="3368" spans="1:9">
      <c r="A3368" s="10" t="s">
        <v>5452</v>
      </c>
      <c r="B3368" s="10">
        <v>1</v>
      </c>
      <c r="C3368" s="12" t="s">
        <v>4514</v>
      </c>
      <c r="D3368" s="12" t="s">
        <v>5285</v>
      </c>
      <c r="E3368" s="12" t="s">
        <v>5450</v>
      </c>
      <c r="F3368" s="12">
        <v>3716</v>
      </c>
      <c r="G3368" s="12" t="str" cm="1">
        <f t="array" ref="G3368">_xlfn.IFS(Sheet1!$F3368&lt;2999,"suisse romande",Sheet1!$F3368&gt;2999,"suisse allemande",Sheet1!$F3368&gt;6500,"suisse italienne",Sheet1!$F3368&lt;7000, "suisse allemande")</f>
        <v>suisse allemande</v>
      </c>
      <c r="H3368" s="17" t="str" cm="1">
        <f t="array" ref="H3368">IFERROR(INDEX(Tableau3[#Headers],SUMPRODUCT((Tableau3[]=Tableau6[[#This Row],[Zip]])*(COLUMN(Tableau3[])-11)/SUMPRODUCT(--(Tableau3[]=Tableau6[[#This Row],[Zip]])))),"")</f>
        <v>CH-Allemande</v>
      </c>
      <c r="I3368" s="8"/>
    </row>
    <row r="3369" spans="1:9">
      <c r="A3369" s="14" t="s">
        <v>5451</v>
      </c>
      <c r="B3369" s="14">
        <v>2</v>
      </c>
      <c r="C3369" s="15" t="s">
        <v>4514</v>
      </c>
      <c r="D3369" s="15" t="s">
        <v>5285</v>
      </c>
      <c r="E3369" s="15" t="s">
        <v>5450</v>
      </c>
      <c r="F3369" s="15">
        <v>3716</v>
      </c>
      <c r="G3369" s="15" t="str" cm="1">
        <f t="array" ref="G3369">_xlfn.IFS(Sheet1!$F3369&lt;2999,"suisse romande",Sheet1!$F3369&gt;2999,"suisse allemande",Sheet1!$F3369&gt;6500,"suisse italienne",Sheet1!$F3369&lt;7000, "suisse allemande")</f>
        <v>suisse allemande</v>
      </c>
      <c r="H3369" s="16" t="str" cm="1">
        <f t="array" ref="H3369">IFERROR(INDEX(Tableau3[#Headers],SUMPRODUCT((Tableau3[]=Tableau6[[#This Row],[Zip]])*(COLUMN(Tableau3[])-11)/SUMPRODUCT(--(Tableau3[]=Tableau6[[#This Row],[Zip]])))),"")</f>
        <v>CH-Allemande</v>
      </c>
      <c r="I3369" s="8"/>
    </row>
    <row r="3370" spans="1:9">
      <c r="A3370" s="10" t="s">
        <v>5449</v>
      </c>
      <c r="B3370" s="10">
        <v>1</v>
      </c>
      <c r="C3370" s="12" t="s">
        <v>4514</v>
      </c>
      <c r="D3370" s="12" t="s">
        <v>5285</v>
      </c>
      <c r="E3370" s="12" t="s">
        <v>5448</v>
      </c>
      <c r="F3370" s="12">
        <v>3718</v>
      </c>
      <c r="G3370" s="12" t="str" cm="1">
        <f t="array" ref="G3370">_xlfn.IFS(Sheet1!$F3370&lt;2999,"suisse romande",Sheet1!$F3370&gt;2999,"suisse allemande",Sheet1!$F3370&gt;6500,"suisse italienne",Sheet1!$F3370&lt;7000, "suisse allemande")</f>
        <v>suisse allemande</v>
      </c>
      <c r="H3370" s="17" t="str" cm="1">
        <f t="array" ref="H3370">IFERROR(INDEX(Tableau3[#Headers],SUMPRODUCT((Tableau3[]=Tableau6[[#This Row],[Zip]])*(COLUMN(Tableau3[])-11)/SUMPRODUCT(--(Tableau3[]=Tableau6[[#This Row],[Zip]])))),"")</f>
        <v>CH-Allemande</v>
      </c>
      <c r="I3370" s="8"/>
    </row>
    <row r="3371" spans="1:9">
      <c r="A3371" s="14" t="s">
        <v>5447</v>
      </c>
      <c r="B3371" s="14">
        <v>1</v>
      </c>
      <c r="C3371" s="15" t="s">
        <v>4514</v>
      </c>
      <c r="D3371" s="15" t="s">
        <v>5285</v>
      </c>
      <c r="E3371" s="15" t="s">
        <v>5446</v>
      </c>
      <c r="F3371" s="15">
        <v>3723</v>
      </c>
      <c r="G3371" s="15" t="str" cm="1">
        <f t="array" ref="G3371">_xlfn.IFS(Sheet1!$F3371&lt;2999,"suisse romande",Sheet1!$F3371&gt;2999,"suisse allemande",Sheet1!$F3371&gt;6500,"suisse italienne",Sheet1!$F3371&lt;7000, "suisse allemande")</f>
        <v>suisse allemande</v>
      </c>
      <c r="H3371" s="16" t="str" cm="1">
        <f t="array" ref="H3371">IFERROR(INDEX(Tableau3[#Headers],SUMPRODUCT((Tableau3[]=Tableau6[[#This Row],[Zip]])*(COLUMN(Tableau3[])-11)/SUMPRODUCT(--(Tableau3[]=Tableau6[[#This Row],[Zip]])))),"")</f>
        <v>CH-Allemande</v>
      </c>
      <c r="I3371" s="8"/>
    </row>
    <row r="3372" spans="1:9">
      <c r="A3372" s="10" t="s">
        <v>5445</v>
      </c>
      <c r="B3372" s="10">
        <v>1</v>
      </c>
      <c r="C3372" s="12" t="s">
        <v>4514</v>
      </c>
      <c r="D3372" s="12" t="s">
        <v>5285</v>
      </c>
      <c r="E3372" s="12" t="s">
        <v>5434</v>
      </c>
      <c r="F3372" s="12">
        <v>3757</v>
      </c>
      <c r="G3372" s="12" t="str" cm="1">
        <f t="array" ref="G3372">_xlfn.IFS(Sheet1!$F3372&lt;2999,"suisse romande",Sheet1!$F3372&gt;2999,"suisse allemande",Sheet1!$F3372&gt;6500,"suisse italienne",Sheet1!$F3372&lt;7000, "suisse allemande")</f>
        <v>suisse allemande</v>
      </c>
      <c r="H3372" s="17" t="str" cm="1">
        <f t="array" ref="H3372">IFERROR(INDEX(Tableau3[#Headers],SUMPRODUCT((Tableau3[]=Tableau6[[#This Row],[Zip]])*(COLUMN(Tableau3[])-11)/SUMPRODUCT(--(Tableau3[]=Tableau6[[#This Row],[Zip]])))),"")</f>
        <v>CH-Allemande</v>
      </c>
      <c r="I3372" s="8"/>
    </row>
    <row r="3373" spans="1:9">
      <c r="A3373" s="14" t="s">
        <v>5444</v>
      </c>
      <c r="B3373" s="14">
        <v>1</v>
      </c>
      <c r="C3373" s="15" t="s">
        <v>4514</v>
      </c>
      <c r="D3373" s="15" t="s">
        <v>5285</v>
      </c>
      <c r="E3373" s="15" t="s">
        <v>5434</v>
      </c>
      <c r="F3373" s="15">
        <v>3757</v>
      </c>
      <c r="G3373" s="15" t="str" cm="1">
        <f t="array" ref="G3373">_xlfn.IFS(Sheet1!$F3373&lt;2999,"suisse romande",Sheet1!$F3373&gt;2999,"suisse allemande",Sheet1!$F3373&gt;6500,"suisse italienne",Sheet1!$F3373&lt;7000, "suisse allemande")</f>
        <v>suisse allemande</v>
      </c>
      <c r="H3373" s="16" t="str" cm="1">
        <f t="array" ref="H3373">IFERROR(INDEX(Tableau3[#Headers],SUMPRODUCT((Tableau3[]=Tableau6[[#This Row],[Zip]])*(COLUMN(Tableau3[])-11)/SUMPRODUCT(--(Tableau3[]=Tableau6[[#This Row],[Zip]])))),"")</f>
        <v>CH-Allemande</v>
      </c>
      <c r="I3373" s="8"/>
    </row>
    <row r="3374" spans="1:9">
      <c r="A3374" s="10" t="s">
        <v>5443</v>
      </c>
      <c r="B3374" s="10">
        <v>1</v>
      </c>
      <c r="C3374" s="12" t="s">
        <v>4514</v>
      </c>
      <c r="D3374" s="12" t="s">
        <v>5285</v>
      </c>
      <c r="E3374" s="12" t="s">
        <v>5434</v>
      </c>
      <c r="F3374" s="12">
        <v>3757</v>
      </c>
      <c r="G3374" s="12" t="str" cm="1">
        <f t="array" ref="G3374">_xlfn.IFS(Sheet1!$F3374&lt;2999,"suisse romande",Sheet1!$F3374&gt;2999,"suisse allemande",Sheet1!$F3374&gt;6500,"suisse italienne",Sheet1!$F3374&lt;7000, "suisse allemande")</f>
        <v>suisse allemande</v>
      </c>
      <c r="H3374" s="17" t="str" cm="1">
        <f t="array" ref="H3374">IFERROR(INDEX(Tableau3[#Headers],SUMPRODUCT((Tableau3[]=Tableau6[[#This Row],[Zip]])*(COLUMN(Tableau3[])-11)/SUMPRODUCT(--(Tableau3[]=Tableau6[[#This Row],[Zip]])))),"")</f>
        <v>CH-Allemande</v>
      </c>
      <c r="I3374" s="8"/>
    </row>
    <row r="3375" spans="1:9">
      <c r="A3375" s="14" t="s">
        <v>5442</v>
      </c>
      <c r="B3375" s="14">
        <v>1</v>
      </c>
      <c r="C3375" s="15" t="s">
        <v>4514</v>
      </c>
      <c r="D3375" s="15" t="s">
        <v>5285</v>
      </c>
      <c r="E3375" s="15" t="s">
        <v>5434</v>
      </c>
      <c r="F3375" s="15">
        <v>3757</v>
      </c>
      <c r="G3375" s="15" t="str" cm="1">
        <f t="array" ref="G3375">_xlfn.IFS(Sheet1!$F3375&lt;2999,"suisse romande",Sheet1!$F3375&gt;2999,"suisse allemande",Sheet1!$F3375&gt;6500,"suisse italienne",Sheet1!$F3375&lt;7000, "suisse allemande")</f>
        <v>suisse allemande</v>
      </c>
      <c r="H3375" s="16" t="str" cm="1">
        <f t="array" ref="H3375">IFERROR(INDEX(Tableau3[#Headers],SUMPRODUCT((Tableau3[]=Tableau6[[#This Row],[Zip]])*(COLUMN(Tableau3[])-11)/SUMPRODUCT(--(Tableau3[]=Tableau6[[#This Row],[Zip]])))),"")</f>
        <v>CH-Allemande</v>
      </c>
      <c r="I3375" s="8"/>
    </row>
    <row r="3376" spans="1:9">
      <c r="A3376" s="10" t="s">
        <v>5441</v>
      </c>
      <c r="B3376" s="10">
        <v>1</v>
      </c>
      <c r="C3376" s="12" t="s">
        <v>4514</v>
      </c>
      <c r="D3376" s="12" t="s">
        <v>5285</v>
      </c>
      <c r="E3376" s="12" t="s">
        <v>5434</v>
      </c>
      <c r="F3376" s="12">
        <v>3757</v>
      </c>
      <c r="G3376" s="12" t="str" cm="1">
        <f t="array" ref="G3376">_xlfn.IFS(Sheet1!$F3376&lt;2999,"suisse romande",Sheet1!$F3376&gt;2999,"suisse allemande",Sheet1!$F3376&gt;6500,"suisse italienne",Sheet1!$F3376&lt;7000, "suisse allemande")</f>
        <v>suisse allemande</v>
      </c>
      <c r="H3376" s="17" t="str" cm="1">
        <f t="array" ref="H3376">IFERROR(INDEX(Tableau3[#Headers],SUMPRODUCT((Tableau3[]=Tableau6[[#This Row],[Zip]])*(COLUMN(Tableau3[])-11)/SUMPRODUCT(--(Tableau3[]=Tableau6[[#This Row],[Zip]])))),"")</f>
        <v>CH-Allemande</v>
      </c>
      <c r="I3376" s="8"/>
    </row>
    <row r="3377" spans="1:9">
      <c r="A3377" s="14" t="s">
        <v>5440</v>
      </c>
      <c r="B3377" s="14">
        <v>1</v>
      </c>
      <c r="C3377" s="15" t="s">
        <v>4514</v>
      </c>
      <c r="D3377" s="15" t="s">
        <v>5285</v>
      </c>
      <c r="E3377" s="15" t="s">
        <v>5434</v>
      </c>
      <c r="F3377" s="15">
        <v>3757</v>
      </c>
      <c r="G3377" s="15" t="str" cm="1">
        <f t="array" ref="G3377">_xlfn.IFS(Sheet1!$F3377&lt;2999,"suisse romande",Sheet1!$F3377&gt;2999,"suisse allemande",Sheet1!$F3377&gt;6500,"suisse italienne",Sheet1!$F3377&lt;7000, "suisse allemande")</f>
        <v>suisse allemande</v>
      </c>
      <c r="H3377" s="16" t="str" cm="1">
        <f t="array" ref="H3377">IFERROR(INDEX(Tableau3[#Headers],SUMPRODUCT((Tableau3[]=Tableau6[[#This Row],[Zip]])*(COLUMN(Tableau3[])-11)/SUMPRODUCT(--(Tableau3[]=Tableau6[[#This Row],[Zip]])))),"")</f>
        <v>CH-Allemande</v>
      </c>
      <c r="I3377" s="8"/>
    </row>
    <row r="3378" spans="1:9">
      <c r="A3378" s="10" t="s">
        <v>5439</v>
      </c>
      <c r="B3378" s="10">
        <v>1</v>
      </c>
      <c r="C3378" s="12" t="s">
        <v>4514</v>
      </c>
      <c r="D3378" s="12" t="s">
        <v>5285</v>
      </c>
      <c r="E3378" s="12" t="s">
        <v>5434</v>
      </c>
      <c r="F3378" s="12">
        <v>3757</v>
      </c>
      <c r="G3378" s="12" t="str" cm="1">
        <f t="array" ref="G3378">_xlfn.IFS(Sheet1!$F3378&lt;2999,"suisse romande",Sheet1!$F3378&gt;2999,"suisse allemande",Sheet1!$F3378&gt;6500,"suisse italienne",Sheet1!$F3378&lt;7000, "suisse allemande")</f>
        <v>suisse allemande</v>
      </c>
      <c r="H3378" s="17" t="str" cm="1">
        <f t="array" ref="H3378">IFERROR(INDEX(Tableau3[#Headers],SUMPRODUCT((Tableau3[]=Tableau6[[#This Row],[Zip]])*(COLUMN(Tableau3[])-11)/SUMPRODUCT(--(Tableau3[]=Tableau6[[#This Row],[Zip]])))),"")</f>
        <v>CH-Allemande</v>
      </c>
      <c r="I3378" s="8"/>
    </row>
    <row r="3379" spans="1:9">
      <c r="A3379" s="14" t="s">
        <v>5438</v>
      </c>
      <c r="B3379" s="14">
        <v>1</v>
      </c>
      <c r="C3379" s="15" t="s">
        <v>4514</v>
      </c>
      <c r="D3379" s="15" t="s">
        <v>5285</v>
      </c>
      <c r="E3379" s="15" t="s">
        <v>5434</v>
      </c>
      <c r="F3379" s="15">
        <v>3757</v>
      </c>
      <c r="G3379" s="15" t="str" cm="1">
        <f t="array" ref="G3379">_xlfn.IFS(Sheet1!$F3379&lt;2999,"suisse romande",Sheet1!$F3379&gt;2999,"suisse allemande",Sheet1!$F3379&gt;6500,"suisse italienne",Sheet1!$F3379&lt;7000, "suisse allemande")</f>
        <v>suisse allemande</v>
      </c>
      <c r="H3379" s="16" t="str" cm="1">
        <f t="array" ref="H3379">IFERROR(INDEX(Tableau3[#Headers],SUMPRODUCT((Tableau3[]=Tableau6[[#This Row],[Zip]])*(COLUMN(Tableau3[])-11)/SUMPRODUCT(--(Tableau3[]=Tableau6[[#This Row],[Zip]])))),"")</f>
        <v>CH-Allemande</v>
      </c>
      <c r="I3379" s="8"/>
    </row>
    <row r="3380" spans="1:9">
      <c r="A3380" s="10" t="s">
        <v>5437</v>
      </c>
      <c r="B3380" s="10">
        <v>1</v>
      </c>
      <c r="C3380" s="12" t="s">
        <v>4514</v>
      </c>
      <c r="D3380" s="12" t="s">
        <v>5285</v>
      </c>
      <c r="E3380" s="12" t="s">
        <v>5434</v>
      </c>
      <c r="F3380" s="12">
        <v>3757</v>
      </c>
      <c r="G3380" s="12" t="str" cm="1">
        <f t="array" ref="G3380">_xlfn.IFS(Sheet1!$F3380&lt;2999,"suisse romande",Sheet1!$F3380&gt;2999,"suisse allemande",Sheet1!$F3380&gt;6500,"suisse italienne",Sheet1!$F3380&lt;7000, "suisse allemande")</f>
        <v>suisse allemande</v>
      </c>
      <c r="H3380" s="17" t="str" cm="1">
        <f t="array" ref="H3380">IFERROR(INDEX(Tableau3[#Headers],SUMPRODUCT((Tableau3[]=Tableau6[[#This Row],[Zip]])*(COLUMN(Tableau3[])-11)/SUMPRODUCT(--(Tableau3[]=Tableau6[[#This Row],[Zip]])))),"")</f>
        <v>CH-Allemande</v>
      </c>
      <c r="I3380" s="8"/>
    </row>
    <row r="3381" spans="1:9">
      <c r="A3381" s="14" t="s">
        <v>5436</v>
      </c>
      <c r="B3381" s="14">
        <v>1</v>
      </c>
      <c r="C3381" s="15" t="s">
        <v>4514</v>
      </c>
      <c r="D3381" s="15" t="s">
        <v>5285</v>
      </c>
      <c r="E3381" s="15" t="s">
        <v>5434</v>
      </c>
      <c r="F3381" s="15">
        <v>3757</v>
      </c>
      <c r="G3381" s="15" t="str" cm="1">
        <f t="array" ref="G3381">_xlfn.IFS(Sheet1!$F3381&lt;2999,"suisse romande",Sheet1!$F3381&gt;2999,"suisse allemande",Sheet1!$F3381&gt;6500,"suisse italienne",Sheet1!$F3381&lt;7000, "suisse allemande")</f>
        <v>suisse allemande</v>
      </c>
      <c r="H3381" s="16" t="str" cm="1">
        <f t="array" ref="H3381">IFERROR(INDEX(Tableau3[#Headers],SUMPRODUCT((Tableau3[]=Tableau6[[#This Row],[Zip]])*(COLUMN(Tableau3[])-11)/SUMPRODUCT(--(Tableau3[]=Tableau6[[#This Row],[Zip]])))),"")</f>
        <v>CH-Allemande</v>
      </c>
      <c r="I3381" s="8"/>
    </row>
    <row r="3382" spans="1:9">
      <c r="A3382" s="10" t="s">
        <v>5435</v>
      </c>
      <c r="B3382" s="10">
        <v>1</v>
      </c>
      <c r="C3382" s="12" t="s">
        <v>4514</v>
      </c>
      <c r="D3382" s="12" t="s">
        <v>5285</v>
      </c>
      <c r="E3382" s="12" t="s">
        <v>5434</v>
      </c>
      <c r="F3382" s="12">
        <v>3757</v>
      </c>
      <c r="G3382" s="12" t="str" cm="1">
        <f t="array" ref="G3382">_xlfn.IFS(Sheet1!$F3382&lt;2999,"suisse romande",Sheet1!$F3382&gt;2999,"suisse allemande",Sheet1!$F3382&gt;6500,"suisse italienne",Sheet1!$F3382&lt;7000, "suisse allemande")</f>
        <v>suisse allemande</v>
      </c>
      <c r="H3382" s="17" t="str" cm="1">
        <f t="array" ref="H3382">IFERROR(INDEX(Tableau3[#Headers],SUMPRODUCT((Tableau3[]=Tableau6[[#This Row],[Zip]])*(COLUMN(Tableau3[])-11)/SUMPRODUCT(--(Tableau3[]=Tableau6[[#This Row],[Zip]])))),"")</f>
        <v>CH-Allemande</v>
      </c>
      <c r="I3382" s="8"/>
    </row>
    <row r="3383" spans="1:9">
      <c r="A3383" s="14" t="s">
        <v>5433</v>
      </c>
      <c r="B3383" s="14">
        <v>1</v>
      </c>
      <c r="C3383" s="15" t="s">
        <v>4514</v>
      </c>
      <c r="D3383" s="15" t="s">
        <v>5285</v>
      </c>
      <c r="E3383" s="15" t="s">
        <v>5393</v>
      </c>
      <c r="F3383" s="15">
        <v>3763</v>
      </c>
      <c r="G3383" s="15" t="str" cm="1">
        <f t="array" ref="G3383">_xlfn.IFS(Sheet1!$F3383&lt;2999,"suisse romande",Sheet1!$F3383&gt;2999,"suisse allemande",Sheet1!$F3383&gt;6500,"suisse italienne",Sheet1!$F3383&lt;7000, "suisse allemande")</f>
        <v>suisse allemande</v>
      </c>
      <c r="H3383" s="16" t="str" cm="1">
        <f t="array" ref="H3383">IFERROR(INDEX(Tableau3[#Headers],SUMPRODUCT((Tableau3[]=Tableau6[[#This Row],[Zip]])*(COLUMN(Tableau3[])-11)/SUMPRODUCT(--(Tableau3[]=Tableau6[[#This Row],[Zip]])))),"")</f>
        <v>CH-Allemande</v>
      </c>
      <c r="I3383" s="8"/>
    </row>
    <row r="3384" spans="1:9">
      <c r="A3384" s="10" t="s">
        <v>5432</v>
      </c>
      <c r="B3384" s="10">
        <v>1</v>
      </c>
      <c r="C3384" s="12" t="s">
        <v>4514</v>
      </c>
      <c r="D3384" s="12" t="s">
        <v>5285</v>
      </c>
      <c r="E3384" s="12" t="s">
        <v>5393</v>
      </c>
      <c r="F3384" s="12">
        <v>3763</v>
      </c>
      <c r="G3384" s="12" t="str" cm="1">
        <f t="array" ref="G3384">_xlfn.IFS(Sheet1!$F3384&lt;2999,"suisse romande",Sheet1!$F3384&gt;2999,"suisse allemande",Sheet1!$F3384&gt;6500,"suisse italienne",Sheet1!$F3384&lt;7000, "suisse allemande")</f>
        <v>suisse allemande</v>
      </c>
      <c r="H3384" s="17" t="str" cm="1">
        <f t="array" ref="H3384">IFERROR(INDEX(Tableau3[#Headers],SUMPRODUCT((Tableau3[]=Tableau6[[#This Row],[Zip]])*(COLUMN(Tableau3[])-11)/SUMPRODUCT(--(Tableau3[]=Tableau6[[#This Row],[Zip]])))),"")</f>
        <v>CH-Allemande</v>
      </c>
      <c r="I3384" s="8"/>
    </row>
    <row r="3385" spans="1:9">
      <c r="A3385" s="14" t="s">
        <v>5431</v>
      </c>
      <c r="B3385" s="14">
        <v>1</v>
      </c>
      <c r="C3385" s="15" t="s">
        <v>4514</v>
      </c>
      <c r="D3385" s="15" t="s">
        <v>5285</v>
      </c>
      <c r="E3385" s="15" t="s">
        <v>5393</v>
      </c>
      <c r="F3385" s="15">
        <v>3763</v>
      </c>
      <c r="G3385" s="15" t="str" cm="1">
        <f t="array" ref="G3385">_xlfn.IFS(Sheet1!$F3385&lt;2999,"suisse romande",Sheet1!$F3385&gt;2999,"suisse allemande",Sheet1!$F3385&gt;6500,"suisse italienne",Sheet1!$F3385&lt;7000, "suisse allemande")</f>
        <v>suisse allemande</v>
      </c>
      <c r="H3385" s="16" t="str" cm="1">
        <f t="array" ref="H3385">IFERROR(INDEX(Tableau3[#Headers],SUMPRODUCT((Tableau3[]=Tableau6[[#This Row],[Zip]])*(COLUMN(Tableau3[])-11)/SUMPRODUCT(--(Tableau3[]=Tableau6[[#This Row],[Zip]])))),"")</f>
        <v>CH-Allemande</v>
      </c>
      <c r="I3385" s="8"/>
    </row>
    <row r="3386" spans="1:9">
      <c r="A3386" s="10" t="s">
        <v>5430</v>
      </c>
      <c r="B3386" s="10">
        <v>2</v>
      </c>
      <c r="C3386" s="12" t="s">
        <v>4514</v>
      </c>
      <c r="D3386" s="12" t="s">
        <v>5285</v>
      </c>
      <c r="E3386" s="12" t="s">
        <v>5426</v>
      </c>
      <c r="F3386" s="12">
        <v>3765</v>
      </c>
      <c r="G3386" s="12" t="str" cm="1">
        <f t="array" ref="G3386">_xlfn.IFS(Sheet1!$F3386&lt;2999,"suisse romande",Sheet1!$F3386&gt;2999,"suisse allemande",Sheet1!$F3386&gt;6500,"suisse italienne",Sheet1!$F3386&lt;7000, "suisse allemande")</f>
        <v>suisse allemande</v>
      </c>
      <c r="H3386" s="17" t="str" cm="1">
        <f t="array" ref="H3386">IFERROR(INDEX(Tableau3[#Headers],SUMPRODUCT((Tableau3[]=Tableau6[[#This Row],[Zip]])*(COLUMN(Tableau3[])-11)/SUMPRODUCT(--(Tableau3[]=Tableau6[[#This Row],[Zip]])))),"")</f>
        <v>CH-Allemande</v>
      </c>
      <c r="I3386" s="8"/>
    </row>
    <row r="3387" spans="1:9">
      <c r="A3387" s="14" t="s">
        <v>5429</v>
      </c>
      <c r="B3387" s="14">
        <v>1</v>
      </c>
      <c r="C3387" s="15" t="s">
        <v>4514</v>
      </c>
      <c r="D3387" s="15" t="s">
        <v>5285</v>
      </c>
      <c r="E3387" s="15" t="s">
        <v>5426</v>
      </c>
      <c r="F3387" s="15">
        <v>3765</v>
      </c>
      <c r="G3387" s="15" t="str" cm="1">
        <f t="array" ref="G3387">_xlfn.IFS(Sheet1!$F3387&lt;2999,"suisse romande",Sheet1!$F3387&gt;2999,"suisse allemande",Sheet1!$F3387&gt;6500,"suisse italienne",Sheet1!$F3387&lt;7000, "suisse allemande")</f>
        <v>suisse allemande</v>
      </c>
      <c r="H3387" s="16" t="str" cm="1">
        <f t="array" ref="H3387">IFERROR(INDEX(Tableau3[#Headers],SUMPRODUCT((Tableau3[]=Tableau6[[#This Row],[Zip]])*(COLUMN(Tableau3[])-11)/SUMPRODUCT(--(Tableau3[]=Tableau6[[#This Row],[Zip]])))),"")</f>
        <v>CH-Allemande</v>
      </c>
      <c r="I3387" s="8"/>
    </row>
    <row r="3388" spans="1:9">
      <c r="A3388" s="10" t="s">
        <v>5428</v>
      </c>
      <c r="B3388" s="10">
        <v>1</v>
      </c>
      <c r="C3388" s="12" t="s">
        <v>4514</v>
      </c>
      <c r="D3388" s="12" t="s">
        <v>5285</v>
      </c>
      <c r="E3388" s="12" t="s">
        <v>5426</v>
      </c>
      <c r="F3388" s="12">
        <v>3765</v>
      </c>
      <c r="G3388" s="12" t="str" cm="1">
        <f t="array" ref="G3388">_xlfn.IFS(Sheet1!$F3388&lt;2999,"suisse romande",Sheet1!$F3388&gt;2999,"suisse allemande",Sheet1!$F3388&gt;6500,"suisse italienne",Sheet1!$F3388&lt;7000, "suisse allemande")</f>
        <v>suisse allemande</v>
      </c>
      <c r="H3388" s="17" t="str" cm="1">
        <f t="array" ref="H3388">IFERROR(INDEX(Tableau3[#Headers],SUMPRODUCT((Tableau3[]=Tableau6[[#This Row],[Zip]])*(COLUMN(Tableau3[])-11)/SUMPRODUCT(--(Tableau3[]=Tableau6[[#This Row],[Zip]])))),"")</f>
        <v>CH-Allemande</v>
      </c>
      <c r="I3388" s="8"/>
    </row>
    <row r="3389" spans="1:9">
      <c r="A3389" s="14" t="s">
        <v>5427</v>
      </c>
      <c r="B3389" s="14">
        <v>1</v>
      </c>
      <c r="C3389" s="15" t="s">
        <v>4514</v>
      </c>
      <c r="D3389" s="15" t="s">
        <v>5285</v>
      </c>
      <c r="E3389" s="15" t="s">
        <v>5426</v>
      </c>
      <c r="F3389" s="15">
        <v>3765</v>
      </c>
      <c r="G3389" s="15" t="str" cm="1">
        <f t="array" ref="G3389">_xlfn.IFS(Sheet1!$F3389&lt;2999,"suisse romande",Sheet1!$F3389&gt;2999,"suisse allemande",Sheet1!$F3389&gt;6500,"suisse italienne",Sheet1!$F3389&lt;7000, "suisse allemande")</f>
        <v>suisse allemande</v>
      </c>
      <c r="H3389" s="16" t="str" cm="1">
        <f t="array" ref="H3389">IFERROR(INDEX(Tableau3[#Headers],SUMPRODUCT((Tableau3[]=Tableau6[[#This Row],[Zip]])*(COLUMN(Tableau3[])-11)/SUMPRODUCT(--(Tableau3[]=Tableau6[[#This Row],[Zip]])))),"")</f>
        <v>CH-Allemande</v>
      </c>
      <c r="I3389" s="8"/>
    </row>
    <row r="3390" spans="1:9">
      <c r="A3390" s="10" t="s">
        <v>5425</v>
      </c>
      <c r="B3390" s="10">
        <v>1</v>
      </c>
      <c r="C3390" s="12" t="s">
        <v>4514</v>
      </c>
      <c r="D3390" s="12" t="s">
        <v>5285</v>
      </c>
      <c r="E3390" s="12" t="s">
        <v>5424</v>
      </c>
      <c r="F3390" s="12">
        <v>3766</v>
      </c>
      <c r="G3390" s="12" t="str" cm="1">
        <f t="array" ref="G3390">_xlfn.IFS(Sheet1!$F3390&lt;2999,"suisse romande",Sheet1!$F3390&gt;2999,"suisse allemande",Sheet1!$F3390&gt;6500,"suisse italienne",Sheet1!$F3390&lt;7000, "suisse allemande")</f>
        <v>suisse allemande</v>
      </c>
      <c r="H3390" s="17" t="str" cm="1">
        <f t="array" ref="H3390">IFERROR(INDEX(Tableau3[#Headers],SUMPRODUCT((Tableau3[]=Tableau6[[#This Row],[Zip]])*(COLUMN(Tableau3[])-11)/SUMPRODUCT(--(Tableau3[]=Tableau6[[#This Row],[Zip]])))),"")</f>
        <v>CH-Allemande</v>
      </c>
      <c r="I3390" s="8"/>
    </row>
    <row r="3391" spans="1:9">
      <c r="A3391" s="14" t="s">
        <v>5423</v>
      </c>
      <c r="B3391" s="14">
        <v>1</v>
      </c>
      <c r="C3391" s="15" t="s">
        <v>4514</v>
      </c>
      <c r="D3391" s="15" t="s">
        <v>5285</v>
      </c>
      <c r="E3391" s="15" t="s">
        <v>5416</v>
      </c>
      <c r="F3391" s="15">
        <v>3772</v>
      </c>
      <c r="G3391" s="15" t="str" cm="1">
        <f t="array" ref="G3391">_xlfn.IFS(Sheet1!$F3391&lt;2999,"suisse romande",Sheet1!$F3391&gt;2999,"suisse allemande",Sheet1!$F3391&gt;6500,"suisse italienne",Sheet1!$F3391&lt;7000, "suisse allemande")</f>
        <v>suisse allemande</v>
      </c>
      <c r="H3391" s="16" t="str" cm="1">
        <f t="array" ref="H3391">IFERROR(INDEX(Tableau3[#Headers],SUMPRODUCT((Tableau3[]=Tableau6[[#This Row],[Zip]])*(COLUMN(Tableau3[])-11)/SUMPRODUCT(--(Tableau3[]=Tableau6[[#This Row],[Zip]])))),"")</f>
        <v>CH-Allemande</v>
      </c>
      <c r="I3391" s="8"/>
    </row>
    <row r="3392" spans="1:9">
      <c r="A3392" s="10" t="s">
        <v>5422</v>
      </c>
      <c r="B3392" s="10">
        <v>2</v>
      </c>
      <c r="C3392" s="12" t="s">
        <v>4514</v>
      </c>
      <c r="D3392" s="12" t="s">
        <v>5285</v>
      </c>
      <c r="E3392" s="12" t="s">
        <v>5416</v>
      </c>
      <c r="F3392" s="12">
        <v>3772</v>
      </c>
      <c r="G3392" s="12" t="str" cm="1">
        <f t="array" ref="G3392">_xlfn.IFS(Sheet1!$F3392&lt;2999,"suisse romande",Sheet1!$F3392&gt;2999,"suisse allemande",Sheet1!$F3392&gt;6500,"suisse italienne",Sheet1!$F3392&lt;7000, "suisse allemande")</f>
        <v>suisse allemande</v>
      </c>
      <c r="H3392" s="17" t="str" cm="1">
        <f t="array" ref="H3392">IFERROR(INDEX(Tableau3[#Headers],SUMPRODUCT((Tableau3[]=Tableau6[[#This Row],[Zip]])*(COLUMN(Tableau3[])-11)/SUMPRODUCT(--(Tableau3[]=Tableau6[[#This Row],[Zip]])))),"")</f>
        <v>CH-Allemande</v>
      </c>
      <c r="I3392" s="8"/>
    </row>
    <row r="3393" spans="1:9">
      <c r="A3393" s="14" t="s">
        <v>5421</v>
      </c>
      <c r="B3393" s="14">
        <v>3</v>
      </c>
      <c r="C3393" s="15" t="s">
        <v>4514</v>
      </c>
      <c r="D3393" s="15" t="s">
        <v>5285</v>
      </c>
      <c r="E3393" s="15" t="s">
        <v>5416</v>
      </c>
      <c r="F3393" s="15">
        <v>3772</v>
      </c>
      <c r="G3393" s="15" t="str" cm="1">
        <f t="array" ref="G3393">_xlfn.IFS(Sheet1!$F3393&lt;2999,"suisse romande",Sheet1!$F3393&gt;2999,"suisse allemande",Sheet1!$F3393&gt;6500,"suisse italienne",Sheet1!$F3393&lt;7000, "suisse allemande")</f>
        <v>suisse allemande</v>
      </c>
      <c r="H3393" s="16" t="str" cm="1">
        <f t="array" ref="H3393">IFERROR(INDEX(Tableau3[#Headers],SUMPRODUCT((Tableau3[]=Tableau6[[#This Row],[Zip]])*(COLUMN(Tableau3[])-11)/SUMPRODUCT(--(Tableau3[]=Tableau6[[#This Row],[Zip]])))),"")</f>
        <v>CH-Allemande</v>
      </c>
      <c r="I3393" s="8"/>
    </row>
    <row r="3394" spans="1:9">
      <c r="A3394" s="10" t="s">
        <v>5420</v>
      </c>
      <c r="B3394" s="10">
        <v>1</v>
      </c>
      <c r="C3394" s="12" t="s">
        <v>4514</v>
      </c>
      <c r="D3394" s="12" t="s">
        <v>5285</v>
      </c>
      <c r="E3394" s="12" t="s">
        <v>5416</v>
      </c>
      <c r="F3394" s="12">
        <v>3772</v>
      </c>
      <c r="G3394" s="12" t="str" cm="1">
        <f t="array" ref="G3394">_xlfn.IFS(Sheet1!$F3394&lt;2999,"suisse romande",Sheet1!$F3394&gt;2999,"suisse allemande",Sheet1!$F3394&gt;6500,"suisse italienne",Sheet1!$F3394&lt;7000, "suisse allemande")</f>
        <v>suisse allemande</v>
      </c>
      <c r="H3394" s="17" t="str" cm="1">
        <f t="array" ref="H3394">IFERROR(INDEX(Tableau3[#Headers],SUMPRODUCT((Tableau3[]=Tableau6[[#This Row],[Zip]])*(COLUMN(Tableau3[])-11)/SUMPRODUCT(--(Tableau3[]=Tableau6[[#This Row],[Zip]])))),"")</f>
        <v>CH-Allemande</v>
      </c>
      <c r="I3394" s="8"/>
    </row>
    <row r="3395" spans="1:9">
      <c r="A3395" s="14" t="s">
        <v>5419</v>
      </c>
      <c r="B3395" s="14">
        <v>1</v>
      </c>
      <c r="C3395" s="15" t="s">
        <v>4514</v>
      </c>
      <c r="D3395" s="15" t="s">
        <v>5285</v>
      </c>
      <c r="E3395" s="15" t="s">
        <v>5416</v>
      </c>
      <c r="F3395" s="15">
        <v>3772</v>
      </c>
      <c r="G3395" s="15" t="str" cm="1">
        <f t="array" ref="G3395">_xlfn.IFS(Sheet1!$F3395&lt;2999,"suisse romande",Sheet1!$F3395&gt;2999,"suisse allemande",Sheet1!$F3395&gt;6500,"suisse italienne",Sheet1!$F3395&lt;7000, "suisse allemande")</f>
        <v>suisse allemande</v>
      </c>
      <c r="H3395" s="16" t="str" cm="1">
        <f t="array" ref="H3395">IFERROR(INDEX(Tableau3[#Headers],SUMPRODUCT((Tableau3[]=Tableau6[[#This Row],[Zip]])*(COLUMN(Tableau3[])-11)/SUMPRODUCT(--(Tableau3[]=Tableau6[[#This Row],[Zip]])))),"")</f>
        <v>CH-Allemande</v>
      </c>
      <c r="I3395" s="8"/>
    </row>
    <row r="3396" spans="1:9">
      <c r="A3396" s="10" t="s">
        <v>5418</v>
      </c>
      <c r="B3396" s="10">
        <v>2</v>
      </c>
      <c r="C3396" s="12" t="s">
        <v>4514</v>
      </c>
      <c r="D3396" s="12" t="s">
        <v>5285</v>
      </c>
      <c r="E3396" s="12" t="s">
        <v>5416</v>
      </c>
      <c r="F3396" s="12">
        <v>3772</v>
      </c>
      <c r="G3396" s="12" t="str" cm="1">
        <f t="array" ref="G3396">_xlfn.IFS(Sheet1!$F3396&lt;2999,"suisse romande",Sheet1!$F3396&gt;2999,"suisse allemande",Sheet1!$F3396&gt;6500,"suisse italienne",Sheet1!$F3396&lt;7000, "suisse allemande")</f>
        <v>suisse allemande</v>
      </c>
      <c r="H3396" s="17" t="str" cm="1">
        <f t="array" ref="H3396">IFERROR(INDEX(Tableau3[#Headers],SUMPRODUCT((Tableau3[]=Tableau6[[#This Row],[Zip]])*(COLUMN(Tableau3[])-11)/SUMPRODUCT(--(Tableau3[]=Tableau6[[#This Row],[Zip]])))),"")</f>
        <v>CH-Allemande</v>
      </c>
      <c r="I3396" s="8"/>
    </row>
    <row r="3397" spans="1:9">
      <c r="A3397" s="14" t="s">
        <v>5417</v>
      </c>
      <c r="B3397" s="14">
        <v>1</v>
      </c>
      <c r="C3397" s="15" t="s">
        <v>4514</v>
      </c>
      <c r="D3397" s="15" t="s">
        <v>5285</v>
      </c>
      <c r="E3397" s="15" t="s">
        <v>5416</v>
      </c>
      <c r="F3397" s="15">
        <v>3772</v>
      </c>
      <c r="G3397" s="15" t="str" cm="1">
        <f t="array" ref="G3397">_xlfn.IFS(Sheet1!$F3397&lt;2999,"suisse romande",Sheet1!$F3397&gt;2999,"suisse allemande",Sheet1!$F3397&gt;6500,"suisse italienne",Sheet1!$F3397&lt;7000, "suisse allemande")</f>
        <v>suisse allemande</v>
      </c>
      <c r="H3397" s="16" t="str" cm="1">
        <f t="array" ref="H3397">IFERROR(INDEX(Tableau3[#Headers],SUMPRODUCT((Tableau3[]=Tableau6[[#This Row],[Zip]])*(COLUMN(Tableau3[])-11)/SUMPRODUCT(--(Tableau3[]=Tableau6[[#This Row],[Zip]])))),"")</f>
        <v>CH-Allemande</v>
      </c>
      <c r="I3397" s="8"/>
    </row>
    <row r="3398" spans="1:9">
      <c r="A3398" s="10" t="s">
        <v>5415</v>
      </c>
      <c r="B3398" s="10">
        <v>2</v>
      </c>
      <c r="C3398" s="12" t="s">
        <v>4514</v>
      </c>
      <c r="D3398" s="12" t="s">
        <v>5285</v>
      </c>
      <c r="E3398" s="12" t="s">
        <v>5412</v>
      </c>
      <c r="F3398" s="12">
        <v>3776</v>
      </c>
      <c r="G3398" s="12" t="str" cm="1">
        <f t="array" ref="G3398">_xlfn.IFS(Sheet1!$F3398&lt;2999,"suisse romande",Sheet1!$F3398&gt;2999,"suisse allemande",Sheet1!$F3398&gt;6500,"suisse italienne",Sheet1!$F3398&lt;7000, "suisse allemande")</f>
        <v>suisse allemande</v>
      </c>
      <c r="H3398" s="17" t="str" cm="1">
        <f t="array" ref="H3398">IFERROR(INDEX(Tableau3[#Headers],SUMPRODUCT((Tableau3[]=Tableau6[[#This Row],[Zip]])*(COLUMN(Tableau3[])-11)/SUMPRODUCT(--(Tableau3[]=Tableau6[[#This Row],[Zip]])))),"")</f>
        <v>CH-Allemande</v>
      </c>
      <c r="I3398" s="8"/>
    </row>
    <row r="3399" spans="1:9">
      <c r="A3399" s="14" t="s">
        <v>5414</v>
      </c>
      <c r="B3399" s="14">
        <v>2</v>
      </c>
      <c r="C3399" s="15" t="s">
        <v>4514</v>
      </c>
      <c r="D3399" s="15" t="s">
        <v>5285</v>
      </c>
      <c r="E3399" s="15" t="s">
        <v>5412</v>
      </c>
      <c r="F3399" s="15">
        <v>3776</v>
      </c>
      <c r="G3399" s="15" t="str" cm="1">
        <f t="array" ref="G3399">_xlfn.IFS(Sheet1!$F3399&lt;2999,"suisse romande",Sheet1!$F3399&gt;2999,"suisse allemande",Sheet1!$F3399&gt;6500,"suisse italienne",Sheet1!$F3399&lt;7000, "suisse allemande")</f>
        <v>suisse allemande</v>
      </c>
      <c r="H3399" s="16" t="str" cm="1">
        <f t="array" ref="H3399">IFERROR(INDEX(Tableau3[#Headers],SUMPRODUCT((Tableau3[]=Tableau6[[#This Row],[Zip]])*(COLUMN(Tableau3[])-11)/SUMPRODUCT(--(Tableau3[]=Tableau6[[#This Row],[Zip]])))),"")</f>
        <v>CH-Allemande</v>
      </c>
      <c r="I3399" s="8"/>
    </row>
    <row r="3400" spans="1:9">
      <c r="A3400" s="10" t="s">
        <v>5413</v>
      </c>
      <c r="B3400" s="10">
        <v>1</v>
      </c>
      <c r="C3400" s="12" t="s">
        <v>4514</v>
      </c>
      <c r="D3400" s="12" t="s">
        <v>5285</v>
      </c>
      <c r="E3400" s="12" t="s">
        <v>5412</v>
      </c>
      <c r="F3400" s="12">
        <v>3776</v>
      </c>
      <c r="G3400" s="12" t="str" cm="1">
        <f t="array" ref="G3400">_xlfn.IFS(Sheet1!$F3400&lt;2999,"suisse romande",Sheet1!$F3400&gt;2999,"suisse allemande",Sheet1!$F3400&gt;6500,"suisse italienne",Sheet1!$F3400&lt;7000, "suisse allemande")</f>
        <v>suisse allemande</v>
      </c>
      <c r="H3400" s="17" t="str" cm="1">
        <f t="array" ref="H3400">IFERROR(INDEX(Tableau3[#Headers],SUMPRODUCT((Tableau3[]=Tableau6[[#This Row],[Zip]])*(COLUMN(Tableau3[])-11)/SUMPRODUCT(--(Tableau3[]=Tableau6[[#This Row],[Zip]])))),"")</f>
        <v>CH-Allemande</v>
      </c>
      <c r="I3400" s="8"/>
    </row>
    <row r="3401" spans="1:9">
      <c r="A3401" s="14" t="s">
        <v>5411</v>
      </c>
      <c r="B3401" s="14">
        <v>1</v>
      </c>
      <c r="C3401" s="15" t="s">
        <v>4514</v>
      </c>
      <c r="D3401" s="15" t="s">
        <v>5285</v>
      </c>
      <c r="E3401" s="15" t="s">
        <v>5410</v>
      </c>
      <c r="F3401" s="15">
        <v>3780</v>
      </c>
      <c r="G3401" s="15" t="str" cm="1">
        <f t="array" ref="G3401">_xlfn.IFS(Sheet1!$F3401&lt;2999,"suisse romande",Sheet1!$F3401&gt;2999,"suisse allemande",Sheet1!$F3401&gt;6500,"suisse italienne",Sheet1!$F3401&lt;7000, "suisse allemande")</f>
        <v>suisse allemande</v>
      </c>
      <c r="H3401" s="16" t="str" cm="1">
        <f t="array" ref="H3401">IFERROR(INDEX(Tableau3[#Headers],SUMPRODUCT((Tableau3[]=Tableau6[[#This Row],[Zip]])*(COLUMN(Tableau3[])-11)/SUMPRODUCT(--(Tableau3[]=Tableau6[[#This Row],[Zip]])))),"")</f>
        <v>CH-Allemande</v>
      </c>
      <c r="I3401" s="8"/>
    </row>
    <row r="3402" spans="1:9">
      <c r="A3402" s="10" t="s">
        <v>5409</v>
      </c>
      <c r="B3402" s="10">
        <v>1</v>
      </c>
      <c r="C3402" s="12" t="s">
        <v>4554</v>
      </c>
      <c r="D3402" s="12" t="s">
        <v>4553</v>
      </c>
      <c r="E3402" s="12" t="s">
        <v>5408</v>
      </c>
      <c r="F3402" s="12">
        <v>92320</v>
      </c>
      <c r="G3402" s="12" t="str" cm="1">
        <f t="array" ref="G3402">_xlfn.IFS(Sheet1!$F3402&lt;2999,"suisse romande",Sheet1!$F3402&gt;2999,"suisse allemande",Sheet1!$F3402&gt;6500,"suisse italienne",Sheet1!$F3402&lt;7000, "suisse allemande")</f>
        <v>suisse allemande</v>
      </c>
      <c r="H3402" s="17" t="str" cm="1">
        <f t="array" ref="H3402">IFERROR(INDEX(Tableau3[#Headers],SUMPRODUCT((Tableau3[]=Tableau6[[#This Row],[Zip]])*(COLUMN(Tableau3[])-11)/SUMPRODUCT(--(Tableau3[]=Tableau6[[#This Row],[Zip]])))),"")</f>
        <v/>
      </c>
      <c r="I3402" s="8"/>
    </row>
    <row r="3403" spans="1:9">
      <c r="A3403" s="14" t="s">
        <v>5407</v>
      </c>
      <c r="B3403" s="14">
        <v>1</v>
      </c>
      <c r="C3403" s="15" t="s">
        <v>4514</v>
      </c>
      <c r="D3403" s="15" t="s">
        <v>5285</v>
      </c>
      <c r="E3403" s="15" t="s">
        <v>5402</v>
      </c>
      <c r="F3403" s="15">
        <v>3785</v>
      </c>
      <c r="G3403" s="15" t="str" cm="1">
        <f t="array" ref="G3403">_xlfn.IFS(Sheet1!$F3403&lt;2999,"suisse romande",Sheet1!$F3403&gt;2999,"suisse allemande",Sheet1!$F3403&gt;6500,"suisse italienne",Sheet1!$F3403&lt;7000, "suisse allemande")</f>
        <v>suisse allemande</v>
      </c>
      <c r="H3403" s="16" t="str" cm="1">
        <f t="array" ref="H3403">IFERROR(INDEX(Tableau3[#Headers],SUMPRODUCT((Tableau3[]=Tableau6[[#This Row],[Zip]])*(COLUMN(Tableau3[])-11)/SUMPRODUCT(--(Tableau3[]=Tableau6[[#This Row],[Zip]])))),"")</f>
        <v>CH-Allemande</v>
      </c>
      <c r="I3403" s="8"/>
    </row>
    <row r="3404" spans="1:9">
      <c r="A3404" s="10" t="s">
        <v>5406</v>
      </c>
      <c r="B3404" s="10">
        <v>2</v>
      </c>
      <c r="C3404" s="12" t="s">
        <v>4514</v>
      </c>
      <c r="D3404" s="12" t="s">
        <v>5285</v>
      </c>
      <c r="E3404" s="12" t="s">
        <v>5402</v>
      </c>
      <c r="F3404" s="12">
        <v>3785</v>
      </c>
      <c r="G3404" s="12" t="str" cm="1">
        <f t="array" ref="G3404">_xlfn.IFS(Sheet1!$F3404&lt;2999,"suisse romande",Sheet1!$F3404&gt;2999,"suisse allemande",Sheet1!$F3404&gt;6500,"suisse italienne",Sheet1!$F3404&lt;7000, "suisse allemande")</f>
        <v>suisse allemande</v>
      </c>
      <c r="H3404" s="17" t="str" cm="1">
        <f t="array" ref="H3404">IFERROR(INDEX(Tableau3[#Headers],SUMPRODUCT((Tableau3[]=Tableau6[[#This Row],[Zip]])*(COLUMN(Tableau3[])-11)/SUMPRODUCT(--(Tableau3[]=Tableau6[[#This Row],[Zip]])))),"")</f>
        <v>CH-Allemande</v>
      </c>
      <c r="I3404" s="8"/>
    </row>
    <row r="3405" spans="1:9">
      <c r="A3405" s="14" t="s">
        <v>5405</v>
      </c>
      <c r="B3405" s="14">
        <v>1</v>
      </c>
      <c r="C3405" s="15" t="s">
        <v>4514</v>
      </c>
      <c r="D3405" s="15" t="s">
        <v>5285</v>
      </c>
      <c r="E3405" s="15" t="s">
        <v>5402</v>
      </c>
      <c r="F3405" s="15">
        <v>3785</v>
      </c>
      <c r="G3405" s="15" t="str" cm="1">
        <f t="array" ref="G3405">_xlfn.IFS(Sheet1!$F3405&lt;2999,"suisse romande",Sheet1!$F3405&gt;2999,"suisse allemande",Sheet1!$F3405&gt;6500,"suisse italienne",Sheet1!$F3405&lt;7000, "suisse allemande")</f>
        <v>suisse allemande</v>
      </c>
      <c r="H3405" s="16" t="str" cm="1">
        <f t="array" ref="H3405">IFERROR(INDEX(Tableau3[#Headers],SUMPRODUCT((Tableau3[]=Tableau6[[#This Row],[Zip]])*(COLUMN(Tableau3[])-11)/SUMPRODUCT(--(Tableau3[]=Tableau6[[#This Row],[Zip]])))),"")</f>
        <v>CH-Allemande</v>
      </c>
      <c r="I3405" s="8"/>
    </row>
    <row r="3406" spans="1:9">
      <c r="A3406" s="10" t="s">
        <v>5404</v>
      </c>
      <c r="B3406" s="10">
        <v>3</v>
      </c>
      <c r="C3406" s="12" t="s">
        <v>4514</v>
      </c>
      <c r="D3406" s="12" t="s">
        <v>5285</v>
      </c>
      <c r="E3406" s="12" t="s">
        <v>5402</v>
      </c>
      <c r="F3406" s="12">
        <v>3785</v>
      </c>
      <c r="G3406" s="12" t="str" cm="1">
        <f t="array" ref="G3406">_xlfn.IFS(Sheet1!$F3406&lt;2999,"suisse romande",Sheet1!$F3406&gt;2999,"suisse allemande",Sheet1!$F3406&gt;6500,"suisse italienne",Sheet1!$F3406&lt;7000, "suisse allemande")</f>
        <v>suisse allemande</v>
      </c>
      <c r="H3406" s="17" t="str" cm="1">
        <f t="array" ref="H3406">IFERROR(INDEX(Tableau3[#Headers],SUMPRODUCT((Tableau3[]=Tableau6[[#This Row],[Zip]])*(COLUMN(Tableau3[])-11)/SUMPRODUCT(--(Tableau3[]=Tableau6[[#This Row],[Zip]])))),"")</f>
        <v>CH-Allemande</v>
      </c>
      <c r="I3406" s="8"/>
    </row>
    <row r="3407" spans="1:9">
      <c r="A3407" s="14" t="s">
        <v>5403</v>
      </c>
      <c r="B3407" s="14">
        <v>1</v>
      </c>
      <c r="C3407" s="15" t="s">
        <v>4514</v>
      </c>
      <c r="D3407" s="15" t="s">
        <v>5285</v>
      </c>
      <c r="E3407" s="15" t="s">
        <v>5402</v>
      </c>
      <c r="F3407" s="15">
        <v>3785</v>
      </c>
      <c r="G3407" s="15" t="str" cm="1">
        <f t="array" ref="G3407">_xlfn.IFS(Sheet1!$F3407&lt;2999,"suisse romande",Sheet1!$F3407&gt;2999,"suisse allemande",Sheet1!$F3407&gt;6500,"suisse italienne",Sheet1!$F3407&lt;7000, "suisse allemande")</f>
        <v>suisse allemande</v>
      </c>
      <c r="H3407" s="16" t="str" cm="1">
        <f t="array" ref="H3407">IFERROR(INDEX(Tableau3[#Headers],SUMPRODUCT((Tableau3[]=Tableau6[[#This Row],[Zip]])*(COLUMN(Tableau3[])-11)/SUMPRODUCT(--(Tableau3[]=Tableau6[[#This Row],[Zip]])))),"")</f>
        <v>CH-Allemande</v>
      </c>
      <c r="I3407" s="8"/>
    </row>
    <row r="3408" spans="1:9">
      <c r="A3408" s="10" t="s">
        <v>5401</v>
      </c>
      <c r="B3408" s="10">
        <v>1</v>
      </c>
      <c r="C3408" s="12" t="s">
        <v>4514</v>
      </c>
      <c r="D3408" s="12" t="s">
        <v>5285</v>
      </c>
      <c r="E3408" s="12" t="s">
        <v>5398</v>
      </c>
      <c r="F3408" s="12">
        <v>3792</v>
      </c>
      <c r="G3408" s="12" t="str" cm="1">
        <f t="array" ref="G3408">_xlfn.IFS(Sheet1!$F3408&lt;2999,"suisse romande",Sheet1!$F3408&gt;2999,"suisse allemande",Sheet1!$F3408&gt;6500,"suisse italienne",Sheet1!$F3408&lt;7000, "suisse allemande")</f>
        <v>suisse allemande</v>
      </c>
      <c r="H3408" s="17" t="str" cm="1">
        <f t="array" ref="H3408">IFERROR(INDEX(Tableau3[#Headers],SUMPRODUCT((Tableau3[]=Tableau6[[#This Row],[Zip]])*(COLUMN(Tableau3[])-11)/SUMPRODUCT(--(Tableau3[]=Tableau6[[#This Row],[Zip]])))),"")</f>
        <v>CH-Allemande</v>
      </c>
      <c r="I3408" s="8"/>
    </row>
    <row r="3409" spans="1:9">
      <c r="A3409" s="14" t="s">
        <v>5400</v>
      </c>
      <c r="B3409" s="14">
        <v>1</v>
      </c>
      <c r="C3409" s="15" t="s">
        <v>4514</v>
      </c>
      <c r="D3409" s="15" t="s">
        <v>5285</v>
      </c>
      <c r="E3409" s="15" t="s">
        <v>5398</v>
      </c>
      <c r="F3409" s="15">
        <v>3792</v>
      </c>
      <c r="G3409" s="15" t="str" cm="1">
        <f t="array" ref="G3409">_xlfn.IFS(Sheet1!$F3409&lt;2999,"suisse romande",Sheet1!$F3409&gt;2999,"suisse allemande",Sheet1!$F3409&gt;6500,"suisse italienne",Sheet1!$F3409&lt;7000, "suisse allemande")</f>
        <v>suisse allemande</v>
      </c>
      <c r="H3409" s="16" t="str" cm="1">
        <f t="array" ref="H3409">IFERROR(INDEX(Tableau3[#Headers],SUMPRODUCT((Tableau3[]=Tableau6[[#This Row],[Zip]])*(COLUMN(Tableau3[])-11)/SUMPRODUCT(--(Tableau3[]=Tableau6[[#This Row],[Zip]])))),"")</f>
        <v>CH-Allemande</v>
      </c>
      <c r="I3409" s="8"/>
    </row>
    <row r="3410" spans="1:9">
      <c r="A3410" s="10" t="s">
        <v>5399</v>
      </c>
      <c r="B3410" s="10">
        <v>1</v>
      </c>
      <c r="C3410" s="12" t="s">
        <v>4514</v>
      </c>
      <c r="D3410" s="12" t="s">
        <v>5285</v>
      </c>
      <c r="E3410" s="12" t="s">
        <v>5398</v>
      </c>
      <c r="F3410" s="12">
        <v>3792</v>
      </c>
      <c r="G3410" s="12" t="str" cm="1">
        <f t="array" ref="G3410">_xlfn.IFS(Sheet1!$F3410&lt;2999,"suisse romande",Sheet1!$F3410&gt;2999,"suisse allemande",Sheet1!$F3410&gt;6500,"suisse italienne",Sheet1!$F3410&lt;7000, "suisse allemande")</f>
        <v>suisse allemande</v>
      </c>
      <c r="H3410" s="17" t="str" cm="1">
        <f t="array" ref="H3410">IFERROR(INDEX(Tableau3[#Headers],SUMPRODUCT((Tableau3[]=Tableau6[[#This Row],[Zip]])*(COLUMN(Tableau3[])-11)/SUMPRODUCT(--(Tableau3[]=Tableau6[[#This Row],[Zip]])))),"")</f>
        <v>CH-Allemande</v>
      </c>
      <c r="I3410" s="8"/>
    </row>
    <row r="3411" spans="1:9">
      <c r="A3411" s="14" t="s">
        <v>5397</v>
      </c>
      <c r="B3411" s="14">
        <v>1</v>
      </c>
      <c r="C3411" s="15" t="s">
        <v>4514</v>
      </c>
      <c r="D3411" s="15" t="s">
        <v>5285</v>
      </c>
      <c r="E3411" s="15" t="s">
        <v>5393</v>
      </c>
      <c r="F3411" s="15">
        <v>3803</v>
      </c>
      <c r="G3411" s="15" t="str" cm="1">
        <f t="array" ref="G3411">_xlfn.IFS(Sheet1!$F3411&lt;2999,"suisse romande",Sheet1!$F3411&gt;2999,"suisse allemande",Sheet1!$F3411&gt;6500,"suisse italienne",Sheet1!$F3411&lt;7000, "suisse allemande")</f>
        <v>suisse allemande</v>
      </c>
      <c r="H3411" s="16" t="str" cm="1">
        <f t="array" ref="H3411">IFERROR(INDEX(Tableau3[#Headers],SUMPRODUCT((Tableau3[]=Tableau6[[#This Row],[Zip]])*(COLUMN(Tableau3[])-11)/SUMPRODUCT(--(Tableau3[]=Tableau6[[#This Row],[Zip]])))),"")</f>
        <v>CH-Allemande</v>
      </c>
      <c r="I3411" s="8"/>
    </row>
    <row r="3412" spans="1:9">
      <c r="A3412" s="10" t="s">
        <v>5396</v>
      </c>
      <c r="B3412" s="10">
        <v>2</v>
      </c>
      <c r="C3412" s="12" t="s">
        <v>4514</v>
      </c>
      <c r="D3412" s="12" t="s">
        <v>5285</v>
      </c>
      <c r="E3412" s="12" t="s">
        <v>5393</v>
      </c>
      <c r="F3412" s="12">
        <v>3803</v>
      </c>
      <c r="G3412" s="12" t="str" cm="1">
        <f t="array" ref="G3412">_xlfn.IFS(Sheet1!$F3412&lt;2999,"suisse romande",Sheet1!$F3412&gt;2999,"suisse allemande",Sheet1!$F3412&gt;6500,"suisse italienne",Sheet1!$F3412&lt;7000, "suisse allemande")</f>
        <v>suisse allemande</v>
      </c>
      <c r="H3412" s="17" t="str" cm="1">
        <f t="array" ref="H3412">IFERROR(INDEX(Tableau3[#Headers],SUMPRODUCT((Tableau3[]=Tableau6[[#This Row],[Zip]])*(COLUMN(Tableau3[])-11)/SUMPRODUCT(--(Tableau3[]=Tableau6[[#This Row],[Zip]])))),"")</f>
        <v>CH-Allemande</v>
      </c>
      <c r="I3412" s="8"/>
    </row>
    <row r="3413" spans="1:9">
      <c r="A3413" s="14" t="s">
        <v>5395</v>
      </c>
      <c r="B3413" s="14">
        <v>2</v>
      </c>
      <c r="C3413" s="15" t="s">
        <v>4514</v>
      </c>
      <c r="D3413" s="15" t="s">
        <v>5285</v>
      </c>
      <c r="E3413" s="15" t="s">
        <v>5393</v>
      </c>
      <c r="F3413" s="15">
        <v>3803</v>
      </c>
      <c r="G3413" s="15" t="str" cm="1">
        <f t="array" ref="G3413">_xlfn.IFS(Sheet1!$F3413&lt;2999,"suisse romande",Sheet1!$F3413&gt;2999,"suisse allemande",Sheet1!$F3413&gt;6500,"suisse italienne",Sheet1!$F3413&lt;7000, "suisse allemande")</f>
        <v>suisse allemande</v>
      </c>
      <c r="H3413" s="16" t="str" cm="1">
        <f t="array" ref="H3413">IFERROR(INDEX(Tableau3[#Headers],SUMPRODUCT((Tableau3[]=Tableau6[[#This Row],[Zip]])*(COLUMN(Tableau3[])-11)/SUMPRODUCT(--(Tableau3[]=Tableau6[[#This Row],[Zip]])))),"")</f>
        <v>CH-Allemande</v>
      </c>
      <c r="I3413" s="8"/>
    </row>
    <row r="3414" spans="1:9">
      <c r="A3414" s="10" t="s">
        <v>5394</v>
      </c>
      <c r="B3414" s="10">
        <v>1</v>
      </c>
      <c r="C3414" s="12" t="s">
        <v>4514</v>
      </c>
      <c r="D3414" s="12" t="s">
        <v>5285</v>
      </c>
      <c r="E3414" s="12" t="s">
        <v>5393</v>
      </c>
      <c r="F3414" s="12">
        <v>3803</v>
      </c>
      <c r="G3414" s="12" t="str" cm="1">
        <f t="array" ref="G3414">_xlfn.IFS(Sheet1!$F3414&lt;2999,"suisse romande",Sheet1!$F3414&gt;2999,"suisse allemande",Sheet1!$F3414&gt;6500,"suisse italienne",Sheet1!$F3414&lt;7000, "suisse allemande")</f>
        <v>suisse allemande</v>
      </c>
      <c r="H3414" s="17" t="str" cm="1">
        <f t="array" ref="H3414">IFERROR(INDEX(Tableau3[#Headers],SUMPRODUCT((Tableau3[]=Tableau6[[#This Row],[Zip]])*(COLUMN(Tableau3[])-11)/SUMPRODUCT(--(Tableau3[]=Tableau6[[#This Row],[Zip]])))),"")</f>
        <v>CH-Allemande</v>
      </c>
      <c r="I3414" s="8"/>
    </row>
    <row r="3415" spans="1:9">
      <c r="A3415" s="14" t="s">
        <v>5392</v>
      </c>
      <c r="B3415" s="14">
        <v>2</v>
      </c>
      <c r="C3415" s="15" t="s">
        <v>4514</v>
      </c>
      <c r="D3415" s="15" t="s">
        <v>5285</v>
      </c>
      <c r="E3415" s="15" t="s">
        <v>5391</v>
      </c>
      <c r="F3415" s="15">
        <v>3804</v>
      </c>
      <c r="G3415" s="15" t="str" cm="1">
        <f t="array" ref="G3415">_xlfn.IFS(Sheet1!$F3415&lt;2999,"suisse romande",Sheet1!$F3415&gt;2999,"suisse allemande",Sheet1!$F3415&gt;6500,"suisse italienne",Sheet1!$F3415&lt;7000, "suisse allemande")</f>
        <v>suisse allemande</v>
      </c>
      <c r="H3415" s="16" t="str" cm="1">
        <f t="array" ref="H3415">IFERROR(INDEX(Tableau3[#Headers],SUMPRODUCT((Tableau3[]=Tableau6[[#This Row],[Zip]])*(COLUMN(Tableau3[])-11)/SUMPRODUCT(--(Tableau3[]=Tableau6[[#This Row],[Zip]])))),"")</f>
        <v>CH-Allemande</v>
      </c>
      <c r="I3415" s="8"/>
    </row>
    <row r="3416" spans="1:9">
      <c r="A3416" s="10" t="s">
        <v>5390</v>
      </c>
      <c r="B3416" s="10">
        <v>1</v>
      </c>
      <c r="C3416" s="12" t="s">
        <v>4514</v>
      </c>
      <c r="D3416" s="12" t="s">
        <v>5285</v>
      </c>
      <c r="E3416" s="12" t="s">
        <v>5389</v>
      </c>
      <c r="F3416" s="12">
        <v>3824</v>
      </c>
      <c r="G3416" s="12" t="str" cm="1">
        <f t="array" ref="G3416">_xlfn.IFS(Sheet1!$F3416&lt;2999,"suisse romande",Sheet1!$F3416&gt;2999,"suisse allemande",Sheet1!$F3416&gt;6500,"suisse italienne",Sheet1!$F3416&lt;7000, "suisse allemande")</f>
        <v>suisse allemande</v>
      </c>
      <c r="H3416" s="17" t="str" cm="1">
        <f t="array" ref="H3416">IFERROR(INDEX(Tableau3[#Headers],SUMPRODUCT((Tableau3[]=Tableau6[[#This Row],[Zip]])*(COLUMN(Tableau3[])-11)/SUMPRODUCT(--(Tableau3[]=Tableau6[[#This Row],[Zip]])))),"")</f>
        <v>CH-Allemande</v>
      </c>
      <c r="I3416" s="8"/>
    </row>
    <row r="3417" spans="1:9">
      <c r="A3417" s="14" t="s">
        <v>5388</v>
      </c>
      <c r="B3417" s="14">
        <v>1</v>
      </c>
      <c r="C3417" s="15" t="s">
        <v>4514</v>
      </c>
      <c r="D3417" s="15" t="s">
        <v>5285</v>
      </c>
      <c r="E3417" s="15" t="s">
        <v>5387</v>
      </c>
      <c r="F3417" s="15">
        <v>3852</v>
      </c>
      <c r="G3417" s="15" t="str" cm="1">
        <f t="array" ref="G3417">_xlfn.IFS(Sheet1!$F3417&lt;2999,"suisse romande",Sheet1!$F3417&gt;2999,"suisse allemande",Sheet1!$F3417&gt;6500,"suisse italienne",Sheet1!$F3417&lt;7000, "suisse allemande")</f>
        <v>suisse allemande</v>
      </c>
      <c r="H3417" s="16" t="str" cm="1">
        <f t="array" ref="H3417">IFERROR(INDEX(Tableau3[#Headers],SUMPRODUCT((Tableau3[]=Tableau6[[#This Row],[Zip]])*(COLUMN(Tableau3[])-11)/SUMPRODUCT(--(Tableau3[]=Tableau6[[#This Row],[Zip]])))),"")</f>
        <v>CH-Allemande</v>
      </c>
      <c r="I3417" s="8"/>
    </row>
    <row r="3418" spans="1:9">
      <c r="A3418" s="10" t="s">
        <v>5386</v>
      </c>
      <c r="B3418" s="10">
        <v>3</v>
      </c>
      <c r="C3418" s="12" t="s">
        <v>4514</v>
      </c>
      <c r="D3418" s="12" t="s">
        <v>5364</v>
      </c>
      <c r="E3418" s="12" t="s">
        <v>5384</v>
      </c>
      <c r="F3418" s="12">
        <v>3929</v>
      </c>
      <c r="G3418" s="12" t="str" cm="1">
        <f t="array" ref="G3418">_xlfn.IFS(Sheet1!$F3418&lt;2999,"suisse romande",Sheet1!$F3418&gt;2999,"suisse allemande",Sheet1!$F3418&gt;6500,"suisse italienne",Sheet1!$F3418&lt;7000, "suisse allemande")</f>
        <v>suisse allemande</v>
      </c>
      <c r="H3418" s="17" t="str" cm="1">
        <f t="array" ref="H3418">IFERROR(INDEX(Tableau3[#Headers],SUMPRODUCT((Tableau3[]=Tableau6[[#This Row],[Zip]])*(COLUMN(Tableau3[])-11)/SUMPRODUCT(--(Tableau3[]=Tableau6[[#This Row],[Zip]])))),"")</f>
        <v>CH-Allemande</v>
      </c>
      <c r="I3418" s="8"/>
    </row>
    <row r="3419" spans="1:9">
      <c r="A3419" s="14" t="s">
        <v>5385</v>
      </c>
      <c r="B3419" s="14">
        <v>1</v>
      </c>
      <c r="C3419" s="15" t="s">
        <v>4514</v>
      </c>
      <c r="D3419" s="15" t="s">
        <v>5364</v>
      </c>
      <c r="E3419" s="15" t="s">
        <v>5384</v>
      </c>
      <c r="F3419" s="15">
        <v>3929</v>
      </c>
      <c r="G3419" s="15" t="str" cm="1">
        <f t="array" ref="G3419">_xlfn.IFS(Sheet1!$F3419&lt;2999,"suisse romande",Sheet1!$F3419&gt;2999,"suisse allemande",Sheet1!$F3419&gt;6500,"suisse italienne",Sheet1!$F3419&lt;7000, "suisse allemande")</f>
        <v>suisse allemande</v>
      </c>
      <c r="H3419" s="16" t="str" cm="1">
        <f t="array" ref="H3419">IFERROR(INDEX(Tableau3[#Headers],SUMPRODUCT((Tableau3[]=Tableau6[[#This Row],[Zip]])*(COLUMN(Tableau3[])-11)/SUMPRODUCT(--(Tableau3[]=Tableau6[[#This Row],[Zip]])))),"")</f>
        <v>CH-Allemande</v>
      </c>
      <c r="I3419" s="8"/>
    </row>
    <row r="3420" spans="1:9">
      <c r="A3420" s="10" t="s">
        <v>5383</v>
      </c>
      <c r="B3420" s="10">
        <v>2</v>
      </c>
      <c r="C3420" s="12" t="s">
        <v>4514</v>
      </c>
      <c r="D3420" s="12" t="s">
        <v>5364</v>
      </c>
      <c r="E3420" s="12" t="s">
        <v>5363</v>
      </c>
      <c r="F3420" s="12">
        <v>3956</v>
      </c>
      <c r="G3420" s="12" t="str" cm="1">
        <f t="array" ref="G3420">_xlfn.IFS(Sheet1!$F3420&lt;2999,"suisse romande",Sheet1!$F3420&gt;2999,"suisse allemande",Sheet1!$F3420&gt;6500,"suisse italienne",Sheet1!$F3420&lt;7000, "suisse allemande")</f>
        <v>suisse allemande</v>
      </c>
      <c r="H3420" s="17" t="str" cm="1">
        <f t="array" ref="H3420">IFERROR(INDEX(Tableau3[#Headers],SUMPRODUCT((Tableau3[]=Tableau6[[#This Row],[Zip]])*(COLUMN(Tableau3[])-11)/SUMPRODUCT(--(Tableau3[]=Tableau6[[#This Row],[Zip]])))),"")</f>
        <v>CH-Allemande</v>
      </c>
      <c r="I3420" s="8"/>
    </row>
    <row r="3421" spans="1:9">
      <c r="A3421" s="14" t="s">
        <v>5382</v>
      </c>
      <c r="B3421" s="14">
        <v>1</v>
      </c>
      <c r="C3421" s="15" t="s">
        <v>4514</v>
      </c>
      <c r="D3421" s="15" t="s">
        <v>5364</v>
      </c>
      <c r="E3421" s="15" t="s">
        <v>5363</v>
      </c>
      <c r="F3421" s="15">
        <v>3956</v>
      </c>
      <c r="G3421" s="15" t="str" cm="1">
        <f t="array" ref="G3421">_xlfn.IFS(Sheet1!$F3421&lt;2999,"suisse romande",Sheet1!$F3421&gt;2999,"suisse allemande",Sheet1!$F3421&gt;6500,"suisse italienne",Sheet1!$F3421&lt;7000, "suisse allemande")</f>
        <v>suisse allemande</v>
      </c>
      <c r="H3421" s="16" t="str" cm="1">
        <f t="array" ref="H3421">IFERROR(INDEX(Tableau3[#Headers],SUMPRODUCT((Tableau3[]=Tableau6[[#This Row],[Zip]])*(COLUMN(Tableau3[])-11)/SUMPRODUCT(--(Tableau3[]=Tableau6[[#This Row],[Zip]])))),"")</f>
        <v>CH-Allemande</v>
      </c>
      <c r="I3421" s="8"/>
    </row>
    <row r="3422" spans="1:9">
      <c r="A3422" s="10" t="s">
        <v>5381</v>
      </c>
      <c r="B3422" s="10">
        <v>3</v>
      </c>
      <c r="C3422" s="12" t="s">
        <v>4514</v>
      </c>
      <c r="D3422" s="12" t="s">
        <v>5364</v>
      </c>
      <c r="E3422" s="12" t="s">
        <v>5363</v>
      </c>
      <c r="F3422" s="12">
        <v>3956</v>
      </c>
      <c r="G3422" s="12" t="str" cm="1">
        <f t="array" ref="G3422">_xlfn.IFS(Sheet1!$F3422&lt;2999,"suisse romande",Sheet1!$F3422&gt;2999,"suisse allemande",Sheet1!$F3422&gt;6500,"suisse italienne",Sheet1!$F3422&lt;7000, "suisse allemande")</f>
        <v>suisse allemande</v>
      </c>
      <c r="H3422" s="17" t="str" cm="1">
        <f t="array" ref="H3422">IFERROR(INDEX(Tableau3[#Headers],SUMPRODUCT((Tableau3[]=Tableau6[[#This Row],[Zip]])*(COLUMN(Tableau3[])-11)/SUMPRODUCT(--(Tableau3[]=Tableau6[[#This Row],[Zip]])))),"")</f>
        <v>CH-Allemande</v>
      </c>
      <c r="I3422" s="8"/>
    </row>
    <row r="3423" spans="1:9">
      <c r="A3423" s="14" t="s">
        <v>5380</v>
      </c>
      <c r="B3423" s="14">
        <v>2</v>
      </c>
      <c r="C3423" s="15" t="s">
        <v>4514</v>
      </c>
      <c r="D3423" s="15" t="s">
        <v>5364</v>
      </c>
      <c r="E3423" s="15" t="s">
        <v>5363</v>
      </c>
      <c r="F3423" s="15">
        <v>3956</v>
      </c>
      <c r="G3423" s="15" t="str" cm="1">
        <f t="array" ref="G3423">_xlfn.IFS(Sheet1!$F3423&lt;2999,"suisse romande",Sheet1!$F3423&gt;2999,"suisse allemande",Sheet1!$F3423&gt;6500,"suisse italienne",Sheet1!$F3423&lt;7000, "suisse allemande")</f>
        <v>suisse allemande</v>
      </c>
      <c r="H3423" s="16" t="str" cm="1">
        <f t="array" ref="H3423">IFERROR(INDEX(Tableau3[#Headers],SUMPRODUCT((Tableau3[]=Tableau6[[#This Row],[Zip]])*(COLUMN(Tableau3[])-11)/SUMPRODUCT(--(Tableau3[]=Tableau6[[#This Row],[Zip]])))),"")</f>
        <v>CH-Allemande</v>
      </c>
      <c r="I3423" s="8"/>
    </row>
    <row r="3424" spans="1:9">
      <c r="A3424" s="10" t="s">
        <v>5379</v>
      </c>
      <c r="B3424" s="10">
        <v>1</v>
      </c>
      <c r="C3424" s="12" t="s">
        <v>4514</v>
      </c>
      <c r="D3424" s="12" t="s">
        <v>5364</v>
      </c>
      <c r="E3424" s="12" t="s">
        <v>5363</v>
      </c>
      <c r="F3424" s="12">
        <v>3960</v>
      </c>
      <c r="G3424" s="12" t="str" cm="1">
        <f t="array" ref="G3424">_xlfn.IFS(Sheet1!$F3424&lt;2999,"suisse romande",Sheet1!$F3424&gt;2999,"suisse allemande",Sheet1!$F3424&gt;6500,"suisse italienne",Sheet1!$F3424&lt;7000, "suisse allemande")</f>
        <v>suisse allemande</v>
      </c>
      <c r="H3424" s="17" t="str" cm="1">
        <f t="array" ref="H3424">IFERROR(INDEX(Tableau3[#Headers],SUMPRODUCT((Tableau3[]=Tableau6[[#This Row],[Zip]])*(COLUMN(Tableau3[])-11)/SUMPRODUCT(--(Tableau3[]=Tableau6[[#This Row],[Zip]])))),"")</f>
        <v>CH-Romande</v>
      </c>
      <c r="I3424" s="8"/>
    </row>
    <row r="3425" spans="1:9">
      <c r="A3425" s="14" t="s">
        <v>5378</v>
      </c>
      <c r="B3425" s="14">
        <v>1</v>
      </c>
      <c r="C3425" s="15" t="s">
        <v>4514</v>
      </c>
      <c r="D3425" s="15" t="s">
        <v>5364</v>
      </c>
      <c r="E3425" s="15" t="s">
        <v>5363</v>
      </c>
      <c r="F3425" s="15">
        <v>3960</v>
      </c>
      <c r="G3425" s="15" t="str" cm="1">
        <f t="array" ref="G3425">_xlfn.IFS(Sheet1!$F3425&lt;2999,"suisse romande",Sheet1!$F3425&gt;2999,"suisse allemande",Sheet1!$F3425&gt;6500,"suisse italienne",Sheet1!$F3425&lt;7000, "suisse allemande")</f>
        <v>suisse allemande</v>
      </c>
      <c r="H3425" s="16" t="str" cm="1">
        <f t="array" ref="H3425">IFERROR(INDEX(Tableau3[#Headers],SUMPRODUCT((Tableau3[]=Tableau6[[#This Row],[Zip]])*(COLUMN(Tableau3[])-11)/SUMPRODUCT(--(Tableau3[]=Tableau6[[#This Row],[Zip]])))),"")</f>
        <v>CH-Romande</v>
      </c>
      <c r="I3425" s="8"/>
    </row>
    <row r="3426" spans="1:9">
      <c r="A3426" s="10" t="s">
        <v>5377</v>
      </c>
      <c r="B3426" s="10">
        <v>2</v>
      </c>
      <c r="C3426" s="12" t="s">
        <v>4514</v>
      </c>
      <c r="D3426" s="12" t="s">
        <v>5364</v>
      </c>
      <c r="E3426" s="12" t="s">
        <v>5363</v>
      </c>
      <c r="F3426" s="12">
        <v>3960</v>
      </c>
      <c r="G3426" s="12" t="str" cm="1">
        <f t="array" ref="G3426">_xlfn.IFS(Sheet1!$F3426&lt;2999,"suisse romande",Sheet1!$F3426&gt;2999,"suisse allemande",Sheet1!$F3426&gt;6500,"suisse italienne",Sheet1!$F3426&lt;7000, "suisse allemande")</f>
        <v>suisse allemande</v>
      </c>
      <c r="H3426" s="17" t="str" cm="1">
        <f t="array" ref="H3426">IFERROR(INDEX(Tableau3[#Headers],SUMPRODUCT((Tableau3[]=Tableau6[[#This Row],[Zip]])*(COLUMN(Tableau3[])-11)/SUMPRODUCT(--(Tableau3[]=Tableau6[[#This Row],[Zip]])))),"")</f>
        <v>CH-Romande</v>
      </c>
      <c r="I3426" s="8"/>
    </row>
    <row r="3427" spans="1:9">
      <c r="A3427" s="14" t="s">
        <v>5376</v>
      </c>
      <c r="B3427" s="14">
        <v>2</v>
      </c>
      <c r="C3427" s="15" t="s">
        <v>4514</v>
      </c>
      <c r="D3427" s="15" t="s">
        <v>5364</v>
      </c>
      <c r="E3427" s="15" t="s">
        <v>5363</v>
      </c>
      <c r="F3427" s="15">
        <v>3960</v>
      </c>
      <c r="G3427" s="15" t="str" cm="1">
        <f t="array" ref="G3427">_xlfn.IFS(Sheet1!$F3427&lt;2999,"suisse romande",Sheet1!$F3427&gt;2999,"suisse allemande",Sheet1!$F3427&gt;6500,"suisse italienne",Sheet1!$F3427&lt;7000, "suisse allemande")</f>
        <v>suisse allemande</v>
      </c>
      <c r="H3427" s="16" t="str" cm="1">
        <f t="array" ref="H3427">IFERROR(INDEX(Tableau3[#Headers],SUMPRODUCT((Tableau3[]=Tableau6[[#This Row],[Zip]])*(COLUMN(Tableau3[])-11)/SUMPRODUCT(--(Tableau3[]=Tableau6[[#This Row],[Zip]])))),"")</f>
        <v>CH-Romande</v>
      </c>
      <c r="I3427" s="8"/>
    </row>
    <row r="3428" spans="1:9">
      <c r="A3428" s="10" t="s">
        <v>5375</v>
      </c>
      <c r="B3428" s="10">
        <v>2</v>
      </c>
      <c r="C3428" s="12" t="s">
        <v>4514</v>
      </c>
      <c r="D3428" s="12" t="s">
        <v>5364</v>
      </c>
      <c r="E3428" s="12" t="s">
        <v>5363</v>
      </c>
      <c r="F3428" s="12">
        <v>3960</v>
      </c>
      <c r="G3428" s="12" t="str" cm="1">
        <f t="array" ref="G3428">_xlfn.IFS(Sheet1!$F3428&lt;2999,"suisse romande",Sheet1!$F3428&gt;2999,"suisse allemande",Sheet1!$F3428&gt;6500,"suisse italienne",Sheet1!$F3428&lt;7000, "suisse allemande")</f>
        <v>suisse allemande</v>
      </c>
      <c r="H3428" s="17" t="str" cm="1">
        <f t="array" ref="H3428">IFERROR(INDEX(Tableau3[#Headers],SUMPRODUCT((Tableau3[]=Tableau6[[#This Row],[Zip]])*(COLUMN(Tableau3[])-11)/SUMPRODUCT(--(Tableau3[]=Tableau6[[#This Row],[Zip]])))),"")</f>
        <v>CH-Romande</v>
      </c>
      <c r="I3428" s="8"/>
    </row>
    <row r="3429" spans="1:9">
      <c r="A3429" s="14" t="s">
        <v>5374</v>
      </c>
      <c r="B3429" s="14">
        <v>2</v>
      </c>
      <c r="C3429" s="15" t="s">
        <v>4514</v>
      </c>
      <c r="D3429" s="15" t="s">
        <v>5364</v>
      </c>
      <c r="E3429" s="15" t="s">
        <v>5363</v>
      </c>
      <c r="F3429" s="15">
        <v>3960</v>
      </c>
      <c r="G3429" s="15" t="str" cm="1">
        <f t="array" ref="G3429">_xlfn.IFS(Sheet1!$F3429&lt;2999,"suisse romande",Sheet1!$F3429&gt;2999,"suisse allemande",Sheet1!$F3429&gt;6500,"suisse italienne",Sheet1!$F3429&lt;7000, "suisse allemande")</f>
        <v>suisse allemande</v>
      </c>
      <c r="H3429" s="16" t="str" cm="1">
        <f t="array" ref="H3429">IFERROR(INDEX(Tableau3[#Headers],SUMPRODUCT((Tableau3[]=Tableau6[[#This Row],[Zip]])*(COLUMN(Tableau3[])-11)/SUMPRODUCT(--(Tableau3[]=Tableau6[[#This Row],[Zip]])))),"")</f>
        <v>CH-Romande</v>
      </c>
      <c r="I3429" s="8"/>
    </row>
    <row r="3430" spans="1:9">
      <c r="A3430" s="10" t="s">
        <v>5373</v>
      </c>
      <c r="B3430" s="10">
        <v>2</v>
      </c>
      <c r="C3430" s="12" t="s">
        <v>4514</v>
      </c>
      <c r="D3430" s="12" t="s">
        <v>5364</v>
      </c>
      <c r="E3430" s="12" t="s">
        <v>5363</v>
      </c>
      <c r="F3430" s="12">
        <v>3960</v>
      </c>
      <c r="G3430" s="12" t="str" cm="1">
        <f t="array" ref="G3430">_xlfn.IFS(Sheet1!$F3430&lt;2999,"suisse romande",Sheet1!$F3430&gt;2999,"suisse allemande",Sheet1!$F3430&gt;6500,"suisse italienne",Sheet1!$F3430&lt;7000, "suisse allemande")</f>
        <v>suisse allemande</v>
      </c>
      <c r="H3430" s="17" t="str" cm="1">
        <f t="array" ref="H3430">IFERROR(INDEX(Tableau3[#Headers],SUMPRODUCT((Tableau3[]=Tableau6[[#This Row],[Zip]])*(COLUMN(Tableau3[])-11)/SUMPRODUCT(--(Tableau3[]=Tableau6[[#This Row],[Zip]])))),"")</f>
        <v>CH-Romande</v>
      </c>
      <c r="I3430" s="8"/>
    </row>
    <row r="3431" spans="1:9">
      <c r="A3431" s="14" t="s">
        <v>5372</v>
      </c>
      <c r="B3431" s="14">
        <v>2</v>
      </c>
      <c r="C3431" s="15" t="s">
        <v>4514</v>
      </c>
      <c r="D3431" s="15" t="s">
        <v>5364</v>
      </c>
      <c r="E3431" s="15" t="s">
        <v>5363</v>
      </c>
      <c r="F3431" s="15">
        <v>3960</v>
      </c>
      <c r="G3431" s="15" t="str" cm="1">
        <f t="array" ref="G3431">_xlfn.IFS(Sheet1!$F3431&lt;2999,"suisse romande",Sheet1!$F3431&gt;2999,"suisse allemande",Sheet1!$F3431&gt;6500,"suisse italienne",Sheet1!$F3431&lt;7000, "suisse allemande")</f>
        <v>suisse allemande</v>
      </c>
      <c r="H3431" s="16" t="str" cm="1">
        <f t="array" ref="H3431">IFERROR(INDEX(Tableau3[#Headers],SUMPRODUCT((Tableau3[]=Tableau6[[#This Row],[Zip]])*(COLUMN(Tableau3[])-11)/SUMPRODUCT(--(Tableau3[]=Tableau6[[#This Row],[Zip]])))),"")</f>
        <v>CH-Romande</v>
      </c>
      <c r="I3431" s="8"/>
    </row>
    <row r="3432" spans="1:9">
      <c r="A3432" s="10" t="s">
        <v>5371</v>
      </c>
      <c r="B3432" s="10">
        <v>1</v>
      </c>
      <c r="C3432" s="12" t="s">
        <v>4554</v>
      </c>
      <c r="D3432" s="12" t="s">
        <v>4553</v>
      </c>
      <c r="E3432" s="12" t="s">
        <v>4595</v>
      </c>
      <c r="F3432" s="12">
        <v>93200</v>
      </c>
      <c r="G3432" s="12" t="str" cm="1">
        <f t="array" ref="G3432">_xlfn.IFS(Sheet1!$F3432&lt;2999,"suisse romande",Sheet1!$F3432&gt;2999,"suisse allemande",Sheet1!$F3432&gt;6500,"suisse italienne",Sheet1!$F3432&lt;7000, "suisse allemande")</f>
        <v>suisse allemande</v>
      </c>
      <c r="H3432" s="17" t="str" cm="1">
        <f t="array" ref="H3432">IFERROR(INDEX(Tableau3[#Headers],SUMPRODUCT((Tableau3[]=Tableau6[[#This Row],[Zip]])*(COLUMN(Tableau3[])-11)/SUMPRODUCT(--(Tableau3[]=Tableau6[[#This Row],[Zip]])))),"")</f>
        <v/>
      </c>
      <c r="I3432" s="8"/>
    </row>
    <row r="3433" spans="1:9">
      <c r="A3433" s="14" t="s">
        <v>5370</v>
      </c>
      <c r="B3433" s="14">
        <v>1</v>
      </c>
      <c r="C3433" s="15" t="s">
        <v>4514</v>
      </c>
      <c r="D3433" s="15" t="s">
        <v>5364</v>
      </c>
      <c r="E3433" s="15" t="s">
        <v>5363</v>
      </c>
      <c r="F3433" s="15">
        <v>3960</v>
      </c>
      <c r="G3433" s="15" t="str" cm="1">
        <f t="array" ref="G3433">_xlfn.IFS(Sheet1!$F3433&lt;2999,"suisse romande",Sheet1!$F3433&gt;2999,"suisse allemande",Sheet1!$F3433&gt;6500,"suisse italienne",Sheet1!$F3433&lt;7000, "suisse allemande")</f>
        <v>suisse allemande</v>
      </c>
      <c r="H3433" s="16" t="str" cm="1">
        <f t="array" ref="H3433">IFERROR(INDEX(Tableau3[#Headers],SUMPRODUCT((Tableau3[]=Tableau6[[#This Row],[Zip]])*(COLUMN(Tableau3[])-11)/SUMPRODUCT(--(Tableau3[]=Tableau6[[#This Row],[Zip]])))),"")</f>
        <v>CH-Romande</v>
      </c>
      <c r="I3433" s="8"/>
    </row>
    <row r="3434" spans="1:9">
      <c r="A3434" s="10" t="s">
        <v>5369</v>
      </c>
      <c r="B3434" s="10">
        <v>1</v>
      </c>
      <c r="C3434" s="12" t="s">
        <v>4514</v>
      </c>
      <c r="D3434" s="12" t="s">
        <v>5364</v>
      </c>
      <c r="E3434" s="12" t="s">
        <v>5363</v>
      </c>
      <c r="F3434" s="12">
        <v>3960</v>
      </c>
      <c r="G3434" s="12" t="str" cm="1">
        <f t="array" ref="G3434">_xlfn.IFS(Sheet1!$F3434&lt;2999,"suisse romande",Sheet1!$F3434&gt;2999,"suisse allemande",Sheet1!$F3434&gt;6500,"suisse italienne",Sheet1!$F3434&lt;7000, "suisse allemande")</f>
        <v>suisse allemande</v>
      </c>
      <c r="H3434" s="17" t="str" cm="1">
        <f t="array" ref="H3434">IFERROR(INDEX(Tableau3[#Headers],SUMPRODUCT((Tableau3[]=Tableau6[[#This Row],[Zip]])*(COLUMN(Tableau3[])-11)/SUMPRODUCT(--(Tableau3[]=Tableau6[[#This Row],[Zip]])))),"")</f>
        <v>CH-Romande</v>
      </c>
      <c r="I3434" s="8"/>
    </row>
    <row r="3435" spans="1:9">
      <c r="A3435" s="14" t="s">
        <v>5368</v>
      </c>
      <c r="B3435" s="14">
        <v>1</v>
      </c>
      <c r="C3435" s="15" t="s">
        <v>4514</v>
      </c>
      <c r="D3435" s="15" t="s">
        <v>5364</v>
      </c>
      <c r="E3435" s="15" t="s">
        <v>5363</v>
      </c>
      <c r="F3435" s="15">
        <v>3960</v>
      </c>
      <c r="G3435" s="15" t="str" cm="1">
        <f t="array" ref="G3435">_xlfn.IFS(Sheet1!$F3435&lt;2999,"suisse romande",Sheet1!$F3435&gt;2999,"suisse allemande",Sheet1!$F3435&gt;6500,"suisse italienne",Sheet1!$F3435&lt;7000, "suisse allemande")</f>
        <v>suisse allemande</v>
      </c>
      <c r="H3435" s="16" t="str" cm="1">
        <f t="array" ref="H3435">IFERROR(INDEX(Tableau3[#Headers],SUMPRODUCT((Tableau3[]=Tableau6[[#This Row],[Zip]])*(COLUMN(Tableau3[])-11)/SUMPRODUCT(--(Tableau3[]=Tableau6[[#This Row],[Zip]])))),"")</f>
        <v>CH-Romande</v>
      </c>
      <c r="I3435" s="8"/>
    </row>
    <row r="3436" spans="1:9">
      <c r="A3436" s="10" t="s">
        <v>5367</v>
      </c>
      <c r="B3436" s="10">
        <v>1</v>
      </c>
      <c r="C3436" s="12" t="s">
        <v>4514</v>
      </c>
      <c r="D3436" s="12" t="s">
        <v>5364</v>
      </c>
      <c r="E3436" s="12" t="s">
        <v>5363</v>
      </c>
      <c r="F3436" s="12">
        <v>3960</v>
      </c>
      <c r="G3436" s="12" t="str" cm="1">
        <f t="array" ref="G3436">_xlfn.IFS(Sheet1!$F3436&lt;2999,"suisse romande",Sheet1!$F3436&gt;2999,"suisse allemande",Sheet1!$F3436&gt;6500,"suisse italienne",Sheet1!$F3436&lt;7000, "suisse allemande")</f>
        <v>suisse allemande</v>
      </c>
      <c r="H3436" s="17" t="str" cm="1">
        <f t="array" ref="H3436">IFERROR(INDEX(Tableau3[#Headers],SUMPRODUCT((Tableau3[]=Tableau6[[#This Row],[Zip]])*(COLUMN(Tableau3[])-11)/SUMPRODUCT(--(Tableau3[]=Tableau6[[#This Row],[Zip]])))),"")</f>
        <v>CH-Romande</v>
      </c>
      <c r="I3436" s="8"/>
    </row>
    <row r="3437" spans="1:9">
      <c r="A3437" s="14" t="s">
        <v>5366</v>
      </c>
      <c r="B3437" s="14">
        <v>1</v>
      </c>
      <c r="C3437" s="15" t="s">
        <v>4514</v>
      </c>
      <c r="D3437" s="15" t="s">
        <v>5364</v>
      </c>
      <c r="E3437" s="15" t="s">
        <v>5363</v>
      </c>
      <c r="F3437" s="15">
        <v>3960</v>
      </c>
      <c r="G3437" s="15" t="str" cm="1">
        <f t="array" ref="G3437">_xlfn.IFS(Sheet1!$F3437&lt;2999,"suisse romande",Sheet1!$F3437&gt;2999,"suisse allemande",Sheet1!$F3437&gt;6500,"suisse italienne",Sheet1!$F3437&lt;7000, "suisse allemande")</f>
        <v>suisse allemande</v>
      </c>
      <c r="H3437" s="16" t="str" cm="1">
        <f t="array" ref="H3437">IFERROR(INDEX(Tableau3[#Headers],SUMPRODUCT((Tableau3[]=Tableau6[[#This Row],[Zip]])*(COLUMN(Tableau3[])-11)/SUMPRODUCT(--(Tableau3[]=Tableau6[[#This Row],[Zip]])))),"")</f>
        <v>CH-Romande</v>
      </c>
      <c r="I3437" s="8"/>
    </row>
    <row r="3438" spans="1:9">
      <c r="A3438" s="10" t="s">
        <v>5365</v>
      </c>
      <c r="B3438" s="10">
        <v>1</v>
      </c>
      <c r="C3438" s="12" t="s">
        <v>4514</v>
      </c>
      <c r="D3438" s="12" t="s">
        <v>5364</v>
      </c>
      <c r="E3438" s="12" t="s">
        <v>5363</v>
      </c>
      <c r="F3438" s="12">
        <v>3963</v>
      </c>
      <c r="G3438" s="12" t="str" cm="1">
        <f t="array" ref="G3438">_xlfn.IFS(Sheet1!$F3438&lt;2999,"suisse romande",Sheet1!$F3438&gt;2999,"suisse allemande",Sheet1!$F3438&gt;6500,"suisse italienne",Sheet1!$F3438&lt;7000, "suisse allemande")</f>
        <v>suisse allemande</v>
      </c>
      <c r="H3438" s="17" t="str" cm="1">
        <f t="array" ref="H3438">IFERROR(INDEX(Tableau3[#Headers],SUMPRODUCT((Tableau3[]=Tableau6[[#This Row],[Zip]])*(COLUMN(Tableau3[])-11)/SUMPRODUCT(--(Tableau3[]=Tableau6[[#This Row],[Zip]])))),"")</f>
        <v>CH-Romande</v>
      </c>
      <c r="I3438" s="8"/>
    </row>
    <row r="3439" spans="1:9">
      <c r="A3439" s="14" t="s">
        <v>5362</v>
      </c>
      <c r="B3439" s="14">
        <v>1</v>
      </c>
      <c r="C3439" s="15" t="s">
        <v>4514</v>
      </c>
      <c r="D3439" s="15" t="s">
        <v>5361</v>
      </c>
      <c r="E3439" s="15" t="s">
        <v>5360</v>
      </c>
      <c r="F3439" s="15">
        <v>3977</v>
      </c>
      <c r="G3439" s="15" t="str" cm="1">
        <f t="array" ref="G3439">_xlfn.IFS(Sheet1!$F3439&lt;2999,"suisse romande",Sheet1!$F3439&gt;2999,"suisse allemande",Sheet1!$F3439&gt;6500,"suisse italienne",Sheet1!$F3439&lt;7000, "suisse allemande")</f>
        <v>suisse allemande</v>
      </c>
      <c r="H3439" s="16" t="str" cm="1">
        <f t="array" ref="H3439">IFERROR(INDEX(Tableau3[#Headers],SUMPRODUCT((Tableau3[]=Tableau6[[#This Row],[Zip]])*(COLUMN(Tableau3[])-11)/SUMPRODUCT(--(Tableau3[]=Tableau6[[#This Row],[Zip]])))),"")</f>
        <v>CH-Romande</v>
      </c>
      <c r="I3439" s="8"/>
    </row>
    <row r="3440" spans="1:9">
      <c r="A3440" s="10" t="s">
        <v>5359</v>
      </c>
      <c r="B3440" s="10">
        <v>1</v>
      </c>
      <c r="C3440" s="12" t="s">
        <v>4514</v>
      </c>
      <c r="D3440" s="12" t="s">
        <v>5352</v>
      </c>
      <c r="E3440" s="12" t="s">
        <v>5351</v>
      </c>
      <c r="F3440" s="12">
        <v>4000</v>
      </c>
      <c r="G3440" s="12" t="str" cm="1">
        <f t="array" ref="G3440">_xlfn.IFS(Sheet1!$F3440&lt;2999,"suisse romande",Sheet1!$F3440&gt;2999,"suisse allemande",Sheet1!$F3440&gt;6500,"suisse italienne",Sheet1!$F3440&lt;7000, "suisse allemande")</f>
        <v>suisse allemande</v>
      </c>
      <c r="H3440" s="17" t="str" cm="1">
        <f t="array" ref="H3440">IFERROR(INDEX(Tableau3[#Headers],SUMPRODUCT((Tableau3[]=Tableau6[[#This Row],[Zip]])*(COLUMN(Tableau3[])-11)/SUMPRODUCT(--(Tableau3[]=Tableau6[[#This Row],[Zip]])))),"")</f>
        <v/>
      </c>
      <c r="I3440" s="8"/>
    </row>
    <row r="3441" spans="1:9">
      <c r="A3441" s="14" t="s">
        <v>5358</v>
      </c>
      <c r="B3441" s="14">
        <v>2</v>
      </c>
      <c r="C3441" s="15" t="s">
        <v>4514</v>
      </c>
      <c r="D3441" s="15" t="s">
        <v>5352</v>
      </c>
      <c r="E3441" s="15" t="s">
        <v>5351</v>
      </c>
      <c r="F3441" s="15">
        <v>4000</v>
      </c>
      <c r="G3441" s="15" t="str" cm="1">
        <f t="array" ref="G3441">_xlfn.IFS(Sheet1!$F3441&lt;2999,"suisse romande",Sheet1!$F3441&gt;2999,"suisse allemande",Sheet1!$F3441&gt;6500,"suisse italienne",Sheet1!$F3441&lt;7000, "suisse allemande")</f>
        <v>suisse allemande</v>
      </c>
      <c r="H3441" s="16" t="str" cm="1">
        <f t="array" ref="H3441">IFERROR(INDEX(Tableau3[#Headers],SUMPRODUCT((Tableau3[]=Tableau6[[#This Row],[Zip]])*(COLUMN(Tableau3[])-11)/SUMPRODUCT(--(Tableau3[]=Tableau6[[#This Row],[Zip]])))),"")</f>
        <v/>
      </c>
      <c r="I3441" s="8"/>
    </row>
    <row r="3442" spans="1:9">
      <c r="A3442" s="10" t="s">
        <v>5357</v>
      </c>
      <c r="B3442" s="10">
        <v>1</v>
      </c>
      <c r="C3442" s="12" t="s">
        <v>4514</v>
      </c>
      <c r="D3442" s="12" t="s">
        <v>5352</v>
      </c>
      <c r="E3442" s="12" t="s">
        <v>5351</v>
      </c>
      <c r="F3442" s="12">
        <v>4000</v>
      </c>
      <c r="G3442" s="12" t="str" cm="1">
        <f t="array" ref="G3442">_xlfn.IFS(Sheet1!$F3442&lt;2999,"suisse romande",Sheet1!$F3442&gt;2999,"suisse allemande",Sheet1!$F3442&gt;6500,"suisse italienne",Sheet1!$F3442&lt;7000, "suisse allemande")</f>
        <v>suisse allemande</v>
      </c>
      <c r="H3442" s="17" t="str" cm="1">
        <f t="array" ref="H3442">IFERROR(INDEX(Tableau3[#Headers],SUMPRODUCT((Tableau3[]=Tableau6[[#This Row],[Zip]])*(COLUMN(Tableau3[])-11)/SUMPRODUCT(--(Tableau3[]=Tableau6[[#This Row],[Zip]])))),"")</f>
        <v/>
      </c>
      <c r="I3442" s="8"/>
    </row>
    <row r="3443" spans="1:9">
      <c r="A3443" s="14" t="s">
        <v>5356</v>
      </c>
      <c r="B3443" s="14">
        <v>1</v>
      </c>
      <c r="C3443" s="15" t="s">
        <v>4514</v>
      </c>
      <c r="D3443" s="15" t="s">
        <v>5352</v>
      </c>
      <c r="E3443" s="15" t="s">
        <v>5351</v>
      </c>
      <c r="F3443" s="15">
        <v>4000</v>
      </c>
      <c r="G3443" s="15" t="str" cm="1">
        <f t="array" ref="G3443">_xlfn.IFS(Sheet1!$F3443&lt;2999,"suisse romande",Sheet1!$F3443&gt;2999,"suisse allemande",Sheet1!$F3443&gt;6500,"suisse italienne",Sheet1!$F3443&lt;7000, "suisse allemande")</f>
        <v>suisse allemande</v>
      </c>
      <c r="H3443" s="16" t="str" cm="1">
        <f t="array" ref="H3443">IFERROR(INDEX(Tableau3[#Headers],SUMPRODUCT((Tableau3[]=Tableau6[[#This Row],[Zip]])*(COLUMN(Tableau3[])-11)/SUMPRODUCT(--(Tableau3[]=Tableau6[[#This Row],[Zip]])))),"")</f>
        <v/>
      </c>
      <c r="I3443" s="8"/>
    </row>
    <row r="3444" spans="1:9">
      <c r="A3444" s="10" t="s">
        <v>5355</v>
      </c>
      <c r="B3444" s="10">
        <v>1</v>
      </c>
      <c r="C3444" s="12" t="s">
        <v>4514</v>
      </c>
      <c r="D3444" s="12" t="s">
        <v>5352</v>
      </c>
      <c r="E3444" s="12" t="s">
        <v>5351</v>
      </c>
      <c r="F3444" s="12">
        <v>4000</v>
      </c>
      <c r="G3444" s="12" t="str" cm="1">
        <f t="array" ref="G3444">_xlfn.IFS(Sheet1!$F3444&lt;2999,"suisse romande",Sheet1!$F3444&gt;2999,"suisse allemande",Sheet1!$F3444&gt;6500,"suisse italienne",Sheet1!$F3444&lt;7000, "suisse allemande")</f>
        <v>suisse allemande</v>
      </c>
      <c r="H3444" s="17" t="str" cm="1">
        <f t="array" ref="H3444">IFERROR(INDEX(Tableau3[#Headers],SUMPRODUCT((Tableau3[]=Tableau6[[#This Row],[Zip]])*(COLUMN(Tableau3[])-11)/SUMPRODUCT(--(Tableau3[]=Tableau6[[#This Row],[Zip]])))),"")</f>
        <v/>
      </c>
      <c r="I3444" s="8"/>
    </row>
    <row r="3445" spans="1:9">
      <c r="A3445" s="14" t="s">
        <v>5354</v>
      </c>
      <c r="B3445" s="14">
        <v>1</v>
      </c>
      <c r="C3445" s="15" t="s">
        <v>4514</v>
      </c>
      <c r="D3445" s="15" t="s">
        <v>5352</v>
      </c>
      <c r="E3445" s="15" t="s">
        <v>5351</v>
      </c>
      <c r="F3445" s="15">
        <v>4000</v>
      </c>
      <c r="G3445" s="15" t="str" cm="1">
        <f t="array" ref="G3445">_xlfn.IFS(Sheet1!$F3445&lt;2999,"suisse romande",Sheet1!$F3445&gt;2999,"suisse allemande",Sheet1!$F3445&gt;6500,"suisse italienne",Sheet1!$F3445&lt;7000, "suisse allemande")</f>
        <v>suisse allemande</v>
      </c>
      <c r="H3445" s="16" t="str" cm="1">
        <f t="array" ref="H3445">IFERROR(INDEX(Tableau3[#Headers],SUMPRODUCT((Tableau3[]=Tableau6[[#This Row],[Zip]])*(COLUMN(Tableau3[])-11)/SUMPRODUCT(--(Tableau3[]=Tableau6[[#This Row],[Zip]])))),"")</f>
        <v/>
      </c>
      <c r="I3445" s="8"/>
    </row>
    <row r="3446" spans="1:9">
      <c r="A3446" s="10" t="s">
        <v>5353</v>
      </c>
      <c r="B3446" s="10">
        <v>1</v>
      </c>
      <c r="C3446" s="12" t="s">
        <v>4514</v>
      </c>
      <c r="D3446" s="12" t="s">
        <v>5352</v>
      </c>
      <c r="E3446" s="12" t="s">
        <v>5351</v>
      </c>
      <c r="F3446" s="12">
        <v>4000</v>
      </c>
      <c r="G3446" s="12" t="str" cm="1">
        <f t="array" ref="G3446">_xlfn.IFS(Sheet1!$F3446&lt;2999,"suisse romande",Sheet1!$F3446&gt;2999,"suisse allemande",Sheet1!$F3446&gt;6500,"suisse italienne",Sheet1!$F3446&lt;7000, "suisse allemande")</f>
        <v>suisse allemande</v>
      </c>
      <c r="H3446" s="17" t="str" cm="1">
        <f t="array" ref="H3446">IFERROR(INDEX(Tableau3[#Headers],SUMPRODUCT((Tableau3[]=Tableau6[[#This Row],[Zip]])*(COLUMN(Tableau3[])-11)/SUMPRODUCT(--(Tableau3[]=Tableau6[[#This Row],[Zip]])))),"")</f>
        <v/>
      </c>
      <c r="I3446" s="8"/>
    </row>
    <row r="3447" spans="1:9">
      <c r="A3447" s="14" t="s">
        <v>5350</v>
      </c>
      <c r="B3447" s="14">
        <v>2</v>
      </c>
      <c r="C3447" s="15" t="s">
        <v>4514</v>
      </c>
      <c r="D3447" s="15" t="s">
        <v>5345</v>
      </c>
      <c r="E3447" s="15" t="s">
        <v>5347</v>
      </c>
      <c r="F3447" s="15">
        <v>4133</v>
      </c>
      <c r="G3447" s="15" t="str" cm="1">
        <f t="array" ref="G3447">_xlfn.IFS(Sheet1!$F3447&lt;2999,"suisse romande",Sheet1!$F3447&gt;2999,"suisse allemande",Sheet1!$F3447&gt;6500,"suisse italienne",Sheet1!$F3447&lt;7000, "suisse allemande")</f>
        <v>suisse allemande</v>
      </c>
      <c r="H3447" s="16" t="str" cm="1">
        <f t="array" ref="H3447">IFERROR(INDEX(Tableau3[#Headers],SUMPRODUCT((Tableau3[]=Tableau6[[#This Row],[Zip]])*(COLUMN(Tableau3[])-11)/SUMPRODUCT(--(Tableau3[]=Tableau6[[#This Row],[Zip]])))),"")</f>
        <v>CH-Allemande</v>
      </c>
      <c r="I3447" s="8"/>
    </row>
    <row r="3448" spans="1:9">
      <c r="A3448" s="10" t="s">
        <v>5349</v>
      </c>
      <c r="B3448" s="10">
        <v>1</v>
      </c>
      <c r="C3448" s="12" t="s">
        <v>4514</v>
      </c>
      <c r="D3448" s="12" t="s">
        <v>5345</v>
      </c>
      <c r="E3448" s="12" t="s">
        <v>5347</v>
      </c>
      <c r="F3448" s="12">
        <v>4142</v>
      </c>
      <c r="G3448" s="12" t="str" cm="1">
        <f t="array" ref="G3448">_xlfn.IFS(Sheet1!$F3448&lt;2999,"suisse romande",Sheet1!$F3448&gt;2999,"suisse allemande",Sheet1!$F3448&gt;6500,"suisse italienne",Sheet1!$F3448&lt;7000, "suisse allemande")</f>
        <v>suisse allemande</v>
      </c>
      <c r="H3448" s="17" t="str" cm="1">
        <f t="array" ref="H3448">IFERROR(INDEX(Tableau3[#Headers],SUMPRODUCT((Tableau3[]=Tableau6[[#This Row],[Zip]])*(COLUMN(Tableau3[])-11)/SUMPRODUCT(--(Tableau3[]=Tableau6[[#This Row],[Zip]])))),"")</f>
        <v>CH-Allemande</v>
      </c>
      <c r="I3448" s="8"/>
    </row>
    <row r="3449" spans="1:9">
      <c r="A3449" s="14" t="s">
        <v>5348</v>
      </c>
      <c r="B3449" s="14">
        <v>2</v>
      </c>
      <c r="C3449" s="15" t="s">
        <v>4514</v>
      </c>
      <c r="D3449" s="15" t="s">
        <v>5345</v>
      </c>
      <c r="E3449" s="15" t="s">
        <v>5347</v>
      </c>
      <c r="F3449" s="15">
        <v>4143</v>
      </c>
      <c r="G3449" s="15" t="str" cm="1">
        <f t="array" ref="G3449">_xlfn.IFS(Sheet1!$F3449&lt;2999,"suisse romande",Sheet1!$F3449&gt;2999,"suisse allemande",Sheet1!$F3449&gt;6500,"suisse italienne",Sheet1!$F3449&lt;7000, "suisse allemande")</f>
        <v>suisse allemande</v>
      </c>
      <c r="H3449" s="16" t="str" cm="1">
        <f t="array" ref="H3449">IFERROR(INDEX(Tableau3[#Headers],SUMPRODUCT((Tableau3[]=Tableau6[[#This Row],[Zip]])*(COLUMN(Tableau3[])-11)/SUMPRODUCT(--(Tableau3[]=Tableau6[[#This Row],[Zip]])))),"")</f>
        <v>CH-Allemande</v>
      </c>
      <c r="I3449" s="8"/>
    </row>
    <row r="3450" spans="1:9">
      <c r="A3450" s="10" t="s">
        <v>5346</v>
      </c>
      <c r="B3450" s="10">
        <v>2</v>
      </c>
      <c r="C3450" s="12" t="s">
        <v>4514</v>
      </c>
      <c r="D3450" s="12" t="s">
        <v>5345</v>
      </c>
      <c r="E3450" s="12" t="s">
        <v>5344</v>
      </c>
      <c r="F3450" s="12">
        <v>4253</v>
      </c>
      <c r="G3450" s="12" t="str" cm="1">
        <f t="array" ref="G3450">_xlfn.IFS(Sheet1!$F3450&lt;2999,"suisse romande",Sheet1!$F3450&gt;2999,"suisse allemande",Sheet1!$F3450&gt;6500,"suisse italienne",Sheet1!$F3450&lt;7000, "suisse allemande")</f>
        <v>suisse allemande</v>
      </c>
      <c r="H3450" s="17" t="str" cm="1">
        <f t="array" ref="H3450">IFERROR(INDEX(Tableau3[#Headers],SUMPRODUCT((Tableau3[]=Tableau6[[#This Row],[Zip]])*(COLUMN(Tableau3[])-11)/SUMPRODUCT(--(Tableau3[]=Tableau6[[#This Row],[Zip]])))),"")</f>
        <v>CH-Allemande</v>
      </c>
      <c r="I3450" s="8"/>
    </row>
    <row r="3451" spans="1:9">
      <c r="A3451" s="14" t="s">
        <v>5343</v>
      </c>
      <c r="B3451" s="14">
        <v>1</v>
      </c>
      <c r="C3451" s="15" t="s">
        <v>4514</v>
      </c>
      <c r="D3451" s="15" t="s">
        <v>5167</v>
      </c>
      <c r="E3451" s="15" t="s">
        <v>5341</v>
      </c>
      <c r="F3451" s="15">
        <v>4528</v>
      </c>
      <c r="G3451" s="15" t="str" cm="1">
        <f t="array" ref="G3451">_xlfn.IFS(Sheet1!$F3451&lt;2999,"suisse romande",Sheet1!$F3451&gt;2999,"suisse allemande",Sheet1!$F3451&gt;6500,"suisse italienne",Sheet1!$F3451&lt;7000, "suisse allemande")</f>
        <v>suisse allemande</v>
      </c>
      <c r="H3451" s="16" t="str" cm="1">
        <f t="array" ref="H3451">IFERROR(INDEX(Tableau3[#Headers],SUMPRODUCT((Tableau3[]=Tableau6[[#This Row],[Zip]])*(COLUMN(Tableau3[])-11)/SUMPRODUCT(--(Tableau3[]=Tableau6[[#This Row],[Zip]])))),"")</f>
        <v>CH-Allemande</v>
      </c>
      <c r="I3451" s="8"/>
    </row>
    <row r="3452" spans="1:9">
      <c r="A3452" s="10" t="s">
        <v>5342</v>
      </c>
      <c r="B3452" s="10">
        <v>1</v>
      </c>
      <c r="C3452" s="12" t="s">
        <v>4514</v>
      </c>
      <c r="D3452" s="12" t="s">
        <v>5167</v>
      </c>
      <c r="E3452" s="12" t="s">
        <v>5341</v>
      </c>
      <c r="F3452" s="12">
        <v>4528</v>
      </c>
      <c r="G3452" s="12" t="str" cm="1">
        <f t="array" ref="G3452">_xlfn.IFS(Sheet1!$F3452&lt;2999,"suisse romande",Sheet1!$F3452&gt;2999,"suisse allemande",Sheet1!$F3452&gt;6500,"suisse italienne",Sheet1!$F3452&lt;7000, "suisse allemande")</f>
        <v>suisse allemande</v>
      </c>
      <c r="H3452" s="17" t="str" cm="1">
        <f t="array" ref="H3452">IFERROR(INDEX(Tableau3[#Headers],SUMPRODUCT((Tableau3[]=Tableau6[[#This Row],[Zip]])*(COLUMN(Tableau3[])-11)/SUMPRODUCT(--(Tableau3[]=Tableau6[[#This Row],[Zip]])))),"")</f>
        <v>CH-Allemande</v>
      </c>
      <c r="I3452" s="8"/>
    </row>
    <row r="3453" spans="1:9">
      <c r="A3453" s="14" t="s">
        <v>5340</v>
      </c>
      <c r="B3453" s="14">
        <v>1</v>
      </c>
      <c r="C3453" s="15" t="s">
        <v>4514</v>
      </c>
      <c r="D3453" s="15" t="s">
        <v>5167</v>
      </c>
      <c r="E3453" s="15" t="s">
        <v>5339</v>
      </c>
      <c r="F3453" s="15">
        <v>4543</v>
      </c>
      <c r="G3453" s="15" t="str" cm="1">
        <f t="array" ref="G3453">_xlfn.IFS(Sheet1!$F3453&lt;2999,"suisse romande",Sheet1!$F3453&gt;2999,"suisse allemande",Sheet1!$F3453&gt;6500,"suisse italienne",Sheet1!$F3453&lt;7000, "suisse allemande")</f>
        <v>suisse allemande</v>
      </c>
      <c r="H3453" s="16" t="str" cm="1">
        <f t="array" ref="H3453">IFERROR(INDEX(Tableau3[#Headers],SUMPRODUCT((Tableau3[]=Tableau6[[#This Row],[Zip]])*(COLUMN(Tableau3[])-11)/SUMPRODUCT(--(Tableau3[]=Tableau6[[#This Row],[Zip]])))),"")</f>
        <v>CH-Allemande</v>
      </c>
      <c r="I3453" s="8"/>
    </row>
    <row r="3454" spans="1:9">
      <c r="A3454" s="10" t="s">
        <v>5338</v>
      </c>
      <c r="B3454" s="10">
        <v>1</v>
      </c>
      <c r="C3454" s="12" t="s">
        <v>4514</v>
      </c>
      <c r="D3454" s="12" t="s">
        <v>5167</v>
      </c>
      <c r="E3454" s="12" t="s">
        <v>5166</v>
      </c>
      <c r="F3454" s="12">
        <v>4600</v>
      </c>
      <c r="G3454" s="12" t="str" cm="1">
        <f t="array" ref="G3454">_xlfn.IFS(Sheet1!$F3454&lt;2999,"suisse romande",Sheet1!$F3454&gt;2999,"suisse allemande",Sheet1!$F3454&gt;6500,"suisse italienne",Sheet1!$F3454&lt;7000, "suisse allemande")</f>
        <v>suisse allemande</v>
      </c>
      <c r="H3454" s="17" t="str" cm="1">
        <f t="array" ref="H3454">IFERROR(INDEX(Tableau3[#Headers],SUMPRODUCT((Tableau3[]=Tableau6[[#This Row],[Zip]])*(COLUMN(Tableau3[])-11)/SUMPRODUCT(--(Tableau3[]=Tableau6[[#This Row],[Zip]])))),"")</f>
        <v>CH-Allemande</v>
      </c>
      <c r="I3454" s="8"/>
    </row>
    <row r="3455" spans="1:9">
      <c r="A3455" s="14" t="s">
        <v>5337</v>
      </c>
      <c r="B3455" s="14">
        <v>1</v>
      </c>
      <c r="C3455" s="15" t="s">
        <v>4514</v>
      </c>
      <c r="D3455" s="15" t="s">
        <v>5167</v>
      </c>
      <c r="E3455" s="15" t="s">
        <v>5166</v>
      </c>
      <c r="F3455" s="15">
        <v>4600</v>
      </c>
      <c r="G3455" s="15" t="str" cm="1">
        <f t="array" ref="G3455">_xlfn.IFS(Sheet1!$F3455&lt;2999,"suisse romande",Sheet1!$F3455&gt;2999,"suisse allemande",Sheet1!$F3455&gt;6500,"suisse italienne",Sheet1!$F3455&lt;7000, "suisse allemande")</f>
        <v>suisse allemande</v>
      </c>
      <c r="H3455" s="16" t="str" cm="1">
        <f t="array" ref="H3455">IFERROR(INDEX(Tableau3[#Headers],SUMPRODUCT((Tableau3[]=Tableau6[[#This Row],[Zip]])*(COLUMN(Tableau3[])-11)/SUMPRODUCT(--(Tableau3[]=Tableau6[[#This Row],[Zip]])))),"")</f>
        <v>CH-Allemande</v>
      </c>
      <c r="I3455" s="8"/>
    </row>
    <row r="3456" spans="1:9">
      <c r="A3456" s="10" t="s">
        <v>5336</v>
      </c>
      <c r="B3456" s="10">
        <v>2</v>
      </c>
      <c r="C3456" s="12" t="s">
        <v>4514</v>
      </c>
      <c r="D3456" s="12" t="s">
        <v>5167</v>
      </c>
      <c r="E3456" s="12" t="s">
        <v>5166</v>
      </c>
      <c r="F3456" s="12">
        <v>4600</v>
      </c>
      <c r="G3456" s="12" t="str" cm="1">
        <f t="array" ref="G3456">_xlfn.IFS(Sheet1!$F3456&lt;2999,"suisse romande",Sheet1!$F3456&gt;2999,"suisse allemande",Sheet1!$F3456&gt;6500,"suisse italienne",Sheet1!$F3456&lt;7000, "suisse allemande")</f>
        <v>suisse allemande</v>
      </c>
      <c r="H3456" s="17" t="str" cm="1">
        <f t="array" ref="H3456">IFERROR(INDEX(Tableau3[#Headers],SUMPRODUCT((Tableau3[]=Tableau6[[#This Row],[Zip]])*(COLUMN(Tableau3[])-11)/SUMPRODUCT(--(Tableau3[]=Tableau6[[#This Row],[Zip]])))),"")</f>
        <v>CH-Allemande</v>
      </c>
      <c r="I3456" s="8"/>
    </row>
    <row r="3457" spans="1:9">
      <c r="A3457" s="14" t="s">
        <v>5335</v>
      </c>
      <c r="B3457" s="14">
        <v>2</v>
      </c>
      <c r="C3457" s="15" t="s">
        <v>4514</v>
      </c>
      <c r="D3457" s="15" t="s">
        <v>5167</v>
      </c>
      <c r="E3457" s="15" t="s">
        <v>5166</v>
      </c>
      <c r="F3457" s="15">
        <v>4600</v>
      </c>
      <c r="G3457" s="15" t="str" cm="1">
        <f t="array" ref="G3457">_xlfn.IFS(Sheet1!$F3457&lt;2999,"suisse romande",Sheet1!$F3457&gt;2999,"suisse allemande",Sheet1!$F3457&gt;6500,"suisse italienne",Sheet1!$F3457&lt;7000, "suisse allemande")</f>
        <v>suisse allemande</v>
      </c>
      <c r="H3457" s="16" t="str" cm="1">
        <f t="array" ref="H3457">IFERROR(INDEX(Tableau3[#Headers],SUMPRODUCT((Tableau3[]=Tableau6[[#This Row],[Zip]])*(COLUMN(Tableau3[])-11)/SUMPRODUCT(--(Tableau3[]=Tableau6[[#This Row],[Zip]])))),"")</f>
        <v>CH-Allemande</v>
      </c>
      <c r="I3457" s="8"/>
    </row>
    <row r="3458" spans="1:9">
      <c r="A3458" s="10" t="s">
        <v>5334</v>
      </c>
      <c r="B3458" s="10">
        <v>1</v>
      </c>
      <c r="C3458" s="12" t="s">
        <v>4514</v>
      </c>
      <c r="D3458" s="12" t="s">
        <v>5167</v>
      </c>
      <c r="E3458" s="12" t="s">
        <v>5166</v>
      </c>
      <c r="F3458" s="12">
        <v>4600</v>
      </c>
      <c r="G3458" s="12" t="str" cm="1">
        <f t="array" ref="G3458">_xlfn.IFS(Sheet1!$F3458&lt;2999,"suisse romande",Sheet1!$F3458&gt;2999,"suisse allemande",Sheet1!$F3458&gt;6500,"suisse italienne",Sheet1!$F3458&lt;7000, "suisse allemande")</f>
        <v>suisse allemande</v>
      </c>
      <c r="H3458" s="17" t="str" cm="1">
        <f t="array" ref="H3458">IFERROR(INDEX(Tableau3[#Headers],SUMPRODUCT((Tableau3[]=Tableau6[[#This Row],[Zip]])*(COLUMN(Tableau3[])-11)/SUMPRODUCT(--(Tableau3[]=Tableau6[[#This Row],[Zip]])))),"")</f>
        <v>CH-Allemande</v>
      </c>
      <c r="I3458" s="8"/>
    </row>
    <row r="3459" spans="1:9">
      <c r="A3459" s="14" t="s">
        <v>5333</v>
      </c>
      <c r="B3459" s="14">
        <v>1</v>
      </c>
      <c r="C3459" s="15" t="s">
        <v>4514</v>
      </c>
      <c r="D3459" s="15" t="s">
        <v>5167</v>
      </c>
      <c r="E3459" s="15" t="s">
        <v>5166</v>
      </c>
      <c r="F3459" s="15">
        <v>4600</v>
      </c>
      <c r="G3459" s="15" t="str" cm="1">
        <f t="array" ref="G3459">_xlfn.IFS(Sheet1!$F3459&lt;2999,"suisse romande",Sheet1!$F3459&gt;2999,"suisse allemande",Sheet1!$F3459&gt;6500,"suisse italienne",Sheet1!$F3459&lt;7000, "suisse allemande")</f>
        <v>suisse allemande</v>
      </c>
      <c r="H3459" s="16" t="str" cm="1">
        <f t="array" ref="H3459">IFERROR(INDEX(Tableau3[#Headers],SUMPRODUCT((Tableau3[]=Tableau6[[#This Row],[Zip]])*(COLUMN(Tableau3[])-11)/SUMPRODUCT(--(Tableau3[]=Tableau6[[#This Row],[Zip]])))),"")</f>
        <v>CH-Allemande</v>
      </c>
      <c r="I3459" s="8"/>
    </row>
    <row r="3460" spans="1:9">
      <c r="A3460" s="10" t="s">
        <v>5332</v>
      </c>
      <c r="B3460" s="10">
        <v>1</v>
      </c>
      <c r="C3460" s="12" t="s">
        <v>4514</v>
      </c>
      <c r="D3460" s="12" t="s">
        <v>5167</v>
      </c>
      <c r="E3460" s="12" t="s">
        <v>5166</v>
      </c>
      <c r="F3460" s="12">
        <v>4600</v>
      </c>
      <c r="G3460" s="12" t="str" cm="1">
        <f t="array" ref="G3460">_xlfn.IFS(Sheet1!$F3460&lt;2999,"suisse romande",Sheet1!$F3460&gt;2999,"suisse allemande",Sheet1!$F3460&gt;6500,"suisse italienne",Sheet1!$F3460&lt;7000, "suisse allemande")</f>
        <v>suisse allemande</v>
      </c>
      <c r="H3460" s="17" t="str" cm="1">
        <f t="array" ref="H3460">IFERROR(INDEX(Tableau3[#Headers],SUMPRODUCT((Tableau3[]=Tableau6[[#This Row],[Zip]])*(COLUMN(Tableau3[])-11)/SUMPRODUCT(--(Tableau3[]=Tableau6[[#This Row],[Zip]])))),"")</f>
        <v>CH-Allemande</v>
      </c>
      <c r="I3460" s="8"/>
    </row>
    <row r="3461" spans="1:9">
      <c r="A3461" s="14" t="s">
        <v>5331</v>
      </c>
      <c r="B3461" s="14">
        <v>1</v>
      </c>
      <c r="C3461" s="15" t="s">
        <v>4514</v>
      </c>
      <c r="D3461" s="15" t="s">
        <v>5167</v>
      </c>
      <c r="E3461" s="15" t="s">
        <v>5166</v>
      </c>
      <c r="F3461" s="15">
        <v>4600</v>
      </c>
      <c r="G3461" s="15" t="str" cm="1">
        <f t="array" ref="G3461">_xlfn.IFS(Sheet1!$F3461&lt;2999,"suisse romande",Sheet1!$F3461&gt;2999,"suisse allemande",Sheet1!$F3461&gt;6500,"suisse italienne",Sheet1!$F3461&lt;7000, "suisse allemande")</f>
        <v>suisse allemande</v>
      </c>
      <c r="H3461" s="16" t="str" cm="1">
        <f t="array" ref="H3461">IFERROR(INDEX(Tableau3[#Headers],SUMPRODUCT((Tableau3[]=Tableau6[[#This Row],[Zip]])*(COLUMN(Tableau3[])-11)/SUMPRODUCT(--(Tableau3[]=Tableau6[[#This Row],[Zip]])))),"")</f>
        <v>CH-Allemande</v>
      </c>
      <c r="I3461" s="8"/>
    </row>
    <row r="3462" spans="1:9">
      <c r="A3462" s="10" t="s">
        <v>5330</v>
      </c>
      <c r="B3462" s="10">
        <v>2</v>
      </c>
      <c r="C3462" s="12" t="s">
        <v>4514</v>
      </c>
      <c r="D3462" s="12" t="s">
        <v>5167</v>
      </c>
      <c r="E3462" s="12" t="s">
        <v>5166</v>
      </c>
      <c r="F3462" s="12">
        <v>4663</v>
      </c>
      <c r="G3462" s="12" t="str" cm="1">
        <f t="array" ref="G3462">_xlfn.IFS(Sheet1!$F3462&lt;2999,"suisse romande",Sheet1!$F3462&gt;2999,"suisse allemande",Sheet1!$F3462&gt;6500,"suisse italienne",Sheet1!$F3462&lt;7000, "suisse allemande")</f>
        <v>suisse allemande</v>
      </c>
      <c r="H3462" s="17" t="str" cm="1">
        <f t="array" ref="H3462">IFERROR(INDEX(Tableau3[#Headers],SUMPRODUCT((Tableau3[]=Tableau6[[#This Row],[Zip]])*(COLUMN(Tableau3[])-11)/SUMPRODUCT(--(Tableau3[]=Tableau6[[#This Row],[Zip]])))),"")</f>
        <v>CH-Allemande</v>
      </c>
      <c r="I3462" s="8"/>
    </row>
    <row r="3463" spans="1:9">
      <c r="A3463" s="14" t="s">
        <v>5329</v>
      </c>
      <c r="B3463" s="14">
        <v>1</v>
      </c>
      <c r="C3463" s="15" t="s">
        <v>4514</v>
      </c>
      <c r="D3463" s="15" t="s">
        <v>5167</v>
      </c>
      <c r="E3463" s="15" t="s">
        <v>5166</v>
      </c>
      <c r="F3463" s="15">
        <v>4663</v>
      </c>
      <c r="G3463" s="15" t="str" cm="1">
        <f t="array" ref="G3463">_xlfn.IFS(Sheet1!$F3463&lt;2999,"suisse romande",Sheet1!$F3463&gt;2999,"suisse allemande",Sheet1!$F3463&gt;6500,"suisse italienne",Sheet1!$F3463&lt;7000, "suisse allemande")</f>
        <v>suisse allemande</v>
      </c>
      <c r="H3463" s="16" t="str" cm="1">
        <f t="array" ref="H3463">IFERROR(INDEX(Tableau3[#Headers],SUMPRODUCT((Tableau3[]=Tableau6[[#This Row],[Zip]])*(COLUMN(Tableau3[])-11)/SUMPRODUCT(--(Tableau3[]=Tableau6[[#This Row],[Zip]])))),"")</f>
        <v>CH-Allemande</v>
      </c>
      <c r="I3463" s="8"/>
    </row>
    <row r="3464" spans="1:9">
      <c r="A3464" s="10" t="s">
        <v>5328</v>
      </c>
      <c r="B3464" s="10">
        <v>1</v>
      </c>
      <c r="C3464" s="12" t="s">
        <v>4514</v>
      </c>
      <c r="D3464" s="12" t="s">
        <v>5167</v>
      </c>
      <c r="E3464" s="12" t="s">
        <v>5166</v>
      </c>
      <c r="F3464" s="12">
        <v>4663</v>
      </c>
      <c r="G3464" s="12" t="str" cm="1">
        <f t="array" ref="G3464">_xlfn.IFS(Sheet1!$F3464&lt;2999,"suisse romande",Sheet1!$F3464&gt;2999,"suisse allemande",Sheet1!$F3464&gt;6500,"suisse italienne",Sheet1!$F3464&lt;7000, "suisse allemande")</f>
        <v>suisse allemande</v>
      </c>
      <c r="H3464" s="17" t="str" cm="1">
        <f t="array" ref="H3464">IFERROR(INDEX(Tableau3[#Headers],SUMPRODUCT((Tableau3[]=Tableau6[[#This Row],[Zip]])*(COLUMN(Tableau3[])-11)/SUMPRODUCT(--(Tableau3[]=Tableau6[[#This Row],[Zip]])))),"")</f>
        <v>CH-Allemande</v>
      </c>
      <c r="I3464" s="8"/>
    </row>
    <row r="3465" spans="1:9">
      <c r="A3465" s="14" t="s">
        <v>5327</v>
      </c>
      <c r="B3465" s="14">
        <v>3</v>
      </c>
      <c r="C3465" s="15" t="s">
        <v>4514</v>
      </c>
      <c r="D3465" s="15" t="s">
        <v>5167</v>
      </c>
      <c r="E3465" s="15" t="s">
        <v>5166</v>
      </c>
      <c r="F3465" s="15">
        <v>4663</v>
      </c>
      <c r="G3465" s="15" t="str" cm="1">
        <f t="array" ref="G3465">_xlfn.IFS(Sheet1!$F3465&lt;2999,"suisse romande",Sheet1!$F3465&gt;2999,"suisse allemande",Sheet1!$F3465&gt;6500,"suisse italienne",Sheet1!$F3465&lt;7000, "suisse allemande")</f>
        <v>suisse allemande</v>
      </c>
      <c r="H3465" s="16" t="str" cm="1">
        <f t="array" ref="H3465">IFERROR(INDEX(Tableau3[#Headers],SUMPRODUCT((Tableau3[]=Tableau6[[#This Row],[Zip]])*(COLUMN(Tableau3[])-11)/SUMPRODUCT(--(Tableau3[]=Tableau6[[#This Row],[Zip]])))),"")</f>
        <v>CH-Allemande</v>
      </c>
      <c r="I3465" s="8"/>
    </row>
    <row r="3466" spans="1:9">
      <c r="A3466" s="10" t="s">
        <v>5326</v>
      </c>
      <c r="B3466" s="10">
        <v>1</v>
      </c>
      <c r="C3466" s="12" t="s">
        <v>4514</v>
      </c>
      <c r="D3466" s="12" t="s">
        <v>5167</v>
      </c>
      <c r="E3466" s="12" t="s">
        <v>5323</v>
      </c>
      <c r="F3466" s="12">
        <v>4714</v>
      </c>
      <c r="G3466" s="12" t="str" cm="1">
        <f t="array" ref="G3466">_xlfn.IFS(Sheet1!$F3466&lt;2999,"suisse romande",Sheet1!$F3466&gt;2999,"suisse allemande",Sheet1!$F3466&gt;6500,"suisse italienne",Sheet1!$F3466&lt;7000, "suisse allemande")</f>
        <v>suisse allemande</v>
      </c>
      <c r="H3466" s="17" t="str" cm="1">
        <f t="array" ref="H3466">IFERROR(INDEX(Tableau3[#Headers],SUMPRODUCT((Tableau3[]=Tableau6[[#This Row],[Zip]])*(COLUMN(Tableau3[])-11)/SUMPRODUCT(--(Tableau3[]=Tableau6[[#This Row],[Zip]])))),"")</f>
        <v>CH-Allemande</v>
      </c>
      <c r="I3466" s="8"/>
    </row>
    <row r="3467" spans="1:9">
      <c r="A3467" s="14" t="s">
        <v>5325</v>
      </c>
      <c r="B3467" s="14">
        <v>1</v>
      </c>
      <c r="C3467" s="15" t="s">
        <v>4514</v>
      </c>
      <c r="D3467" s="15" t="s">
        <v>5167</v>
      </c>
      <c r="E3467" s="15" t="s">
        <v>5323</v>
      </c>
      <c r="F3467" s="15">
        <v>4714</v>
      </c>
      <c r="G3467" s="15" t="str" cm="1">
        <f t="array" ref="G3467">_xlfn.IFS(Sheet1!$F3467&lt;2999,"suisse romande",Sheet1!$F3467&gt;2999,"suisse allemande",Sheet1!$F3467&gt;6500,"suisse italienne",Sheet1!$F3467&lt;7000, "suisse allemande")</f>
        <v>suisse allemande</v>
      </c>
      <c r="H3467" s="16" t="str" cm="1">
        <f t="array" ref="H3467">IFERROR(INDEX(Tableau3[#Headers],SUMPRODUCT((Tableau3[]=Tableau6[[#This Row],[Zip]])*(COLUMN(Tableau3[])-11)/SUMPRODUCT(--(Tableau3[]=Tableau6[[#This Row],[Zip]])))),"")</f>
        <v>CH-Allemande</v>
      </c>
      <c r="I3467" s="8"/>
    </row>
    <row r="3468" spans="1:9">
      <c r="A3468" s="10" t="s">
        <v>5324</v>
      </c>
      <c r="B3468" s="10">
        <v>1</v>
      </c>
      <c r="C3468" s="12" t="s">
        <v>4514</v>
      </c>
      <c r="D3468" s="12" t="s">
        <v>5167</v>
      </c>
      <c r="E3468" s="12" t="s">
        <v>5323</v>
      </c>
      <c r="F3468" s="12">
        <v>4714</v>
      </c>
      <c r="G3468" s="12" t="str" cm="1">
        <f t="array" ref="G3468">_xlfn.IFS(Sheet1!$F3468&lt;2999,"suisse romande",Sheet1!$F3468&gt;2999,"suisse allemande",Sheet1!$F3468&gt;6500,"suisse italienne",Sheet1!$F3468&lt;7000, "suisse allemande")</f>
        <v>suisse allemande</v>
      </c>
      <c r="H3468" s="17" t="str" cm="1">
        <f t="array" ref="H3468">IFERROR(INDEX(Tableau3[#Headers],SUMPRODUCT((Tableau3[]=Tableau6[[#This Row],[Zip]])*(COLUMN(Tableau3[])-11)/SUMPRODUCT(--(Tableau3[]=Tableau6[[#This Row],[Zip]])))),"")</f>
        <v>CH-Allemande</v>
      </c>
      <c r="I3468" s="8"/>
    </row>
    <row r="3469" spans="1:9">
      <c r="A3469" s="14" t="s">
        <v>5322</v>
      </c>
      <c r="B3469" s="14">
        <v>1</v>
      </c>
      <c r="C3469" s="15" t="s">
        <v>4514</v>
      </c>
      <c r="D3469" s="15" t="s">
        <v>5167</v>
      </c>
      <c r="E3469" s="15" t="s">
        <v>5166</v>
      </c>
      <c r="F3469" s="15">
        <v>4800</v>
      </c>
      <c r="G3469" s="15" t="str" cm="1">
        <f t="array" ref="G3469">_xlfn.IFS(Sheet1!$F3469&lt;2999,"suisse romande",Sheet1!$F3469&gt;2999,"suisse allemande",Sheet1!$F3469&gt;6500,"suisse italienne",Sheet1!$F3469&lt;7000, "suisse allemande")</f>
        <v>suisse allemande</v>
      </c>
      <c r="H3469" s="16" t="str" cm="1">
        <f t="array" ref="H3469">IFERROR(INDEX(Tableau3[#Headers],SUMPRODUCT((Tableau3[]=Tableau6[[#This Row],[Zip]])*(COLUMN(Tableau3[])-11)/SUMPRODUCT(--(Tableau3[]=Tableau6[[#This Row],[Zip]])))),"")</f>
        <v>CH-Allemande</v>
      </c>
      <c r="I3469" s="8"/>
    </row>
    <row r="3470" spans="1:9">
      <c r="A3470" s="10" t="s">
        <v>5321</v>
      </c>
      <c r="B3470" s="10">
        <v>2</v>
      </c>
      <c r="C3470" s="12" t="s">
        <v>4514</v>
      </c>
      <c r="D3470" s="12" t="s">
        <v>5167</v>
      </c>
      <c r="E3470" s="12" t="s">
        <v>5166</v>
      </c>
      <c r="F3470" s="12">
        <v>4806</v>
      </c>
      <c r="G3470" s="12" t="str" cm="1">
        <f t="array" ref="G3470">_xlfn.IFS(Sheet1!$F3470&lt;2999,"suisse romande",Sheet1!$F3470&gt;2999,"suisse allemande",Sheet1!$F3470&gt;6500,"suisse italienne",Sheet1!$F3470&lt;7000, "suisse allemande")</f>
        <v>suisse allemande</v>
      </c>
      <c r="H3470" s="17" t="str" cm="1">
        <f t="array" ref="H3470">IFERROR(INDEX(Tableau3[#Headers],SUMPRODUCT((Tableau3[]=Tableau6[[#This Row],[Zip]])*(COLUMN(Tableau3[])-11)/SUMPRODUCT(--(Tableau3[]=Tableau6[[#This Row],[Zip]])))),"")</f>
        <v>CH-Allemande</v>
      </c>
      <c r="I3470" s="8"/>
    </row>
    <row r="3471" spans="1:9">
      <c r="A3471" s="14" t="s">
        <v>5320</v>
      </c>
      <c r="B3471" s="14">
        <v>1</v>
      </c>
      <c r="C3471" s="15" t="s">
        <v>4514</v>
      </c>
      <c r="D3471" s="15" t="s">
        <v>5167</v>
      </c>
      <c r="E3471" s="15" t="s">
        <v>5166</v>
      </c>
      <c r="F3471" s="15">
        <v>4911</v>
      </c>
      <c r="G3471" s="15" t="str" cm="1">
        <f t="array" ref="G3471">_xlfn.IFS(Sheet1!$F3471&lt;2999,"suisse romande",Sheet1!$F3471&gt;2999,"suisse allemande",Sheet1!$F3471&gt;6500,"suisse italienne",Sheet1!$F3471&lt;7000, "suisse allemande")</f>
        <v>suisse allemande</v>
      </c>
      <c r="H3471" s="16" t="str" cm="1">
        <f t="array" ref="H3471">IFERROR(INDEX(Tableau3[#Headers],SUMPRODUCT((Tableau3[]=Tableau6[[#This Row],[Zip]])*(COLUMN(Tableau3[])-11)/SUMPRODUCT(--(Tableau3[]=Tableau6[[#This Row],[Zip]])))),"")</f>
        <v>CH-Allemande</v>
      </c>
      <c r="I3471" s="8"/>
    </row>
    <row r="3472" spans="1:9">
      <c r="A3472" s="10" t="s">
        <v>5319</v>
      </c>
      <c r="B3472" s="10">
        <v>1</v>
      </c>
      <c r="C3472" s="12" t="s">
        <v>4514</v>
      </c>
      <c r="D3472" s="12" t="s">
        <v>5167</v>
      </c>
      <c r="E3472" s="12" t="s">
        <v>5166</v>
      </c>
      <c r="F3472" s="12">
        <v>4914</v>
      </c>
      <c r="G3472" s="12" t="str" cm="1">
        <f t="array" ref="G3472">_xlfn.IFS(Sheet1!$F3472&lt;2999,"suisse romande",Sheet1!$F3472&gt;2999,"suisse allemande",Sheet1!$F3472&gt;6500,"suisse italienne",Sheet1!$F3472&lt;7000, "suisse allemande")</f>
        <v>suisse allemande</v>
      </c>
      <c r="H3472" s="17" t="str" cm="1">
        <f t="array" ref="H3472">IFERROR(INDEX(Tableau3[#Headers],SUMPRODUCT((Tableau3[]=Tableau6[[#This Row],[Zip]])*(COLUMN(Tableau3[])-11)/SUMPRODUCT(--(Tableau3[]=Tableau6[[#This Row],[Zip]])))),"")</f>
        <v>CH-Allemande</v>
      </c>
      <c r="I3472" s="8"/>
    </row>
    <row r="3473" spans="1:9">
      <c r="A3473" s="14" t="s">
        <v>5318</v>
      </c>
      <c r="B3473" s="14">
        <v>1</v>
      </c>
      <c r="C3473" s="15" t="s">
        <v>4514</v>
      </c>
      <c r="D3473" s="15" t="s">
        <v>5285</v>
      </c>
      <c r="E3473" s="15" t="s">
        <v>5317</v>
      </c>
      <c r="F3473" s="15">
        <v>4916</v>
      </c>
      <c r="G3473" s="15" t="str" cm="1">
        <f t="array" ref="G3473">_xlfn.IFS(Sheet1!$F3473&lt;2999,"suisse romande",Sheet1!$F3473&gt;2999,"suisse allemande",Sheet1!$F3473&gt;6500,"suisse italienne",Sheet1!$F3473&lt;7000, "suisse allemande")</f>
        <v>suisse allemande</v>
      </c>
      <c r="H3473" s="16" t="str" cm="1">
        <f t="array" ref="H3473">IFERROR(INDEX(Tableau3[#Headers],SUMPRODUCT((Tableau3[]=Tableau6[[#This Row],[Zip]])*(COLUMN(Tableau3[])-11)/SUMPRODUCT(--(Tableau3[]=Tableau6[[#This Row],[Zip]])))),"")</f>
        <v>CH-Allemande</v>
      </c>
      <c r="I3473" s="8"/>
    </row>
    <row r="3474" spans="1:9">
      <c r="A3474" s="10" t="s">
        <v>5316</v>
      </c>
      <c r="B3474" s="10">
        <v>1</v>
      </c>
      <c r="C3474" s="12" t="s">
        <v>4514</v>
      </c>
      <c r="D3474" s="12" t="s">
        <v>5285</v>
      </c>
      <c r="E3474" s="12" t="s">
        <v>5313</v>
      </c>
      <c r="F3474" s="12">
        <v>4922</v>
      </c>
      <c r="G3474" s="12" t="str" cm="1">
        <f t="array" ref="G3474">_xlfn.IFS(Sheet1!$F3474&lt;2999,"suisse romande",Sheet1!$F3474&gt;2999,"suisse allemande",Sheet1!$F3474&gt;6500,"suisse italienne",Sheet1!$F3474&lt;7000, "suisse allemande")</f>
        <v>suisse allemande</v>
      </c>
      <c r="H3474" s="17" t="str" cm="1">
        <f t="array" ref="H3474">IFERROR(INDEX(Tableau3[#Headers],SUMPRODUCT((Tableau3[]=Tableau6[[#This Row],[Zip]])*(COLUMN(Tableau3[])-11)/SUMPRODUCT(--(Tableau3[]=Tableau6[[#This Row],[Zip]])))),"")</f>
        <v>CH-Allemande</v>
      </c>
      <c r="I3474" s="8"/>
    </row>
    <row r="3475" spans="1:9">
      <c r="A3475" s="14" t="s">
        <v>5315</v>
      </c>
      <c r="B3475" s="14">
        <v>1</v>
      </c>
      <c r="C3475" s="15" t="s">
        <v>4514</v>
      </c>
      <c r="D3475" s="15" t="s">
        <v>5285</v>
      </c>
      <c r="E3475" s="15" t="s">
        <v>5313</v>
      </c>
      <c r="F3475" s="15">
        <v>4922</v>
      </c>
      <c r="G3475" s="15" t="str" cm="1">
        <f t="array" ref="G3475">_xlfn.IFS(Sheet1!$F3475&lt;2999,"suisse romande",Sheet1!$F3475&gt;2999,"suisse allemande",Sheet1!$F3475&gt;6500,"suisse italienne",Sheet1!$F3475&lt;7000, "suisse allemande")</f>
        <v>suisse allemande</v>
      </c>
      <c r="H3475" s="16" t="str" cm="1">
        <f t="array" ref="H3475">IFERROR(INDEX(Tableau3[#Headers],SUMPRODUCT((Tableau3[]=Tableau6[[#This Row],[Zip]])*(COLUMN(Tableau3[])-11)/SUMPRODUCT(--(Tableau3[]=Tableau6[[#This Row],[Zip]])))),"")</f>
        <v>CH-Allemande</v>
      </c>
      <c r="I3475" s="8"/>
    </row>
    <row r="3476" spans="1:9">
      <c r="A3476" s="10" t="s">
        <v>5314</v>
      </c>
      <c r="B3476" s="10">
        <v>1</v>
      </c>
      <c r="C3476" s="12" t="s">
        <v>4514</v>
      </c>
      <c r="D3476" s="12" t="s">
        <v>5285</v>
      </c>
      <c r="E3476" s="12" t="s">
        <v>5313</v>
      </c>
      <c r="F3476" s="12">
        <v>4922</v>
      </c>
      <c r="G3476" s="12" t="str" cm="1">
        <f t="array" ref="G3476">_xlfn.IFS(Sheet1!$F3476&lt;2999,"suisse romande",Sheet1!$F3476&gt;2999,"suisse allemande",Sheet1!$F3476&gt;6500,"suisse italienne",Sheet1!$F3476&lt;7000, "suisse allemande")</f>
        <v>suisse allemande</v>
      </c>
      <c r="H3476" s="17" t="str" cm="1">
        <f t="array" ref="H3476">IFERROR(INDEX(Tableau3[#Headers],SUMPRODUCT((Tableau3[]=Tableau6[[#This Row],[Zip]])*(COLUMN(Tableau3[])-11)/SUMPRODUCT(--(Tableau3[]=Tableau6[[#This Row],[Zip]])))),"")</f>
        <v>CH-Allemande</v>
      </c>
      <c r="I3476" s="8"/>
    </row>
    <row r="3477" spans="1:9">
      <c r="A3477" s="14" t="s">
        <v>5312</v>
      </c>
      <c r="B3477" s="14">
        <v>1</v>
      </c>
      <c r="C3477" s="15" t="s">
        <v>4514</v>
      </c>
      <c r="D3477" s="15" t="s">
        <v>5285</v>
      </c>
      <c r="E3477" s="15" t="s">
        <v>5310</v>
      </c>
      <c r="F3477" s="15">
        <v>4935</v>
      </c>
      <c r="G3477" s="15" t="str" cm="1">
        <f t="array" ref="G3477">_xlfn.IFS(Sheet1!$F3477&lt;2999,"suisse romande",Sheet1!$F3477&gt;2999,"suisse allemande",Sheet1!$F3477&gt;6500,"suisse italienne",Sheet1!$F3477&lt;7000, "suisse allemande")</f>
        <v>suisse allemande</v>
      </c>
      <c r="H3477" s="16" t="str" cm="1">
        <f t="array" ref="H3477">IFERROR(INDEX(Tableau3[#Headers],SUMPRODUCT((Tableau3[]=Tableau6[[#This Row],[Zip]])*(COLUMN(Tableau3[])-11)/SUMPRODUCT(--(Tableau3[]=Tableau6[[#This Row],[Zip]])))),"")</f>
        <v>CH-Allemande</v>
      </c>
      <c r="I3477" s="8"/>
    </row>
    <row r="3478" spans="1:9">
      <c r="A3478" s="10" t="s">
        <v>5311</v>
      </c>
      <c r="B3478" s="10">
        <v>1</v>
      </c>
      <c r="C3478" s="12" t="s">
        <v>4514</v>
      </c>
      <c r="D3478" s="12" t="s">
        <v>5285</v>
      </c>
      <c r="E3478" s="12" t="s">
        <v>5310</v>
      </c>
      <c r="F3478" s="12">
        <v>4935</v>
      </c>
      <c r="G3478" s="12" t="str" cm="1">
        <f t="array" ref="G3478">_xlfn.IFS(Sheet1!$F3478&lt;2999,"suisse romande",Sheet1!$F3478&gt;2999,"suisse allemande",Sheet1!$F3478&gt;6500,"suisse italienne",Sheet1!$F3478&lt;7000, "suisse allemande")</f>
        <v>suisse allemande</v>
      </c>
      <c r="H3478" s="17" t="str" cm="1">
        <f t="array" ref="H3478">IFERROR(INDEX(Tableau3[#Headers],SUMPRODUCT((Tableau3[]=Tableau6[[#This Row],[Zip]])*(COLUMN(Tableau3[])-11)/SUMPRODUCT(--(Tableau3[]=Tableau6[[#This Row],[Zip]])))),"")</f>
        <v>CH-Allemande</v>
      </c>
      <c r="I3478" s="8"/>
    </row>
    <row r="3479" spans="1:9">
      <c r="A3479" s="14" t="s">
        <v>5309</v>
      </c>
      <c r="B3479" s="14">
        <v>2</v>
      </c>
      <c r="C3479" s="15" t="s">
        <v>4514</v>
      </c>
      <c r="D3479" s="15" t="s">
        <v>5285</v>
      </c>
      <c r="E3479" s="15" t="s">
        <v>5294</v>
      </c>
      <c r="F3479" s="15">
        <v>4943</v>
      </c>
      <c r="G3479" s="15" t="str" cm="1">
        <f t="array" ref="G3479">_xlfn.IFS(Sheet1!$F3479&lt;2999,"suisse romande",Sheet1!$F3479&gt;2999,"suisse allemande",Sheet1!$F3479&gt;6500,"suisse italienne",Sheet1!$F3479&lt;7000, "suisse allemande")</f>
        <v>suisse allemande</v>
      </c>
      <c r="H3479" s="16" t="str" cm="1">
        <f t="array" ref="H3479">IFERROR(INDEX(Tableau3[#Headers],SUMPRODUCT((Tableau3[]=Tableau6[[#This Row],[Zip]])*(COLUMN(Tableau3[])-11)/SUMPRODUCT(--(Tableau3[]=Tableau6[[#This Row],[Zip]])))),"")</f>
        <v>CH-Allemande</v>
      </c>
      <c r="I3479" s="8"/>
    </row>
    <row r="3480" spans="1:9">
      <c r="A3480" s="10" t="s">
        <v>5308</v>
      </c>
      <c r="B3480" s="10">
        <v>1</v>
      </c>
      <c r="C3480" s="12" t="s">
        <v>4514</v>
      </c>
      <c r="D3480" s="12" t="s">
        <v>5285</v>
      </c>
      <c r="E3480" s="12" t="s">
        <v>5294</v>
      </c>
      <c r="F3480" s="12">
        <v>4943</v>
      </c>
      <c r="G3480" s="12" t="str" cm="1">
        <f t="array" ref="G3480">_xlfn.IFS(Sheet1!$F3480&lt;2999,"suisse romande",Sheet1!$F3480&gt;2999,"suisse allemande",Sheet1!$F3480&gt;6500,"suisse italienne",Sheet1!$F3480&lt;7000, "suisse allemande")</f>
        <v>suisse allemande</v>
      </c>
      <c r="H3480" s="17" t="str" cm="1">
        <f t="array" ref="H3480">IFERROR(INDEX(Tableau3[#Headers],SUMPRODUCT((Tableau3[]=Tableau6[[#This Row],[Zip]])*(COLUMN(Tableau3[])-11)/SUMPRODUCT(--(Tableau3[]=Tableau6[[#This Row],[Zip]])))),"")</f>
        <v>CH-Allemande</v>
      </c>
      <c r="I3480" s="8"/>
    </row>
    <row r="3481" spans="1:9">
      <c r="A3481" s="14" t="s">
        <v>5307</v>
      </c>
      <c r="B3481" s="14">
        <v>1</v>
      </c>
      <c r="C3481" s="15" t="s">
        <v>4514</v>
      </c>
      <c r="D3481" s="15" t="s">
        <v>5285</v>
      </c>
      <c r="E3481" s="15" t="s">
        <v>5294</v>
      </c>
      <c r="F3481" s="15">
        <v>4943</v>
      </c>
      <c r="G3481" s="15" t="str" cm="1">
        <f t="array" ref="G3481">_xlfn.IFS(Sheet1!$F3481&lt;2999,"suisse romande",Sheet1!$F3481&gt;2999,"suisse allemande",Sheet1!$F3481&gt;6500,"suisse italienne",Sheet1!$F3481&lt;7000, "suisse allemande")</f>
        <v>suisse allemande</v>
      </c>
      <c r="H3481" s="16" t="str" cm="1">
        <f t="array" ref="H3481">IFERROR(INDEX(Tableau3[#Headers],SUMPRODUCT((Tableau3[]=Tableau6[[#This Row],[Zip]])*(COLUMN(Tableau3[])-11)/SUMPRODUCT(--(Tableau3[]=Tableau6[[#This Row],[Zip]])))),"")</f>
        <v>CH-Allemande</v>
      </c>
      <c r="I3481" s="8"/>
    </row>
    <row r="3482" spans="1:9">
      <c r="A3482" s="10" t="s">
        <v>5306</v>
      </c>
      <c r="B3482" s="10">
        <v>1</v>
      </c>
      <c r="C3482" s="12" t="s">
        <v>4514</v>
      </c>
      <c r="D3482" s="12" t="s">
        <v>5285</v>
      </c>
      <c r="E3482" s="12" t="s">
        <v>5294</v>
      </c>
      <c r="F3482" s="12">
        <v>4943</v>
      </c>
      <c r="G3482" s="12" t="str" cm="1">
        <f t="array" ref="G3482">_xlfn.IFS(Sheet1!$F3482&lt;2999,"suisse romande",Sheet1!$F3482&gt;2999,"suisse allemande",Sheet1!$F3482&gt;6500,"suisse italienne",Sheet1!$F3482&lt;7000, "suisse allemande")</f>
        <v>suisse allemande</v>
      </c>
      <c r="H3482" s="17" t="str" cm="1">
        <f t="array" ref="H3482">IFERROR(INDEX(Tableau3[#Headers],SUMPRODUCT((Tableau3[]=Tableau6[[#This Row],[Zip]])*(COLUMN(Tableau3[])-11)/SUMPRODUCT(--(Tableau3[]=Tableau6[[#This Row],[Zip]])))),"")</f>
        <v>CH-Allemande</v>
      </c>
      <c r="I3482" s="8"/>
    </row>
    <row r="3483" spans="1:9">
      <c r="A3483" s="14" t="s">
        <v>5305</v>
      </c>
      <c r="B3483" s="14">
        <v>1</v>
      </c>
      <c r="C3483" s="15" t="s">
        <v>4514</v>
      </c>
      <c r="D3483" s="15" t="s">
        <v>5285</v>
      </c>
      <c r="E3483" s="15" t="s">
        <v>5294</v>
      </c>
      <c r="F3483" s="15">
        <v>4943</v>
      </c>
      <c r="G3483" s="15" t="str" cm="1">
        <f t="array" ref="G3483">_xlfn.IFS(Sheet1!$F3483&lt;2999,"suisse romande",Sheet1!$F3483&gt;2999,"suisse allemande",Sheet1!$F3483&gt;6500,"suisse italienne",Sheet1!$F3483&lt;7000, "suisse allemande")</f>
        <v>suisse allemande</v>
      </c>
      <c r="H3483" s="16" t="str" cm="1">
        <f t="array" ref="H3483">IFERROR(INDEX(Tableau3[#Headers],SUMPRODUCT((Tableau3[]=Tableau6[[#This Row],[Zip]])*(COLUMN(Tableau3[])-11)/SUMPRODUCT(--(Tableau3[]=Tableau6[[#This Row],[Zip]])))),"")</f>
        <v>CH-Allemande</v>
      </c>
      <c r="I3483" s="8"/>
    </row>
    <row r="3484" spans="1:9">
      <c r="A3484" s="10" t="s">
        <v>5304</v>
      </c>
      <c r="B3484" s="10">
        <v>2</v>
      </c>
      <c r="C3484" s="12" t="s">
        <v>4514</v>
      </c>
      <c r="D3484" s="12" t="s">
        <v>5285</v>
      </c>
      <c r="E3484" s="12" t="s">
        <v>5294</v>
      </c>
      <c r="F3484" s="12">
        <v>4943</v>
      </c>
      <c r="G3484" s="12" t="str" cm="1">
        <f t="array" ref="G3484">_xlfn.IFS(Sheet1!$F3484&lt;2999,"suisse romande",Sheet1!$F3484&gt;2999,"suisse allemande",Sheet1!$F3484&gt;6500,"suisse italienne",Sheet1!$F3484&lt;7000, "suisse allemande")</f>
        <v>suisse allemande</v>
      </c>
      <c r="H3484" s="17" t="str" cm="1">
        <f t="array" ref="H3484">IFERROR(INDEX(Tableau3[#Headers],SUMPRODUCT((Tableau3[]=Tableau6[[#This Row],[Zip]])*(COLUMN(Tableau3[])-11)/SUMPRODUCT(--(Tableau3[]=Tableau6[[#This Row],[Zip]])))),"")</f>
        <v>CH-Allemande</v>
      </c>
      <c r="I3484" s="8"/>
    </row>
    <row r="3485" spans="1:9">
      <c r="A3485" s="14" t="s">
        <v>5303</v>
      </c>
      <c r="B3485" s="14">
        <v>2</v>
      </c>
      <c r="C3485" s="15" t="s">
        <v>4514</v>
      </c>
      <c r="D3485" s="15" t="s">
        <v>5285</v>
      </c>
      <c r="E3485" s="15" t="s">
        <v>5294</v>
      </c>
      <c r="F3485" s="15">
        <v>4943</v>
      </c>
      <c r="G3485" s="15" t="str" cm="1">
        <f t="array" ref="G3485">_xlfn.IFS(Sheet1!$F3485&lt;2999,"suisse romande",Sheet1!$F3485&gt;2999,"suisse allemande",Sheet1!$F3485&gt;6500,"suisse italienne",Sheet1!$F3485&lt;7000, "suisse allemande")</f>
        <v>suisse allemande</v>
      </c>
      <c r="H3485" s="16" t="str" cm="1">
        <f t="array" ref="H3485">IFERROR(INDEX(Tableau3[#Headers],SUMPRODUCT((Tableau3[]=Tableau6[[#This Row],[Zip]])*(COLUMN(Tableau3[])-11)/SUMPRODUCT(--(Tableau3[]=Tableau6[[#This Row],[Zip]])))),"")</f>
        <v>CH-Allemande</v>
      </c>
      <c r="I3485" s="8"/>
    </row>
    <row r="3486" spans="1:9">
      <c r="A3486" s="10" t="s">
        <v>5302</v>
      </c>
      <c r="B3486" s="10">
        <v>1</v>
      </c>
      <c r="C3486" s="12" t="s">
        <v>4514</v>
      </c>
      <c r="D3486" s="12" t="s">
        <v>5285</v>
      </c>
      <c r="E3486" s="12" t="s">
        <v>5294</v>
      </c>
      <c r="F3486" s="12">
        <v>4943</v>
      </c>
      <c r="G3486" s="12" t="str" cm="1">
        <f t="array" ref="G3486">_xlfn.IFS(Sheet1!$F3486&lt;2999,"suisse romande",Sheet1!$F3486&gt;2999,"suisse allemande",Sheet1!$F3486&gt;6500,"suisse italienne",Sheet1!$F3486&lt;7000, "suisse allemande")</f>
        <v>suisse allemande</v>
      </c>
      <c r="H3486" s="17" t="str" cm="1">
        <f t="array" ref="H3486">IFERROR(INDEX(Tableau3[#Headers],SUMPRODUCT((Tableau3[]=Tableau6[[#This Row],[Zip]])*(COLUMN(Tableau3[])-11)/SUMPRODUCT(--(Tableau3[]=Tableau6[[#This Row],[Zip]])))),"")</f>
        <v>CH-Allemande</v>
      </c>
      <c r="I3486" s="8"/>
    </row>
    <row r="3487" spans="1:9">
      <c r="A3487" s="14" t="s">
        <v>5301</v>
      </c>
      <c r="B3487" s="14">
        <v>1</v>
      </c>
      <c r="C3487" s="15" t="s">
        <v>4514</v>
      </c>
      <c r="D3487" s="15" t="s">
        <v>5285</v>
      </c>
      <c r="E3487" s="15" t="s">
        <v>5294</v>
      </c>
      <c r="F3487" s="15">
        <v>4943</v>
      </c>
      <c r="G3487" s="15" t="str" cm="1">
        <f t="array" ref="G3487">_xlfn.IFS(Sheet1!$F3487&lt;2999,"suisse romande",Sheet1!$F3487&gt;2999,"suisse allemande",Sheet1!$F3487&gt;6500,"suisse italienne",Sheet1!$F3487&lt;7000, "suisse allemande")</f>
        <v>suisse allemande</v>
      </c>
      <c r="H3487" s="16" t="str" cm="1">
        <f t="array" ref="H3487">IFERROR(INDEX(Tableau3[#Headers],SUMPRODUCT((Tableau3[]=Tableau6[[#This Row],[Zip]])*(COLUMN(Tableau3[])-11)/SUMPRODUCT(--(Tableau3[]=Tableau6[[#This Row],[Zip]])))),"")</f>
        <v>CH-Allemande</v>
      </c>
      <c r="I3487" s="8"/>
    </row>
    <row r="3488" spans="1:9">
      <c r="A3488" s="10" t="s">
        <v>5300</v>
      </c>
      <c r="B3488" s="10">
        <v>1</v>
      </c>
      <c r="C3488" s="12" t="s">
        <v>4514</v>
      </c>
      <c r="D3488" s="12" t="s">
        <v>5285</v>
      </c>
      <c r="E3488" s="12" t="s">
        <v>5294</v>
      </c>
      <c r="F3488" s="12">
        <v>4943</v>
      </c>
      <c r="G3488" s="12" t="str" cm="1">
        <f t="array" ref="G3488">_xlfn.IFS(Sheet1!$F3488&lt;2999,"suisse romande",Sheet1!$F3488&gt;2999,"suisse allemande",Sheet1!$F3488&gt;6500,"suisse italienne",Sheet1!$F3488&lt;7000, "suisse allemande")</f>
        <v>suisse allemande</v>
      </c>
      <c r="H3488" s="17" t="str" cm="1">
        <f t="array" ref="H3488">IFERROR(INDEX(Tableau3[#Headers],SUMPRODUCT((Tableau3[]=Tableau6[[#This Row],[Zip]])*(COLUMN(Tableau3[])-11)/SUMPRODUCT(--(Tableau3[]=Tableau6[[#This Row],[Zip]])))),"")</f>
        <v>CH-Allemande</v>
      </c>
      <c r="I3488" s="8"/>
    </row>
    <row r="3489" spans="1:9">
      <c r="A3489" s="14" t="s">
        <v>5299</v>
      </c>
      <c r="B3489" s="14">
        <v>1</v>
      </c>
      <c r="C3489" s="15" t="s">
        <v>4514</v>
      </c>
      <c r="D3489" s="15" t="s">
        <v>5285</v>
      </c>
      <c r="E3489" s="15" t="s">
        <v>5294</v>
      </c>
      <c r="F3489" s="15">
        <v>4943</v>
      </c>
      <c r="G3489" s="15" t="str" cm="1">
        <f t="array" ref="G3489">_xlfn.IFS(Sheet1!$F3489&lt;2999,"suisse romande",Sheet1!$F3489&gt;2999,"suisse allemande",Sheet1!$F3489&gt;6500,"suisse italienne",Sheet1!$F3489&lt;7000, "suisse allemande")</f>
        <v>suisse allemande</v>
      </c>
      <c r="H3489" s="16" t="str" cm="1">
        <f t="array" ref="H3489">IFERROR(INDEX(Tableau3[#Headers],SUMPRODUCT((Tableau3[]=Tableau6[[#This Row],[Zip]])*(COLUMN(Tableau3[])-11)/SUMPRODUCT(--(Tableau3[]=Tableau6[[#This Row],[Zip]])))),"")</f>
        <v>CH-Allemande</v>
      </c>
      <c r="I3489" s="8"/>
    </row>
    <row r="3490" spans="1:9">
      <c r="A3490" s="10" t="s">
        <v>5298</v>
      </c>
      <c r="B3490" s="10">
        <v>1</v>
      </c>
      <c r="C3490" s="12" t="s">
        <v>4514</v>
      </c>
      <c r="D3490" s="12" t="s">
        <v>5285</v>
      </c>
      <c r="E3490" s="12" t="s">
        <v>5294</v>
      </c>
      <c r="F3490" s="12">
        <v>4943</v>
      </c>
      <c r="G3490" s="12" t="str" cm="1">
        <f t="array" ref="G3490">_xlfn.IFS(Sheet1!$F3490&lt;2999,"suisse romande",Sheet1!$F3490&gt;2999,"suisse allemande",Sheet1!$F3490&gt;6500,"suisse italienne",Sheet1!$F3490&lt;7000, "suisse allemande")</f>
        <v>suisse allemande</v>
      </c>
      <c r="H3490" s="17" t="str" cm="1">
        <f t="array" ref="H3490">IFERROR(INDEX(Tableau3[#Headers],SUMPRODUCT((Tableau3[]=Tableau6[[#This Row],[Zip]])*(COLUMN(Tableau3[])-11)/SUMPRODUCT(--(Tableau3[]=Tableau6[[#This Row],[Zip]])))),"")</f>
        <v>CH-Allemande</v>
      </c>
      <c r="I3490" s="8"/>
    </row>
    <row r="3491" spans="1:9">
      <c r="A3491" s="14" t="s">
        <v>5297</v>
      </c>
      <c r="B3491" s="14">
        <v>1</v>
      </c>
      <c r="C3491" s="15" t="s">
        <v>4514</v>
      </c>
      <c r="D3491" s="15" t="s">
        <v>5285</v>
      </c>
      <c r="E3491" s="15" t="s">
        <v>5294</v>
      </c>
      <c r="F3491" s="15">
        <v>4943</v>
      </c>
      <c r="G3491" s="15" t="str" cm="1">
        <f t="array" ref="G3491">_xlfn.IFS(Sheet1!$F3491&lt;2999,"suisse romande",Sheet1!$F3491&gt;2999,"suisse allemande",Sheet1!$F3491&gt;6500,"suisse italienne",Sheet1!$F3491&lt;7000, "suisse allemande")</f>
        <v>suisse allemande</v>
      </c>
      <c r="H3491" s="16" t="str" cm="1">
        <f t="array" ref="H3491">IFERROR(INDEX(Tableau3[#Headers],SUMPRODUCT((Tableau3[]=Tableau6[[#This Row],[Zip]])*(COLUMN(Tableau3[])-11)/SUMPRODUCT(--(Tableau3[]=Tableau6[[#This Row],[Zip]])))),"")</f>
        <v>CH-Allemande</v>
      </c>
      <c r="I3491" s="8"/>
    </row>
    <row r="3492" spans="1:9">
      <c r="A3492" s="10" t="s">
        <v>5296</v>
      </c>
      <c r="B3492" s="10">
        <v>2</v>
      </c>
      <c r="C3492" s="12" t="s">
        <v>4514</v>
      </c>
      <c r="D3492" s="12" t="s">
        <v>5285</v>
      </c>
      <c r="E3492" s="12" t="s">
        <v>5294</v>
      </c>
      <c r="F3492" s="12">
        <v>4943</v>
      </c>
      <c r="G3492" s="12" t="str" cm="1">
        <f t="array" ref="G3492">_xlfn.IFS(Sheet1!$F3492&lt;2999,"suisse romande",Sheet1!$F3492&gt;2999,"suisse allemande",Sheet1!$F3492&gt;6500,"suisse italienne",Sheet1!$F3492&lt;7000, "suisse allemande")</f>
        <v>suisse allemande</v>
      </c>
      <c r="H3492" s="17" t="str" cm="1">
        <f t="array" ref="H3492">IFERROR(INDEX(Tableau3[#Headers],SUMPRODUCT((Tableau3[]=Tableau6[[#This Row],[Zip]])*(COLUMN(Tableau3[])-11)/SUMPRODUCT(--(Tableau3[]=Tableau6[[#This Row],[Zip]])))),"")</f>
        <v>CH-Allemande</v>
      </c>
      <c r="I3492" s="8"/>
    </row>
    <row r="3493" spans="1:9">
      <c r="A3493" s="14" t="s">
        <v>5295</v>
      </c>
      <c r="B3493" s="14">
        <v>3</v>
      </c>
      <c r="C3493" s="15" t="s">
        <v>4514</v>
      </c>
      <c r="D3493" s="15" t="s">
        <v>5285</v>
      </c>
      <c r="E3493" s="15" t="s">
        <v>5294</v>
      </c>
      <c r="F3493" s="15">
        <v>4943</v>
      </c>
      <c r="G3493" s="15" t="str" cm="1">
        <f t="array" ref="G3493">_xlfn.IFS(Sheet1!$F3493&lt;2999,"suisse romande",Sheet1!$F3493&gt;2999,"suisse allemande",Sheet1!$F3493&gt;6500,"suisse italienne",Sheet1!$F3493&lt;7000, "suisse allemande")</f>
        <v>suisse allemande</v>
      </c>
      <c r="H3493" s="16" t="str" cm="1">
        <f t="array" ref="H3493">IFERROR(INDEX(Tableau3[#Headers],SUMPRODUCT((Tableau3[]=Tableau6[[#This Row],[Zip]])*(COLUMN(Tableau3[])-11)/SUMPRODUCT(--(Tableau3[]=Tableau6[[#This Row],[Zip]])))),"")</f>
        <v>CH-Allemande</v>
      </c>
      <c r="I3493" s="8"/>
    </row>
    <row r="3494" spans="1:9">
      <c r="A3494" s="10" t="s">
        <v>5293</v>
      </c>
      <c r="B3494" s="10">
        <v>1</v>
      </c>
      <c r="C3494" s="12" t="s">
        <v>4514</v>
      </c>
      <c r="D3494" s="12" t="s">
        <v>5285</v>
      </c>
      <c r="E3494" s="12" t="s">
        <v>5287</v>
      </c>
      <c r="F3494" s="12">
        <v>4954</v>
      </c>
      <c r="G3494" s="12" t="str" cm="1">
        <f t="array" ref="G3494">_xlfn.IFS(Sheet1!$F3494&lt;2999,"suisse romande",Sheet1!$F3494&gt;2999,"suisse allemande",Sheet1!$F3494&gt;6500,"suisse italienne",Sheet1!$F3494&lt;7000, "suisse allemande")</f>
        <v>suisse allemande</v>
      </c>
      <c r="H3494" s="17" t="str" cm="1">
        <f t="array" ref="H3494">IFERROR(INDEX(Tableau3[#Headers],SUMPRODUCT((Tableau3[]=Tableau6[[#This Row],[Zip]])*(COLUMN(Tableau3[])-11)/SUMPRODUCT(--(Tableau3[]=Tableau6[[#This Row],[Zip]])))),"")</f>
        <v>CH-Allemande</v>
      </c>
      <c r="I3494" s="8"/>
    </row>
    <row r="3495" spans="1:9">
      <c r="A3495" s="14" t="s">
        <v>5292</v>
      </c>
      <c r="B3495" s="14">
        <v>1</v>
      </c>
      <c r="C3495" s="15" t="s">
        <v>4514</v>
      </c>
      <c r="D3495" s="15" t="s">
        <v>5285</v>
      </c>
      <c r="E3495" s="15" t="s">
        <v>5287</v>
      </c>
      <c r="F3495" s="15">
        <v>4954</v>
      </c>
      <c r="G3495" s="15" t="str" cm="1">
        <f t="array" ref="G3495">_xlfn.IFS(Sheet1!$F3495&lt;2999,"suisse romande",Sheet1!$F3495&gt;2999,"suisse allemande",Sheet1!$F3495&gt;6500,"suisse italienne",Sheet1!$F3495&lt;7000, "suisse allemande")</f>
        <v>suisse allemande</v>
      </c>
      <c r="H3495" s="16" t="str" cm="1">
        <f t="array" ref="H3495">IFERROR(INDEX(Tableau3[#Headers],SUMPRODUCT((Tableau3[]=Tableau6[[#This Row],[Zip]])*(COLUMN(Tableau3[])-11)/SUMPRODUCT(--(Tableau3[]=Tableau6[[#This Row],[Zip]])))),"")</f>
        <v>CH-Allemande</v>
      </c>
      <c r="I3495" s="8"/>
    </row>
    <row r="3496" spans="1:9">
      <c r="A3496" s="10" t="s">
        <v>5291</v>
      </c>
      <c r="B3496" s="10">
        <v>1</v>
      </c>
      <c r="C3496" s="12" t="s">
        <v>4514</v>
      </c>
      <c r="D3496" s="12" t="s">
        <v>5285</v>
      </c>
      <c r="E3496" s="12" t="s">
        <v>5287</v>
      </c>
      <c r="F3496" s="12">
        <v>4954</v>
      </c>
      <c r="G3496" s="12" t="str" cm="1">
        <f t="array" ref="G3496">_xlfn.IFS(Sheet1!$F3496&lt;2999,"suisse romande",Sheet1!$F3496&gt;2999,"suisse allemande",Sheet1!$F3496&gt;6500,"suisse italienne",Sheet1!$F3496&lt;7000, "suisse allemande")</f>
        <v>suisse allemande</v>
      </c>
      <c r="H3496" s="17" t="str" cm="1">
        <f t="array" ref="H3496">IFERROR(INDEX(Tableau3[#Headers],SUMPRODUCT((Tableau3[]=Tableau6[[#This Row],[Zip]])*(COLUMN(Tableau3[])-11)/SUMPRODUCT(--(Tableau3[]=Tableau6[[#This Row],[Zip]])))),"")</f>
        <v>CH-Allemande</v>
      </c>
      <c r="I3496" s="8"/>
    </row>
    <row r="3497" spans="1:9">
      <c r="A3497" s="14" t="s">
        <v>5290</v>
      </c>
      <c r="B3497" s="14">
        <v>1</v>
      </c>
      <c r="C3497" s="15" t="s">
        <v>4514</v>
      </c>
      <c r="D3497" s="15" t="s">
        <v>5285</v>
      </c>
      <c r="E3497" s="15" t="s">
        <v>5287</v>
      </c>
      <c r="F3497" s="15">
        <v>4954</v>
      </c>
      <c r="G3497" s="15" t="str" cm="1">
        <f t="array" ref="G3497">_xlfn.IFS(Sheet1!$F3497&lt;2999,"suisse romande",Sheet1!$F3497&gt;2999,"suisse allemande",Sheet1!$F3497&gt;6500,"suisse italienne",Sheet1!$F3497&lt;7000, "suisse allemande")</f>
        <v>suisse allemande</v>
      </c>
      <c r="H3497" s="16" t="str" cm="1">
        <f t="array" ref="H3497">IFERROR(INDEX(Tableau3[#Headers],SUMPRODUCT((Tableau3[]=Tableau6[[#This Row],[Zip]])*(COLUMN(Tableau3[])-11)/SUMPRODUCT(--(Tableau3[]=Tableau6[[#This Row],[Zip]])))),"")</f>
        <v>CH-Allemande</v>
      </c>
      <c r="I3497" s="8"/>
    </row>
    <row r="3498" spans="1:9">
      <c r="A3498" s="10" t="s">
        <v>5289</v>
      </c>
      <c r="B3498" s="10">
        <v>2</v>
      </c>
      <c r="C3498" s="12" t="s">
        <v>4514</v>
      </c>
      <c r="D3498" s="12" t="s">
        <v>5285</v>
      </c>
      <c r="E3498" s="12" t="s">
        <v>5287</v>
      </c>
      <c r="F3498" s="12">
        <v>4954</v>
      </c>
      <c r="G3498" s="12" t="str" cm="1">
        <f t="array" ref="G3498">_xlfn.IFS(Sheet1!$F3498&lt;2999,"suisse romande",Sheet1!$F3498&gt;2999,"suisse allemande",Sheet1!$F3498&gt;6500,"suisse italienne",Sheet1!$F3498&lt;7000, "suisse allemande")</f>
        <v>suisse allemande</v>
      </c>
      <c r="H3498" s="17" t="str" cm="1">
        <f t="array" ref="H3498">IFERROR(INDEX(Tableau3[#Headers],SUMPRODUCT((Tableau3[]=Tableau6[[#This Row],[Zip]])*(COLUMN(Tableau3[])-11)/SUMPRODUCT(--(Tableau3[]=Tableau6[[#This Row],[Zip]])))),"")</f>
        <v>CH-Allemande</v>
      </c>
      <c r="I3498" s="8"/>
    </row>
    <row r="3499" spans="1:9">
      <c r="A3499" s="14" t="s">
        <v>5288</v>
      </c>
      <c r="B3499" s="14">
        <v>1</v>
      </c>
      <c r="C3499" s="15" t="s">
        <v>4514</v>
      </c>
      <c r="D3499" s="15" t="s">
        <v>5285</v>
      </c>
      <c r="E3499" s="15" t="s">
        <v>5287</v>
      </c>
      <c r="F3499" s="15">
        <v>4954</v>
      </c>
      <c r="G3499" s="15" t="str" cm="1">
        <f t="array" ref="G3499">_xlfn.IFS(Sheet1!$F3499&lt;2999,"suisse romande",Sheet1!$F3499&gt;2999,"suisse allemande",Sheet1!$F3499&gt;6500,"suisse italienne",Sheet1!$F3499&lt;7000, "suisse allemande")</f>
        <v>suisse allemande</v>
      </c>
      <c r="H3499" s="16" t="str" cm="1">
        <f t="array" ref="H3499">IFERROR(INDEX(Tableau3[#Headers],SUMPRODUCT((Tableau3[]=Tableau6[[#This Row],[Zip]])*(COLUMN(Tableau3[])-11)/SUMPRODUCT(--(Tableau3[]=Tableau6[[#This Row],[Zip]])))),"")</f>
        <v>CH-Allemande</v>
      </c>
      <c r="I3499" s="8"/>
    </row>
    <row r="3500" spans="1:9">
      <c r="A3500" s="10" t="s">
        <v>5286</v>
      </c>
      <c r="B3500" s="10">
        <v>2</v>
      </c>
      <c r="C3500" s="12" t="s">
        <v>4514</v>
      </c>
      <c r="D3500" s="12" t="s">
        <v>5285</v>
      </c>
      <c r="E3500" s="12" t="s">
        <v>5284</v>
      </c>
      <c r="F3500" s="12">
        <v>4955</v>
      </c>
      <c r="G3500" s="12" t="str" cm="1">
        <f t="array" ref="G3500">_xlfn.IFS(Sheet1!$F3500&lt;2999,"suisse romande",Sheet1!$F3500&gt;2999,"suisse allemande",Sheet1!$F3500&gt;6500,"suisse italienne",Sheet1!$F3500&lt;7000, "suisse allemande")</f>
        <v>suisse allemande</v>
      </c>
      <c r="H3500" s="17" t="str" cm="1">
        <f t="array" ref="H3500">IFERROR(INDEX(Tableau3[#Headers],SUMPRODUCT((Tableau3[]=Tableau6[[#This Row],[Zip]])*(COLUMN(Tableau3[])-11)/SUMPRODUCT(--(Tableau3[]=Tableau6[[#This Row],[Zip]])))),"")</f>
        <v>CH-Allemande</v>
      </c>
      <c r="I3500" s="8"/>
    </row>
    <row r="3501" spans="1:9">
      <c r="A3501" s="14" t="s">
        <v>5283</v>
      </c>
      <c r="B3501" s="14">
        <v>2</v>
      </c>
      <c r="C3501" s="15" t="s">
        <v>4514</v>
      </c>
      <c r="D3501" s="15" t="s">
        <v>4665</v>
      </c>
      <c r="E3501" s="15" t="s">
        <v>5169</v>
      </c>
      <c r="F3501" s="15">
        <v>5000</v>
      </c>
      <c r="G3501" s="15" t="str" cm="1">
        <f t="array" ref="G3501">_xlfn.IFS(Sheet1!$F3501&lt;2999,"suisse romande",Sheet1!$F3501&gt;2999,"suisse allemande",Sheet1!$F3501&gt;6500,"suisse italienne",Sheet1!$F3501&lt;7000, "suisse allemande")</f>
        <v>suisse allemande</v>
      </c>
      <c r="H3501" s="16" t="str" cm="1">
        <f t="array" ref="H3501">IFERROR(INDEX(Tableau3[#Headers],SUMPRODUCT((Tableau3[]=Tableau6[[#This Row],[Zip]])*(COLUMN(Tableau3[])-11)/SUMPRODUCT(--(Tableau3[]=Tableau6[[#This Row],[Zip]])))),"")</f>
        <v>CH-Allemande</v>
      </c>
      <c r="I3501" s="8"/>
    </row>
    <row r="3502" spans="1:9">
      <c r="A3502" s="10" t="s">
        <v>5282</v>
      </c>
      <c r="B3502" s="10">
        <v>2</v>
      </c>
      <c r="C3502" s="12" t="s">
        <v>4514</v>
      </c>
      <c r="D3502" s="12" t="s">
        <v>4665</v>
      </c>
      <c r="E3502" s="12" t="s">
        <v>5169</v>
      </c>
      <c r="F3502" s="12">
        <v>5004</v>
      </c>
      <c r="G3502" s="12" t="str" cm="1">
        <f t="array" ref="G3502">_xlfn.IFS(Sheet1!$F3502&lt;2999,"suisse romande",Sheet1!$F3502&gt;2999,"suisse allemande",Sheet1!$F3502&gt;6500,"suisse italienne",Sheet1!$F3502&lt;7000, "suisse allemande")</f>
        <v>suisse allemande</v>
      </c>
      <c r="H3502" s="17" t="str" cm="1">
        <f t="array" ref="H3502">IFERROR(INDEX(Tableau3[#Headers],SUMPRODUCT((Tableau3[]=Tableau6[[#This Row],[Zip]])*(COLUMN(Tableau3[])-11)/SUMPRODUCT(--(Tableau3[]=Tableau6[[#This Row],[Zip]])))),"")</f>
        <v>CH-Allemande</v>
      </c>
      <c r="I3502" s="8"/>
    </row>
    <row r="3503" spans="1:9">
      <c r="A3503" s="14" t="s">
        <v>5281</v>
      </c>
      <c r="B3503" s="14">
        <v>2</v>
      </c>
      <c r="C3503" s="15" t="s">
        <v>4514</v>
      </c>
      <c r="D3503" s="15" t="s">
        <v>4665</v>
      </c>
      <c r="E3503" s="15" t="s">
        <v>5169</v>
      </c>
      <c r="F3503" s="15">
        <v>5004</v>
      </c>
      <c r="G3503" s="15" t="str" cm="1">
        <f t="array" ref="G3503">_xlfn.IFS(Sheet1!$F3503&lt;2999,"suisse romande",Sheet1!$F3503&gt;2999,"suisse allemande",Sheet1!$F3503&gt;6500,"suisse italienne",Sheet1!$F3503&lt;7000, "suisse allemande")</f>
        <v>suisse allemande</v>
      </c>
      <c r="H3503" s="16" t="str" cm="1">
        <f t="array" ref="H3503">IFERROR(INDEX(Tableau3[#Headers],SUMPRODUCT((Tableau3[]=Tableau6[[#This Row],[Zip]])*(COLUMN(Tableau3[])-11)/SUMPRODUCT(--(Tableau3[]=Tableau6[[#This Row],[Zip]])))),"")</f>
        <v>CH-Allemande</v>
      </c>
      <c r="I3503" s="8"/>
    </row>
    <row r="3504" spans="1:9">
      <c r="A3504" s="10" t="s">
        <v>5280</v>
      </c>
      <c r="B3504" s="10">
        <v>2</v>
      </c>
      <c r="C3504" s="12" t="s">
        <v>4514</v>
      </c>
      <c r="D3504" s="12" t="s">
        <v>4665</v>
      </c>
      <c r="E3504" s="12" t="s">
        <v>5169</v>
      </c>
      <c r="F3504" s="12">
        <v>5004</v>
      </c>
      <c r="G3504" s="12" t="str" cm="1">
        <f t="array" ref="G3504">_xlfn.IFS(Sheet1!$F3504&lt;2999,"suisse romande",Sheet1!$F3504&gt;2999,"suisse allemande",Sheet1!$F3504&gt;6500,"suisse italienne",Sheet1!$F3504&lt;7000, "suisse allemande")</f>
        <v>suisse allemande</v>
      </c>
      <c r="H3504" s="17" t="str" cm="1">
        <f t="array" ref="H3504">IFERROR(INDEX(Tableau3[#Headers],SUMPRODUCT((Tableau3[]=Tableau6[[#This Row],[Zip]])*(COLUMN(Tableau3[])-11)/SUMPRODUCT(--(Tableau3[]=Tableau6[[#This Row],[Zip]])))),"")</f>
        <v>CH-Allemande</v>
      </c>
      <c r="I3504" s="8"/>
    </row>
    <row r="3505" spans="1:9">
      <c r="A3505" s="14" t="s">
        <v>5279</v>
      </c>
      <c r="B3505" s="14">
        <v>1</v>
      </c>
      <c r="C3505" s="15" t="s">
        <v>4514</v>
      </c>
      <c r="D3505" s="15" t="s">
        <v>4665</v>
      </c>
      <c r="E3505" s="15" t="s">
        <v>5169</v>
      </c>
      <c r="F3505" s="15">
        <v>5004</v>
      </c>
      <c r="G3505" s="15" t="str" cm="1">
        <f t="array" ref="G3505">_xlfn.IFS(Sheet1!$F3505&lt;2999,"suisse romande",Sheet1!$F3505&gt;2999,"suisse allemande",Sheet1!$F3505&gt;6500,"suisse italienne",Sheet1!$F3505&lt;7000, "suisse allemande")</f>
        <v>suisse allemande</v>
      </c>
      <c r="H3505" s="16" t="str" cm="1">
        <f t="array" ref="H3505">IFERROR(INDEX(Tableau3[#Headers],SUMPRODUCT((Tableau3[]=Tableau6[[#This Row],[Zip]])*(COLUMN(Tableau3[])-11)/SUMPRODUCT(--(Tableau3[]=Tableau6[[#This Row],[Zip]])))),"")</f>
        <v>CH-Allemande</v>
      </c>
      <c r="I3505" s="8"/>
    </row>
    <row r="3506" spans="1:9">
      <c r="A3506" s="10" t="s">
        <v>5278</v>
      </c>
      <c r="B3506" s="10">
        <v>1</v>
      </c>
      <c r="C3506" s="12" t="s">
        <v>4514</v>
      </c>
      <c r="D3506" s="12" t="s">
        <v>4665</v>
      </c>
      <c r="E3506" s="12" t="s">
        <v>5169</v>
      </c>
      <c r="F3506" s="12">
        <v>5004</v>
      </c>
      <c r="G3506" s="12" t="str" cm="1">
        <f t="array" ref="G3506">_xlfn.IFS(Sheet1!$F3506&lt;2999,"suisse romande",Sheet1!$F3506&gt;2999,"suisse allemande",Sheet1!$F3506&gt;6500,"suisse italienne",Sheet1!$F3506&lt;7000, "suisse allemande")</f>
        <v>suisse allemande</v>
      </c>
      <c r="H3506" s="17" t="str" cm="1">
        <f t="array" ref="H3506">IFERROR(INDEX(Tableau3[#Headers],SUMPRODUCT((Tableau3[]=Tableau6[[#This Row],[Zip]])*(COLUMN(Tableau3[])-11)/SUMPRODUCT(--(Tableau3[]=Tableau6[[#This Row],[Zip]])))),"")</f>
        <v>CH-Allemande</v>
      </c>
      <c r="I3506" s="8"/>
    </row>
    <row r="3507" spans="1:9">
      <c r="A3507" s="14" t="s">
        <v>5277</v>
      </c>
      <c r="B3507" s="14">
        <v>2</v>
      </c>
      <c r="C3507" s="15" t="s">
        <v>4514</v>
      </c>
      <c r="D3507" s="15" t="s">
        <v>4665</v>
      </c>
      <c r="E3507" s="15" t="s">
        <v>5169</v>
      </c>
      <c r="F3507" s="15">
        <v>5004</v>
      </c>
      <c r="G3507" s="15" t="str" cm="1">
        <f t="array" ref="G3507">_xlfn.IFS(Sheet1!$F3507&lt;2999,"suisse romande",Sheet1!$F3507&gt;2999,"suisse allemande",Sheet1!$F3507&gt;6500,"suisse italienne",Sheet1!$F3507&lt;7000, "suisse allemande")</f>
        <v>suisse allemande</v>
      </c>
      <c r="H3507" s="16" t="str" cm="1">
        <f t="array" ref="H3507">IFERROR(INDEX(Tableau3[#Headers],SUMPRODUCT((Tableau3[]=Tableau6[[#This Row],[Zip]])*(COLUMN(Tableau3[])-11)/SUMPRODUCT(--(Tableau3[]=Tableau6[[#This Row],[Zip]])))),"")</f>
        <v>CH-Allemande</v>
      </c>
      <c r="I3507" s="8"/>
    </row>
    <row r="3508" spans="1:9">
      <c r="A3508" s="10" t="s">
        <v>5276</v>
      </c>
      <c r="B3508" s="10">
        <v>1</v>
      </c>
      <c r="C3508" s="12" t="s">
        <v>4514</v>
      </c>
      <c r="D3508" s="12" t="s">
        <v>4665</v>
      </c>
      <c r="E3508" s="12" t="s">
        <v>5169</v>
      </c>
      <c r="F3508" s="12">
        <v>5004</v>
      </c>
      <c r="G3508" s="12" t="str" cm="1">
        <f t="array" ref="G3508">_xlfn.IFS(Sheet1!$F3508&lt;2999,"suisse romande",Sheet1!$F3508&gt;2999,"suisse allemande",Sheet1!$F3508&gt;6500,"suisse italienne",Sheet1!$F3508&lt;7000, "suisse allemande")</f>
        <v>suisse allemande</v>
      </c>
      <c r="H3508" s="17" t="str" cm="1">
        <f t="array" ref="H3508">IFERROR(INDEX(Tableau3[#Headers],SUMPRODUCT((Tableau3[]=Tableau6[[#This Row],[Zip]])*(COLUMN(Tableau3[])-11)/SUMPRODUCT(--(Tableau3[]=Tableau6[[#This Row],[Zip]])))),"")</f>
        <v>CH-Allemande</v>
      </c>
      <c r="I3508" s="8"/>
    </row>
    <row r="3509" spans="1:9">
      <c r="A3509" s="14" t="s">
        <v>5275</v>
      </c>
      <c r="B3509" s="14">
        <v>2</v>
      </c>
      <c r="C3509" s="15" t="s">
        <v>4514</v>
      </c>
      <c r="D3509" s="15" t="s">
        <v>4665</v>
      </c>
      <c r="E3509" s="15" t="s">
        <v>5169</v>
      </c>
      <c r="F3509" s="15">
        <v>5004</v>
      </c>
      <c r="G3509" s="15" t="str" cm="1">
        <f t="array" ref="G3509">_xlfn.IFS(Sheet1!$F3509&lt;2999,"suisse romande",Sheet1!$F3509&gt;2999,"suisse allemande",Sheet1!$F3509&gt;6500,"suisse italienne",Sheet1!$F3509&lt;7000, "suisse allemande")</f>
        <v>suisse allemande</v>
      </c>
      <c r="H3509" s="16" t="str" cm="1">
        <f t="array" ref="H3509">IFERROR(INDEX(Tableau3[#Headers],SUMPRODUCT((Tableau3[]=Tableau6[[#This Row],[Zip]])*(COLUMN(Tableau3[])-11)/SUMPRODUCT(--(Tableau3[]=Tableau6[[#This Row],[Zip]])))),"")</f>
        <v>CH-Allemande</v>
      </c>
      <c r="I3509" s="8"/>
    </row>
    <row r="3510" spans="1:9">
      <c r="A3510" s="10" t="s">
        <v>5274</v>
      </c>
      <c r="B3510" s="10">
        <v>4</v>
      </c>
      <c r="C3510" s="12" t="s">
        <v>4514</v>
      </c>
      <c r="D3510" s="12" t="s">
        <v>4665</v>
      </c>
      <c r="E3510" s="12" t="s">
        <v>5169</v>
      </c>
      <c r="F3510" s="12">
        <v>5004</v>
      </c>
      <c r="G3510" s="12" t="str" cm="1">
        <f t="array" ref="G3510">_xlfn.IFS(Sheet1!$F3510&lt;2999,"suisse romande",Sheet1!$F3510&gt;2999,"suisse allemande",Sheet1!$F3510&gt;6500,"suisse italienne",Sheet1!$F3510&lt;7000, "suisse allemande")</f>
        <v>suisse allemande</v>
      </c>
      <c r="H3510" s="17" t="str" cm="1">
        <f t="array" ref="H3510">IFERROR(INDEX(Tableau3[#Headers],SUMPRODUCT((Tableau3[]=Tableau6[[#This Row],[Zip]])*(COLUMN(Tableau3[])-11)/SUMPRODUCT(--(Tableau3[]=Tableau6[[#This Row],[Zip]])))),"")</f>
        <v>CH-Allemande</v>
      </c>
      <c r="I3510" s="8"/>
    </row>
    <row r="3511" spans="1:9">
      <c r="A3511" s="14" t="s">
        <v>5273</v>
      </c>
      <c r="B3511" s="14">
        <v>2</v>
      </c>
      <c r="C3511" s="15" t="s">
        <v>4514</v>
      </c>
      <c r="D3511" s="15" t="s">
        <v>4665</v>
      </c>
      <c r="E3511" s="15" t="s">
        <v>5169</v>
      </c>
      <c r="F3511" s="15">
        <v>5004</v>
      </c>
      <c r="G3511" s="15" t="str" cm="1">
        <f t="array" ref="G3511">_xlfn.IFS(Sheet1!$F3511&lt;2999,"suisse romande",Sheet1!$F3511&gt;2999,"suisse allemande",Sheet1!$F3511&gt;6500,"suisse italienne",Sheet1!$F3511&lt;7000, "suisse allemande")</f>
        <v>suisse allemande</v>
      </c>
      <c r="H3511" s="16" t="str" cm="1">
        <f t="array" ref="H3511">IFERROR(INDEX(Tableau3[#Headers],SUMPRODUCT((Tableau3[]=Tableau6[[#This Row],[Zip]])*(COLUMN(Tableau3[])-11)/SUMPRODUCT(--(Tableau3[]=Tableau6[[#This Row],[Zip]])))),"")</f>
        <v>CH-Allemande</v>
      </c>
      <c r="I3511" s="8"/>
    </row>
    <row r="3512" spans="1:9">
      <c r="A3512" s="10" t="s">
        <v>5272</v>
      </c>
      <c r="B3512" s="10">
        <v>2</v>
      </c>
      <c r="C3512" s="12" t="s">
        <v>4514</v>
      </c>
      <c r="D3512" s="12" t="s">
        <v>4665</v>
      </c>
      <c r="E3512" s="12" t="s">
        <v>5169</v>
      </c>
      <c r="F3512" s="12">
        <v>5004</v>
      </c>
      <c r="G3512" s="12" t="str" cm="1">
        <f t="array" ref="G3512">_xlfn.IFS(Sheet1!$F3512&lt;2999,"suisse romande",Sheet1!$F3512&gt;2999,"suisse allemande",Sheet1!$F3512&gt;6500,"suisse italienne",Sheet1!$F3512&lt;7000, "suisse allemande")</f>
        <v>suisse allemande</v>
      </c>
      <c r="H3512" s="17" t="str" cm="1">
        <f t="array" ref="H3512">IFERROR(INDEX(Tableau3[#Headers],SUMPRODUCT((Tableau3[]=Tableau6[[#This Row],[Zip]])*(COLUMN(Tableau3[])-11)/SUMPRODUCT(--(Tableau3[]=Tableau6[[#This Row],[Zip]])))),"")</f>
        <v>CH-Allemande</v>
      </c>
      <c r="I3512" s="8"/>
    </row>
    <row r="3513" spans="1:9">
      <c r="A3513" s="14" t="s">
        <v>5271</v>
      </c>
      <c r="B3513" s="14">
        <v>1</v>
      </c>
      <c r="C3513" s="15" t="s">
        <v>4514</v>
      </c>
      <c r="D3513" s="15" t="s">
        <v>4665</v>
      </c>
      <c r="E3513" s="15" t="s">
        <v>5169</v>
      </c>
      <c r="F3513" s="15">
        <v>5004</v>
      </c>
      <c r="G3513" s="15" t="str" cm="1">
        <f t="array" ref="G3513">_xlfn.IFS(Sheet1!$F3513&lt;2999,"suisse romande",Sheet1!$F3513&gt;2999,"suisse allemande",Sheet1!$F3513&gt;6500,"suisse italienne",Sheet1!$F3513&lt;7000, "suisse allemande")</f>
        <v>suisse allemande</v>
      </c>
      <c r="H3513" s="16" t="str" cm="1">
        <f t="array" ref="H3513">IFERROR(INDEX(Tableau3[#Headers],SUMPRODUCT((Tableau3[]=Tableau6[[#This Row],[Zip]])*(COLUMN(Tableau3[])-11)/SUMPRODUCT(--(Tableau3[]=Tableau6[[#This Row],[Zip]])))),"")</f>
        <v>CH-Allemande</v>
      </c>
      <c r="I3513" s="8"/>
    </row>
    <row r="3514" spans="1:9">
      <c r="A3514" s="10" t="s">
        <v>5270</v>
      </c>
      <c r="B3514" s="10">
        <v>1</v>
      </c>
      <c r="C3514" s="12" t="s">
        <v>4554</v>
      </c>
      <c r="D3514" s="12" t="s">
        <v>4553</v>
      </c>
      <c r="E3514" s="12" t="s">
        <v>4552</v>
      </c>
      <c r="F3514" s="12">
        <v>75116</v>
      </c>
      <c r="G3514" s="12" t="str" cm="1">
        <f t="array" ref="G3514">_xlfn.IFS(Sheet1!$F3514&lt;2999,"suisse romande",Sheet1!$F3514&gt;2999,"suisse allemande",Sheet1!$F3514&gt;6500,"suisse italienne",Sheet1!$F3514&lt;7000, "suisse allemande")</f>
        <v>suisse allemande</v>
      </c>
      <c r="H3514" s="17" t="str" cm="1">
        <f t="array" ref="H3514">IFERROR(INDEX(Tableau3[#Headers],SUMPRODUCT((Tableau3[]=Tableau6[[#This Row],[Zip]])*(COLUMN(Tableau3[])-11)/SUMPRODUCT(--(Tableau3[]=Tableau6[[#This Row],[Zip]])))),"")</f>
        <v/>
      </c>
      <c r="I3514" s="8"/>
    </row>
    <row r="3515" spans="1:9">
      <c r="A3515" s="14" t="s">
        <v>5269</v>
      </c>
      <c r="B3515" s="14">
        <v>1</v>
      </c>
      <c r="C3515" s="15" t="s">
        <v>4514</v>
      </c>
      <c r="D3515" s="15" t="s">
        <v>4665</v>
      </c>
      <c r="E3515" s="15" t="s">
        <v>5169</v>
      </c>
      <c r="F3515" s="15">
        <v>5004</v>
      </c>
      <c r="G3515" s="15" t="str" cm="1">
        <f t="array" ref="G3515">_xlfn.IFS(Sheet1!$F3515&lt;2999,"suisse romande",Sheet1!$F3515&gt;2999,"suisse allemande",Sheet1!$F3515&gt;6500,"suisse italienne",Sheet1!$F3515&lt;7000, "suisse allemande")</f>
        <v>suisse allemande</v>
      </c>
      <c r="H3515" s="16" t="str" cm="1">
        <f t="array" ref="H3515">IFERROR(INDEX(Tableau3[#Headers],SUMPRODUCT((Tableau3[]=Tableau6[[#This Row],[Zip]])*(COLUMN(Tableau3[])-11)/SUMPRODUCT(--(Tableau3[]=Tableau6[[#This Row],[Zip]])))),"")</f>
        <v>CH-Allemande</v>
      </c>
      <c r="I3515" s="8"/>
    </row>
    <row r="3516" spans="1:9">
      <c r="A3516" s="10" t="s">
        <v>5268</v>
      </c>
      <c r="B3516" s="10">
        <v>1</v>
      </c>
      <c r="C3516" s="12" t="s">
        <v>4514</v>
      </c>
      <c r="D3516" s="12" t="s">
        <v>4665</v>
      </c>
      <c r="E3516" s="12" t="s">
        <v>5169</v>
      </c>
      <c r="F3516" s="12">
        <v>5004</v>
      </c>
      <c r="G3516" s="12" t="str" cm="1">
        <f t="array" ref="G3516">_xlfn.IFS(Sheet1!$F3516&lt;2999,"suisse romande",Sheet1!$F3516&gt;2999,"suisse allemande",Sheet1!$F3516&gt;6500,"suisse italienne",Sheet1!$F3516&lt;7000, "suisse allemande")</f>
        <v>suisse allemande</v>
      </c>
      <c r="H3516" s="17" t="str" cm="1">
        <f t="array" ref="H3516">IFERROR(INDEX(Tableau3[#Headers],SUMPRODUCT((Tableau3[]=Tableau6[[#This Row],[Zip]])*(COLUMN(Tableau3[])-11)/SUMPRODUCT(--(Tableau3[]=Tableau6[[#This Row],[Zip]])))),"")</f>
        <v>CH-Allemande</v>
      </c>
      <c r="I3516" s="8"/>
    </row>
    <row r="3517" spans="1:9">
      <c r="A3517" s="14" t="s">
        <v>5267</v>
      </c>
      <c r="B3517" s="14">
        <v>2</v>
      </c>
      <c r="C3517" s="15" t="s">
        <v>4514</v>
      </c>
      <c r="D3517" s="15" t="s">
        <v>4665</v>
      </c>
      <c r="E3517" s="15" t="s">
        <v>5169</v>
      </c>
      <c r="F3517" s="15">
        <v>5004</v>
      </c>
      <c r="G3517" s="15" t="str" cm="1">
        <f t="array" ref="G3517">_xlfn.IFS(Sheet1!$F3517&lt;2999,"suisse romande",Sheet1!$F3517&gt;2999,"suisse allemande",Sheet1!$F3517&gt;6500,"suisse italienne",Sheet1!$F3517&lt;7000, "suisse allemande")</f>
        <v>suisse allemande</v>
      </c>
      <c r="H3517" s="16" t="str" cm="1">
        <f t="array" ref="H3517">IFERROR(INDEX(Tableau3[#Headers],SUMPRODUCT((Tableau3[]=Tableau6[[#This Row],[Zip]])*(COLUMN(Tableau3[])-11)/SUMPRODUCT(--(Tableau3[]=Tableau6[[#This Row],[Zip]])))),"")</f>
        <v>CH-Allemande</v>
      </c>
      <c r="I3517" s="8"/>
    </row>
    <row r="3518" spans="1:9">
      <c r="A3518" s="10" t="s">
        <v>5266</v>
      </c>
      <c r="B3518" s="10">
        <v>1</v>
      </c>
      <c r="C3518" s="12" t="s">
        <v>4514</v>
      </c>
      <c r="D3518" s="12" t="s">
        <v>4665</v>
      </c>
      <c r="E3518" s="12" t="s">
        <v>5169</v>
      </c>
      <c r="F3518" s="12">
        <v>5004</v>
      </c>
      <c r="G3518" s="12" t="str" cm="1">
        <f t="array" ref="G3518">_xlfn.IFS(Sheet1!$F3518&lt;2999,"suisse romande",Sheet1!$F3518&gt;2999,"suisse allemande",Sheet1!$F3518&gt;6500,"suisse italienne",Sheet1!$F3518&lt;7000, "suisse allemande")</f>
        <v>suisse allemande</v>
      </c>
      <c r="H3518" s="17" t="str" cm="1">
        <f t="array" ref="H3518">IFERROR(INDEX(Tableau3[#Headers],SUMPRODUCT((Tableau3[]=Tableau6[[#This Row],[Zip]])*(COLUMN(Tableau3[])-11)/SUMPRODUCT(--(Tableau3[]=Tableau6[[#This Row],[Zip]])))),"")</f>
        <v>CH-Allemande</v>
      </c>
      <c r="I3518" s="8"/>
    </row>
    <row r="3519" spans="1:9">
      <c r="A3519" s="14" t="s">
        <v>5265</v>
      </c>
      <c r="B3519" s="14">
        <v>1</v>
      </c>
      <c r="C3519" s="15" t="s">
        <v>4522</v>
      </c>
      <c r="D3519" s="15" t="s">
        <v>5264</v>
      </c>
      <c r="E3519" s="15" t="s">
        <v>5263</v>
      </c>
      <c r="F3519" s="15">
        <v>75142</v>
      </c>
      <c r="G3519" s="15" t="str" cm="1">
        <f t="array" ref="G3519">_xlfn.IFS(Sheet1!$F3519&lt;2999,"suisse romande",Sheet1!$F3519&gt;2999,"suisse allemande",Sheet1!$F3519&gt;6500,"suisse italienne",Sheet1!$F3519&lt;7000, "suisse allemande")</f>
        <v>suisse allemande</v>
      </c>
      <c r="H3519" s="16" t="str" cm="1">
        <f t="array" ref="H3519">IFERROR(INDEX(Tableau3[#Headers],SUMPRODUCT((Tableau3[]=Tableau6[[#This Row],[Zip]])*(COLUMN(Tableau3[])-11)/SUMPRODUCT(--(Tableau3[]=Tableau6[[#This Row],[Zip]])))),"")</f>
        <v/>
      </c>
      <c r="I3519" s="8"/>
    </row>
    <row r="3520" spans="1:9">
      <c r="A3520" s="10" t="s">
        <v>5262</v>
      </c>
      <c r="B3520" s="10">
        <v>1</v>
      </c>
      <c r="C3520" s="12" t="s">
        <v>4514</v>
      </c>
      <c r="D3520" s="12" t="s">
        <v>4665</v>
      </c>
      <c r="E3520" s="12" t="s">
        <v>5169</v>
      </c>
      <c r="F3520" s="12">
        <v>5004</v>
      </c>
      <c r="G3520" s="12" t="str" cm="1">
        <f t="array" ref="G3520">_xlfn.IFS(Sheet1!$F3520&lt;2999,"suisse romande",Sheet1!$F3520&gt;2999,"suisse allemande",Sheet1!$F3520&gt;6500,"suisse italienne",Sheet1!$F3520&lt;7000, "suisse allemande")</f>
        <v>suisse allemande</v>
      </c>
      <c r="H3520" s="17" t="str" cm="1">
        <f t="array" ref="H3520">IFERROR(INDEX(Tableau3[#Headers],SUMPRODUCT((Tableau3[]=Tableau6[[#This Row],[Zip]])*(COLUMN(Tableau3[])-11)/SUMPRODUCT(--(Tableau3[]=Tableau6[[#This Row],[Zip]])))),"")</f>
        <v>CH-Allemande</v>
      </c>
      <c r="I3520" s="8"/>
    </row>
    <row r="3521" spans="1:9">
      <c r="A3521" s="14" t="s">
        <v>5261</v>
      </c>
      <c r="B3521" s="14">
        <v>2</v>
      </c>
      <c r="C3521" s="15" t="s">
        <v>4514</v>
      </c>
      <c r="D3521" s="15" t="s">
        <v>4665</v>
      </c>
      <c r="E3521" s="15" t="s">
        <v>5169</v>
      </c>
      <c r="F3521" s="15">
        <v>5004</v>
      </c>
      <c r="G3521" s="15" t="str" cm="1">
        <f t="array" ref="G3521">_xlfn.IFS(Sheet1!$F3521&lt;2999,"suisse romande",Sheet1!$F3521&gt;2999,"suisse allemande",Sheet1!$F3521&gt;6500,"suisse italienne",Sheet1!$F3521&lt;7000, "suisse allemande")</f>
        <v>suisse allemande</v>
      </c>
      <c r="H3521" s="16" t="str" cm="1">
        <f t="array" ref="H3521">IFERROR(INDEX(Tableau3[#Headers],SUMPRODUCT((Tableau3[]=Tableau6[[#This Row],[Zip]])*(COLUMN(Tableau3[])-11)/SUMPRODUCT(--(Tableau3[]=Tableau6[[#This Row],[Zip]])))),"")</f>
        <v>CH-Allemande</v>
      </c>
      <c r="I3521" s="8"/>
    </row>
    <row r="3522" spans="1:9">
      <c r="A3522" s="10" t="s">
        <v>5260</v>
      </c>
      <c r="B3522" s="10">
        <v>1</v>
      </c>
      <c r="C3522" s="12" t="s">
        <v>4514</v>
      </c>
      <c r="D3522" s="12" t="s">
        <v>4665</v>
      </c>
      <c r="E3522" s="12" t="s">
        <v>5169</v>
      </c>
      <c r="F3522" s="12">
        <v>5004</v>
      </c>
      <c r="G3522" s="12" t="str" cm="1">
        <f t="array" ref="G3522">_xlfn.IFS(Sheet1!$F3522&lt;2999,"suisse romande",Sheet1!$F3522&gt;2999,"suisse allemande",Sheet1!$F3522&gt;6500,"suisse italienne",Sheet1!$F3522&lt;7000, "suisse allemande")</f>
        <v>suisse allemande</v>
      </c>
      <c r="H3522" s="17" t="str" cm="1">
        <f t="array" ref="H3522">IFERROR(INDEX(Tableau3[#Headers],SUMPRODUCT((Tableau3[]=Tableau6[[#This Row],[Zip]])*(COLUMN(Tableau3[])-11)/SUMPRODUCT(--(Tableau3[]=Tableau6[[#This Row],[Zip]])))),"")</f>
        <v>CH-Allemande</v>
      </c>
      <c r="I3522" s="8"/>
    </row>
    <row r="3523" spans="1:9">
      <c r="A3523" s="14" t="s">
        <v>5259</v>
      </c>
      <c r="B3523" s="14">
        <v>1</v>
      </c>
      <c r="C3523" s="15" t="s">
        <v>4514</v>
      </c>
      <c r="D3523" s="15" t="s">
        <v>4665</v>
      </c>
      <c r="E3523" s="15" t="s">
        <v>5169</v>
      </c>
      <c r="F3523" s="15">
        <v>5004</v>
      </c>
      <c r="G3523" s="15" t="str" cm="1">
        <f t="array" ref="G3523">_xlfn.IFS(Sheet1!$F3523&lt;2999,"suisse romande",Sheet1!$F3523&gt;2999,"suisse allemande",Sheet1!$F3523&gt;6500,"suisse italienne",Sheet1!$F3523&lt;7000, "suisse allemande")</f>
        <v>suisse allemande</v>
      </c>
      <c r="H3523" s="16" t="str" cm="1">
        <f t="array" ref="H3523">IFERROR(INDEX(Tableau3[#Headers],SUMPRODUCT((Tableau3[]=Tableau6[[#This Row],[Zip]])*(COLUMN(Tableau3[])-11)/SUMPRODUCT(--(Tableau3[]=Tableau6[[#This Row],[Zip]])))),"")</f>
        <v>CH-Allemande</v>
      </c>
      <c r="I3523" s="8"/>
    </row>
    <row r="3524" spans="1:9">
      <c r="A3524" s="10" t="s">
        <v>5258</v>
      </c>
      <c r="B3524" s="10">
        <v>2</v>
      </c>
      <c r="C3524" s="12" t="s">
        <v>4514</v>
      </c>
      <c r="D3524" s="12" t="s">
        <v>4665</v>
      </c>
      <c r="E3524" s="12" t="s">
        <v>5169</v>
      </c>
      <c r="F3524" s="12">
        <v>5004</v>
      </c>
      <c r="G3524" s="12" t="str" cm="1">
        <f t="array" ref="G3524">_xlfn.IFS(Sheet1!$F3524&lt;2999,"suisse romande",Sheet1!$F3524&gt;2999,"suisse allemande",Sheet1!$F3524&gt;6500,"suisse italienne",Sheet1!$F3524&lt;7000, "suisse allemande")</f>
        <v>suisse allemande</v>
      </c>
      <c r="H3524" s="17" t="str" cm="1">
        <f t="array" ref="H3524">IFERROR(INDEX(Tableau3[#Headers],SUMPRODUCT((Tableau3[]=Tableau6[[#This Row],[Zip]])*(COLUMN(Tableau3[])-11)/SUMPRODUCT(--(Tableau3[]=Tableau6[[#This Row],[Zip]])))),"")</f>
        <v>CH-Allemande</v>
      </c>
      <c r="I3524" s="8"/>
    </row>
    <row r="3525" spans="1:9">
      <c r="A3525" s="14" t="s">
        <v>5257</v>
      </c>
      <c r="B3525" s="14">
        <v>1</v>
      </c>
      <c r="C3525" s="15" t="s">
        <v>4514</v>
      </c>
      <c r="D3525" s="15" t="s">
        <v>4665</v>
      </c>
      <c r="E3525" s="15" t="s">
        <v>5169</v>
      </c>
      <c r="F3525" s="15">
        <v>5004</v>
      </c>
      <c r="G3525" s="15" t="str" cm="1">
        <f t="array" ref="G3525">_xlfn.IFS(Sheet1!$F3525&lt;2999,"suisse romande",Sheet1!$F3525&gt;2999,"suisse allemande",Sheet1!$F3525&gt;6500,"suisse italienne",Sheet1!$F3525&lt;7000, "suisse allemande")</f>
        <v>suisse allemande</v>
      </c>
      <c r="H3525" s="16" t="str" cm="1">
        <f t="array" ref="H3525">IFERROR(INDEX(Tableau3[#Headers],SUMPRODUCT((Tableau3[]=Tableau6[[#This Row],[Zip]])*(COLUMN(Tableau3[])-11)/SUMPRODUCT(--(Tableau3[]=Tableau6[[#This Row],[Zip]])))),"")</f>
        <v>CH-Allemande</v>
      </c>
      <c r="I3525" s="8"/>
    </row>
    <row r="3526" spans="1:9">
      <c r="A3526" s="10" t="s">
        <v>5256</v>
      </c>
      <c r="B3526" s="10">
        <v>1</v>
      </c>
      <c r="C3526" s="12" t="s">
        <v>4514</v>
      </c>
      <c r="D3526" s="12" t="s">
        <v>4665</v>
      </c>
      <c r="E3526" s="12" t="s">
        <v>5169</v>
      </c>
      <c r="F3526" s="12">
        <v>5004</v>
      </c>
      <c r="G3526" s="12" t="str" cm="1">
        <f t="array" ref="G3526">_xlfn.IFS(Sheet1!$F3526&lt;2999,"suisse romande",Sheet1!$F3526&gt;2999,"suisse allemande",Sheet1!$F3526&gt;6500,"suisse italienne",Sheet1!$F3526&lt;7000, "suisse allemande")</f>
        <v>suisse allemande</v>
      </c>
      <c r="H3526" s="17" t="str" cm="1">
        <f t="array" ref="H3526">IFERROR(INDEX(Tableau3[#Headers],SUMPRODUCT((Tableau3[]=Tableau6[[#This Row],[Zip]])*(COLUMN(Tableau3[])-11)/SUMPRODUCT(--(Tableau3[]=Tableau6[[#This Row],[Zip]])))),"")</f>
        <v>CH-Allemande</v>
      </c>
      <c r="I3526" s="8"/>
    </row>
    <row r="3527" spans="1:9">
      <c r="A3527" s="14" t="s">
        <v>5255</v>
      </c>
      <c r="B3527" s="14">
        <v>1</v>
      </c>
      <c r="C3527" s="15" t="s">
        <v>4514</v>
      </c>
      <c r="D3527" s="15" t="s">
        <v>4665</v>
      </c>
      <c r="E3527" s="15" t="s">
        <v>5169</v>
      </c>
      <c r="F3527" s="15">
        <v>5004</v>
      </c>
      <c r="G3527" s="15" t="str" cm="1">
        <f t="array" ref="G3527">_xlfn.IFS(Sheet1!$F3527&lt;2999,"suisse romande",Sheet1!$F3527&gt;2999,"suisse allemande",Sheet1!$F3527&gt;6500,"suisse italienne",Sheet1!$F3527&lt;7000, "suisse allemande")</f>
        <v>suisse allemande</v>
      </c>
      <c r="H3527" s="16" t="str" cm="1">
        <f t="array" ref="H3527">IFERROR(INDEX(Tableau3[#Headers],SUMPRODUCT((Tableau3[]=Tableau6[[#This Row],[Zip]])*(COLUMN(Tableau3[])-11)/SUMPRODUCT(--(Tableau3[]=Tableau6[[#This Row],[Zip]])))),"")</f>
        <v>CH-Allemande</v>
      </c>
      <c r="I3527" s="8"/>
    </row>
    <row r="3528" spans="1:9">
      <c r="A3528" s="10" t="s">
        <v>5254</v>
      </c>
      <c r="B3528" s="10">
        <v>1</v>
      </c>
      <c r="C3528" s="12" t="s">
        <v>4514</v>
      </c>
      <c r="D3528" s="12" t="s">
        <v>4665</v>
      </c>
      <c r="E3528" s="12" t="s">
        <v>5169</v>
      </c>
      <c r="F3528" s="12">
        <v>5013</v>
      </c>
      <c r="G3528" s="12" t="str" cm="1">
        <f t="array" ref="G3528">_xlfn.IFS(Sheet1!$F3528&lt;2999,"suisse romande",Sheet1!$F3528&gt;2999,"suisse allemande",Sheet1!$F3528&gt;6500,"suisse italienne",Sheet1!$F3528&lt;7000, "suisse allemande")</f>
        <v>suisse allemande</v>
      </c>
      <c r="H3528" s="17" t="str" cm="1">
        <f t="array" ref="H3528">IFERROR(INDEX(Tableau3[#Headers],SUMPRODUCT((Tableau3[]=Tableau6[[#This Row],[Zip]])*(COLUMN(Tableau3[])-11)/SUMPRODUCT(--(Tableau3[]=Tableau6[[#This Row],[Zip]])))),"")</f>
        <v>CH-Allemande</v>
      </c>
      <c r="I3528" s="8"/>
    </row>
    <row r="3529" spans="1:9">
      <c r="A3529" s="14" t="s">
        <v>5253</v>
      </c>
      <c r="B3529" s="14">
        <v>2</v>
      </c>
      <c r="C3529" s="15" t="s">
        <v>4514</v>
      </c>
      <c r="D3529" s="15" t="s">
        <v>4665</v>
      </c>
      <c r="E3529" s="15" t="s">
        <v>5169</v>
      </c>
      <c r="F3529" s="15">
        <v>5043</v>
      </c>
      <c r="G3529" s="15" t="str" cm="1">
        <f t="array" ref="G3529">_xlfn.IFS(Sheet1!$F3529&lt;2999,"suisse romande",Sheet1!$F3529&gt;2999,"suisse allemande",Sheet1!$F3529&gt;6500,"suisse italienne",Sheet1!$F3529&lt;7000, "suisse allemande")</f>
        <v>suisse allemande</v>
      </c>
      <c r="H3529" s="16" t="str" cm="1">
        <f t="array" ref="H3529">IFERROR(INDEX(Tableau3[#Headers],SUMPRODUCT((Tableau3[]=Tableau6[[#This Row],[Zip]])*(COLUMN(Tableau3[])-11)/SUMPRODUCT(--(Tableau3[]=Tableau6[[#This Row],[Zip]])))),"")</f>
        <v>CH-Allemande</v>
      </c>
      <c r="I3529" s="8"/>
    </row>
    <row r="3530" spans="1:9">
      <c r="A3530" s="10" t="s">
        <v>5252</v>
      </c>
      <c r="B3530" s="10">
        <v>1</v>
      </c>
      <c r="C3530" s="12" t="s">
        <v>4514</v>
      </c>
      <c r="D3530" s="12" t="s">
        <v>4665</v>
      </c>
      <c r="E3530" s="12" t="s">
        <v>5197</v>
      </c>
      <c r="F3530" s="12">
        <v>5234</v>
      </c>
      <c r="G3530" s="12" t="str" cm="1">
        <f t="array" ref="G3530">_xlfn.IFS(Sheet1!$F3530&lt;2999,"suisse romande",Sheet1!$F3530&gt;2999,"suisse allemande",Sheet1!$F3530&gt;6500,"suisse italienne",Sheet1!$F3530&lt;7000, "suisse allemande")</f>
        <v>suisse allemande</v>
      </c>
      <c r="H3530" s="17" t="str" cm="1">
        <f t="array" ref="H3530">IFERROR(INDEX(Tableau3[#Headers],SUMPRODUCT((Tableau3[]=Tableau6[[#This Row],[Zip]])*(COLUMN(Tableau3[])-11)/SUMPRODUCT(--(Tableau3[]=Tableau6[[#This Row],[Zip]])))),"")</f>
        <v>CH-Allemande</v>
      </c>
      <c r="I3530" s="8"/>
    </row>
    <row r="3531" spans="1:9">
      <c r="A3531" s="14" t="s">
        <v>5251</v>
      </c>
      <c r="B3531" s="14">
        <v>1</v>
      </c>
      <c r="C3531" s="15" t="s">
        <v>4514</v>
      </c>
      <c r="D3531" s="15" t="s">
        <v>4665</v>
      </c>
      <c r="E3531" s="15" t="s">
        <v>5197</v>
      </c>
      <c r="F3531" s="15">
        <v>5242</v>
      </c>
      <c r="G3531" s="15" t="str" cm="1">
        <f t="array" ref="G3531">_xlfn.IFS(Sheet1!$F3531&lt;2999,"suisse romande",Sheet1!$F3531&gt;2999,"suisse allemande",Sheet1!$F3531&gt;6500,"suisse italienne",Sheet1!$F3531&lt;7000, "suisse allemande")</f>
        <v>suisse allemande</v>
      </c>
      <c r="H3531" s="16" t="str" cm="1">
        <f t="array" ref="H3531">IFERROR(INDEX(Tableau3[#Headers],SUMPRODUCT((Tableau3[]=Tableau6[[#This Row],[Zip]])*(COLUMN(Tableau3[])-11)/SUMPRODUCT(--(Tableau3[]=Tableau6[[#This Row],[Zip]])))),"")</f>
        <v>CH-Allemande</v>
      </c>
      <c r="I3531" s="8"/>
    </row>
    <row r="3532" spans="1:9">
      <c r="A3532" s="10" t="s">
        <v>5250</v>
      </c>
      <c r="B3532" s="10">
        <v>1</v>
      </c>
      <c r="C3532" s="12" t="s">
        <v>4514</v>
      </c>
      <c r="D3532" s="12" t="s">
        <v>4665</v>
      </c>
      <c r="E3532" s="12" t="s">
        <v>5197</v>
      </c>
      <c r="F3532" s="12">
        <v>5242</v>
      </c>
      <c r="G3532" s="12" t="str" cm="1">
        <f t="array" ref="G3532">_xlfn.IFS(Sheet1!$F3532&lt;2999,"suisse romande",Sheet1!$F3532&gt;2999,"suisse allemande",Sheet1!$F3532&gt;6500,"suisse italienne",Sheet1!$F3532&lt;7000, "suisse allemande")</f>
        <v>suisse allemande</v>
      </c>
      <c r="H3532" s="17" t="str" cm="1">
        <f t="array" ref="H3532">IFERROR(INDEX(Tableau3[#Headers],SUMPRODUCT((Tableau3[]=Tableau6[[#This Row],[Zip]])*(COLUMN(Tableau3[])-11)/SUMPRODUCT(--(Tableau3[]=Tableau6[[#This Row],[Zip]])))),"")</f>
        <v>CH-Allemande</v>
      </c>
      <c r="I3532" s="8"/>
    </row>
    <row r="3533" spans="1:9">
      <c r="A3533" s="14" t="s">
        <v>5249</v>
      </c>
      <c r="B3533" s="14">
        <v>1</v>
      </c>
      <c r="C3533" s="15" t="s">
        <v>4514</v>
      </c>
      <c r="D3533" s="15" t="s">
        <v>4665</v>
      </c>
      <c r="E3533" s="15" t="s">
        <v>5197</v>
      </c>
      <c r="F3533" s="15">
        <v>5400</v>
      </c>
      <c r="G3533" s="15" t="str" cm="1">
        <f t="array" ref="G3533">_xlfn.IFS(Sheet1!$F3533&lt;2999,"suisse romande",Sheet1!$F3533&gt;2999,"suisse allemande",Sheet1!$F3533&gt;6500,"suisse italienne",Sheet1!$F3533&lt;7000, "suisse allemande")</f>
        <v>suisse allemande</v>
      </c>
      <c r="H3533" s="16" t="str" cm="1">
        <f t="array" ref="H3533">IFERROR(INDEX(Tableau3[#Headers],SUMPRODUCT((Tableau3[]=Tableau6[[#This Row],[Zip]])*(COLUMN(Tableau3[])-11)/SUMPRODUCT(--(Tableau3[]=Tableau6[[#This Row],[Zip]])))),"")</f>
        <v>CH-Allemande</v>
      </c>
      <c r="I3533" s="8"/>
    </row>
    <row r="3534" spans="1:9">
      <c r="A3534" s="10" t="s">
        <v>5248</v>
      </c>
      <c r="B3534" s="10">
        <v>1</v>
      </c>
      <c r="C3534" s="12" t="s">
        <v>4514</v>
      </c>
      <c r="D3534" s="12" t="s">
        <v>4665</v>
      </c>
      <c r="E3534" s="12" t="s">
        <v>5197</v>
      </c>
      <c r="F3534" s="12">
        <v>5415</v>
      </c>
      <c r="G3534" s="12" t="str" cm="1">
        <f t="array" ref="G3534">_xlfn.IFS(Sheet1!$F3534&lt;2999,"suisse romande",Sheet1!$F3534&gt;2999,"suisse allemande",Sheet1!$F3534&gt;6500,"suisse italienne",Sheet1!$F3534&lt;7000, "suisse allemande")</f>
        <v>suisse allemande</v>
      </c>
      <c r="H3534" s="17" t="str" cm="1">
        <f t="array" ref="H3534">IFERROR(INDEX(Tableau3[#Headers],SUMPRODUCT((Tableau3[]=Tableau6[[#This Row],[Zip]])*(COLUMN(Tableau3[])-11)/SUMPRODUCT(--(Tableau3[]=Tableau6[[#This Row],[Zip]])))),"")</f>
        <v>CH-Allemande</v>
      </c>
      <c r="I3534" s="8"/>
    </row>
    <row r="3535" spans="1:9">
      <c r="A3535" s="14" t="s">
        <v>5247</v>
      </c>
      <c r="B3535" s="14">
        <v>1</v>
      </c>
      <c r="C3535" s="15" t="s">
        <v>4514</v>
      </c>
      <c r="D3535" s="15" t="s">
        <v>4665</v>
      </c>
      <c r="E3535" s="15" t="s">
        <v>4664</v>
      </c>
      <c r="F3535" s="15">
        <v>5430</v>
      </c>
      <c r="G3535" s="15" t="str" cm="1">
        <f t="array" ref="G3535">_xlfn.IFS(Sheet1!$F3535&lt;2999,"suisse romande",Sheet1!$F3535&gt;2999,"suisse allemande",Sheet1!$F3535&gt;6500,"suisse italienne",Sheet1!$F3535&lt;7000, "suisse allemande")</f>
        <v>suisse allemande</v>
      </c>
      <c r="H3535" s="16" t="str" cm="1">
        <f t="array" ref="H3535">IFERROR(INDEX(Tableau3[#Headers],SUMPRODUCT((Tableau3[]=Tableau6[[#This Row],[Zip]])*(COLUMN(Tableau3[])-11)/SUMPRODUCT(--(Tableau3[]=Tableau6[[#This Row],[Zip]])))),"")</f>
        <v>CH-Allemande</v>
      </c>
      <c r="I3535" s="8"/>
    </row>
    <row r="3536" spans="1:9">
      <c r="A3536" s="10" t="s">
        <v>5246</v>
      </c>
      <c r="B3536" s="10">
        <v>1</v>
      </c>
      <c r="C3536" s="12" t="s">
        <v>4554</v>
      </c>
      <c r="D3536" s="12" t="s">
        <v>4553</v>
      </c>
      <c r="E3536" s="12" t="s">
        <v>5245</v>
      </c>
      <c r="F3536" s="12">
        <v>94110</v>
      </c>
      <c r="G3536" s="12" t="str" cm="1">
        <f t="array" ref="G3536">_xlfn.IFS(Sheet1!$F3536&lt;2999,"suisse romande",Sheet1!$F3536&gt;2999,"suisse allemande",Sheet1!$F3536&gt;6500,"suisse italienne",Sheet1!$F3536&lt;7000, "suisse allemande")</f>
        <v>suisse allemande</v>
      </c>
      <c r="H3536" s="17" t="str" cm="1">
        <f t="array" ref="H3536">IFERROR(INDEX(Tableau3[#Headers],SUMPRODUCT((Tableau3[]=Tableau6[[#This Row],[Zip]])*(COLUMN(Tableau3[])-11)/SUMPRODUCT(--(Tableau3[]=Tableau6[[#This Row],[Zip]])))),"")</f>
        <v/>
      </c>
      <c r="I3536" s="8"/>
    </row>
    <row r="3537" spans="1:9">
      <c r="A3537" s="14" t="s">
        <v>5244</v>
      </c>
      <c r="B3537" s="14">
        <v>1</v>
      </c>
      <c r="C3537" s="15" t="s">
        <v>4514</v>
      </c>
      <c r="D3537" s="15" t="s">
        <v>4665</v>
      </c>
      <c r="E3537" s="15" t="s">
        <v>4664</v>
      </c>
      <c r="F3537" s="15">
        <v>5430</v>
      </c>
      <c r="G3537" s="15" t="str" cm="1">
        <f t="array" ref="G3537">_xlfn.IFS(Sheet1!$F3537&lt;2999,"suisse romande",Sheet1!$F3537&gt;2999,"suisse allemande",Sheet1!$F3537&gt;6500,"suisse italienne",Sheet1!$F3537&lt;7000, "suisse allemande")</f>
        <v>suisse allemande</v>
      </c>
      <c r="H3537" s="16" t="str" cm="1">
        <f t="array" ref="H3537">IFERROR(INDEX(Tableau3[#Headers],SUMPRODUCT((Tableau3[]=Tableau6[[#This Row],[Zip]])*(COLUMN(Tableau3[])-11)/SUMPRODUCT(--(Tableau3[]=Tableau6[[#This Row],[Zip]])))),"")</f>
        <v>CH-Allemande</v>
      </c>
      <c r="I3537" s="8"/>
    </row>
    <row r="3538" spans="1:9">
      <c r="A3538" s="10" t="s">
        <v>5243</v>
      </c>
      <c r="B3538" s="10">
        <v>2</v>
      </c>
      <c r="C3538" s="12" t="s">
        <v>4514</v>
      </c>
      <c r="D3538" s="12" t="s">
        <v>4665</v>
      </c>
      <c r="E3538" s="12" t="s">
        <v>4664</v>
      </c>
      <c r="F3538" s="12">
        <v>5432</v>
      </c>
      <c r="G3538" s="12" t="str" cm="1">
        <f t="array" ref="G3538">_xlfn.IFS(Sheet1!$F3538&lt;2999,"suisse romande",Sheet1!$F3538&gt;2999,"suisse allemande",Sheet1!$F3538&gt;6500,"suisse italienne",Sheet1!$F3538&lt;7000, "suisse allemande")</f>
        <v>suisse allemande</v>
      </c>
      <c r="H3538" s="17" t="str" cm="1">
        <f t="array" ref="H3538">IFERROR(INDEX(Tableau3[#Headers],SUMPRODUCT((Tableau3[]=Tableau6[[#This Row],[Zip]])*(COLUMN(Tableau3[])-11)/SUMPRODUCT(--(Tableau3[]=Tableau6[[#This Row],[Zip]])))),"")</f>
        <v>CH-Allemande</v>
      </c>
      <c r="I3538" s="8"/>
    </row>
    <row r="3539" spans="1:9">
      <c r="A3539" s="14" t="s">
        <v>5242</v>
      </c>
      <c r="B3539" s="14">
        <v>1</v>
      </c>
      <c r="C3539" s="15" t="s">
        <v>4514</v>
      </c>
      <c r="D3539" s="15" t="s">
        <v>4665</v>
      </c>
      <c r="E3539" s="15" t="s">
        <v>4664</v>
      </c>
      <c r="F3539" s="15">
        <v>5432</v>
      </c>
      <c r="G3539" s="15" t="str" cm="1">
        <f t="array" ref="G3539">_xlfn.IFS(Sheet1!$F3539&lt;2999,"suisse romande",Sheet1!$F3539&gt;2999,"suisse allemande",Sheet1!$F3539&gt;6500,"suisse italienne",Sheet1!$F3539&lt;7000, "suisse allemande")</f>
        <v>suisse allemande</v>
      </c>
      <c r="H3539" s="16" t="str" cm="1">
        <f t="array" ref="H3539">IFERROR(INDEX(Tableau3[#Headers],SUMPRODUCT((Tableau3[]=Tableau6[[#This Row],[Zip]])*(COLUMN(Tableau3[])-11)/SUMPRODUCT(--(Tableau3[]=Tableau6[[#This Row],[Zip]])))),"")</f>
        <v>CH-Allemande</v>
      </c>
      <c r="I3539" s="8"/>
    </row>
    <row r="3540" spans="1:9">
      <c r="A3540" s="10" t="s">
        <v>5241</v>
      </c>
      <c r="B3540" s="10">
        <v>2</v>
      </c>
      <c r="C3540" s="12" t="s">
        <v>4514</v>
      </c>
      <c r="D3540" s="12" t="s">
        <v>4665</v>
      </c>
      <c r="E3540" s="12" t="s">
        <v>4664</v>
      </c>
      <c r="F3540" s="12">
        <v>5432</v>
      </c>
      <c r="G3540" s="12" t="str" cm="1">
        <f t="array" ref="G3540">_xlfn.IFS(Sheet1!$F3540&lt;2999,"suisse romande",Sheet1!$F3540&gt;2999,"suisse allemande",Sheet1!$F3540&gt;6500,"suisse italienne",Sheet1!$F3540&lt;7000, "suisse allemande")</f>
        <v>suisse allemande</v>
      </c>
      <c r="H3540" s="17" t="str" cm="1">
        <f t="array" ref="H3540">IFERROR(INDEX(Tableau3[#Headers],SUMPRODUCT((Tableau3[]=Tableau6[[#This Row],[Zip]])*(COLUMN(Tableau3[])-11)/SUMPRODUCT(--(Tableau3[]=Tableau6[[#This Row],[Zip]])))),"")</f>
        <v>CH-Allemande</v>
      </c>
      <c r="I3540" s="8"/>
    </row>
    <row r="3541" spans="1:9">
      <c r="A3541" s="14" t="s">
        <v>5240</v>
      </c>
      <c r="B3541" s="14">
        <v>1</v>
      </c>
      <c r="C3541" s="15" t="s">
        <v>4514</v>
      </c>
      <c r="D3541" s="15" t="s">
        <v>4665</v>
      </c>
      <c r="E3541" s="15" t="s">
        <v>4664</v>
      </c>
      <c r="F3541" s="15">
        <v>5432</v>
      </c>
      <c r="G3541" s="15" t="str" cm="1">
        <f t="array" ref="G3541">_xlfn.IFS(Sheet1!$F3541&lt;2999,"suisse romande",Sheet1!$F3541&gt;2999,"suisse allemande",Sheet1!$F3541&gt;6500,"suisse italienne",Sheet1!$F3541&lt;7000, "suisse allemande")</f>
        <v>suisse allemande</v>
      </c>
      <c r="H3541" s="16" t="str" cm="1">
        <f t="array" ref="H3541">IFERROR(INDEX(Tableau3[#Headers],SUMPRODUCT((Tableau3[]=Tableau6[[#This Row],[Zip]])*(COLUMN(Tableau3[])-11)/SUMPRODUCT(--(Tableau3[]=Tableau6[[#This Row],[Zip]])))),"")</f>
        <v>CH-Allemande</v>
      </c>
      <c r="I3541" s="8"/>
    </row>
    <row r="3542" spans="1:9">
      <c r="A3542" s="10" t="s">
        <v>5239</v>
      </c>
      <c r="B3542" s="10">
        <v>1</v>
      </c>
      <c r="C3542" s="12" t="s">
        <v>4514</v>
      </c>
      <c r="D3542" s="12" t="s">
        <v>4665</v>
      </c>
      <c r="E3542" s="12" t="s">
        <v>4664</v>
      </c>
      <c r="F3542" s="12">
        <v>5432</v>
      </c>
      <c r="G3542" s="12" t="str" cm="1">
        <f t="array" ref="G3542">_xlfn.IFS(Sheet1!$F3542&lt;2999,"suisse romande",Sheet1!$F3542&gt;2999,"suisse allemande",Sheet1!$F3542&gt;6500,"suisse italienne",Sheet1!$F3542&lt;7000, "suisse allemande")</f>
        <v>suisse allemande</v>
      </c>
      <c r="H3542" s="17" t="str" cm="1">
        <f t="array" ref="H3542">IFERROR(INDEX(Tableau3[#Headers],SUMPRODUCT((Tableau3[]=Tableau6[[#This Row],[Zip]])*(COLUMN(Tableau3[])-11)/SUMPRODUCT(--(Tableau3[]=Tableau6[[#This Row],[Zip]])))),"")</f>
        <v>CH-Allemande</v>
      </c>
      <c r="I3542" s="8"/>
    </row>
    <row r="3543" spans="1:9">
      <c r="A3543" s="14" t="s">
        <v>5238</v>
      </c>
      <c r="B3543" s="14">
        <v>1</v>
      </c>
      <c r="C3543" s="15" t="s">
        <v>4514</v>
      </c>
      <c r="D3543" s="15" t="s">
        <v>4665</v>
      </c>
      <c r="E3543" s="15" t="s">
        <v>4664</v>
      </c>
      <c r="F3543" s="15">
        <v>5432</v>
      </c>
      <c r="G3543" s="15" t="str" cm="1">
        <f t="array" ref="G3543">_xlfn.IFS(Sheet1!$F3543&lt;2999,"suisse romande",Sheet1!$F3543&gt;2999,"suisse allemande",Sheet1!$F3543&gt;6500,"suisse italienne",Sheet1!$F3543&lt;7000, "suisse allemande")</f>
        <v>suisse allemande</v>
      </c>
      <c r="H3543" s="16" t="str" cm="1">
        <f t="array" ref="H3543">IFERROR(INDEX(Tableau3[#Headers],SUMPRODUCT((Tableau3[]=Tableau6[[#This Row],[Zip]])*(COLUMN(Tableau3[])-11)/SUMPRODUCT(--(Tableau3[]=Tableau6[[#This Row],[Zip]])))),"")</f>
        <v>CH-Allemande</v>
      </c>
      <c r="I3543" s="8"/>
    </row>
    <row r="3544" spans="1:9">
      <c r="A3544" s="10" t="s">
        <v>5237</v>
      </c>
      <c r="B3544" s="10">
        <v>1</v>
      </c>
      <c r="C3544" s="12" t="s">
        <v>4514</v>
      </c>
      <c r="D3544" s="12" t="s">
        <v>4535</v>
      </c>
      <c r="E3544" s="12" t="s">
        <v>4534</v>
      </c>
      <c r="F3544" s="12">
        <v>5444</v>
      </c>
      <c r="G3544" s="12" t="str" cm="1">
        <f t="array" ref="G3544">_xlfn.IFS(Sheet1!$F3544&lt;2999,"suisse romande",Sheet1!$F3544&gt;2999,"suisse allemande",Sheet1!$F3544&gt;6500,"suisse italienne",Sheet1!$F3544&lt;7000, "suisse allemande")</f>
        <v>suisse allemande</v>
      </c>
      <c r="H3544" s="17" t="str" cm="1">
        <f t="array" ref="H3544">IFERROR(INDEX(Tableau3[#Headers],SUMPRODUCT((Tableau3[]=Tableau6[[#This Row],[Zip]])*(COLUMN(Tableau3[])-11)/SUMPRODUCT(--(Tableau3[]=Tableau6[[#This Row],[Zip]])))),"")</f>
        <v>CH-Allemande</v>
      </c>
      <c r="I3544" s="8"/>
    </row>
    <row r="3545" spans="1:9">
      <c r="A3545" s="14" t="s">
        <v>5236</v>
      </c>
      <c r="B3545" s="14">
        <v>1</v>
      </c>
      <c r="C3545" s="15" t="s">
        <v>4514</v>
      </c>
      <c r="D3545" s="15" t="s">
        <v>4535</v>
      </c>
      <c r="E3545" s="15" t="s">
        <v>4534</v>
      </c>
      <c r="F3545" s="15">
        <v>5444</v>
      </c>
      <c r="G3545" s="15" t="str" cm="1">
        <f t="array" ref="G3545">_xlfn.IFS(Sheet1!$F3545&lt;2999,"suisse romande",Sheet1!$F3545&gt;2999,"suisse allemande",Sheet1!$F3545&gt;6500,"suisse italienne",Sheet1!$F3545&lt;7000, "suisse allemande")</f>
        <v>suisse allemande</v>
      </c>
      <c r="H3545" s="16" t="str" cm="1">
        <f t="array" ref="H3545">IFERROR(INDEX(Tableau3[#Headers],SUMPRODUCT((Tableau3[]=Tableau6[[#This Row],[Zip]])*(COLUMN(Tableau3[])-11)/SUMPRODUCT(--(Tableau3[]=Tableau6[[#This Row],[Zip]])))),"")</f>
        <v>CH-Allemande</v>
      </c>
      <c r="I3545" s="8"/>
    </row>
    <row r="3546" spans="1:9">
      <c r="A3546" s="10" t="s">
        <v>5235</v>
      </c>
      <c r="B3546" s="10">
        <v>1</v>
      </c>
      <c r="C3546" s="12" t="s">
        <v>4514</v>
      </c>
      <c r="D3546" s="12" t="s">
        <v>4535</v>
      </c>
      <c r="E3546" s="12" t="s">
        <v>4534</v>
      </c>
      <c r="F3546" s="12">
        <v>5444</v>
      </c>
      <c r="G3546" s="12" t="str" cm="1">
        <f t="array" ref="G3546">_xlfn.IFS(Sheet1!$F3546&lt;2999,"suisse romande",Sheet1!$F3546&gt;2999,"suisse allemande",Sheet1!$F3546&gt;6500,"suisse italienne",Sheet1!$F3546&lt;7000, "suisse allemande")</f>
        <v>suisse allemande</v>
      </c>
      <c r="H3546" s="17" t="str" cm="1">
        <f t="array" ref="H3546">IFERROR(INDEX(Tableau3[#Headers],SUMPRODUCT((Tableau3[]=Tableau6[[#This Row],[Zip]])*(COLUMN(Tableau3[])-11)/SUMPRODUCT(--(Tableau3[]=Tableau6[[#This Row],[Zip]])))),"")</f>
        <v>CH-Allemande</v>
      </c>
      <c r="I3546" s="8"/>
    </row>
    <row r="3547" spans="1:9">
      <c r="A3547" s="14" t="s">
        <v>5234</v>
      </c>
      <c r="B3547" s="14">
        <v>1</v>
      </c>
      <c r="C3547" s="15" t="s">
        <v>4514</v>
      </c>
      <c r="D3547" s="15" t="s">
        <v>4535</v>
      </c>
      <c r="E3547" s="15" t="s">
        <v>4534</v>
      </c>
      <c r="F3547" s="15">
        <v>5444</v>
      </c>
      <c r="G3547" s="15" t="str" cm="1">
        <f t="array" ref="G3547">_xlfn.IFS(Sheet1!$F3547&lt;2999,"suisse romande",Sheet1!$F3547&gt;2999,"suisse allemande",Sheet1!$F3547&gt;6500,"suisse italienne",Sheet1!$F3547&lt;7000, "suisse allemande")</f>
        <v>suisse allemande</v>
      </c>
      <c r="H3547" s="16" t="str" cm="1">
        <f t="array" ref="H3547">IFERROR(INDEX(Tableau3[#Headers],SUMPRODUCT((Tableau3[]=Tableau6[[#This Row],[Zip]])*(COLUMN(Tableau3[])-11)/SUMPRODUCT(--(Tableau3[]=Tableau6[[#This Row],[Zip]])))),"")</f>
        <v>CH-Allemande</v>
      </c>
      <c r="I3547" s="8"/>
    </row>
    <row r="3548" spans="1:9">
      <c r="A3548" s="10" t="s">
        <v>5233</v>
      </c>
      <c r="B3548" s="10">
        <v>2</v>
      </c>
      <c r="C3548" s="12" t="s">
        <v>4514</v>
      </c>
      <c r="D3548" s="12" t="s">
        <v>4535</v>
      </c>
      <c r="E3548" s="12" t="s">
        <v>4534</v>
      </c>
      <c r="F3548" s="12">
        <v>5445</v>
      </c>
      <c r="G3548" s="12" t="str" cm="1">
        <f t="array" ref="G3548">_xlfn.IFS(Sheet1!$F3548&lt;2999,"suisse romande",Sheet1!$F3548&gt;2999,"suisse allemande",Sheet1!$F3548&gt;6500,"suisse italienne",Sheet1!$F3548&lt;7000, "suisse allemande")</f>
        <v>suisse allemande</v>
      </c>
      <c r="H3548" s="17" t="str" cm="1">
        <f t="array" ref="H3548">IFERROR(INDEX(Tableau3[#Headers],SUMPRODUCT((Tableau3[]=Tableau6[[#This Row],[Zip]])*(COLUMN(Tableau3[])-11)/SUMPRODUCT(--(Tableau3[]=Tableau6[[#This Row],[Zip]])))),"")</f>
        <v>CH-Allemande</v>
      </c>
      <c r="I3548" s="8"/>
    </row>
    <row r="3549" spans="1:9">
      <c r="A3549" s="14" t="s">
        <v>5232</v>
      </c>
      <c r="B3549" s="14">
        <v>1</v>
      </c>
      <c r="C3549" s="15" t="s">
        <v>4514</v>
      </c>
      <c r="D3549" s="15" t="s">
        <v>4665</v>
      </c>
      <c r="E3549" s="15" t="s">
        <v>4664</v>
      </c>
      <c r="F3549" s="15">
        <v>5452</v>
      </c>
      <c r="G3549" s="15" t="str" cm="1">
        <f t="array" ref="G3549">_xlfn.IFS(Sheet1!$F3549&lt;2999,"suisse romande",Sheet1!$F3549&gt;2999,"suisse allemande",Sheet1!$F3549&gt;6500,"suisse italienne",Sheet1!$F3549&lt;7000, "suisse allemande")</f>
        <v>suisse allemande</v>
      </c>
      <c r="H3549" s="16" t="str" cm="1">
        <f t="array" ref="H3549">IFERROR(INDEX(Tableau3[#Headers],SUMPRODUCT((Tableau3[]=Tableau6[[#This Row],[Zip]])*(COLUMN(Tableau3[])-11)/SUMPRODUCT(--(Tableau3[]=Tableau6[[#This Row],[Zip]])))),"")</f>
        <v>CH-Allemande</v>
      </c>
      <c r="I3549" s="8"/>
    </row>
    <row r="3550" spans="1:9">
      <c r="A3550" s="10" t="s">
        <v>5231</v>
      </c>
      <c r="B3550" s="10">
        <v>1</v>
      </c>
      <c r="C3550" s="12" t="s">
        <v>4514</v>
      </c>
      <c r="D3550" s="12" t="s">
        <v>4665</v>
      </c>
      <c r="E3550" s="12" t="s">
        <v>4664</v>
      </c>
      <c r="F3550" s="12">
        <v>5452</v>
      </c>
      <c r="G3550" s="12" t="str" cm="1">
        <f t="array" ref="G3550">_xlfn.IFS(Sheet1!$F3550&lt;2999,"suisse romande",Sheet1!$F3550&gt;2999,"suisse allemande",Sheet1!$F3550&gt;6500,"suisse italienne",Sheet1!$F3550&lt;7000, "suisse allemande")</f>
        <v>suisse allemande</v>
      </c>
      <c r="H3550" s="17" t="str" cm="1">
        <f t="array" ref="H3550">IFERROR(INDEX(Tableau3[#Headers],SUMPRODUCT((Tableau3[]=Tableau6[[#This Row],[Zip]])*(COLUMN(Tableau3[])-11)/SUMPRODUCT(--(Tableau3[]=Tableau6[[#This Row],[Zip]])))),"")</f>
        <v>CH-Allemande</v>
      </c>
      <c r="I3550" s="8"/>
    </row>
    <row r="3551" spans="1:9">
      <c r="A3551" s="14" t="s">
        <v>5230</v>
      </c>
      <c r="B3551" s="14">
        <v>4</v>
      </c>
      <c r="C3551" s="15" t="s">
        <v>4514</v>
      </c>
      <c r="D3551" s="15" t="s">
        <v>4665</v>
      </c>
      <c r="E3551" s="15" t="s">
        <v>5169</v>
      </c>
      <c r="F3551" s="15">
        <v>5502</v>
      </c>
      <c r="G3551" s="15" t="str" cm="1">
        <f t="array" ref="G3551">_xlfn.IFS(Sheet1!$F3551&lt;2999,"suisse romande",Sheet1!$F3551&gt;2999,"suisse allemande",Sheet1!$F3551&gt;6500,"suisse italienne",Sheet1!$F3551&lt;7000, "suisse allemande")</f>
        <v>suisse allemande</v>
      </c>
      <c r="H3551" s="16" t="str" cm="1">
        <f t="array" ref="H3551">IFERROR(INDEX(Tableau3[#Headers],SUMPRODUCT((Tableau3[]=Tableau6[[#This Row],[Zip]])*(COLUMN(Tableau3[])-11)/SUMPRODUCT(--(Tableau3[]=Tableau6[[#This Row],[Zip]])))),"")</f>
        <v>CH-Allemande</v>
      </c>
      <c r="I3551" s="8"/>
    </row>
    <row r="3552" spans="1:9">
      <c r="A3552" s="10" t="s">
        <v>5229</v>
      </c>
      <c r="B3552" s="10">
        <v>1</v>
      </c>
      <c r="C3552" s="12" t="s">
        <v>4514</v>
      </c>
      <c r="D3552" s="12" t="s">
        <v>4665</v>
      </c>
      <c r="E3552" s="12" t="s">
        <v>5169</v>
      </c>
      <c r="F3552" s="12">
        <v>5502</v>
      </c>
      <c r="G3552" s="12" t="str" cm="1">
        <f t="array" ref="G3552">_xlfn.IFS(Sheet1!$F3552&lt;2999,"suisse romande",Sheet1!$F3552&gt;2999,"suisse allemande",Sheet1!$F3552&gt;6500,"suisse italienne",Sheet1!$F3552&lt;7000, "suisse allemande")</f>
        <v>suisse allemande</v>
      </c>
      <c r="H3552" s="17" t="str" cm="1">
        <f t="array" ref="H3552">IFERROR(INDEX(Tableau3[#Headers],SUMPRODUCT((Tableau3[]=Tableau6[[#This Row],[Zip]])*(COLUMN(Tableau3[])-11)/SUMPRODUCT(--(Tableau3[]=Tableau6[[#This Row],[Zip]])))),"")</f>
        <v>CH-Allemande</v>
      </c>
      <c r="I3552" s="8"/>
    </row>
    <row r="3553" spans="1:9">
      <c r="A3553" s="14" t="s">
        <v>5228</v>
      </c>
      <c r="B3553" s="14">
        <v>1</v>
      </c>
      <c r="C3553" s="15" t="s">
        <v>4514</v>
      </c>
      <c r="D3553" s="15" t="s">
        <v>4665</v>
      </c>
      <c r="E3553" s="15" t="s">
        <v>5169</v>
      </c>
      <c r="F3553" s="15">
        <v>5502</v>
      </c>
      <c r="G3553" s="15" t="str" cm="1">
        <f t="array" ref="G3553">_xlfn.IFS(Sheet1!$F3553&lt;2999,"suisse romande",Sheet1!$F3553&gt;2999,"suisse allemande",Sheet1!$F3553&gt;6500,"suisse italienne",Sheet1!$F3553&lt;7000, "suisse allemande")</f>
        <v>suisse allemande</v>
      </c>
      <c r="H3553" s="16" t="str" cm="1">
        <f t="array" ref="H3553">IFERROR(INDEX(Tableau3[#Headers],SUMPRODUCT((Tableau3[]=Tableau6[[#This Row],[Zip]])*(COLUMN(Tableau3[])-11)/SUMPRODUCT(--(Tableau3[]=Tableau6[[#This Row],[Zip]])))),"")</f>
        <v>CH-Allemande</v>
      </c>
      <c r="I3553" s="8"/>
    </row>
    <row r="3554" spans="1:9">
      <c r="A3554" s="10" t="s">
        <v>5227</v>
      </c>
      <c r="B3554" s="10">
        <v>1</v>
      </c>
      <c r="C3554" s="12" t="s">
        <v>4514</v>
      </c>
      <c r="D3554" s="12" t="s">
        <v>4665</v>
      </c>
      <c r="E3554" s="12" t="s">
        <v>5169</v>
      </c>
      <c r="F3554" s="12">
        <v>5503</v>
      </c>
      <c r="G3554" s="12" t="str" cm="1">
        <f t="array" ref="G3554">_xlfn.IFS(Sheet1!$F3554&lt;2999,"suisse romande",Sheet1!$F3554&gt;2999,"suisse allemande",Sheet1!$F3554&gt;6500,"suisse italienne",Sheet1!$F3554&lt;7000, "suisse allemande")</f>
        <v>suisse allemande</v>
      </c>
      <c r="H3554" s="17" t="str" cm="1">
        <f t="array" ref="H3554">IFERROR(INDEX(Tableau3[#Headers],SUMPRODUCT((Tableau3[]=Tableau6[[#This Row],[Zip]])*(COLUMN(Tableau3[])-11)/SUMPRODUCT(--(Tableau3[]=Tableau6[[#This Row],[Zip]])))),"")</f>
        <v>CH-Allemande</v>
      </c>
      <c r="I3554" s="8"/>
    </row>
    <row r="3555" spans="1:9">
      <c r="A3555" s="14" t="s">
        <v>5226</v>
      </c>
      <c r="B3555" s="14">
        <v>2</v>
      </c>
      <c r="C3555" s="15" t="s">
        <v>4514</v>
      </c>
      <c r="D3555" s="15" t="s">
        <v>4665</v>
      </c>
      <c r="E3555" s="15" t="s">
        <v>5197</v>
      </c>
      <c r="F3555" s="15">
        <v>5507</v>
      </c>
      <c r="G3555" s="15" t="str" cm="1">
        <f t="array" ref="G3555">_xlfn.IFS(Sheet1!$F3555&lt;2999,"suisse romande",Sheet1!$F3555&gt;2999,"suisse allemande",Sheet1!$F3555&gt;6500,"suisse italienne",Sheet1!$F3555&lt;7000, "suisse allemande")</f>
        <v>suisse allemande</v>
      </c>
      <c r="H3555" s="16" t="str" cm="1">
        <f t="array" ref="H3555">IFERROR(INDEX(Tableau3[#Headers],SUMPRODUCT((Tableau3[]=Tableau6[[#This Row],[Zip]])*(COLUMN(Tableau3[])-11)/SUMPRODUCT(--(Tableau3[]=Tableau6[[#This Row],[Zip]])))),"")</f>
        <v>CH-Allemande</v>
      </c>
      <c r="I3555" s="8"/>
    </row>
    <row r="3556" spans="1:9">
      <c r="A3556" s="10" t="s">
        <v>5225</v>
      </c>
      <c r="B3556" s="10">
        <v>1</v>
      </c>
      <c r="C3556" s="12" t="s">
        <v>4514</v>
      </c>
      <c r="D3556" s="12" t="s">
        <v>4665</v>
      </c>
      <c r="E3556" s="12" t="s">
        <v>5197</v>
      </c>
      <c r="F3556" s="12">
        <v>5507</v>
      </c>
      <c r="G3556" s="12" t="str" cm="1">
        <f t="array" ref="G3556">_xlfn.IFS(Sheet1!$F3556&lt;2999,"suisse romande",Sheet1!$F3556&gt;2999,"suisse allemande",Sheet1!$F3556&gt;6500,"suisse italienne",Sheet1!$F3556&lt;7000, "suisse allemande")</f>
        <v>suisse allemande</v>
      </c>
      <c r="H3556" s="17" t="str" cm="1">
        <f t="array" ref="H3556">IFERROR(INDEX(Tableau3[#Headers],SUMPRODUCT((Tableau3[]=Tableau6[[#This Row],[Zip]])*(COLUMN(Tableau3[])-11)/SUMPRODUCT(--(Tableau3[]=Tableau6[[#This Row],[Zip]])))),"")</f>
        <v>CH-Allemande</v>
      </c>
      <c r="I3556" s="8"/>
    </row>
    <row r="3557" spans="1:9">
      <c r="A3557" s="14" t="s">
        <v>5224</v>
      </c>
      <c r="B3557" s="14">
        <v>2</v>
      </c>
      <c r="C3557" s="15" t="s">
        <v>4514</v>
      </c>
      <c r="D3557" s="15" t="s">
        <v>4535</v>
      </c>
      <c r="E3557" s="15" t="s">
        <v>4534</v>
      </c>
      <c r="F3557" s="15">
        <v>5524</v>
      </c>
      <c r="G3557" s="15" t="str" cm="1">
        <f t="array" ref="G3557">_xlfn.IFS(Sheet1!$F3557&lt;2999,"suisse romande",Sheet1!$F3557&gt;2999,"suisse allemande",Sheet1!$F3557&gt;6500,"suisse italienne",Sheet1!$F3557&lt;7000, "suisse allemande")</f>
        <v>suisse allemande</v>
      </c>
      <c r="H3557" s="16" t="str" cm="1">
        <f t="array" ref="H3557">IFERROR(INDEX(Tableau3[#Headers],SUMPRODUCT((Tableau3[]=Tableau6[[#This Row],[Zip]])*(COLUMN(Tableau3[])-11)/SUMPRODUCT(--(Tableau3[]=Tableau6[[#This Row],[Zip]])))),"")</f>
        <v>CH-Allemande</v>
      </c>
      <c r="I3557" s="8"/>
    </row>
    <row r="3558" spans="1:9">
      <c r="A3558" s="10" t="s">
        <v>5223</v>
      </c>
      <c r="B3558" s="10">
        <v>1</v>
      </c>
      <c r="C3558" s="12" t="s">
        <v>4514</v>
      </c>
      <c r="D3558" s="12" t="s">
        <v>4535</v>
      </c>
      <c r="E3558" s="12" t="s">
        <v>4534</v>
      </c>
      <c r="F3558" s="12">
        <v>5525</v>
      </c>
      <c r="G3558" s="12" t="str" cm="1">
        <f t="array" ref="G3558">_xlfn.IFS(Sheet1!$F3558&lt;2999,"suisse romande",Sheet1!$F3558&gt;2999,"suisse allemande",Sheet1!$F3558&gt;6500,"suisse italienne",Sheet1!$F3558&lt;7000, "suisse allemande")</f>
        <v>suisse allemande</v>
      </c>
      <c r="H3558" s="17" t="str" cm="1">
        <f t="array" ref="H3558">IFERROR(INDEX(Tableau3[#Headers],SUMPRODUCT((Tableau3[]=Tableau6[[#This Row],[Zip]])*(COLUMN(Tableau3[])-11)/SUMPRODUCT(--(Tableau3[]=Tableau6[[#This Row],[Zip]])))),"")</f>
        <v>CH-Allemande</v>
      </c>
      <c r="I3558" s="8"/>
    </row>
    <row r="3559" spans="1:9">
      <c r="A3559" s="14" t="s">
        <v>5222</v>
      </c>
      <c r="B3559" s="14">
        <v>1</v>
      </c>
      <c r="C3559" s="15" t="s">
        <v>4514</v>
      </c>
      <c r="D3559" s="15" t="s">
        <v>4535</v>
      </c>
      <c r="E3559" s="15" t="s">
        <v>4534</v>
      </c>
      <c r="F3559" s="15">
        <v>5525</v>
      </c>
      <c r="G3559" s="15" t="str" cm="1">
        <f t="array" ref="G3559">_xlfn.IFS(Sheet1!$F3559&lt;2999,"suisse romande",Sheet1!$F3559&gt;2999,"suisse allemande",Sheet1!$F3559&gt;6500,"suisse italienne",Sheet1!$F3559&lt;7000, "suisse allemande")</f>
        <v>suisse allemande</v>
      </c>
      <c r="H3559" s="16" t="str" cm="1">
        <f t="array" ref="H3559">IFERROR(INDEX(Tableau3[#Headers],SUMPRODUCT((Tableau3[]=Tableau6[[#This Row],[Zip]])*(COLUMN(Tableau3[])-11)/SUMPRODUCT(--(Tableau3[]=Tableau6[[#This Row],[Zip]])))),"")</f>
        <v>CH-Allemande</v>
      </c>
      <c r="I3559" s="8"/>
    </row>
    <row r="3560" spans="1:9">
      <c r="A3560" s="10" t="s">
        <v>5221</v>
      </c>
      <c r="B3560" s="10">
        <v>2</v>
      </c>
      <c r="C3560" s="12" t="s">
        <v>4514</v>
      </c>
      <c r="D3560" s="12" t="s">
        <v>4535</v>
      </c>
      <c r="E3560" s="12" t="s">
        <v>4534</v>
      </c>
      <c r="F3560" s="12">
        <v>5525</v>
      </c>
      <c r="G3560" s="12" t="str" cm="1">
        <f t="array" ref="G3560">_xlfn.IFS(Sheet1!$F3560&lt;2999,"suisse romande",Sheet1!$F3560&gt;2999,"suisse allemande",Sheet1!$F3560&gt;6500,"suisse italienne",Sheet1!$F3560&lt;7000, "suisse allemande")</f>
        <v>suisse allemande</v>
      </c>
      <c r="H3560" s="17" t="str" cm="1">
        <f t="array" ref="H3560">IFERROR(INDEX(Tableau3[#Headers],SUMPRODUCT((Tableau3[]=Tableau6[[#This Row],[Zip]])*(COLUMN(Tableau3[])-11)/SUMPRODUCT(--(Tableau3[]=Tableau6[[#This Row],[Zip]])))),"")</f>
        <v>CH-Allemande</v>
      </c>
      <c r="I3560" s="8"/>
    </row>
    <row r="3561" spans="1:9">
      <c r="A3561" s="14" t="s">
        <v>5220</v>
      </c>
      <c r="B3561" s="14">
        <v>2</v>
      </c>
      <c r="C3561" s="15" t="s">
        <v>4514</v>
      </c>
      <c r="D3561" s="15" t="s">
        <v>4535</v>
      </c>
      <c r="E3561" s="15" t="s">
        <v>4534</v>
      </c>
      <c r="F3561" s="15">
        <v>5525</v>
      </c>
      <c r="G3561" s="15" t="str" cm="1">
        <f t="array" ref="G3561">_xlfn.IFS(Sheet1!$F3561&lt;2999,"suisse romande",Sheet1!$F3561&gt;2999,"suisse allemande",Sheet1!$F3561&gt;6500,"suisse italienne",Sheet1!$F3561&lt;7000, "suisse allemande")</f>
        <v>suisse allemande</v>
      </c>
      <c r="H3561" s="16" t="str" cm="1">
        <f t="array" ref="H3561">IFERROR(INDEX(Tableau3[#Headers],SUMPRODUCT((Tableau3[]=Tableau6[[#This Row],[Zip]])*(COLUMN(Tableau3[])-11)/SUMPRODUCT(--(Tableau3[]=Tableau6[[#This Row],[Zip]])))),"")</f>
        <v>CH-Allemande</v>
      </c>
      <c r="I3561" s="8"/>
    </row>
    <row r="3562" spans="1:9">
      <c r="A3562" s="10" t="s">
        <v>5219</v>
      </c>
      <c r="B3562" s="10">
        <v>1</v>
      </c>
      <c r="C3562" s="12" t="s">
        <v>4514</v>
      </c>
      <c r="D3562" s="12" t="s">
        <v>4535</v>
      </c>
      <c r="E3562" s="12" t="s">
        <v>4534</v>
      </c>
      <c r="F3562" s="12">
        <v>5525</v>
      </c>
      <c r="G3562" s="12" t="str" cm="1">
        <f t="array" ref="G3562">_xlfn.IFS(Sheet1!$F3562&lt;2999,"suisse romande",Sheet1!$F3562&gt;2999,"suisse allemande",Sheet1!$F3562&gt;6500,"suisse italienne",Sheet1!$F3562&lt;7000, "suisse allemande")</f>
        <v>suisse allemande</v>
      </c>
      <c r="H3562" s="17" t="str" cm="1">
        <f t="array" ref="H3562">IFERROR(INDEX(Tableau3[#Headers],SUMPRODUCT((Tableau3[]=Tableau6[[#This Row],[Zip]])*(COLUMN(Tableau3[])-11)/SUMPRODUCT(--(Tableau3[]=Tableau6[[#This Row],[Zip]])))),"")</f>
        <v>CH-Allemande</v>
      </c>
      <c r="I3562" s="8"/>
    </row>
    <row r="3563" spans="1:9">
      <c r="A3563" s="14" t="s">
        <v>5218</v>
      </c>
      <c r="B3563" s="14">
        <v>1</v>
      </c>
      <c r="C3563" s="15" t="s">
        <v>4514</v>
      </c>
      <c r="D3563" s="15" t="s">
        <v>4535</v>
      </c>
      <c r="E3563" s="15" t="s">
        <v>4534</v>
      </c>
      <c r="F3563" s="15">
        <v>5525</v>
      </c>
      <c r="G3563" s="15" t="str" cm="1">
        <f t="array" ref="G3563">_xlfn.IFS(Sheet1!$F3563&lt;2999,"suisse romande",Sheet1!$F3563&gt;2999,"suisse allemande",Sheet1!$F3563&gt;6500,"suisse italienne",Sheet1!$F3563&lt;7000, "suisse allemande")</f>
        <v>suisse allemande</v>
      </c>
      <c r="H3563" s="16" t="str" cm="1">
        <f t="array" ref="H3563">IFERROR(INDEX(Tableau3[#Headers],SUMPRODUCT((Tableau3[]=Tableau6[[#This Row],[Zip]])*(COLUMN(Tableau3[])-11)/SUMPRODUCT(--(Tableau3[]=Tableau6[[#This Row],[Zip]])))),"")</f>
        <v>CH-Allemande</v>
      </c>
      <c r="I3563" s="8"/>
    </row>
    <row r="3564" spans="1:9">
      <c r="A3564" s="10" t="s">
        <v>5217</v>
      </c>
      <c r="B3564" s="10">
        <v>1</v>
      </c>
      <c r="C3564" s="12" t="s">
        <v>4514</v>
      </c>
      <c r="D3564" s="12" t="s">
        <v>4535</v>
      </c>
      <c r="E3564" s="12" t="s">
        <v>4534</v>
      </c>
      <c r="F3564" s="12">
        <v>5525</v>
      </c>
      <c r="G3564" s="12" t="str" cm="1">
        <f t="array" ref="G3564">_xlfn.IFS(Sheet1!$F3564&lt;2999,"suisse romande",Sheet1!$F3564&gt;2999,"suisse allemande",Sheet1!$F3564&gt;6500,"suisse italienne",Sheet1!$F3564&lt;7000, "suisse allemande")</f>
        <v>suisse allemande</v>
      </c>
      <c r="H3564" s="17" t="str" cm="1">
        <f t="array" ref="H3564">IFERROR(INDEX(Tableau3[#Headers],SUMPRODUCT((Tableau3[]=Tableau6[[#This Row],[Zip]])*(COLUMN(Tableau3[])-11)/SUMPRODUCT(--(Tableau3[]=Tableau6[[#This Row],[Zip]])))),"")</f>
        <v>CH-Allemande</v>
      </c>
      <c r="I3564" s="8"/>
    </row>
    <row r="3565" spans="1:9">
      <c r="A3565" s="14" t="s">
        <v>5216</v>
      </c>
      <c r="B3565" s="14">
        <v>1</v>
      </c>
      <c r="C3565" s="15" t="s">
        <v>4514</v>
      </c>
      <c r="D3565" s="15" t="s">
        <v>4535</v>
      </c>
      <c r="E3565" s="15" t="s">
        <v>4534</v>
      </c>
      <c r="F3565" s="15">
        <v>5525</v>
      </c>
      <c r="G3565" s="15" t="str" cm="1">
        <f t="array" ref="G3565">_xlfn.IFS(Sheet1!$F3565&lt;2999,"suisse romande",Sheet1!$F3565&gt;2999,"suisse allemande",Sheet1!$F3565&gt;6500,"suisse italienne",Sheet1!$F3565&lt;7000, "suisse allemande")</f>
        <v>suisse allemande</v>
      </c>
      <c r="H3565" s="16" t="str" cm="1">
        <f t="array" ref="H3565">IFERROR(INDEX(Tableau3[#Headers],SUMPRODUCT((Tableau3[]=Tableau6[[#This Row],[Zip]])*(COLUMN(Tableau3[])-11)/SUMPRODUCT(--(Tableau3[]=Tableau6[[#This Row],[Zip]])))),"")</f>
        <v>CH-Allemande</v>
      </c>
      <c r="I3565" s="8"/>
    </row>
    <row r="3566" spans="1:9">
      <c r="A3566" s="10" t="s">
        <v>5215</v>
      </c>
      <c r="B3566" s="10">
        <v>2</v>
      </c>
      <c r="C3566" s="12" t="s">
        <v>4514</v>
      </c>
      <c r="D3566" s="12" t="s">
        <v>4535</v>
      </c>
      <c r="E3566" s="12" t="s">
        <v>4534</v>
      </c>
      <c r="F3566" s="12">
        <v>5525</v>
      </c>
      <c r="G3566" s="12" t="str" cm="1">
        <f t="array" ref="G3566">_xlfn.IFS(Sheet1!$F3566&lt;2999,"suisse romande",Sheet1!$F3566&gt;2999,"suisse allemande",Sheet1!$F3566&gt;6500,"suisse italienne",Sheet1!$F3566&lt;7000, "suisse allemande")</f>
        <v>suisse allemande</v>
      </c>
      <c r="H3566" s="17" t="str" cm="1">
        <f t="array" ref="H3566">IFERROR(INDEX(Tableau3[#Headers],SUMPRODUCT((Tableau3[]=Tableau6[[#This Row],[Zip]])*(COLUMN(Tableau3[])-11)/SUMPRODUCT(--(Tableau3[]=Tableau6[[#This Row],[Zip]])))),"")</f>
        <v>CH-Allemande</v>
      </c>
      <c r="I3566" s="8"/>
    </row>
    <row r="3567" spans="1:9">
      <c r="A3567" s="14" t="s">
        <v>5214</v>
      </c>
      <c r="B3567" s="14">
        <v>1</v>
      </c>
      <c r="C3567" s="15" t="s">
        <v>4514</v>
      </c>
      <c r="D3567" s="15" t="s">
        <v>4535</v>
      </c>
      <c r="E3567" s="15" t="s">
        <v>4534</v>
      </c>
      <c r="F3567" s="15">
        <v>5525</v>
      </c>
      <c r="G3567" s="15" t="str" cm="1">
        <f t="array" ref="G3567">_xlfn.IFS(Sheet1!$F3567&lt;2999,"suisse romande",Sheet1!$F3567&gt;2999,"suisse allemande",Sheet1!$F3567&gt;6500,"suisse italienne",Sheet1!$F3567&lt;7000, "suisse allemande")</f>
        <v>suisse allemande</v>
      </c>
      <c r="H3567" s="16" t="str" cm="1">
        <f t="array" ref="H3567">IFERROR(INDEX(Tableau3[#Headers],SUMPRODUCT((Tableau3[]=Tableau6[[#This Row],[Zip]])*(COLUMN(Tableau3[])-11)/SUMPRODUCT(--(Tableau3[]=Tableau6[[#This Row],[Zip]])))),"")</f>
        <v>CH-Allemande</v>
      </c>
      <c r="I3567" s="8"/>
    </row>
    <row r="3568" spans="1:9">
      <c r="A3568" s="10" t="s">
        <v>5213</v>
      </c>
      <c r="B3568" s="10">
        <v>1</v>
      </c>
      <c r="C3568" s="12" t="s">
        <v>4514</v>
      </c>
      <c r="D3568" s="12" t="s">
        <v>4535</v>
      </c>
      <c r="E3568" s="12" t="s">
        <v>4534</v>
      </c>
      <c r="F3568" s="12">
        <v>5525</v>
      </c>
      <c r="G3568" s="12" t="str" cm="1">
        <f t="array" ref="G3568">_xlfn.IFS(Sheet1!$F3568&lt;2999,"suisse romande",Sheet1!$F3568&gt;2999,"suisse allemande",Sheet1!$F3568&gt;6500,"suisse italienne",Sheet1!$F3568&lt;7000, "suisse allemande")</f>
        <v>suisse allemande</v>
      </c>
      <c r="H3568" s="17" t="str" cm="1">
        <f t="array" ref="H3568">IFERROR(INDEX(Tableau3[#Headers],SUMPRODUCT((Tableau3[]=Tableau6[[#This Row],[Zip]])*(COLUMN(Tableau3[])-11)/SUMPRODUCT(--(Tableau3[]=Tableau6[[#This Row],[Zip]])))),"")</f>
        <v>CH-Allemande</v>
      </c>
      <c r="I3568" s="8"/>
    </row>
    <row r="3569" spans="1:9">
      <c r="A3569" s="14" t="s">
        <v>5212</v>
      </c>
      <c r="B3569" s="14">
        <v>1</v>
      </c>
      <c r="C3569" s="15" t="s">
        <v>4514</v>
      </c>
      <c r="D3569" s="15" t="s">
        <v>4535</v>
      </c>
      <c r="E3569" s="15" t="s">
        <v>4534</v>
      </c>
      <c r="F3569" s="15">
        <v>5525</v>
      </c>
      <c r="G3569" s="15" t="str" cm="1">
        <f t="array" ref="G3569">_xlfn.IFS(Sheet1!$F3569&lt;2999,"suisse romande",Sheet1!$F3569&gt;2999,"suisse allemande",Sheet1!$F3569&gt;6500,"suisse italienne",Sheet1!$F3569&lt;7000, "suisse allemande")</f>
        <v>suisse allemande</v>
      </c>
      <c r="H3569" s="16" t="str" cm="1">
        <f t="array" ref="H3569">IFERROR(INDEX(Tableau3[#Headers],SUMPRODUCT((Tableau3[]=Tableau6[[#This Row],[Zip]])*(COLUMN(Tableau3[])-11)/SUMPRODUCT(--(Tableau3[]=Tableau6[[#This Row],[Zip]])))),"")</f>
        <v>CH-Allemande</v>
      </c>
      <c r="I3569" s="8"/>
    </row>
    <row r="3570" spans="1:9">
      <c r="A3570" s="10" t="s">
        <v>5211</v>
      </c>
      <c r="B3570" s="10">
        <v>1</v>
      </c>
      <c r="C3570" s="12" t="s">
        <v>4514</v>
      </c>
      <c r="D3570" s="12" t="s">
        <v>4535</v>
      </c>
      <c r="E3570" s="12" t="s">
        <v>4534</v>
      </c>
      <c r="F3570" s="12">
        <v>5525</v>
      </c>
      <c r="G3570" s="12" t="str" cm="1">
        <f t="array" ref="G3570">_xlfn.IFS(Sheet1!$F3570&lt;2999,"suisse romande",Sheet1!$F3570&gt;2999,"suisse allemande",Sheet1!$F3570&gt;6500,"suisse italienne",Sheet1!$F3570&lt;7000, "suisse allemande")</f>
        <v>suisse allemande</v>
      </c>
      <c r="H3570" s="17" t="str" cm="1">
        <f t="array" ref="H3570">IFERROR(INDEX(Tableau3[#Headers],SUMPRODUCT((Tableau3[]=Tableau6[[#This Row],[Zip]])*(COLUMN(Tableau3[])-11)/SUMPRODUCT(--(Tableau3[]=Tableau6[[#This Row],[Zip]])))),"")</f>
        <v>CH-Allemande</v>
      </c>
      <c r="I3570" s="8"/>
    </row>
    <row r="3571" spans="1:9">
      <c r="A3571" s="14" t="s">
        <v>5210</v>
      </c>
      <c r="B3571" s="14">
        <v>1</v>
      </c>
      <c r="C3571" s="15" t="s">
        <v>4514</v>
      </c>
      <c r="D3571" s="15" t="s">
        <v>4535</v>
      </c>
      <c r="E3571" s="15" t="s">
        <v>4534</v>
      </c>
      <c r="F3571" s="15">
        <v>5525</v>
      </c>
      <c r="G3571" s="15" t="str" cm="1">
        <f t="array" ref="G3571">_xlfn.IFS(Sheet1!$F3571&lt;2999,"suisse romande",Sheet1!$F3571&gt;2999,"suisse allemande",Sheet1!$F3571&gt;6500,"suisse italienne",Sheet1!$F3571&lt;7000, "suisse allemande")</f>
        <v>suisse allemande</v>
      </c>
      <c r="H3571" s="16" t="str" cm="1">
        <f t="array" ref="H3571">IFERROR(INDEX(Tableau3[#Headers],SUMPRODUCT((Tableau3[]=Tableau6[[#This Row],[Zip]])*(COLUMN(Tableau3[])-11)/SUMPRODUCT(--(Tableau3[]=Tableau6[[#This Row],[Zip]])))),"")</f>
        <v>CH-Allemande</v>
      </c>
      <c r="I3571" s="8"/>
    </row>
    <row r="3572" spans="1:9">
      <c r="A3572" s="10" t="s">
        <v>5209</v>
      </c>
      <c r="B3572" s="10">
        <v>1</v>
      </c>
      <c r="C3572" s="12" t="s">
        <v>4514</v>
      </c>
      <c r="D3572" s="12" t="s">
        <v>4535</v>
      </c>
      <c r="E3572" s="12" t="s">
        <v>4534</v>
      </c>
      <c r="F3572" s="12">
        <v>5525</v>
      </c>
      <c r="G3572" s="12" t="str" cm="1">
        <f t="array" ref="G3572">_xlfn.IFS(Sheet1!$F3572&lt;2999,"suisse romande",Sheet1!$F3572&gt;2999,"suisse allemande",Sheet1!$F3572&gt;6500,"suisse italienne",Sheet1!$F3572&lt;7000, "suisse allemande")</f>
        <v>suisse allemande</v>
      </c>
      <c r="H3572" s="17" t="str" cm="1">
        <f t="array" ref="H3572">IFERROR(INDEX(Tableau3[#Headers],SUMPRODUCT((Tableau3[]=Tableau6[[#This Row],[Zip]])*(COLUMN(Tableau3[])-11)/SUMPRODUCT(--(Tableau3[]=Tableau6[[#This Row],[Zip]])))),"")</f>
        <v>CH-Allemande</v>
      </c>
      <c r="I3572" s="8"/>
    </row>
    <row r="3573" spans="1:9">
      <c r="A3573" s="14" t="s">
        <v>5208</v>
      </c>
      <c r="B3573" s="14">
        <v>2</v>
      </c>
      <c r="C3573" s="15" t="s">
        <v>4514</v>
      </c>
      <c r="D3573" s="15" t="s">
        <v>4535</v>
      </c>
      <c r="E3573" s="15" t="s">
        <v>4534</v>
      </c>
      <c r="F3573" s="15">
        <v>5525</v>
      </c>
      <c r="G3573" s="15" t="str" cm="1">
        <f t="array" ref="G3573">_xlfn.IFS(Sheet1!$F3573&lt;2999,"suisse romande",Sheet1!$F3573&gt;2999,"suisse allemande",Sheet1!$F3573&gt;6500,"suisse italienne",Sheet1!$F3573&lt;7000, "suisse allemande")</f>
        <v>suisse allemande</v>
      </c>
      <c r="H3573" s="16" t="str" cm="1">
        <f t="array" ref="H3573">IFERROR(INDEX(Tableau3[#Headers],SUMPRODUCT((Tableau3[]=Tableau6[[#This Row],[Zip]])*(COLUMN(Tableau3[])-11)/SUMPRODUCT(--(Tableau3[]=Tableau6[[#This Row],[Zip]])))),"")</f>
        <v>CH-Allemande</v>
      </c>
      <c r="I3573" s="8"/>
    </row>
    <row r="3574" spans="1:9">
      <c r="A3574" s="10" t="s">
        <v>5207</v>
      </c>
      <c r="B3574" s="10">
        <v>1</v>
      </c>
      <c r="C3574" s="12" t="s">
        <v>4514</v>
      </c>
      <c r="D3574" s="12" t="s">
        <v>4535</v>
      </c>
      <c r="E3574" s="12" t="s">
        <v>4534</v>
      </c>
      <c r="F3574" s="12">
        <v>5525</v>
      </c>
      <c r="G3574" s="12" t="str" cm="1">
        <f t="array" ref="G3574">_xlfn.IFS(Sheet1!$F3574&lt;2999,"suisse romande",Sheet1!$F3574&gt;2999,"suisse allemande",Sheet1!$F3574&gt;6500,"suisse italienne",Sheet1!$F3574&lt;7000, "suisse allemande")</f>
        <v>suisse allemande</v>
      </c>
      <c r="H3574" s="17" t="str" cm="1">
        <f t="array" ref="H3574">IFERROR(INDEX(Tableau3[#Headers],SUMPRODUCT((Tableau3[]=Tableau6[[#This Row],[Zip]])*(COLUMN(Tableau3[])-11)/SUMPRODUCT(--(Tableau3[]=Tableau6[[#This Row],[Zip]])))),"")</f>
        <v>CH-Allemande</v>
      </c>
      <c r="I3574" s="8"/>
    </row>
    <row r="3575" spans="1:9">
      <c r="A3575" s="14" t="s">
        <v>5206</v>
      </c>
      <c r="B3575" s="14">
        <v>1</v>
      </c>
      <c r="C3575" s="15" t="s">
        <v>4514</v>
      </c>
      <c r="D3575" s="15" t="s">
        <v>4535</v>
      </c>
      <c r="E3575" s="15" t="s">
        <v>4534</v>
      </c>
      <c r="F3575" s="15">
        <v>5525</v>
      </c>
      <c r="G3575" s="15" t="str" cm="1">
        <f t="array" ref="G3575">_xlfn.IFS(Sheet1!$F3575&lt;2999,"suisse romande",Sheet1!$F3575&gt;2999,"suisse allemande",Sheet1!$F3575&gt;6500,"suisse italienne",Sheet1!$F3575&lt;7000, "suisse allemande")</f>
        <v>suisse allemande</v>
      </c>
      <c r="H3575" s="16" t="str" cm="1">
        <f t="array" ref="H3575">IFERROR(INDEX(Tableau3[#Headers],SUMPRODUCT((Tableau3[]=Tableau6[[#This Row],[Zip]])*(COLUMN(Tableau3[])-11)/SUMPRODUCT(--(Tableau3[]=Tableau6[[#This Row],[Zip]])))),"")</f>
        <v>CH-Allemande</v>
      </c>
      <c r="I3575" s="8"/>
    </row>
    <row r="3576" spans="1:9">
      <c r="A3576" s="10" t="s">
        <v>5205</v>
      </c>
      <c r="B3576" s="10">
        <v>1</v>
      </c>
      <c r="C3576" s="12" t="s">
        <v>4514</v>
      </c>
      <c r="D3576" s="12" t="s">
        <v>4535</v>
      </c>
      <c r="E3576" s="12" t="s">
        <v>4534</v>
      </c>
      <c r="F3576" s="12">
        <v>5525</v>
      </c>
      <c r="G3576" s="12" t="str" cm="1">
        <f t="array" ref="G3576">_xlfn.IFS(Sheet1!$F3576&lt;2999,"suisse romande",Sheet1!$F3576&gt;2999,"suisse allemande",Sheet1!$F3576&gt;6500,"suisse italienne",Sheet1!$F3576&lt;7000, "suisse allemande")</f>
        <v>suisse allemande</v>
      </c>
      <c r="H3576" s="17" t="str" cm="1">
        <f t="array" ref="H3576">IFERROR(INDEX(Tableau3[#Headers],SUMPRODUCT((Tableau3[]=Tableau6[[#This Row],[Zip]])*(COLUMN(Tableau3[])-11)/SUMPRODUCT(--(Tableau3[]=Tableau6[[#This Row],[Zip]])))),"")</f>
        <v>CH-Allemande</v>
      </c>
      <c r="I3576" s="8"/>
    </row>
    <row r="3577" spans="1:9">
      <c r="A3577" s="14" t="s">
        <v>5204</v>
      </c>
      <c r="B3577" s="14">
        <v>1</v>
      </c>
      <c r="C3577" s="15" t="s">
        <v>4514</v>
      </c>
      <c r="D3577" s="15" t="s">
        <v>4535</v>
      </c>
      <c r="E3577" s="15" t="s">
        <v>4534</v>
      </c>
      <c r="F3577" s="15">
        <v>5525</v>
      </c>
      <c r="G3577" s="15" t="str" cm="1">
        <f t="array" ref="G3577">_xlfn.IFS(Sheet1!$F3577&lt;2999,"suisse romande",Sheet1!$F3577&gt;2999,"suisse allemande",Sheet1!$F3577&gt;6500,"suisse italienne",Sheet1!$F3577&lt;7000, "suisse allemande")</f>
        <v>suisse allemande</v>
      </c>
      <c r="H3577" s="16" t="str" cm="1">
        <f t="array" ref="H3577">IFERROR(INDEX(Tableau3[#Headers],SUMPRODUCT((Tableau3[]=Tableau6[[#This Row],[Zip]])*(COLUMN(Tableau3[])-11)/SUMPRODUCT(--(Tableau3[]=Tableau6[[#This Row],[Zip]])))),"")</f>
        <v>CH-Allemande</v>
      </c>
      <c r="I3577" s="8"/>
    </row>
    <row r="3578" spans="1:9">
      <c r="A3578" s="10" t="s">
        <v>5203</v>
      </c>
      <c r="B3578" s="10">
        <v>3</v>
      </c>
      <c r="C3578" s="12" t="s">
        <v>4514</v>
      </c>
      <c r="D3578" s="12" t="s">
        <v>4535</v>
      </c>
      <c r="E3578" s="12" t="s">
        <v>4534</v>
      </c>
      <c r="F3578" s="12">
        <v>5525</v>
      </c>
      <c r="G3578" s="12" t="str" cm="1">
        <f t="array" ref="G3578">_xlfn.IFS(Sheet1!$F3578&lt;2999,"suisse romande",Sheet1!$F3578&gt;2999,"suisse allemande",Sheet1!$F3578&gt;6500,"suisse italienne",Sheet1!$F3578&lt;7000, "suisse allemande")</f>
        <v>suisse allemande</v>
      </c>
      <c r="H3578" s="17" t="str" cm="1">
        <f t="array" ref="H3578">IFERROR(INDEX(Tableau3[#Headers],SUMPRODUCT((Tableau3[]=Tableau6[[#This Row],[Zip]])*(COLUMN(Tableau3[])-11)/SUMPRODUCT(--(Tableau3[]=Tableau6[[#This Row],[Zip]])))),"")</f>
        <v>CH-Allemande</v>
      </c>
      <c r="I3578" s="8"/>
    </row>
    <row r="3579" spans="1:9">
      <c r="A3579" s="14" t="s">
        <v>5202</v>
      </c>
      <c r="B3579" s="14">
        <v>2</v>
      </c>
      <c r="C3579" s="15" t="s">
        <v>4514</v>
      </c>
      <c r="D3579" s="15" t="s">
        <v>4535</v>
      </c>
      <c r="E3579" s="15" t="s">
        <v>4534</v>
      </c>
      <c r="F3579" s="15">
        <v>5525</v>
      </c>
      <c r="G3579" s="15" t="str" cm="1">
        <f t="array" ref="G3579">_xlfn.IFS(Sheet1!$F3579&lt;2999,"suisse romande",Sheet1!$F3579&gt;2999,"suisse allemande",Sheet1!$F3579&gt;6500,"suisse italienne",Sheet1!$F3579&lt;7000, "suisse allemande")</f>
        <v>suisse allemande</v>
      </c>
      <c r="H3579" s="16" t="str" cm="1">
        <f t="array" ref="H3579">IFERROR(INDEX(Tableau3[#Headers],SUMPRODUCT((Tableau3[]=Tableau6[[#This Row],[Zip]])*(COLUMN(Tableau3[])-11)/SUMPRODUCT(--(Tableau3[]=Tableau6[[#This Row],[Zip]])))),"")</f>
        <v>CH-Allemande</v>
      </c>
      <c r="I3579" s="8"/>
    </row>
    <row r="3580" spans="1:9">
      <c r="A3580" s="10" t="s">
        <v>5201</v>
      </c>
      <c r="B3580" s="10">
        <v>2</v>
      </c>
      <c r="C3580" s="12" t="s">
        <v>4514</v>
      </c>
      <c r="D3580" s="12" t="s">
        <v>4535</v>
      </c>
      <c r="E3580" s="12" t="s">
        <v>4534</v>
      </c>
      <c r="F3580" s="12">
        <v>5525</v>
      </c>
      <c r="G3580" s="12" t="str" cm="1">
        <f t="array" ref="G3580">_xlfn.IFS(Sheet1!$F3580&lt;2999,"suisse romande",Sheet1!$F3580&gt;2999,"suisse allemande",Sheet1!$F3580&gt;6500,"suisse italienne",Sheet1!$F3580&lt;7000, "suisse allemande")</f>
        <v>suisse allemande</v>
      </c>
      <c r="H3580" s="17" t="str" cm="1">
        <f t="array" ref="H3580">IFERROR(INDEX(Tableau3[#Headers],SUMPRODUCT((Tableau3[]=Tableau6[[#This Row],[Zip]])*(COLUMN(Tableau3[])-11)/SUMPRODUCT(--(Tableau3[]=Tableau6[[#This Row],[Zip]])))),"")</f>
        <v>CH-Allemande</v>
      </c>
      <c r="I3580" s="8"/>
    </row>
    <row r="3581" spans="1:9">
      <c r="A3581" s="14" t="s">
        <v>5200</v>
      </c>
      <c r="B3581" s="14">
        <v>1</v>
      </c>
      <c r="C3581" s="15" t="s">
        <v>4514</v>
      </c>
      <c r="D3581" s="15" t="s">
        <v>4535</v>
      </c>
      <c r="E3581" s="15" t="s">
        <v>4534</v>
      </c>
      <c r="F3581" s="15">
        <v>5525</v>
      </c>
      <c r="G3581" s="15" t="str" cm="1">
        <f t="array" ref="G3581">_xlfn.IFS(Sheet1!$F3581&lt;2999,"suisse romande",Sheet1!$F3581&gt;2999,"suisse allemande",Sheet1!$F3581&gt;6500,"suisse italienne",Sheet1!$F3581&lt;7000, "suisse allemande")</f>
        <v>suisse allemande</v>
      </c>
      <c r="H3581" s="16" t="str" cm="1">
        <f t="array" ref="H3581">IFERROR(INDEX(Tableau3[#Headers],SUMPRODUCT((Tableau3[]=Tableau6[[#This Row],[Zip]])*(COLUMN(Tableau3[])-11)/SUMPRODUCT(--(Tableau3[]=Tableau6[[#This Row],[Zip]])))),"")</f>
        <v>CH-Allemande</v>
      </c>
      <c r="I3581" s="8"/>
    </row>
    <row r="3582" spans="1:9">
      <c r="A3582" s="10" t="s">
        <v>5199</v>
      </c>
      <c r="B3582" s="10">
        <v>1</v>
      </c>
      <c r="C3582" s="12" t="s">
        <v>4514</v>
      </c>
      <c r="D3582" s="12" t="s">
        <v>4535</v>
      </c>
      <c r="E3582" s="12" t="s">
        <v>4534</v>
      </c>
      <c r="F3582" s="12">
        <v>5525</v>
      </c>
      <c r="G3582" s="12" t="str" cm="1">
        <f t="array" ref="G3582">_xlfn.IFS(Sheet1!$F3582&lt;2999,"suisse romande",Sheet1!$F3582&gt;2999,"suisse allemande",Sheet1!$F3582&gt;6500,"suisse italienne",Sheet1!$F3582&lt;7000, "suisse allemande")</f>
        <v>suisse allemande</v>
      </c>
      <c r="H3582" s="17" t="str" cm="1">
        <f t="array" ref="H3582">IFERROR(INDEX(Tableau3[#Headers],SUMPRODUCT((Tableau3[]=Tableau6[[#This Row],[Zip]])*(COLUMN(Tableau3[])-11)/SUMPRODUCT(--(Tableau3[]=Tableau6[[#This Row],[Zip]])))),"")</f>
        <v>CH-Allemande</v>
      </c>
      <c r="I3582" s="8"/>
    </row>
    <row r="3583" spans="1:9">
      <c r="A3583" s="14" t="s">
        <v>5198</v>
      </c>
      <c r="B3583" s="14">
        <v>1</v>
      </c>
      <c r="C3583" s="15" t="s">
        <v>4514</v>
      </c>
      <c r="D3583" s="15" t="s">
        <v>4665</v>
      </c>
      <c r="E3583" s="15" t="s">
        <v>5197</v>
      </c>
      <c r="F3583" s="15">
        <v>5606</v>
      </c>
      <c r="G3583" s="15" t="str" cm="1">
        <f t="array" ref="G3583">_xlfn.IFS(Sheet1!$F3583&lt;2999,"suisse romande",Sheet1!$F3583&gt;2999,"suisse allemande",Sheet1!$F3583&gt;6500,"suisse italienne",Sheet1!$F3583&lt;7000, "suisse allemande")</f>
        <v>suisse allemande</v>
      </c>
      <c r="H3583" s="16" t="str" cm="1">
        <f t="array" ref="H3583">IFERROR(INDEX(Tableau3[#Headers],SUMPRODUCT((Tableau3[]=Tableau6[[#This Row],[Zip]])*(COLUMN(Tableau3[])-11)/SUMPRODUCT(--(Tableau3[]=Tableau6[[#This Row],[Zip]])))),"")</f>
        <v>CH-Allemande</v>
      </c>
      <c r="I3583" s="8"/>
    </row>
    <row r="3584" spans="1:9">
      <c r="A3584" s="10" t="s">
        <v>5196</v>
      </c>
      <c r="B3584" s="10">
        <v>1</v>
      </c>
      <c r="C3584" s="12" t="s">
        <v>4514</v>
      </c>
      <c r="D3584" s="12" t="s">
        <v>4535</v>
      </c>
      <c r="E3584" s="12" t="s">
        <v>4534</v>
      </c>
      <c r="F3584" s="12">
        <v>5608</v>
      </c>
      <c r="G3584" s="12" t="str" cm="1">
        <f t="array" ref="G3584">_xlfn.IFS(Sheet1!$F3584&lt;2999,"suisse romande",Sheet1!$F3584&gt;2999,"suisse allemande",Sheet1!$F3584&gt;6500,"suisse italienne",Sheet1!$F3584&lt;7000, "suisse allemande")</f>
        <v>suisse allemande</v>
      </c>
      <c r="H3584" s="17" t="str" cm="1">
        <f t="array" ref="H3584">IFERROR(INDEX(Tableau3[#Headers],SUMPRODUCT((Tableau3[]=Tableau6[[#This Row],[Zip]])*(COLUMN(Tableau3[])-11)/SUMPRODUCT(--(Tableau3[]=Tableau6[[#This Row],[Zip]])))),"")</f>
        <v>CH-Allemande</v>
      </c>
      <c r="I3584" s="8"/>
    </row>
    <row r="3585" spans="1:9">
      <c r="A3585" s="14" t="s">
        <v>5195</v>
      </c>
      <c r="B3585" s="14">
        <v>1</v>
      </c>
      <c r="C3585" s="15" t="s">
        <v>4514</v>
      </c>
      <c r="D3585" s="15" t="s">
        <v>4535</v>
      </c>
      <c r="E3585" s="15" t="s">
        <v>4534</v>
      </c>
      <c r="F3585" s="15">
        <v>5608</v>
      </c>
      <c r="G3585" s="15" t="str" cm="1">
        <f t="array" ref="G3585">_xlfn.IFS(Sheet1!$F3585&lt;2999,"suisse romande",Sheet1!$F3585&gt;2999,"suisse allemande",Sheet1!$F3585&gt;6500,"suisse italienne",Sheet1!$F3585&lt;7000, "suisse allemande")</f>
        <v>suisse allemande</v>
      </c>
      <c r="H3585" s="16" t="str" cm="1">
        <f t="array" ref="H3585">IFERROR(INDEX(Tableau3[#Headers],SUMPRODUCT((Tableau3[]=Tableau6[[#This Row],[Zip]])*(COLUMN(Tableau3[])-11)/SUMPRODUCT(--(Tableau3[]=Tableau6[[#This Row],[Zip]])))),"")</f>
        <v>CH-Allemande</v>
      </c>
      <c r="I3585" s="8"/>
    </row>
    <row r="3586" spans="1:9">
      <c r="A3586" s="10" t="s">
        <v>5194</v>
      </c>
      <c r="B3586" s="10">
        <v>1</v>
      </c>
      <c r="C3586" s="12" t="s">
        <v>4514</v>
      </c>
      <c r="D3586" s="12" t="s">
        <v>4535</v>
      </c>
      <c r="E3586" s="12" t="s">
        <v>4534</v>
      </c>
      <c r="F3586" s="12">
        <v>5608</v>
      </c>
      <c r="G3586" s="12" t="str" cm="1">
        <f t="array" ref="G3586">_xlfn.IFS(Sheet1!$F3586&lt;2999,"suisse romande",Sheet1!$F3586&gt;2999,"suisse allemande",Sheet1!$F3586&gt;6500,"suisse italienne",Sheet1!$F3586&lt;7000, "suisse allemande")</f>
        <v>suisse allemande</v>
      </c>
      <c r="H3586" s="17" t="str" cm="1">
        <f t="array" ref="H3586">IFERROR(INDEX(Tableau3[#Headers],SUMPRODUCT((Tableau3[]=Tableau6[[#This Row],[Zip]])*(COLUMN(Tableau3[])-11)/SUMPRODUCT(--(Tableau3[]=Tableau6[[#This Row],[Zip]])))),"")</f>
        <v>CH-Allemande</v>
      </c>
      <c r="I3586" s="8"/>
    </row>
    <row r="3587" spans="1:9">
      <c r="A3587" s="14" t="s">
        <v>5193</v>
      </c>
      <c r="B3587" s="14">
        <v>1</v>
      </c>
      <c r="C3587" s="15" t="s">
        <v>4514</v>
      </c>
      <c r="D3587" s="15" t="s">
        <v>4535</v>
      </c>
      <c r="E3587" s="15" t="s">
        <v>4534</v>
      </c>
      <c r="F3587" s="15">
        <v>5610</v>
      </c>
      <c r="G3587" s="15" t="str" cm="1">
        <f t="array" ref="G3587">_xlfn.IFS(Sheet1!$F3587&lt;2999,"suisse romande",Sheet1!$F3587&gt;2999,"suisse allemande",Sheet1!$F3587&gt;6500,"suisse italienne",Sheet1!$F3587&lt;7000, "suisse allemande")</f>
        <v>suisse allemande</v>
      </c>
      <c r="H3587" s="16" t="str" cm="1">
        <f t="array" ref="H3587">IFERROR(INDEX(Tableau3[#Headers],SUMPRODUCT((Tableau3[]=Tableau6[[#This Row],[Zip]])*(COLUMN(Tableau3[])-11)/SUMPRODUCT(--(Tableau3[]=Tableau6[[#This Row],[Zip]])))),"")</f>
        <v>CH-Allemande</v>
      </c>
      <c r="I3587" s="8"/>
    </row>
    <row r="3588" spans="1:9">
      <c r="A3588" s="10" t="s">
        <v>5192</v>
      </c>
      <c r="B3588" s="10">
        <v>1</v>
      </c>
      <c r="C3588" s="12" t="s">
        <v>4514</v>
      </c>
      <c r="D3588" s="12" t="s">
        <v>4535</v>
      </c>
      <c r="E3588" s="12" t="s">
        <v>4534</v>
      </c>
      <c r="F3588" s="12">
        <v>5620</v>
      </c>
      <c r="G3588" s="12" t="str" cm="1">
        <f t="array" ref="G3588">_xlfn.IFS(Sheet1!$F3588&lt;2999,"suisse romande",Sheet1!$F3588&gt;2999,"suisse allemande",Sheet1!$F3588&gt;6500,"suisse italienne",Sheet1!$F3588&lt;7000, "suisse allemande")</f>
        <v>suisse allemande</v>
      </c>
      <c r="H3588" s="17" t="str" cm="1">
        <f t="array" ref="H3588">IFERROR(INDEX(Tableau3[#Headers],SUMPRODUCT((Tableau3[]=Tableau6[[#This Row],[Zip]])*(COLUMN(Tableau3[])-11)/SUMPRODUCT(--(Tableau3[]=Tableau6[[#This Row],[Zip]])))),"")</f>
        <v>CH-Allemande</v>
      </c>
      <c r="I3588" s="8"/>
    </row>
    <row r="3589" spans="1:9">
      <c r="A3589" s="14" t="s">
        <v>5191</v>
      </c>
      <c r="B3589" s="14">
        <v>1</v>
      </c>
      <c r="C3589" s="15" t="s">
        <v>4514</v>
      </c>
      <c r="D3589" s="15" t="s">
        <v>4535</v>
      </c>
      <c r="E3589" s="15" t="s">
        <v>4534</v>
      </c>
      <c r="F3589" s="15">
        <v>5622</v>
      </c>
      <c r="G3589" s="15" t="str" cm="1">
        <f t="array" ref="G3589">_xlfn.IFS(Sheet1!$F3589&lt;2999,"suisse romande",Sheet1!$F3589&gt;2999,"suisse allemande",Sheet1!$F3589&gt;6500,"suisse italienne",Sheet1!$F3589&lt;7000, "suisse allemande")</f>
        <v>suisse allemande</v>
      </c>
      <c r="H3589" s="16" t="str" cm="1">
        <f t="array" ref="H3589">IFERROR(INDEX(Tableau3[#Headers],SUMPRODUCT((Tableau3[]=Tableau6[[#This Row],[Zip]])*(COLUMN(Tableau3[])-11)/SUMPRODUCT(--(Tableau3[]=Tableau6[[#This Row],[Zip]])))),"")</f>
        <v>CH-Allemande</v>
      </c>
      <c r="I3589" s="8"/>
    </row>
    <row r="3590" spans="1:9">
      <c r="A3590" s="10" t="s">
        <v>5190</v>
      </c>
      <c r="B3590" s="10">
        <v>1</v>
      </c>
      <c r="C3590" s="12" t="s">
        <v>4514</v>
      </c>
      <c r="D3590" s="12" t="s">
        <v>4535</v>
      </c>
      <c r="E3590" s="12" t="s">
        <v>4534</v>
      </c>
      <c r="F3590" s="12">
        <v>5622</v>
      </c>
      <c r="G3590" s="12" t="str" cm="1">
        <f t="array" ref="G3590">_xlfn.IFS(Sheet1!$F3590&lt;2999,"suisse romande",Sheet1!$F3590&gt;2999,"suisse allemande",Sheet1!$F3590&gt;6500,"suisse italienne",Sheet1!$F3590&lt;7000, "suisse allemande")</f>
        <v>suisse allemande</v>
      </c>
      <c r="H3590" s="17" t="str" cm="1">
        <f t="array" ref="H3590">IFERROR(INDEX(Tableau3[#Headers],SUMPRODUCT((Tableau3[]=Tableau6[[#This Row],[Zip]])*(COLUMN(Tableau3[])-11)/SUMPRODUCT(--(Tableau3[]=Tableau6[[#This Row],[Zip]])))),"")</f>
        <v>CH-Allemande</v>
      </c>
      <c r="I3590" s="8"/>
    </row>
    <row r="3591" spans="1:9">
      <c r="A3591" s="14" t="s">
        <v>5189</v>
      </c>
      <c r="B3591" s="14">
        <v>1</v>
      </c>
      <c r="C3591" s="15" t="s">
        <v>4514</v>
      </c>
      <c r="D3591" s="15" t="s">
        <v>4535</v>
      </c>
      <c r="E3591" s="15" t="s">
        <v>4534</v>
      </c>
      <c r="F3591" s="15">
        <v>5622</v>
      </c>
      <c r="G3591" s="15" t="str" cm="1">
        <f t="array" ref="G3591">_xlfn.IFS(Sheet1!$F3591&lt;2999,"suisse romande",Sheet1!$F3591&gt;2999,"suisse allemande",Sheet1!$F3591&gt;6500,"suisse italienne",Sheet1!$F3591&lt;7000, "suisse allemande")</f>
        <v>suisse allemande</v>
      </c>
      <c r="H3591" s="16" t="str" cm="1">
        <f t="array" ref="H3591">IFERROR(INDEX(Tableau3[#Headers],SUMPRODUCT((Tableau3[]=Tableau6[[#This Row],[Zip]])*(COLUMN(Tableau3[])-11)/SUMPRODUCT(--(Tableau3[]=Tableau6[[#This Row],[Zip]])))),"")</f>
        <v>CH-Allemande</v>
      </c>
      <c r="I3591" s="8"/>
    </row>
    <row r="3592" spans="1:9">
      <c r="A3592" s="10" t="s">
        <v>5188</v>
      </c>
      <c r="B3592" s="10">
        <v>1</v>
      </c>
      <c r="C3592" s="12" t="s">
        <v>4514</v>
      </c>
      <c r="D3592" s="12" t="s">
        <v>4535</v>
      </c>
      <c r="E3592" s="12" t="s">
        <v>4534</v>
      </c>
      <c r="F3592" s="12">
        <v>5624</v>
      </c>
      <c r="G3592" s="12" t="str" cm="1">
        <f t="array" ref="G3592">_xlfn.IFS(Sheet1!$F3592&lt;2999,"suisse romande",Sheet1!$F3592&gt;2999,"suisse allemande",Sheet1!$F3592&gt;6500,"suisse italienne",Sheet1!$F3592&lt;7000, "suisse allemande")</f>
        <v>suisse allemande</v>
      </c>
      <c r="H3592" s="17" t="str" cm="1">
        <f t="array" ref="H3592">IFERROR(INDEX(Tableau3[#Headers],SUMPRODUCT((Tableau3[]=Tableau6[[#This Row],[Zip]])*(COLUMN(Tableau3[])-11)/SUMPRODUCT(--(Tableau3[]=Tableau6[[#This Row],[Zip]])))),"")</f>
        <v>CH-Allemande</v>
      </c>
      <c r="I3592" s="8"/>
    </row>
    <row r="3593" spans="1:9">
      <c r="A3593" s="14" t="s">
        <v>5187</v>
      </c>
      <c r="B3593" s="14">
        <v>2</v>
      </c>
      <c r="C3593" s="15" t="s">
        <v>4514</v>
      </c>
      <c r="D3593" s="15" t="s">
        <v>4535</v>
      </c>
      <c r="E3593" s="15" t="s">
        <v>4534</v>
      </c>
      <c r="F3593" s="15">
        <v>5624</v>
      </c>
      <c r="G3593" s="15" t="str" cm="1">
        <f t="array" ref="G3593">_xlfn.IFS(Sheet1!$F3593&lt;2999,"suisse romande",Sheet1!$F3593&gt;2999,"suisse allemande",Sheet1!$F3593&gt;6500,"suisse italienne",Sheet1!$F3593&lt;7000, "suisse allemande")</f>
        <v>suisse allemande</v>
      </c>
      <c r="H3593" s="16" t="str" cm="1">
        <f t="array" ref="H3593">IFERROR(INDEX(Tableau3[#Headers],SUMPRODUCT((Tableau3[]=Tableau6[[#This Row],[Zip]])*(COLUMN(Tableau3[])-11)/SUMPRODUCT(--(Tableau3[]=Tableau6[[#This Row],[Zip]])))),"")</f>
        <v>CH-Allemande</v>
      </c>
      <c r="I3593" s="8"/>
    </row>
    <row r="3594" spans="1:9">
      <c r="A3594" s="10" t="s">
        <v>5186</v>
      </c>
      <c r="B3594" s="10">
        <v>2</v>
      </c>
      <c r="C3594" s="12" t="s">
        <v>4514</v>
      </c>
      <c r="D3594" s="12" t="s">
        <v>4535</v>
      </c>
      <c r="E3594" s="12" t="s">
        <v>4534</v>
      </c>
      <c r="F3594" s="12">
        <v>5624</v>
      </c>
      <c r="G3594" s="12" t="str" cm="1">
        <f t="array" ref="G3594">_xlfn.IFS(Sheet1!$F3594&lt;2999,"suisse romande",Sheet1!$F3594&gt;2999,"suisse allemande",Sheet1!$F3594&gt;6500,"suisse italienne",Sheet1!$F3594&lt;7000, "suisse allemande")</f>
        <v>suisse allemande</v>
      </c>
      <c r="H3594" s="17" t="str" cm="1">
        <f t="array" ref="H3594">IFERROR(INDEX(Tableau3[#Headers],SUMPRODUCT((Tableau3[]=Tableau6[[#This Row],[Zip]])*(COLUMN(Tableau3[])-11)/SUMPRODUCT(--(Tableau3[]=Tableau6[[#This Row],[Zip]])))),"")</f>
        <v>CH-Allemande</v>
      </c>
      <c r="I3594" s="8"/>
    </row>
    <row r="3595" spans="1:9">
      <c r="A3595" s="14" t="s">
        <v>5185</v>
      </c>
      <c r="B3595" s="14">
        <v>1</v>
      </c>
      <c r="C3595" s="15" t="s">
        <v>4514</v>
      </c>
      <c r="D3595" s="15" t="s">
        <v>4535</v>
      </c>
      <c r="E3595" s="15" t="s">
        <v>4534</v>
      </c>
      <c r="F3595" s="15">
        <v>5627</v>
      </c>
      <c r="G3595" s="15" t="str" cm="1">
        <f t="array" ref="G3595">_xlfn.IFS(Sheet1!$F3595&lt;2999,"suisse romande",Sheet1!$F3595&gt;2999,"suisse allemande",Sheet1!$F3595&gt;6500,"suisse italienne",Sheet1!$F3595&lt;7000, "suisse allemande")</f>
        <v>suisse allemande</v>
      </c>
      <c r="H3595" s="16" t="str" cm="1">
        <f t="array" ref="H3595">IFERROR(INDEX(Tableau3[#Headers],SUMPRODUCT((Tableau3[]=Tableau6[[#This Row],[Zip]])*(COLUMN(Tableau3[])-11)/SUMPRODUCT(--(Tableau3[]=Tableau6[[#This Row],[Zip]])))),"")</f>
        <v>CH-Allemande</v>
      </c>
      <c r="I3595" s="8"/>
    </row>
    <row r="3596" spans="1:9">
      <c r="A3596" s="10" t="s">
        <v>5184</v>
      </c>
      <c r="B3596" s="10">
        <v>1</v>
      </c>
      <c r="C3596" s="12" t="s">
        <v>4514</v>
      </c>
      <c r="D3596" s="12" t="s">
        <v>4535</v>
      </c>
      <c r="E3596" s="12" t="s">
        <v>4549</v>
      </c>
      <c r="F3596" s="12">
        <v>5628</v>
      </c>
      <c r="G3596" s="12" t="str" cm="1">
        <f t="array" ref="G3596">_xlfn.IFS(Sheet1!$F3596&lt;2999,"suisse romande",Sheet1!$F3596&gt;2999,"suisse allemande",Sheet1!$F3596&gt;6500,"suisse italienne",Sheet1!$F3596&lt;7000, "suisse allemande")</f>
        <v>suisse allemande</v>
      </c>
      <c r="H3596" s="17" t="str" cm="1">
        <f t="array" ref="H3596">IFERROR(INDEX(Tableau3[#Headers],SUMPRODUCT((Tableau3[]=Tableau6[[#This Row],[Zip]])*(COLUMN(Tableau3[])-11)/SUMPRODUCT(--(Tableau3[]=Tableau6[[#This Row],[Zip]])))),"")</f>
        <v>CH-Allemande</v>
      </c>
      <c r="I3596" s="8"/>
    </row>
    <row r="3597" spans="1:9">
      <c r="A3597" s="14" t="s">
        <v>5183</v>
      </c>
      <c r="B3597" s="14">
        <v>1</v>
      </c>
      <c r="C3597" s="15" t="s">
        <v>4514</v>
      </c>
      <c r="D3597" s="15" t="s">
        <v>4665</v>
      </c>
      <c r="E3597" s="15" t="s">
        <v>5182</v>
      </c>
      <c r="F3597" s="15">
        <v>5632</v>
      </c>
      <c r="G3597" s="15" t="str" cm="1">
        <f t="array" ref="G3597">_xlfn.IFS(Sheet1!$F3597&lt;2999,"suisse romande",Sheet1!$F3597&gt;2999,"suisse allemande",Sheet1!$F3597&gt;6500,"suisse italienne",Sheet1!$F3597&lt;7000, "suisse allemande")</f>
        <v>suisse allemande</v>
      </c>
      <c r="H3597" s="16" t="str" cm="1">
        <f t="array" ref="H3597">IFERROR(INDEX(Tableau3[#Headers],SUMPRODUCT((Tableau3[]=Tableau6[[#This Row],[Zip]])*(COLUMN(Tableau3[])-11)/SUMPRODUCT(--(Tableau3[]=Tableau6[[#This Row],[Zip]])))),"")</f>
        <v>CH-Allemande</v>
      </c>
      <c r="I3597" s="8"/>
    </row>
    <row r="3598" spans="1:9">
      <c r="A3598" s="10" t="s">
        <v>5181</v>
      </c>
      <c r="B3598" s="10">
        <v>1</v>
      </c>
      <c r="C3598" s="12" t="s">
        <v>4514</v>
      </c>
      <c r="D3598" s="12" t="s">
        <v>4535</v>
      </c>
      <c r="E3598" s="12" t="s">
        <v>4549</v>
      </c>
      <c r="F3598" s="12">
        <v>5634</v>
      </c>
      <c r="G3598" s="12" t="str" cm="1">
        <f t="array" ref="G3598">_xlfn.IFS(Sheet1!$F3598&lt;2999,"suisse romande",Sheet1!$F3598&gt;2999,"suisse allemande",Sheet1!$F3598&gt;6500,"suisse italienne",Sheet1!$F3598&lt;7000, "suisse allemande")</f>
        <v>suisse allemande</v>
      </c>
      <c r="H3598" s="17" t="str" cm="1">
        <f t="array" ref="H3598">IFERROR(INDEX(Tableau3[#Headers],SUMPRODUCT((Tableau3[]=Tableau6[[#This Row],[Zip]])*(COLUMN(Tableau3[])-11)/SUMPRODUCT(--(Tableau3[]=Tableau6[[#This Row],[Zip]])))),"")</f>
        <v>CH-Allemande</v>
      </c>
      <c r="I3598" s="8"/>
    </row>
    <row r="3599" spans="1:9">
      <c r="A3599" s="14" t="s">
        <v>5180</v>
      </c>
      <c r="B3599" s="14">
        <v>1</v>
      </c>
      <c r="C3599" s="15" t="s">
        <v>4514</v>
      </c>
      <c r="D3599" s="15" t="s">
        <v>4535</v>
      </c>
      <c r="E3599" s="15" t="s">
        <v>4549</v>
      </c>
      <c r="F3599" s="15">
        <v>5634</v>
      </c>
      <c r="G3599" s="15" t="str" cm="1">
        <f t="array" ref="G3599">_xlfn.IFS(Sheet1!$F3599&lt;2999,"suisse romande",Sheet1!$F3599&gt;2999,"suisse allemande",Sheet1!$F3599&gt;6500,"suisse italienne",Sheet1!$F3599&lt;7000, "suisse allemande")</f>
        <v>suisse allemande</v>
      </c>
      <c r="H3599" s="16" t="str" cm="1">
        <f t="array" ref="H3599">IFERROR(INDEX(Tableau3[#Headers],SUMPRODUCT((Tableau3[]=Tableau6[[#This Row],[Zip]])*(COLUMN(Tableau3[])-11)/SUMPRODUCT(--(Tableau3[]=Tableau6[[#This Row],[Zip]])))),"")</f>
        <v>CH-Allemande</v>
      </c>
      <c r="I3599" s="8"/>
    </row>
    <row r="3600" spans="1:9">
      <c r="A3600" s="10" t="s">
        <v>5179</v>
      </c>
      <c r="B3600" s="10">
        <v>2</v>
      </c>
      <c r="C3600" s="12" t="s">
        <v>4514</v>
      </c>
      <c r="D3600" s="12" t="s">
        <v>4546</v>
      </c>
      <c r="E3600" s="12" t="s">
        <v>4545</v>
      </c>
      <c r="F3600" s="12">
        <v>5637</v>
      </c>
      <c r="G3600" s="12" t="str" cm="1">
        <f t="array" ref="G3600">_xlfn.IFS(Sheet1!$F3600&lt;2999,"suisse romande",Sheet1!$F3600&gt;2999,"suisse allemande",Sheet1!$F3600&gt;6500,"suisse italienne",Sheet1!$F3600&lt;7000, "suisse allemande")</f>
        <v>suisse allemande</v>
      </c>
      <c r="H3600" s="17" t="str" cm="1">
        <f t="array" ref="H3600">IFERROR(INDEX(Tableau3[#Headers],SUMPRODUCT((Tableau3[]=Tableau6[[#This Row],[Zip]])*(COLUMN(Tableau3[])-11)/SUMPRODUCT(--(Tableau3[]=Tableau6[[#This Row],[Zip]])))),"")</f>
        <v>CH-Allemande</v>
      </c>
      <c r="I3600" s="8"/>
    </row>
    <row r="3601" spans="1:9">
      <c r="A3601" s="14" t="s">
        <v>5178</v>
      </c>
      <c r="B3601" s="14">
        <v>2</v>
      </c>
      <c r="C3601" s="15" t="s">
        <v>4514</v>
      </c>
      <c r="D3601" s="15" t="s">
        <v>4546</v>
      </c>
      <c r="E3601" s="15" t="s">
        <v>4546</v>
      </c>
      <c r="F3601" s="15">
        <v>5643</v>
      </c>
      <c r="G3601" s="15" t="str" cm="1">
        <f t="array" ref="G3601">_xlfn.IFS(Sheet1!$F3601&lt;2999,"suisse romande",Sheet1!$F3601&gt;2999,"suisse allemande",Sheet1!$F3601&gt;6500,"suisse italienne",Sheet1!$F3601&lt;7000, "suisse allemande")</f>
        <v>suisse allemande</v>
      </c>
      <c r="H3601" s="16" t="str" cm="1">
        <f t="array" ref="H3601">IFERROR(INDEX(Tableau3[#Headers],SUMPRODUCT((Tableau3[]=Tableau6[[#This Row],[Zip]])*(COLUMN(Tableau3[])-11)/SUMPRODUCT(--(Tableau3[]=Tableau6[[#This Row],[Zip]])))),"")</f>
        <v>CH-Allemande</v>
      </c>
      <c r="I3601" s="8"/>
    </row>
    <row r="3602" spans="1:9">
      <c r="A3602" s="10" t="s">
        <v>5177</v>
      </c>
      <c r="B3602" s="10">
        <v>1</v>
      </c>
      <c r="C3602" s="12" t="s">
        <v>4514</v>
      </c>
      <c r="D3602" s="12" t="s">
        <v>4546</v>
      </c>
      <c r="E3602" s="12" t="s">
        <v>4546</v>
      </c>
      <c r="F3602" s="12">
        <v>5647</v>
      </c>
      <c r="G3602" s="12" t="str" cm="1">
        <f t="array" ref="G3602">_xlfn.IFS(Sheet1!$F3602&lt;2999,"suisse romande",Sheet1!$F3602&gt;2999,"suisse allemande",Sheet1!$F3602&gt;6500,"suisse italienne",Sheet1!$F3602&lt;7000, "suisse allemande")</f>
        <v>suisse allemande</v>
      </c>
      <c r="H3602" s="17" t="str" cm="1">
        <f t="array" ref="H3602">IFERROR(INDEX(Tableau3[#Headers],SUMPRODUCT((Tableau3[]=Tableau6[[#This Row],[Zip]])*(COLUMN(Tableau3[])-11)/SUMPRODUCT(--(Tableau3[]=Tableau6[[#This Row],[Zip]])))),"")</f>
        <v>CH-Allemande</v>
      </c>
      <c r="I3602" s="8"/>
    </row>
    <row r="3603" spans="1:9">
      <c r="A3603" s="14" t="s">
        <v>5176</v>
      </c>
      <c r="B3603" s="14">
        <v>1</v>
      </c>
      <c r="C3603" s="15" t="s">
        <v>4514</v>
      </c>
      <c r="D3603" s="15" t="s">
        <v>4546</v>
      </c>
      <c r="E3603" s="15" t="s">
        <v>4546</v>
      </c>
      <c r="F3603" s="15">
        <v>5647</v>
      </c>
      <c r="G3603" s="15" t="str" cm="1">
        <f t="array" ref="G3603">_xlfn.IFS(Sheet1!$F3603&lt;2999,"suisse romande",Sheet1!$F3603&gt;2999,"suisse allemande",Sheet1!$F3603&gt;6500,"suisse italienne",Sheet1!$F3603&lt;7000, "suisse allemande")</f>
        <v>suisse allemande</v>
      </c>
      <c r="H3603" s="16" t="str" cm="1">
        <f t="array" ref="H3603">IFERROR(INDEX(Tableau3[#Headers],SUMPRODUCT((Tableau3[]=Tableau6[[#This Row],[Zip]])*(COLUMN(Tableau3[])-11)/SUMPRODUCT(--(Tableau3[]=Tableau6[[#This Row],[Zip]])))),"")</f>
        <v>CH-Allemande</v>
      </c>
      <c r="I3603" s="8"/>
    </row>
    <row r="3604" spans="1:9">
      <c r="A3604" s="10" t="s">
        <v>5175</v>
      </c>
      <c r="B3604" s="10">
        <v>1</v>
      </c>
      <c r="C3604" s="12" t="s">
        <v>4514</v>
      </c>
      <c r="D3604" s="12" t="s">
        <v>4665</v>
      </c>
      <c r="E3604" s="12" t="s">
        <v>5169</v>
      </c>
      <c r="F3604" s="12">
        <v>5722</v>
      </c>
      <c r="G3604" s="12" t="str" cm="1">
        <f t="array" ref="G3604">_xlfn.IFS(Sheet1!$F3604&lt;2999,"suisse romande",Sheet1!$F3604&gt;2999,"suisse allemande",Sheet1!$F3604&gt;6500,"suisse italienne",Sheet1!$F3604&lt;7000, "suisse allemande")</f>
        <v>suisse allemande</v>
      </c>
      <c r="H3604" s="17" t="str" cm="1">
        <f t="array" ref="H3604">IFERROR(INDEX(Tableau3[#Headers],SUMPRODUCT((Tableau3[]=Tableau6[[#This Row],[Zip]])*(COLUMN(Tableau3[])-11)/SUMPRODUCT(--(Tableau3[]=Tableau6[[#This Row],[Zip]])))),"")</f>
        <v>CH-Allemande</v>
      </c>
      <c r="I3604" s="8"/>
    </row>
    <row r="3605" spans="1:9">
      <c r="A3605" s="14" t="s">
        <v>5174</v>
      </c>
      <c r="B3605" s="14">
        <v>4</v>
      </c>
      <c r="C3605" s="15" t="s">
        <v>4514</v>
      </c>
      <c r="D3605" s="15" t="s">
        <v>4665</v>
      </c>
      <c r="E3605" s="15" t="s">
        <v>5169</v>
      </c>
      <c r="F3605" s="15">
        <v>5724</v>
      </c>
      <c r="G3605" s="15" t="str" cm="1">
        <f t="array" ref="G3605">_xlfn.IFS(Sheet1!$F3605&lt;2999,"suisse romande",Sheet1!$F3605&gt;2999,"suisse allemande",Sheet1!$F3605&gt;6500,"suisse italienne",Sheet1!$F3605&lt;7000, "suisse allemande")</f>
        <v>suisse allemande</v>
      </c>
      <c r="H3605" s="16" t="str" cm="1">
        <f t="array" ref="H3605">IFERROR(INDEX(Tableau3[#Headers],SUMPRODUCT((Tableau3[]=Tableau6[[#This Row],[Zip]])*(COLUMN(Tableau3[])-11)/SUMPRODUCT(--(Tableau3[]=Tableau6[[#This Row],[Zip]])))),"")</f>
        <v>CH-Allemande</v>
      </c>
      <c r="I3605" s="8"/>
    </row>
    <row r="3606" spans="1:9">
      <c r="A3606" s="10" t="s">
        <v>5173</v>
      </c>
      <c r="B3606" s="10">
        <v>1</v>
      </c>
      <c r="C3606" s="12" t="s">
        <v>4514</v>
      </c>
      <c r="D3606" s="12" t="s">
        <v>4665</v>
      </c>
      <c r="E3606" s="12" t="s">
        <v>5169</v>
      </c>
      <c r="F3606" s="12">
        <v>5724</v>
      </c>
      <c r="G3606" s="12" t="str" cm="1">
        <f t="array" ref="G3606">_xlfn.IFS(Sheet1!$F3606&lt;2999,"suisse romande",Sheet1!$F3606&gt;2999,"suisse allemande",Sheet1!$F3606&gt;6500,"suisse italienne",Sheet1!$F3606&lt;7000, "suisse allemande")</f>
        <v>suisse allemande</v>
      </c>
      <c r="H3606" s="17" t="str" cm="1">
        <f t="array" ref="H3606">IFERROR(INDEX(Tableau3[#Headers],SUMPRODUCT((Tableau3[]=Tableau6[[#This Row],[Zip]])*(COLUMN(Tableau3[])-11)/SUMPRODUCT(--(Tableau3[]=Tableau6[[#This Row],[Zip]])))),"")</f>
        <v>CH-Allemande</v>
      </c>
      <c r="I3606" s="8"/>
    </row>
    <row r="3607" spans="1:9">
      <c r="A3607" s="14" t="s">
        <v>5172</v>
      </c>
      <c r="B3607" s="14">
        <v>1</v>
      </c>
      <c r="C3607" s="15" t="s">
        <v>4514</v>
      </c>
      <c r="D3607" s="15" t="s">
        <v>4665</v>
      </c>
      <c r="E3607" s="15" t="s">
        <v>5169</v>
      </c>
      <c r="F3607" s="15">
        <v>5724</v>
      </c>
      <c r="G3607" s="15" t="str" cm="1">
        <f t="array" ref="G3607">_xlfn.IFS(Sheet1!$F3607&lt;2999,"suisse romande",Sheet1!$F3607&gt;2999,"suisse allemande",Sheet1!$F3607&gt;6500,"suisse italienne",Sheet1!$F3607&lt;7000, "suisse allemande")</f>
        <v>suisse allemande</v>
      </c>
      <c r="H3607" s="16" t="str" cm="1">
        <f t="array" ref="H3607">IFERROR(INDEX(Tableau3[#Headers],SUMPRODUCT((Tableau3[]=Tableau6[[#This Row],[Zip]])*(COLUMN(Tableau3[])-11)/SUMPRODUCT(--(Tableau3[]=Tableau6[[#This Row],[Zip]])))),"")</f>
        <v>CH-Allemande</v>
      </c>
      <c r="I3607" s="8"/>
    </row>
    <row r="3608" spans="1:9">
      <c r="A3608" s="10" t="s">
        <v>5171</v>
      </c>
      <c r="B3608" s="10">
        <v>1</v>
      </c>
      <c r="C3608" s="12" t="s">
        <v>4514</v>
      </c>
      <c r="D3608" s="12" t="s">
        <v>4665</v>
      </c>
      <c r="E3608" s="12" t="s">
        <v>5169</v>
      </c>
      <c r="F3608" s="12">
        <v>5725</v>
      </c>
      <c r="G3608" s="12" t="str" cm="1">
        <f t="array" ref="G3608">_xlfn.IFS(Sheet1!$F3608&lt;2999,"suisse romande",Sheet1!$F3608&gt;2999,"suisse allemande",Sheet1!$F3608&gt;6500,"suisse italienne",Sheet1!$F3608&lt;7000, "suisse allemande")</f>
        <v>suisse allemande</v>
      </c>
      <c r="H3608" s="17" t="str" cm="1">
        <f t="array" ref="H3608">IFERROR(INDEX(Tableau3[#Headers],SUMPRODUCT((Tableau3[]=Tableau6[[#This Row],[Zip]])*(COLUMN(Tableau3[])-11)/SUMPRODUCT(--(Tableau3[]=Tableau6[[#This Row],[Zip]])))),"")</f>
        <v>CH-Allemande</v>
      </c>
      <c r="I3608" s="8"/>
    </row>
    <row r="3609" spans="1:9">
      <c r="A3609" s="14" t="s">
        <v>5170</v>
      </c>
      <c r="B3609" s="14">
        <v>1</v>
      </c>
      <c r="C3609" s="15" t="s">
        <v>4514</v>
      </c>
      <c r="D3609" s="15" t="s">
        <v>4665</v>
      </c>
      <c r="E3609" s="15" t="s">
        <v>5169</v>
      </c>
      <c r="F3609" s="15">
        <v>5725</v>
      </c>
      <c r="G3609" s="15" t="str" cm="1">
        <f t="array" ref="G3609">_xlfn.IFS(Sheet1!$F3609&lt;2999,"suisse romande",Sheet1!$F3609&gt;2999,"suisse allemande",Sheet1!$F3609&gt;6500,"suisse italienne",Sheet1!$F3609&lt;7000, "suisse allemande")</f>
        <v>suisse allemande</v>
      </c>
      <c r="H3609" s="16" t="str" cm="1">
        <f t="array" ref="H3609">IFERROR(INDEX(Tableau3[#Headers],SUMPRODUCT((Tableau3[]=Tableau6[[#This Row],[Zip]])*(COLUMN(Tableau3[])-11)/SUMPRODUCT(--(Tableau3[]=Tableau6[[#This Row],[Zip]])))),"")</f>
        <v>CH-Allemande</v>
      </c>
      <c r="I3609" s="8"/>
    </row>
    <row r="3610" spans="1:9">
      <c r="A3610" s="10" t="s">
        <v>5168</v>
      </c>
      <c r="B3610" s="10">
        <v>3</v>
      </c>
      <c r="C3610" s="12" t="s">
        <v>4514</v>
      </c>
      <c r="D3610" s="12" t="s">
        <v>5167</v>
      </c>
      <c r="E3610" s="12" t="s">
        <v>5166</v>
      </c>
      <c r="F3610" s="12">
        <v>5745</v>
      </c>
      <c r="G3610" s="12" t="str" cm="1">
        <f t="array" ref="G3610">_xlfn.IFS(Sheet1!$F3610&lt;2999,"suisse romande",Sheet1!$F3610&gt;2999,"suisse allemande",Sheet1!$F3610&gt;6500,"suisse italienne",Sheet1!$F3610&lt;7000, "suisse allemande")</f>
        <v>suisse allemande</v>
      </c>
      <c r="H3610" s="17" t="str" cm="1">
        <f t="array" ref="H3610">IFERROR(INDEX(Tableau3[#Headers],SUMPRODUCT((Tableau3[]=Tableau6[[#This Row],[Zip]])*(COLUMN(Tableau3[])-11)/SUMPRODUCT(--(Tableau3[]=Tableau6[[#This Row],[Zip]])))),"")</f>
        <v>CH-Allemande</v>
      </c>
      <c r="I3610" s="8"/>
    </row>
    <row r="3611" spans="1:9">
      <c r="A3611" s="14" t="s">
        <v>5165</v>
      </c>
      <c r="B3611" s="14">
        <v>1</v>
      </c>
      <c r="C3611" s="15" t="s">
        <v>4514</v>
      </c>
      <c r="D3611" s="15" t="s">
        <v>5050</v>
      </c>
      <c r="E3611" s="15" t="s">
        <v>5118</v>
      </c>
      <c r="F3611" s="15">
        <v>6000</v>
      </c>
      <c r="G3611" s="15" t="str" cm="1">
        <f t="array" ref="G3611">_xlfn.IFS(Sheet1!$F3611&lt;2999,"suisse romande",Sheet1!$F3611&gt;2999,"suisse allemande",Sheet1!$F3611&gt;6500,"suisse italienne",Sheet1!$F3611&lt;7000, "suisse allemande")</f>
        <v>suisse allemande</v>
      </c>
      <c r="H3611" s="16" t="str" cm="1">
        <f t="array" ref="H3611">IFERROR(INDEX(Tableau3[#Headers],SUMPRODUCT((Tableau3[]=Tableau6[[#This Row],[Zip]])*(COLUMN(Tableau3[])-11)/SUMPRODUCT(--(Tableau3[]=Tableau6[[#This Row],[Zip]])))),"")</f>
        <v/>
      </c>
      <c r="I3611" s="8"/>
    </row>
    <row r="3612" spans="1:9">
      <c r="A3612" s="10" t="s">
        <v>5164</v>
      </c>
      <c r="B3612" s="10">
        <v>1</v>
      </c>
      <c r="C3612" s="12" t="s">
        <v>4514</v>
      </c>
      <c r="D3612" s="12" t="s">
        <v>5050</v>
      </c>
      <c r="E3612" s="12" t="s">
        <v>5118</v>
      </c>
      <c r="F3612" s="12">
        <v>6000</v>
      </c>
      <c r="G3612" s="12" t="str" cm="1">
        <f t="array" ref="G3612">_xlfn.IFS(Sheet1!$F3612&lt;2999,"suisse romande",Sheet1!$F3612&gt;2999,"suisse allemande",Sheet1!$F3612&gt;6500,"suisse italienne",Sheet1!$F3612&lt;7000, "suisse allemande")</f>
        <v>suisse allemande</v>
      </c>
      <c r="H3612" s="17" t="str" cm="1">
        <f t="array" ref="H3612">IFERROR(INDEX(Tableau3[#Headers],SUMPRODUCT((Tableau3[]=Tableau6[[#This Row],[Zip]])*(COLUMN(Tableau3[])-11)/SUMPRODUCT(--(Tableau3[]=Tableau6[[#This Row],[Zip]])))),"")</f>
        <v/>
      </c>
      <c r="I3612" s="8"/>
    </row>
    <row r="3613" spans="1:9">
      <c r="A3613" s="14" t="s">
        <v>5163</v>
      </c>
      <c r="B3613" s="14">
        <v>1</v>
      </c>
      <c r="C3613" s="15" t="s">
        <v>4514</v>
      </c>
      <c r="D3613" s="15" t="s">
        <v>5050</v>
      </c>
      <c r="E3613" s="15" t="s">
        <v>5118</v>
      </c>
      <c r="F3613" s="15">
        <v>6000</v>
      </c>
      <c r="G3613" s="15" t="str" cm="1">
        <f t="array" ref="G3613">_xlfn.IFS(Sheet1!$F3613&lt;2999,"suisse romande",Sheet1!$F3613&gt;2999,"suisse allemande",Sheet1!$F3613&gt;6500,"suisse italienne",Sheet1!$F3613&lt;7000, "suisse allemande")</f>
        <v>suisse allemande</v>
      </c>
      <c r="H3613" s="16" t="str" cm="1">
        <f t="array" ref="H3613">IFERROR(INDEX(Tableau3[#Headers],SUMPRODUCT((Tableau3[]=Tableau6[[#This Row],[Zip]])*(COLUMN(Tableau3[])-11)/SUMPRODUCT(--(Tableau3[]=Tableau6[[#This Row],[Zip]])))),"")</f>
        <v/>
      </c>
      <c r="I3613" s="8"/>
    </row>
    <row r="3614" spans="1:9">
      <c r="A3614" s="10" t="s">
        <v>5162</v>
      </c>
      <c r="B3614" s="10">
        <v>2</v>
      </c>
      <c r="C3614" s="12" t="s">
        <v>4514</v>
      </c>
      <c r="D3614" s="12" t="s">
        <v>5050</v>
      </c>
      <c r="E3614" s="12" t="s">
        <v>5118</v>
      </c>
      <c r="F3614" s="12">
        <v>6000</v>
      </c>
      <c r="G3614" s="12" t="str" cm="1">
        <f t="array" ref="G3614">_xlfn.IFS(Sheet1!$F3614&lt;2999,"suisse romande",Sheet1!$F3614&gt;2999,"suisse allemande",Sheet1!$F3614&gt;6500,"suisse italienne",Sheet1!$F3614&lt;7000, "suisse allemande")</f>
        <v>suisse allemande</v>
      </c>
      <c r="H3614" s="17" t="str" cm="1">
        <f t="array" ref="H3614">IFERROR(INDEX(Tableau3[#Headers],SUMPRODUCT((Tableau3[]=Tableau6[[#This Row],[Zip]])*(COLUMN(Tableau3[])-11)/SUMPRODUCT(--(Tableau3[]=Tableau6[[#This Row],[Zip]])))),"")</f>
        <v/>
      </c>
      <c r="I3614" s="8"/>
    </row>
    <row r="3615" spans="1:9">
      <c r="A3615" s="14" t="s">
        <v>5161</v>
      </c>
      <c r="B3615" s="14">
        <v>2</v>
      </c>
      <c r="C3615" s="15" t="s">
        <v>4514</v>
      </c>
      <c r="D3615" s="15" t="s">
        <v>5050</v>
      </c>
      <c r="E3615" s="15" t="s">
        <v>5118</v>
      </c>
      <c r="F3615" s="15">
        <v>6000</v>
      </c>
      <c r="G3615" s="15" t="str" cm="1">
        <f t="array" ref="G3615">_xlfn.IFS(Sheet1!$F3615&lt;2999,"suisse romande",Sheet1!$F3615&gt;2999,"suisse allemande",Sheet1!$F3615&gt;6500,"suisse italienne",Sheet1!$F3615&lt;7000, "suisse allemande")</f>
        <v>suisse allemande</v>
      </c>
      <c r="H3615" s="16" t="str" cm="1">
        <f t="array" ref="H3615">IFERROR(INDEX(Tableau3[#Headers],SUMPRODUCT((Tableau3[]=Tableau6[[#This Row],[Zip]])*(COLUMN(Tableau3[])-11)/SUMPRODUCT(--(Tableau3[]=Tableau6[[#This Row],[Zip]])))),"")</f>
        <v/>
      </c>
      <c r="I3615" s="8"/>
    </row>
    <row r="3616" spans="1:9">
      <c r="A3616" s="10" t="s">
        <v>5160</v>
      </c>
      <c r="B3616" s="10">
        <v>1</v>
      </c>
      <c r="C3616" s="12" t="s">
        <v>4514</v>
      </c>
      <c r="D3616" s="12" t="s">
        <v>5050</v>
      </c>
      <c r="E3616" s="12" t="s">
        <v>5118</v>
      </c>
      <c r="F3616" s="12">
        <v>6000</v>
      </c>
      <c r="G3616" s="12" t="str" cm="1">
        <f t="array" ref="G3616">_xlfn.IFS(Sheet1!$F3616&lt;2999,"suisse romande",Sheet1!$F3616&gt;2999,"suisse allemande",Sheet1!$F3616&gt;6500,"suisse italienne",Sheet1!$F3616&lt;7000, "suisse allemande")</f>
        <v>suisse allemande</v>
      </c>
      <c r="H3616" s="17" t="str" cm="1">
        <f t="array" ref="H3616">IFERROR(INDEX(Tableau3[#Headers],SUMPRODUCT((Tableau3[]=Tableau6[[#This Row],[Zip]])*(COLUMN(Tableau3[])-11)/SUMPRODUCT(--(Tableau3[]=Tableau6[[#This Row],[Zip]])))),"")</f>
        <v/>
      </c>
      <c r="I3616" s="8"/>
    </row>
    <row r="3617" spans="1:9">
      <c r="A3617" s="14" t="s">
        <v>5159</v>
      </c>
      <c r="B3617" s="14">
        <v>1</v>
      </c>
      <c r="C3617" s="15" t="s">
        <v>4514</v>
      </c>
      <c r="D3617" s="15" t="s">
        <v>5050</v>
      </c>
      <c r="E3617" s="15" t="s">
        <v>5118</v>
      </c>
      <c r="F3617" s="15">
        <v>6000</v>
      </c>
      <c r="G3617" s="15" t="str" cm="1">
        <f t="array" ref="G3617">_xlfn.IFS(Sheet1!$F3617&lt;2999,"suisse romande",Sheet1!$F3617&gt;2999,"suisse allemande",Sheet1!$F3617&gt;6500,"suisse italienne",Sheet1!$F3617&lt;7000, "suisse allemande")</f>
        <v>suisse allemande</v>
      </c>
      <c r="H3617" s="16" t="str" cm="1">
        <f t="array" ref="H3617">IFERROR(INDEX(Tableau3[#Headers],SUMPRODUCT((Tableau3[]=Tableau6[[#This Row],[Zip]])*(COLUMN(Tableau3[])-11)/SUMPRODUCT(--(Tableau3[]=Tableau6[[#This Row],[Zip]])))),"")</f>
        <v/>
      </c>
      <c r="I3617" s="8"/>
    </row>
    <row r="3618" spans="1:9">
      <c r="A3618" s="10" t="s">
        <v>5158</v>
      </c>
      <c r="B3618" s="10">
        <v>2</v>
      </c>
      <c r="C3618" s="12" t="s">
        <v>4514</v>
      </c>
      <c r="D3618" s="12" t="s">
        <v>5050</v>
      </c>
      <c r="E3618" s="12" t="s">
        <v>5118</v>
      </c>
      <c r="F3618" s="12">
        <v>6000</v>
      </c>
      <c r="G3618" s="12" t="str" cm="1">
        <f t="array" ref="G3618">_xlfn.IFS(Sheet1!$F3618&lt;2999,"suisse romande",Sheet1!$F3618&gt;2999,"suisse allemande",Sheet1!$F3618&gt;6500,"suisse italienne",Sheet1!$F3618&lt;7000, "suisse allemande")</f>
        <v>suisse allemande</v>
      </c>
      <c r="H3618" s="17" t="str" cm="1">
        <f t="array" ref="H3618">IFERROR(INDEX(Tableau3[#Headers],SUMPRODUCT((Tableau3[]=Tableau6[[#This Row],[Zip]])*(COLUMN(Tableau3[])-11)/SUMPRODUCT(--(Tableau3[]=Tableau6[[#This Row],[Zip]])))),"")</f>
        <v/>
      </c>
      <c r="I3618" s="8"/>
    </row>
    <row r="3619" spans="1:9">
      <c r="A3619" s="14" t="s">
        <v>5157</v>
      </c>
      <c r="B3619" s="14">
        <v>1</v>
      </c>
      <c r="C3619" s="15" t="s">
        <v>4514</v>
      </c>
      <c r="D3619" s="15" t="s">
        <v>5050</v>
      </c>
      <c r="E3619" s="15" t="s">
        <v>5118</v>
      </c>
      <c r="F3619" s="15">
        <v>6000</v>
      </c>
      <c r="G3619" s="15" t="str" cm="1">
        <f t="array" ref="G3619">_xlfn.IFS(Sheet1!$F3619&lt;2999,"suisse romande",Sheet1!$F3619&gt;2999,"suisse allemande",Sheet1!$F3619&gt;6500,"suisse italienne",Sheet1!$F3619&lt;7000, "suisse allemande")</f>
        <v>suisse allemande</v>
      </c>
      <c r="H3619" s="16" t="str" cm="1">
        <f t="array" ref="H3619">IFERROR(INDEX(Tableau3[#Headers],SUMPRODUCT((Tableau3[]=Tableau6[[#This Row],[Zip]])*(COLUMN(Tableau3[])-11)/SUMPRODUCT(--(Tableau3[]=Tableau6[[#This Row],[Zip]])))),"")</f>
        <v/>
      </c>
      <c r="I3619" s="8"/>
    </row>
    <row r="3620" spans="1:9">
      <c r="A3620" s="10" t="s">
        <v>5156</v>
      </c>
      <c r="B3620" s="10">
        <v>1</v>
      </c>
      <c r="C3620" s="12" t="s">
        <v>4514</v>
      </c>
      <c r="D3620" s="12" t="s">
        <v>5050</v>
      </c>
      <c r="E3620" s="12" t="s">
        <v>5118</v>
      </c>
      <c r="F3620" s="12">
        <v>6000</v>
      </c>
      <c r="G3620" s="12" t="str" cm="1">
        <f t="array" ref="G3620">_xlfn.IFS(Sheet1!$F3620&lt;2999,"suisse romande",Sheet1!$F3620&gt;2999,"suisse allemande",Sheet1!$F3620&gt;6500,"suisse italienne",Sheet1!$F3620&lt;7000, "suisse allemande")</f>
        <v>suisse allemande</v>
      </c>
      <c r="H3620" s="17" t="str" cm="1">
        <f t="array" ref="H3620">IFERROR(INDEX(Tableau3[#Headers],SUMPRODUCT((Tableau3[]=Tableau6[[#This Row],[Zip]])*(COLUMN(Tableau3[])-11)/SUMPRODUCT(--(Tableau3[]=Tableau6[[#This Row],[Zip]])))),"")</f>
        <v/>
      </c>
      <c r="I3620" s="8"/>
    </row>
    <row r="3621" spans="1:9">
      <c r="A3621" s="14" t="s">
        <v>5155</v>
      </c>
      <c r="B3621" s="14">
        <v>2</v>
      </c>
      <c r="C3621" s="15" t="s">
        <v>4514</v>
      </c>
      <c r="D3621" s="15" t="s">
        <v>5050</v>
      </c>
      <c r="E3621" s="15" t="s">
        <v>5118</v>
      </c>
      <c r="F3621" s="15">
        <v>6000</v>
      </c>
      <c r="G3621" s="15" t="str" cm="1">
        <f t="array" ref="G3621">_xlfn.IFS(Sheet1!$F3621&lt;2999,"suisse romande",Sheet1!$F3621&gt;2999,"suisse allemande",Sheet1!$F3621&gt;6500,"suisse italienne",Sheet1!$F3621&lt;7000, "suisse allemande")</f>
        <v>suisse allemande</v>
      </c>
      <c r="H3621" s="16" t="str" cm="1">
        <f t="array" ref="H3621">IFERROR(INDEX(Tableau3[#Headers],SUMPRODUCT((Tableau3[]=Tableau6[[#This Row],[Zip]])*(COLUMN(Tableau3[])-11)/SUMPRODUCT(--(Tableau3[]=Tableau6[[#This Row],[Zip]])))),"")</f>
        <v/>
      </c>
      <c r="I3621" s="8"/>
    </row>
    <row r="3622" spans="1:9">
      <c r="A3622" s="10" t="s">
        <v>5154</v>
      </c>
      <c r="B3622" s="10">
        <v>3</v>
      </c>
      <c r="C3622" s="12" t="s">
        <v>4514</v>
      </c>
      <c r="D3622" s="12" t="s">
        <v>5050</v>
      </c>
      <c r="E3622" s="12" t="s">
        <v>5118</v>
      </c>
      <c r="F3622" s="12">
        <v>6000</v>
      </c>
      <c r="G3622" s="12" t="str" cm="1">
        <f t="array" ref="G3622">_xlfn.IFS(Sheet1!$F3622&lt;2999,"suisse romande",Sheet1!$F3622&gt;2999,"suisse allemande",Sheet1!$F3622&gt;6500,"suisse italienne",Sheet1!$F3622&lt;7000, "suisse allemande")</f>
        <v>suisse allemande</v>
      </c>
      <c r="H3622" s="17" t="str" cm="1">
        <f t="array" ref="H3622">IFERROR(INDEX(Tableau3[#Headers],SUMPRODUCT((Tableau3[]=Tableau6[[#This Row],[Zip]])*(COLUMN(Tableau3[])-11)/SUMPRODUCT(--(Tableau3[]=Tableau6[[#This Row],[Zip]])))),"")</f>
        <v/>
      </c>
      <c r="I3622" s="8"/>
    </row>
    <row r="3623" spans="1:9">
      <c r="A3623" s="14" t="s">
        <v>5153</v>
      </c>
      <c r="B3623" s="14">
        <v>1</v>
      </c>
      <c r="C3623" s="15" t="s">
        <v>4514</v>
      </c>
      <c r="D3623" s="15" t="s">
        <v>5050</v>
      </c>
      <c r="E3623" s="15" t="s">
        <v>5118</v>
      </c>
      <c r="F3623" s="15">
        <v>6000</v>
      </c>
      <c r="G3623" s="15" t="str" cm="1">
        <f t="array" ref="G3623">_xlfn.IFS(Sheet1!$F3623&lt;2999,"suisse romande",Sheet1!$F3623&gt;2999,"suisse allemande",Sheet1!$F3623&gt;6500,"suisse italienne",Sheet1!$F3623&lt;7000, "suisse allemande")</f>
        <v>suisse allemande</v>
      </c>
      <c r="H3623" s="16" t="str" cm="1">
        <f t="array" ref="H3623">IFERROR(INDEX(Tableau3[#Headers],SUMPRODUCT((Tableau3[]=Tableau6[[#This Row],[Zip]])*(COLUMN(Tableau3[])-11)/SUMPRODUCT(--(Tableau3[]=Tableau6[[#This Row],[Zip]])))),"")</f>
        <v/>
      </c>
      <c r="I3623" s="8"/>
    </row>
    <row r="3624" spans="1:9">
      <c r="A3624" s="10" t="s">
        <v>5152</v>
      </c>
      <c r="B3624" s="10">
        <v>1</v>
      </c>
      <c r="C3624" s="12" t="s">
        <v>4514</v>
      </c>
      <c r="D3624" s="12" t="s">
        <v>5050</v>
      </c>
      <c r="E3624" s="12" t="s">
        <v>5118</v>
      </c>
      <c r="F3624" s="12">
        <v>6000</v>
      </c>
      <c r="G3624" s="12" t="str" cm="1">
        <f t="array" ref="G3624">_xlfn.IFS(Sheet1!$F3624&lt;2999,"suisse romande",Sheet1!$F3624&gt;2999,"suisse allemande",Sheet1!$F3624&gt;6500,"suisse italienne",Sheet1!$F3624&lt;7000, "suisse allemande")</f>
        <v>suisse allemande</v>
      </c>
      <c r="H3624" s="17" t="str" cm="1">
        <f t="array" ref="H3624">IFERROR(INDEX(Tableau3[#Headers],SUMPRODUCT((Tableau3[]=Tableau6[[#This Row],[Zip]])*(COLUMN(Tableau3[])-11)/SUMPRODUCT(--(Tableau3[]=Tableau6[[#This Row],[Zip]])))),"")</f>
        <v/>
      </c>
      <c r="I3624" s="8"/>
    </row>
    <row r="3625" spans="1:9">
      <c r="A3625" s="14" t="s">
        <v>5151</v>
      </c>
      <c r="B3625" s="14">
        <v>1</v>
      </c>
      <c r="C3625" s="15" t="s">
        <v>4514</v>
      </c>
      <c r="D3625" s="15" t="s">
        <v>5050</v>
      </c>
      <c r="E3625" s="15" t="s">
        <v>5118</v>
      </c>
      <c r="F3625" s="15">
        <v>6000</v>
      </c>
      <c r="G3625" s="15" t="str" cm="1">
        <f t="array" ref="G3625">_xlfn.IFS(Sheet1!$F3625&lt;2999,"suisse romande",Sheet1!$F3625&gt;2999,"suisse allemande",Sheet1!$F3625&gt;6500,"suisse italienne",Sheet1!$F3625&lt;7000, "suisse allemande")</f>
        <v>suisse allemande</v>
      </c>
      <c r="H3625" s="16" t="str" cm="1">
        <f t="array" ref="H3625">IFERROR(INDEX(Tableau3[#Headers],SUMPRODUCT((Tableau3[]=Tableau6[[#This Row],[Zip]])*(COLUMN(Tableau3[])-11)/SUMPRODUCT(--(Tableau3[]=Tableau6[[#This Row],[Zip]])))),"")</f>
        <v/>
      </c>
      <c r="I3625" s="8"/>
    </row>
    <row r="3626" spans="1:9">
      <c r="A3626" s="10" t="s">
        <v>5150</v>
      </c>
      <c r="B3626" s="10">
        <v>2</v>
      </c>
      <c r="C3626" s="12" t="s">
        <v>4514</v>
      </c>
      <c r="D3626" s="12" t="s">
        <v>5050</v>
      </c>
      <c r="E3626" s="12" t="s">
        <v>5118</v>
      </c>
      <c r="F3626" s="12">
        <v>6000</v>
      </c>
      <c r="G3626" s="12" t="str" cm="1">
        <f t="array" ref="G3626">_xlfn.IFS(Sheet1!$F3626&lt;2999,"suisse romande",Sheet1!$F3626&gt;2999,"suisse allemande",Sheet1!$F3626&gt;6500,"suisse italienne",Sheet1!$F3626&lt;7000, "suisse allemande")</f>
        <v>suisse allemande</v>
      </c>
      <c r="H3626" s="17" t="str" cm="1">
        <f t="array" ref="H3626">IFERROR(INDEX(Tableau3[#Headers],SUMPRODUCT((Tableau3[]=Tableau6[[#This Row],[Zip]])*(COLUMN(Tableau3[])-11)/SUMPRODUCT(--(Tableau3[]=Tableau6[[#This Row],[Zip]])))),"")</f>
        <v/>
      </c>
      <c r="I3626" s="8"/>
    </row>
    <row r="3627" spans="1:9">
      <c r="A3627" s="14" t="s">
        <v>5149</v>
      </c>
      <c r="B3627" s="14">
        <v>1</v>
      </c>
      <c r="C3627" s="15" t="s">
        <v>4514</v>
      </c>
      <c r="D3627" s="15" t="s">
        <v>5050</v>
      </c>
      <c r="E3627" s="15" t="s">
        <v>5118</v>
      </c>
      <c r="F3627" s="15">
        <v>6003</v>
      </c>
      <c r="G3627" s="15" t="str" cm="1">
        <f t="array" ref="G3627">_xlfn.IFS(Sheet1!$F3627&lt;2999,"suisse romande",Sheet1!$F3627&gt;2999,"suisse allemande",Sheet1!$F3627&gt;6500,"suisse italienne",Sheet1!$F3627&lt;7000, "suisse allemande")</f>
        <v>suisse allemande</v>
      </c>
      <c r="H3627" s="16" t="str" cm="1">
        <f t="array" ref="H3627">IFERROR(INDEX(Tableau3[#Headers],SUMPRODUCT((Tableau3[]=Tableau6[[#This Row],[Zip]])*(COLUMN(Tableau3[])-11)/SUMPRODUCT(--(Tableau3[]=Tableau6[[#This Row],[Zip]])))),"")</f>
        <v>CH-Allemande</v>
      </c>
      <c r="I3627" s="8"/>
    </row>
    <row r="3628" spans="1:9">
      <c r="A3628" s="10" t="s">
        <v>5148</v>
      </c>
      <c r="B3628" s="10">
        <v>1</v>
      </c>
      <c r="C3628" s="12" t="s">
        <v>4514</v>
      </c>
      <c r="D3628" s="12" t="s">
        <v>5050</v>
      </c>
      <c r="E3628" s="12" t="s">
        <v>5118</v>
      </c>
      <c r="F3628" s="12">
        <v>6003</v>
      </c>
      <c r="G3628" s="12" t="str" cm="1">
        <f t="array" ref="G3628">_xlfn.IFS(Sheet1!$F3628&lt;2999,"suisse romande",Sheet1!$F3628&gt;2999,"suisse allemande",Sheet1!$F3628&gt;6500,"suisse italienne",Sheet1!$F3628&lt;7000, "suisse allemande")</f>
        <v>suisse allemande</v>
      </c>
      <c r="H3628" s="17" t="str" cm="1">
        <f t="array" ref="H3628">IFERROR(INDEX(Tableau3[#Headers],SUMPRODUCT((Tableau3[]=Tableau6[[#This Row],[Zip]])*(COLUMN(Tableau3[])-11)/SUMPRODUCT(--(Tableau3[]=Tableau6[[#This Row],[Zip]])))),"")</f>
        <v>CH-Allemande</v>
      </c>
      <c r="I3628" s="8"/>
    </row>
    <row r="3629" spans="1:9">
      <c r="A3629" s="14" t="s">
        <v>5147</v>
      </c>
      <c r="B3629" s="14">
        <v>1</v>
      </c>
      <c r="C3629" s="15" t="s">
        <v>4514</v>
      </c>
      <c r="D3629" s="15" t="s">
        <v>5050</v>
      </c>
      <c r="E3629" s="15" t="s">
        <v>5118</v>
      </c>
      <c r="F3629" s="15">
        <v>6003</v>
      </c>
      <c r="G3629" s="15" t="str" cm="1">
        <f t="array" ref="G3629">_xlfn.IFS(Sheet1!$F3629&lt;2999,"suisse romande",Sheet1!$F3629&gt;2999,"suisse allemande",Sheet1!$F3629&gt;6500,"suisse italienne",Sheet1!$F3629&lt;7000, "suisse allemande")</f>
        <v>suisse allemande</v>
      </c>
      <c r="H3629" s="16" t="str" cm="1">
        <f t="array" ref="H3629">IFERROR(INDEX(Tableau3[#Headers],SUMPRODUCT((Tableau3[]=Tableau6[[#This Row],[Zip]])*(COLUMN(Tableau3[])-11)/SUMPRODUCT(--(Tableau3[]=Tableau6[[#This Row],[Zip]])))),"")</f>
        <v>CH-Allemande</v>
      </c>
      <c r="I3629" s="8"/>
    </row>
    <row r="3630" spans="1:9">
      <c r="A3630" s="10" t="s">
        <v>5146</v>
      </c>
      <c r="B3630" s="10">
        <v>6</v>
      </c>
      <c r="C3630" s="12" t="s">
        <v>4514</v>
      </c>
      <c r="D3630" s="12" t="s">
        <v>5050</v>
      </c>
      <c r="E3630" s="12" t="s">
        <v>5118</v>
      </c>
      <c r="F3630" s="12">
        <v>6004</v>
      </c>
      <c r="G3630" s="12" t="str" cm="1">
        <f t="array" ref="G3630">_xlfn.IFS(Sheet1!$F3630&lt;2999,"suisse romande",Sheet1!$F3630&gt;2999,"suisse allemande",Sheet1!$F3630&gt;6500,"suisse italienne",Sheet1!$F3630&lt;7000, "suisse allemande")</f>
        <v>suisse allemande</v>
      </c>
      <c r="H3630" s="17" t="str" cm="1">
        <f t="array" ref="H3630">IFERROR(INDEX(Tableau3[#Headers],SUMPRODUCT((Tableau3[]=Tableau6[[#This Row],[Zip]])*(COLUMN(Tableau3[])-11)/SUMPRODUCT(--(Tableau3[]=Tableau6[[#This Row],[Zip]])))),"")</f>
        <v>CH-Allemande</v>
      </c>
      <c r="I3630" s="8"/>
    </row>
    <row r="3631" spans="1:9">
      <c r="A3631" s="14" t="s">
        <v>5145</v>
      </c>
      <c r="B3631" s="14">
        <v>6</v>
      </c>
      <c r="C3631" s="15" t="s">
        <v>4514</v>
      </c>
      <c r="D3631" s="15" t="s">
        <v>5050</v>
      </c>
      <c r="E3631" s="15" t="s">
        <v>5118</v>
      </c>
      <c r="F3631" s="15">
        <v>6004</v>
      </c>
      <c r="G3631" s="15" t="str" cm="1">
        <f t="array" ref="G3631">_xlfn.IFS(Sheet1!$F3631&lt;2999,"suisse romande",Sheet1!$F3631&gt;2999,"suisse allemande",Sheet1!$F3631&gt;6500,"suisse italienne",Sheet1!$F3631&lt;7000, "suisse allemande")</f>
        <v>suisse allemande</v>
      </c>
      <c r="H3631" s="16" t="str" cm="1">
        <f t="array" ref="H3631">IFERROR(INDEX(Tableau3[#Headers],SUMPRODUCT((Tableau3[]=Tableau6[[#This Row],[Zip]])*(COLUMN(Tableau3[])-11)/SUMPRODUCT(--(Tableau3[]=Tableau6[[#This Row],[Zip]])))),"")</f>
        <v>CH-Allemande</v>
      </c>
      <c r="I3631" s="8"/>
    </row>
    <row r="3632" spans="1:9">
      <c r="A3632" s="10" t="s">
        <v>5144</v>
      </c>
      <c r="B3632" s="10">
        <v>2</v>
      </c>
      <c r="C3632" s="12" t="s">
        <v>4514</v>
      </c>
      <c r="D3632" s="12" t="s">
        <v>5050</v>
      </c>
      <c r="E3632" s="12" t="s">
        <v>5118</v>
      </c>
      <c r="F3632" s="12">
        <v>6004</v>
      </c>
      <c r="G3632" s="12" t="str" cm="1">
        <f t="array" ref="G3632">_xlfn.IFS(Sheet1!$F3632&lt;2999,"suisse romande",Sheet1!$F3632&gt;2999,"suisse allemande",Sheet1!$F3632&gt;6500,"suisse italienne",Sheet1!$F3632&lt;7000, "suisse allemande")</f>
        <v>suisse allemande</v>
      </c>
      <c r="H3632" s="17" t="str" cm="1">
        <f t="array" ref="H3632">IFERROR(INDEX(Tableau3[#Headers],SUMPRODUCT((Tableau3[]=Tableau6[[#This Row],[Zip]])*(COLUMN(Tableau3[])-11)/SUMPRODUCT(--(Tableau3[]=Tableau6[[#This Row],[Zip]])))),"")</f>
        <v>CH-Allemande</v>
      </c>
      <c r="I3632" s="8"/>
    </row>
    <row r="3633" spans="1:9">
      <c r="A3633" s="14" t="s">
        <v>5143</v>
      </c>
      <c r="B3633" s="14">
        <v>1</v>
      </c>
      <c r="C3633" s="15" t="s">
        <v>4514</v>
      </c>
      <c r="D3633" s="15" t="s">
        <v>5050</v>
      </c>
      <c r="E3633" s="15" t="s">
        <v>5118</v>
      </c>
      <c r="F3633" s="15">
        <v>6004</v>
      </c>
      <c r="G3633" s="15" t="str" cm="1">
        <f t="array" ref="G3633">_xlfn.IFS(Sheet1!$F3633&lt;2999,"suisse romande",Sheet1!$F3633&gt;2999,"suisse allemande",Sheet1!$F3633&gt;6500,"suisse italienne",Sheet1!$F3633&lt;7000, "suisse allemande")</f>
        <v>suisse allemande</v>
      </c>
      <c r="H3633" s="16" t="str" cm="1">
        <f t="array" ref="H3633">IFERROR(INDEX(Tableau3[#Headers],SUMPRODUCT((Tableau3[]=Tableau6[[#This Row],[Zip]])*(COLUMN(Tableau3[])-11)/SUMPRODUCT(--(Tableau3[]=Tableau6[[#This Row],[Zip]])))),"")</f>
        <v>CH-Allemande</v>
      </c>
      <c r="I3633" s="8"/>
    </row>
    <row r="3634" spans="1:9">
      <c r="A3634" s="10" t="s">
        <v>5142</v>
      </c>
      <c r="B3634" s="10">
        <v>1</v>
      </c>
      <c r="C3634" s="12" t="s">
        <v>4514</v>
      </c>
      <c r="D3634" s="12" t="s">
        <v>5050</v>
      </c>
      <c r="E3634" s="12" t="s">
        <v>5118</v>
      </c>
      <c r="F3634" s="12">
        <v>6004</v>
      </c>
      <c r="G3634" s="12" t="str" cm="1">
        <f t="array" ref="G3634">_xlfn.IFS(Sheet1!$F3634&lt;2999,"suisse romande",Sheet1!$F3634&gt;2999,"suisse allemande",Sheet1!$F3634&gt;6500,"suisse italienne",Sheet1!$F3634&lt;7000, "suisse allemande")</f>
        <v>suisse allemande</v>
      </c>
      <c r="H3634" s="17" t="str" cm="1">
        <f t="array" ref="H3634">IFERROR(INDEX(Tableau3[#Headers],SUMPRODUCT((Tableau3[]=Tableau6[[#This Row],[Zip]])*(COLUMN(Tableau3[])-11)/SUMPRODUCT(--(Tableau3[]=Tableau6[[#This Row],[Zip]])))),"")</f>
        <v>CH-Allemande</v>
      </c>
      <c r="I3634" s="8"/>
    </row>
    <row r="3635" spans="1:9">
      <c r="A3635" s="14" t="s">
        <v>5141</v>
      </c>
      <c r="B3635" s="14">
        <v>1</v>
      </c>
      <c r="C3635" s="15" t="s">
        <v>4554</v>
      </c>
      <c r="D3635" s="15" t="s">
        <v>4553</v>
      </c>
      <c r="E3635" s="15" t="s">
        <v>5140</v>
      </c>
      <c r="F3635" s="15">
        <v>94271</v>
      </c>
      <c r="G3635" s="15" t="str" cm="1">
        <f t="array" ref="G3635">_xlfn.IFS(Sheet1!$F3635&lt;2999,"suisse romande",Sheet1!$F3635&gt;2999,"suisse allemande",Sheet1!$F3635&gt;6500,"suisse italienne",Sheet1!$F3635&lt;7000, "suisse allemande")</f>
        <v>suisse allemande</v>
      </c>
      <c r="H3635" s="16" t="str" cm="1">
        <f t="array" ref="H3635">IFERROR(INDEX(Tableau3[#Headers],SUMPRODUCT((Tableau3[]=Tableau6[[#This Row],[Zip]])*(COLUMN(Tableau3[])-11)/SUMPRODUCT(--(Tableau3[]=Tableau6[[#This Row],[Zip]])))),"")</f>
        <v/>
      </c>
      <c r="I3635" s="8"/>
    </row>
    <row r="3636" spans="1:9">
      <c r="A3636" s="10" t="s">
        <v>5139</v>
      </c>
      <c r="B3636" s="10">
        <v>1</v>
      </c>
      <c r="C3636" s="12" t="s">
        <v>4514</v>
      </c>
      <c r="D3636" s="12" t="s">
        <v>5050</v>
      </c>
      <c r="E3636" s="12" t="s">
        <v>5118</v>
      </c>
      <c r="F3636" s="12">
        <v>6004</v>
      </c>
      <c r="G3636" s="12" t="str" cm="1">
        <f t="array" ref="G3636">_xlfn.IFS(Sheet1!$F3636&lt;2999,"suisse romande",Sheet1!$F3636&gt;2999,"suisse allemande",Sheet1!$F3636&gt;6500,"suisse italienne",Sheet1!$F3636&lt;7000, "suisse allemande")</f>
        <v>suisse allemande</v>
      </c>
      <c r="H3636" s="17" t="str" cm="1">
        <f t="array" ref="H3636">IFERROR(INDEX(Tableau3[#Headers],SUMPRODUCT((Tableau3[]=Tableau6[[#This Row],[Zip]])*(COLUMN(Tableau3[])-11)/SUMPRODUCT(--(Tableau3[]=Tableau6[[#This Row],[Zip]])))),"")</f>
        <v>CH-Allemande</v>
      </c>
      <c r="I3636" s="8"/>
    </row>
    <row r="3637" spans="1:9">
      <c r="A3637" s="14" t="s">
        <v>5138</v>
      </c>
      <c r="B3637" s="14">
        <v>1</v>
      </c>
      <c r="C3637" s="15" t="s">
        <v>4514</v>
      </c>
      <c r="D3637" s="15" t="s">
        <v>5050</v>
      </c>
      <c r="E3637" s="15" t="s">
        <v>5118</v>
      </c>
      <c r="F3637" s="15">
        <v>6004</v>
      </c>
      <c r="G3637" s="15" t="str" cm="1">
        <f t="array" ref="G3637">_xlfn.IFS(Sheet1!$F3637&lt;2999,"suisse romande",Sheet1!$F3637&gt;2999,"suisse allemande",Sheet1!$F3637&gt;6500,"suisse italienne",Sheet1!$F3637&lt;7000, "suisse allemande")</f>
        <v>suisse allemande</v>
      </c>
      <c r="H3637" s="16" t="str" cm="1">
        <f t="array" ref="H3637">IFERROR(INDEX(Tableau3[#Headers],SUMPRODUCT((Tableau3[]=Tableau6[[#This Row],[Zip]])*(COLUMN(Tableau3[])-11)/SUMPRODUCT(--(Tableau3[]=Tableau6[[#This Row],[Zip]])))),"")</f>
        <v>CH-Allemande</v>
      </c>
      <c r="I3637" s="8"/>
    </row>
    <row r="3638" spans="1:9">
      <c r="A3638" s="10" t="s">
        <v>5137</v>
      </c>
      <c r="B3638" s="10">
        <v>1</v>
      </c>
      <c r="C3638" s="12" t="s">
        <v>4514</v>
      </c>
      <c r="D3638" s="12" t="s">
        <v>5050</v>
      </c>
      <c r="E3638" s="12" t="s">
        <v>5118</v>
      </c>
      <c r="F3638" s="12">
        <v>6004</v>
      </c>
      <c r="G3638" s="12" t="str" cm="1">
        <f t="array" ref="G3638">_xlfn.IFS(Sheet1!$F3638&lt;2999,"suisse romande",Sheet1!$F3638&gt;2999,"suisse allemande",Sheet1!$F3638&gt;6500,"suisse italienne",Sheet1!$F3638&lt;7000, "suisse allemande")</f>
        <v>suisse allemande</v>
      </c>
      <c r="H3638" s="17" t="str" cm="1">
        <f t="array" ref="H3638">IFERROR(INDEX(Tableau3[#Headers],SUMPRODUCT((Tableau3[]=Tableau6[[#This Row],[Zip]])*(COLUMN(Tableau3[])-11)/SUMPRODUCT(--(Tableau3[]=Tableau6[[#This Row],[Zip]])))),"")</f>
        <v>CH-Allemande</v>
      </c>
      <c r="I3638" s="8"/>
    </row>
    <row r="3639" spans="1:9">
      <c r="A3639" s="14" t="s">
        <v>5136</v>
      </c>
      <c r="B3639" s="14">
        <v>1</v>
      </c>
      <c r="C3639" s="15" t="s">
        <v>4514</v>
      </c>
      <c r="D3639" s="15" t="s">
        <v>5050</v>
      </c>
      <c r="E3639" s="15" t="s">
        <v>5114</v>
      </c>
      <c r="F3639" s="15">
        <v>6014</v>
      </c>
      <c r="G3639" s="15" t="str" cm="1">
        <f t="array" ref="G3639">_xlfn.IFS(Sheet1!$F3639&lt;2999,"suisse romande",Sheet1!$F3639&gt;2999,"suisse allemande",Sheet1!$F3639&gt;6500,"suisse italienne",Sheet1!$F3639&lt;7000, "suisse allemande")</f>
        <v>suisse allemande</v>
      </c>
      <c r="H3639" s="16" t="str" cm="1">
        <f t="array" ref="H3639">IFERROR(INDEX(Tableau3[#Headers],SUMPRODUCT((Tableau3[]=Tableau6[[#This Row],[Zip]])*(COLUMN(Tableau3[])-11)/SUMPRODUCT(--(Tableau3[]=Tableau6[[#This Row],[Zip]])))),"")</f>
        <v>CH-Allemande</v>
      </c>
      <c r="I3639" s="8"/>
    </row>
    <row r="3640" spans="1:9">
      <c r="A3640" s="10" t="s">
        <v>5135</v>
      </c>
      <c r="B3640" s="10">
        <v>2</v>
      </c>
      <c r="C3640" s="12" t="s">
        <v>4514</v>
      </c>
      <c r="D3640" s="12" t="s">
        <v>5050</v>
      </c>
      <c r="E3640" s="12" t="s">
        <v>5118</v>
      </c>
      <c r="F3640" s="12">
        <v>6030</v>
      </c>
      <c r="G3640" s="12" t="str" cm="1">
        <f t="array" ref="G3640">_xlfn.IFS(Sheet1!$F3640&lt;2999,"suisse romande",Sheet1!$F3640&gt;2999,"suisse allemande",Sheet1!$F3640&gt;6500,"suisse italienne",Sheet1!$F3640&lt;7000, "suisse allemande")</f>
        <v>suisse allemande</v>
      </c>
      <c r="H3640" s="17" t="str" cm="1">
        <f t="array" ref="H3640">IFERROR(INDEX(Tableau3[#Headers],SUMPRODUCT((Tableau3[]=Tableau6[[#This Row],[Zip]])*(COLUMN(Tableau3[])-11)/SUMPRODUCT(--(Tableau3[]=Tableau6[[#This Row],[Zip]])))),"")</f>
        <v>CH-Allemande</v>
      </c>
      <c r="I3640" s="8"/>
    </row>
    <row r="3641" spans="1:9">
      <c r="A3641" s="14" t="s">
        <v>5134</v>
      </c>
      <c r="B3641" s="14">
        <v>1</v>
      </c>
      <c r="C3641" s="15" t="s">
        <v>4514</v>
      </c>
      <c r="D3641" s="15" t="s">
        <v>5050</v>
      </c>
      <c r="E3641" s="15" t="s">
        <v>5118</v>
      </c>
      <c r="F3641" s="15">
        <v>6030</v>
      </c>
      <c r="G3641" s="15" t="str" cm="1">
        <f t="array" ref="G3641">_xlfn.IFS(Sheet1!$F3641&lt;2999,"suisse romande",Sheet1!$F3641&gt;2999,"suisse allemande",Sheet1!$F3641&gt;6500,"suisse italienne",Sheet1!$F3641&lt;7000, "suisse allemande")</f>
        <v>suisse allemande</v>
      </c>
      <c r="H3641" s="16" t="str" cm="1">
        <f t="array" ref="H3641">IFERROR(INDEX(Tableau3[#Headers],SUMPRODUCT((Tableau3[]=Tableau6[[#This Row],[Zip]])*(COLUMN(Tableau3[])-11)/SUMPRODUCT(--(Tableau3[]=Tableau6[[#This Row],[Zip]])))),"")</f>
        <v>CH-Allemande</v>
      </c>
      <c r="I3641" s="8"/>
    </row>
    <row r="3642" spans="1:9">
      <c r="A3642" s="10" t="s">
        <v>5133</v>
      </c>
      <c r="B3642" s="10">
        <v>2</v>
      </c>
      <c r="C3642" s="12" t="s">
        <v>4514</v>
      </c>
      <c r="D3642" s="12" t="s">
        <v>5050</v>
      </c>
      <c r="E3642" s="12" t="s">
        <v>5054</v>
      </c>
      <c r="F3642" s="12">
        <v>6032</v>
      </c>
      <c r="G3642" s="12" t="str" cm="1">
        <f t="array" ref="G3642">_xlfn.IFS(Sheet1!$F3642&lt;2999,"suisse romande",Sheet1!$F3642&gt;2999,"suisse allemande",Sheet1!$F3642&gt;6500,"suisse italienne",Sheet1!$F3642&lt;7000, "suisse allemande")</f>
        <v>suisse allemande</v>
      </c>
      <c r="H3642" s="17" t="str" cm="1">
        <f t="array" ref="H3642">IFERROR(INDEX(Tableau3[#Headers],SUMPRODUCT((Tableau3[]=Tableau6[[#This Row],[Zip]])*(COLUMN(Tableau3[])-11)/SUMPRODUCT(--(Tableau3[]=Tableau6[[#This Row],[Zip]])))),"")</f>
        <v>CH-Allemande</v>
      </c>
      <c r="I3642" s="8"/>
    </row>
    <row r="3643" spans="1:9">
      <c r="A3643" s="14" t="s">
        <v>5132</v>
      </c>
      <c r="B3643" s="14">
        <v>1</v>
      </c>
      <c r="C3643" s="15" t="s">
        <v>4514</v>
      </c>
      <c r="D3643" s="15" t="s">
        <v>5050</v>
      </c>
      <c r="E3643" s="15" t="s">
        <v>5054</v>
      </c>
      <c r="F3643" s="15">
        <v>6032</v>
      </c>
      <c r="G3643" s="15" t="str" cm="1">
        <f t="array" ref="G3643">_xlfn.IFS(Sheet1!$F3643&lt;2999,"suisse romande",Sheet1!$F3643&gt;2999,"suisse allemande",Sheet1!$F3643&gt;6500,"suisse italienne",Sheet1!$F3643&lt;7000, "suisse allemande")</f>
        <v>suisse allemande</v>
      </c>
      <c r="H3643" s="16" t="str" cm="1">
        <f t="array" ref="H3643">IFERROR(INDEX(Tableau3[#Headers],SUMPRODUCT((Tableau3[]=Tableau6[[#This Row],[Zip]])*(COLUMN(Tableau3[])-11)/SUMPRODUCT(--(Tableau3[]=Tableau6[[#This Row],[Zip]])))),"")</f>
        <v>CH-Allemande</v>
      </c>
      <c r="I3643" s="8"/>
    </row>
    <row r="3644" spans="1:9">
      <c r="A3644" s="10" t="s">
        <v>5131</v>
      </c>
      <c r="B3644" s="10">
        <v>1</v>
      </c>
      <c r="C3644" s="12" t="s">
        <v>4514</v>
      </c>
      <c r="D3644" s="12" t="s">
        <v>5050</v>
      </c>
      <c r="E3644" s="12" t="s">
        <v>5054</v>
      </c>
      <c r="F3644" s="12">
        <v>6033</v>
      </c>
      <c r="G3644" s="12" t="str" cm="1">
        <f t="array" ref="G3644">_xlfn.IFS(Sheet1!$F3644&lt;2999,"suisse romande",Sheet1!$F3644&gt;2999,"suisse allemande",Sheet1!$F3644&gt;6500,"suisse italienne",Sheet1!$F3644&lt;7000, "suisse allemande")</f>
        <v>suisse allemande</v>
      </c>
      <c r="H3644" s="17" t="str" cm="1">
        <f t="array" ref="H3644">IFERROR(INDEX(Tableau3[#Headers],SUMPRODUCT((Tableau3[]=Tableau6[[#This Row],[Zip]])*(COLUMN(Tableau3[])-11)/SUMPRODUCT(--(Tableau3[]=Tableau6[[#This Row],[Zip]])))),"")</f>
        <v>CH-Allemande</v>
      </c>
      <c r="I3644" s="8"/>
    </row>
    <row r="3645" spans="1:9">
      <c r="A3645" s="14" t="s">
        <v>5130</v>
      </c>
      <c r="B3645" s="14">
        <v>1</v>
      </c>
      <c r="C3645" s="15" t="s">
        <v>4554</v>
      </c>
      <c r="D3645" s="15" t="s">
        <v>4553</v>
      </c>
      <c r="E3645" s="15" t="s">
        <v>4659</v>
      </c>
      <c r="F3645" s="15">
        <v>93534</v>
      </c>
      <c r="G3645" s="15" t="str" cm="1">
        <f t="array" ref="G3645">_xlfn.IFS(Sheet1!$F3645&lt;2999,"suisse romande",Sheet1!$F3645&gt;2999,"suisse allemande",Sheet1!$F3645&gt;6500,"suisse italienne",Sheet1!$F3645&lt;7000, "suisse allemande")</f>
        <v>suisse allemande</v>
      </c>
      <c r="H3645" s="16" t="str" cm="1">
        <f t="array" ref="H3645">IFERROR(INDEX(Tableau3[#Headers],SUMPRODUCT((Tableau3[]=Tableau6[[#This Row],[Zip]])*(COLUMN(Tableau3[])-11)/SUMPRODUCT(--(Tableau3[]=Tableau6[[#This Row],[Zip]])))),"")</f>
        <v/>
      </c>
      <c r="I3645" s="8"/>
    </row>
    <row r="3646" spans="1:9">
      <c r="A3646" s="10" t="s">
        <v>5129</v>
      </c>
      <c r="B3646" s="10">
        <v>3</v>
      </c>
      <c r="C3646" s="12" t="s">
        <v>4514</v>
      </c>
      <c r="D3646" s="12" t="s">
        <v>5050</v>
      </c>
      <c r="E3646" s="12" t="s">
        <v>5054</v>
      </c>
      <c r="F3646" s="12">
        <v>6033</v>
      </c>
      <c r="G3646" s="12" t="str" cm="1">
        <f t="array" ref="G3646">_xlfn.IFS(Sheet1!$F3646&lt;2999,"suisse romande",Sheet1!$F3646&gt;2999,"suisse allemande",Sheet1!$F3646&gt;6500,"suisse italienne",Sheet1!$F3646&lt;7000, "suisse allemande")</f>
        <v>suisse allemande</v>
      </c>
      <c r="H3646" s="17" t="str" cm="1">
        <f t="array" ref="H3646">IFERROR(INDEX(Tableau3[#Headers],SUMPRODUCT((Tableau3[]=Tableau6[[#This Row],[Zip]])*(COLUMN(Tableau3[])-11)/SUMPRODUCT(--(Tableau3[]=Tableau6[[#This Row],[Zip]])))),"")</f>
        <v>CH-Allemande</v>
      </c>
      <c r="I3646" s="8"/>
    </row>
    <row r="3647" spans="1:9">
      <c r="A3647" s="14" t="s">
        <v>5128</v>
      </c>
      <c r="B3647" s="14">
        <v>1</v>
      </c>
      <c r="C3647" s="15" t="s">
        <v>4554</v>
      </c>
      <c r="D3647" s="15" t="s">
        <v>5127</v>
      </c>
      <c r="E3647" s="15" t="s">
        <v>5126</v>
      </c>
      <c r="F3647" s="15">
        <v>80001</v>
      </c>
      <c r="G3647" s="15" t="str" cm="1">
        <f t="array" ref="G3647">_xlfn.IFS(Sheet1!$F3647&lt;2999,"suisse romande",Sheet1!$F3647&gt;2999,"suisse allemande",Sheet1!$F3647&gt;6500,"suisse italienne",Sheet1!$F3647&lt;7000, "suisse allemande")</f>
        <v>suisse allemande</v>
      </c>
      <c r="H3647" s="16" t="str" cm="1">
        <f t="array" ref="H3647">IFERROR(INDEX(Tableau3[#Headers],SUMPRODUCT((Tableau3[]=Tableau6[[#This Row],[Zip]])*(COLUMN(Tableau3[])-11)/SUMPRODUCT(--(Tableau3[]=Tableau6[[#This Row],[Zip]])))),"")</f>
        <v/>
      </c>
      <c r="I3647" s="8"/>
    </row>
    <row r="3648" spans="1:9">
      <c r="A3648" s="10" t="s">
        <v>5125</v>
      </c>
      <c r="B3648" s="10">
        <v>1</v>
      </c>
      <c r="C3648" s="12" t="s">
        <v>4514</v>
      </c>
      <c r="D3648" s="12" t="s">
        <v>5050</v>
      </c>
      <c r="E3648" s="12" t="s">
        <v>5054</v>
      </c>
      <c r="F3648" s="12">
        <v>6033</v>
      </c>
      <c r="G3648" s="12" t="str" cm="1">
        <f t="array" ref="G3648">_xlfn.IFS(Sheet1!$F3648&lt;2999,"suisse romande",Sheet1!$F3648&gt;2999,"suisse allemande",Sheet1!$F3648&gt;6500,"suisse italienne",Sheet1!$F3648&lt;7000, "suisse allemande")</f>
        <v>suisse allemande</v>
      </c>
      <c r="H3648" s="17" t="str" cm="1">
        <f t="array" ref="H3648">IFERROR(INDEX(Tableau3[#Headers],SUMPRODUCT((Tableau3[]=Tableau6[[#This Row],[Zip]])*(COLUMN(Tableau3[])-11)/SUMPRODUCT(--(Tableau3[]=Tableau6[[#This Row],[Zip]])))),"")</f>
        <v>CH-Allemande</v>
      </c>
      <c r="I3648" s="8"/>
    </row>
    <row r="3649" spans="1:9">
      <c r="A3649" s="14" t="s">
        <v>5124</v>
      </c>
      <c r="B3649" s="14">
        <v>2</v>
      </c>
      <c r="C3649" s="15" t="s">
        <v>4514</v>
      </c>
      <c r="D3649" s="15" t="s">
        <v>5050</v>
      </c>
      <c r="E3649" s="15" t="s">
        <v>5054</v>
      </c>
      <c r="F3649" s="15">
        <v>6033</v>
      </c>
      <c r="G3649" s="15" t="str" cm="1">
        <f t="array" ref="G3649">_xlfn.IFS(Sheet1!$F3649&lt;2999,"suisse romande",Sheet1!$F3649&gt;2999,"suisse allemande",Sheet1!$F3649&gt;6500,"suisse italienne",Sheet1!$F3649&lt;7000, "suisse allemande")</f>
        <v>suisse allemande</v>
      </c>
      <c r="H3649" s="16" t="str" cm="1">
        <f t="array" ref="H3649">IFERROR(INDEX(Tableau3[#Headers],SUMPRODUCT((Tableau3[]=Tableau6[[#This Row],[Zip]])*(COLUMN(Tableau3[])-11)/SUMPRODUCT(--(Tableau3[]=Tableau6[[#This Row],[Zip]])))),"")</f>
        <v>CH-Allemande</v>
      </c>
      <c r="I3649" s="8"/>
    </row>
    <row r="3650" spans="1:9">
      <c r="A3650" s="10" t="s">
        <v>5123</v>
      </c>
      <c r="B3650" s="10">
        <v>1</v>
      </c>
      <c r="C3650" s="12" t="s">
        <v>4514</v>
      </c>
      <c r="D3650" s="12" t="s">
        <v>5050</v>
      </c>
      <c r="E3650" s="12" t="s">
        <v>5054</v>
      </c>
      <c r="F3650" s="12">
        <v>6033</v>
      </c>
      <c r="G3650" s="12" t="str" cm="1">
        <f t="array" ref="G3650">_xlfn.IFS(Sheet1!$F3650&lt;2999,"suisse romande",Sheet1!$F3650&gt;2999,"suisse allemande",Sheet1!$F3650&gt;6500,"suisse italienne",Sheet1!$F3650&lt;7000, "suisse allemande")</f>
        <v>suisse allemande</v>
      </c>
      <c r="H3650" s="17" t="str" cm="1">
        <f t="array" ref="H3650">IFERROR(INDEX(Tableau3[#Headers],SUMPRODUCT((Tableau3[]=Tableau6[[#This Row],[Zip]])*(COLUMN(Tableau3[])-11)/SUMPRODUCT(--(Tableau3[]=Tableau6[[#This Row],[Zip]])))),"")</f>
        <v>CH-Allemande</v>
      </c>
      <c r="I3650" s="8"/>
    </row>
    <row r="3651" spans="1:9">
      <c r="A3651" s="14" t="s">
        <v>5122</v>
      </c>
      <c r="B3651" s="14">
        <v>1</v>
      </c>
      <c r="C3651" s="15" t="s">
        <v>4514</v>
      </c>
      <c r="D3651" s="15" t="s">
        <v>5050</v>
      </c>
      <c r="E3651" s="15" t="s">
        <v>5054</v>
      </c>
      <c r="F3651" s="15">
        <v>6033</v>
      </c>
      <c r="G3651" s="15" t="str" cm="1">
        <f t="array" ref="G3651">_xlfn.IFS(Sheet1!$F3651&lt;2999,"suisse romande",Sheet1!$F3651&gt;2999,"suisse allemande",Sheet1!$F3651&gt;6500,"suisse italienne",Sheet1!$F3651&lt;7000, "suisse allemande")</f>
        <v>suisse allemande</v>
      </c>
      <c r="H3651" s="16" t="str" cm="1">
        <f t="array" ref="H3651">IFERROR(INDEX(Tableau3[#Headers],SUMPRODUCT((Tableau3[]=Tableau6[[#This Row],[Zip]])*(COLUMN(Tableau3[])-11)/SUMPRODUCT(--(Tableau3[]=Tableau6[[#This Row],[Zip]])))),"")</f>
        <v>CH-Allemande</v>
      </c>
      <c r="I3651" s="8"/>
    </row>
    <row r="3652" spans="1:9">
      <c r="A3652" s="10" t="s">
        <v>5121</v>
      </c>
      <c r="B3652" s="10">
        <v>1</v>
      </c>
      <c r="C3652" s="12" t="s">
        <v>4514</v>
      </c>
      <c r="D3652" s="12" t="s">
        <v>5050</v>
      </c>
      <c r="E3652" s="12" t="s">
        <v>5118</v>
      </c>
      <c r="F3652" s="12">
        <v>6037</v>
      </c>
      <c r="G3652" s="12" t="str" cm="1">
        <f t="array" ref="G3652">_xlfn.IFS(Sheet1!$F3652&lt;2999,"suisse romande",Sheet1!$F3652&gt;2999,"suisse allemande",Sheet1!$F3652&gt;6500,"suisse italienne",Sheet1!$F3652&lt;7000, "suisse allemande")</f>
        <v>suisse allemande</v>
      </c>
      <c r="H3652" s="17" t="str" cm="1">
        <f t="array" ref="H3652">IFERROR(INDEX(Tableau3[#Headers],SUMPRODUCT((Tableau3[]=Tableau6[[#This Row],[Zip]])*(COLUMN(Tableau3[])-11)/SUMPRODUCT(--(Tableau3[]=Tableau6[[#This Row],[Zip]])))),"")</f>
        <v>CH-Allemande</v>
      </c>
      <c r="I3652" s="8"/>
    </row>
    <row r="3653" spans="1:9">
      <c r="A3653" s="14" t="s">
        <v>5120</v>
      </c>
      <c r="B3653" s="14">
        <v>2</v>
      </c>
      <c r="C3653" s="15" t="s">
        <v>4514</v>
      </c>
      <c r="D3653" s="15" t="s">
        <v>5050</v>
      </c>
      <c r="E3653" s="15" t="s">
        <v>5118</v>
      </c>
      <c r="F3653" s="15">
        <v>6044</v>
      </c>
      <c r="G3653" s="15" t="str" cm="1">
        <f t="array" ref="G3653">_xlfn.IFS(Sheet1!$F3653&lt;2999,"suisse romande",Sheet1!$F3653&gt;2999,"suisse allemande",Sheet1!$F3653&gt;6500,"suisse italienne",Sheet1!$F3653&lt;7000, "suisse allemande")</f>
        <v>suisse allemande</v>
      </c>
      <c r="H3653" s="16" t="str" cm="1">
        <f t="array" ref="H3653">IFERROR(INDEX(Tableau3[#Headers],SUMPRODUCT((Tableau3[]=Tableau6[[#This Row],[Zip]])*(COLUMN(Tableau3[])-11)/SUMPRODUCT(--(Tableau3[]=Tableau6[[#This Row],[Zip]])))),"")</f>
        <v>CH-Allemande</v>
      </c>
      <c r="I3653" s="8"/>
    </row>
    <row r="3654" spans="1:9">
      <c r="A3654" s="10" t="s">
        <v>5119</v>
      </c>
      <c r="B3654" s="10">
        <v>2</v>
      </c>
      <c r="C3654" s="12" t="s">
        <v>4514</v>
      </c>
      <c r="D3654" s="12" t="s">
        <v>5050</v>
      </c>
      <c r="E3654" s="12" t="s">
        <v>5118</v>
      </c>
      <c r="F3654" s="12">
        <v>6044</v>
      </c>
      <c r="G3654" s="12" t="str" cm="1">
        <f t="array" ref="G3654">_xlfn.IFS(Sheet1!$F3654&lt;2999,"suisse romande",Sheet1!$F3654&gt;2999,"suisse allemande",Sheet1!$F3654&gt;6500,"suisse italienne",Sheet1!$F3654&lt;7000, "suisse allemande")</f>
        <v>suisse allemande</v>
      </c>
      <c r="H3654" s="17" t="str" cm="1">
        <f t="array" ref="H3654">IFERROR(INDEX(Tableau3[#Headers],SUMPRODUCT((Tableau3[]=Tableau6[[#This Row],[Zip]])*(COLUMN(Tableau3[])-11)/SUMPRODUCT(--(Tableau3[]=Tableau6[[#This Row],[Zip]])))),"")</f>
        <v>CH-Allemande</v>
      </c>
      <c r="I3654" s="8"/>
    </row>
    <row r="3655" spans="1:9">
      <c r="A3655" s="14" t="s">
        <v>5117</v>
      </c>
      <c r="B3655" s="14">
        <v>2</v>
      </c>
      <c r="C3655" s="15" t="s">
        <v>4514</v>
      </c>
      <c r="D3655" s="15" t="s">
        <v>5050</v>
      </c>
      <c r="E3655" s="15" t="s">
        <v>5114</v>
      </c>
      <c r="F3655" s="15">
        <v>6106</v>
      </c>
      <c r="G3655" s="15" t="str" cm="1">
        <f t="array" ref="G3655">_xlfn.IFS(Sheet1!$F3655&lt;2999,"suisse romande",Sheet1!$F3655&gt;2999,"suisse allemande",Sheet1!$F3655&gt;6500,"suisse italienne",Sheet1!$F3655&lt;7000, "suisse allemande")</f>
        <v>suisse allemande</v>
      </c>
      <c r="H3655" s="16" t="str" cm="1">
        <f t="array" ref="H3655">IFERROR(INDEX(Tableau3[#Headers],SUMPRODUCT((Tableau3[]=Tableau6[[#This Row],[Zip]])*(COLUMN(Tableau3[])-11)/SUMPRODUCT(--(Tableau3[]=Tableau6[[#This Row],[Zip]])))),"")</f>
        <v>CH-Allemande</v>
      </c>
      <c r="I3655" s="8"/>
    </row>
    <row r="3656" spans="1:9">
      <c r="A3656" s="10" t="s">
        <v>5116</v>
      </c>
      <c r="B3656" s="10">
        <v>2</v>
      </c>
      <c r="C3656" s="12" t="s">
        <v>4514</v>
      </c>
      <c r="D3656" s="12" t="s">
        <v>5050</v>
      </c>
      <c r="E3656" s="12" t="s">
        <v>5114</v>
      </c>
      <c r="F3656" s="12">
        <v>6106</v>
      </c>
      <c r="G3656" s="12" t="str" cm="1">
        <f t="array" ref="G3656">_xlfn.IFS(Sheet1!$F3656&lt;2999,"suisse romande",Sheet1!$F3656&gt;2999,"suisse allemande",Sheet1!$F3656&gt;6500,"suisse italienne",Sheet1!$F3656&lt;7000, "suisse allemande")</f>
        <v>suisse allemande</v>
      </c>
      <c r="H3656" s="17" t="str" cm="1">
        <f t="array" ref="H3656">IFERROR(INDEX(Tableau3[#Headers],SUMPRODUCT((Tableau3[]=Tableau6[[#This Row],[Zip]])*(COLUMN(Tableau3[])-11)/SUMPRODUCT(--(Tableau3[]=Tableau6[[#This Row],[Zip]])))),"")</f>
        <v>CH-Allemande</v>
      </c>
      <c r="I3656" s="8"/>
    </row>
    <row r="3657" spans="1:9">
      <c r="A3657" s="14" t="s">
        <v>5115</v>
      </c>
      <c r="B3657" s="14">
        <v>2</v>
      </c>
      <c r="C3657" s="15" t="s">
        <v>4514</v>
      </c>
      <c r="D3657" s="15" t="s">
        <v>5050</v>
      </c>
      <c r="E3657" s="15" t="s">
        <v>5114</v>
      </c>
      <c r="F3657" s="15">
        <v>6110</v>
      </c>
      <c r="G3657" s="15" t="str" cm="1">
        <f t="array" ref="G3657">_xlfn.IFS(Sheet1!$F3657&lt;2999,"suisse romande",Sheet1!$F3657&gt;2999,"suisse allemande",Sheet1!$F3657&gt;6500,"suisse italienne",Sheet1!$F3657&lt;7000, "suisse allemande")</f>
        <v>suisse allemande</v>
      </c>
      <c r="H3657" s="16" t="str" cm="1">
        <f t="array" ref="H3657">IFERROR(INDEX(Tableau3[#Headers],SUMPRODUCT((Tableau3[]=Tableau6[[#This Row],[Zip]])*(COLUMN(Tableau3[])-11)/SUMPRODUCT(--(Tableau3[]=Tableau6[[#This Row],[Zip]])))),"")</f>
        <v>CH-Allemande</v>
      </c>
      <c r="I3657" s="8"/>
    </row>
    <row r="3658" spans="1:9">
      <c r="A3658" s="10" t="s">
        <v>5113</v>
      </c>
      <c r="B3658" s="10">
        <v>1</v>
      </c>
      <c r="C3658" s="12" t="s">
        <v>4514</v>
      </c>
      <c r="D3658" s="12" t="s">
        <v>5050</v>
      </c>
      <c r="E3658" s="12" t="s">
        <v>5107</v>
      </c>
      <c r="F3658" s="12">
        <v>6122</v>
      </c>
      <c r="G3658" s="12" t="str" cm="1">
        <f t="array" ref="G3658">_xlfn.IFS(Sheet1!$F3658&lt;2999,"suisse romande",Sheet1!$F3658&gt;2999,"suisse allemande",Sheet1!$F3658&gt;6500,"suisse italienne",Sheet1!$F3658&lt;7000, "suisse allemande")</f>
        <v>suisse allemande</v>
      </c>
      <c r="H3658" s="17" t="str" cm="1">
        <f t="array" ref="H3658">IFERROR(INDEX(Tableau3[#Headers],SUMPRODUCT((Tableau3[]=Tableau6[[#This Row],[Zip]])*(COLUMN(Tableau3[])-11)/SUMPRODUCT(--(Tableau3[]=Tableau6[[#This Row],[Zip]])))),"")</f>
        <v>CH-Allemande</v>
      </c>
      <c r="I3658" s="8"/>
    </row>
    <row r="3659" spans="1:9">
      <c r="A3659" s="14" t="s">
        <v>5112</v>
      </c>
      <c r="B3659" s="14">
        <v>3</v>
      </c>
      <c r="C3659" s="15" t="s">
        <v>4514</v>
      </c>
      <c r="D3659" s="15" t="s">
        <v>5050</v>
      </c>
      <c r="E3659" s="15" t="s">
        <v>5107</v>
      </c>
      <c r="F3659" s="15">
        <v>6122</v>
      </c>
      <c r="G3659" s="15" t="str" cm="1">
        <f t="array" ref="G3659">_xlfn.IFS(Sheet1!$F3659&lt;2999,"suisse romande",Sheet1!$F3659&gt;2999,"suisse allemande",Sheet1!$F3659&gt;6500,"suisse italienne",Sheet1!$F3659&lt;7000, "suisse allemande")</f>
        <v>suisse allemande</v>
      </c>
      <c r="H3659" s="16" t="str" cm="1">
        <f t="array" ref="H3659">IFERROR(INDEX(Tableau3[#Headers],SUMPRODUCT((Tableau3[]=Tableau6[[#This Row],[Zip]])*(COLUMN(Tableau3[])-11)/SUMPRODUCT(--(Tableau3[]=Tableau6[[#This Row],[Zip]])))),"")</f>
        <v>CH-Allemande</v>
      </c>
      <c r="I3659" s="8"/>
    </row>
    <row r="3660" spans="1:9">
      <c r="A3660" s="10" t="s">
        <v>5111</v>
      </c>
      <c r="B3660" s="10">
        <v>1</v>
      </c>
      <c r="C3660" s="12" t="s">
        <v>4514</v>
      </c>
      <c r="D3660" s="12" t="s">
        <v>5050</v>
      </c>
      <c r="E3660" s="12" t="s">
        <v>5107</v>
      </c>
      <c r="F3660" s="12">
        <v>6122</v>
      </c>
      <c r="G3660" s="12" t="str" cm="1">
        <f t="array" ref="G3660">_xlfn.IFS(Sheet1!$F3660&lt;2999,"suisse romande",Sheet1!$F3660&gt;2999,"suisse allemande",Sheet1!$F3660&gt;6500,"suisse italienne",Sheet1!$F3660&lt;7000, "suisse allemande")</f>
        <v>suisse allemande</v>
      </c>
      <c r="H3660" s="17" t="str" cm="1">
        <f t="array" ref="H3660">IFERROR(INDEX(Tableau3[#Headers],SUMPRODUCT((Tableau3[]=Tableau6[[#This Row],[Zip]])*(COLUMN(Tableau3[])-11)/SUMPRODUCT(--(Tableau3[]=Tableau6[[#This Row],[Zip]])))),"")</f>
        <v>CH-Allemande</v>
      </c>
      <c r="I3660" s="8"/>
    </row>
    <row r="3661" spans="1:9">
      <c r="A3661" s="14" t="s">
        <v>5110</v>
      </c>
      <c r="B3661" s="14">
        <v>2</v>
      </c>
      <c r="C3661" s="15" t="s">
        <v>4514</v>
      </c>
      <c r="D3661" s="15" t="s">
        <v>5050</v>
      </c>
      <c r="E3661" s="15" t="s">
        <v>5107</v>
      </c>
      <c r="F3661" s="15">
        <v>6122</v>
      </c>
      <c r="G3661" s="15" t="str" cm="1">
        <f t="array" ref="G3661">_xlfn.IFS(Sheet1!$F3661&lt;2999,"suisse romande",Sheet1!$F3661&gt;2999,"suisse allemande",Sheet1!$F3661&gt;6500,"suisse italienne",Sheet1!$F3661&lt;7000, "suisse allemande")</f>
        <v>suisse allemande</v>
      </c>
      <c r="H3661" s="16" t="str" cm="1">
        <f t="array" ref="H3661">IFERROR(INDEX(Tableau3[#Headers],SUMPRODUCT((Tableau3[]=Tableau6[[#This Row],[Zip]])*(COLUMN(Tableau3[])-11)/SUMPRODUCT(--(Tableau3[]=Tableau6[[#This Row],[Zip]])))),"")</f>
        <v>CH-Allemande</v>
      </c>
      <c r="I3661" s="8"/>
    </row>
    <row r="3662" spans="1:9">
      <c r="A3662" s="10" t="s">
        <v>5109</v>
      </c>
      <c r="B3662" s="10">
        <v>1</v>
      </c>
      <c r="C3662" s="12" t="s">
        <v>4514</v>
      </c>
      <c r="D3662" s="12" t="s">
        <v>5050</v>
      </c>
      <c r="E3662" s="12" t="s">
        <v>5107</v>
      </c>
      <c r="F3662" s="12">
        <v>6122</v>
      </c>
      <c r="G3662" s="12" t="str" cm="1">
        <f t="array" ref="G3662">_xlfn.IFS(Sheet1!$F3662&lt;2999,"suisse romande",Sheet1!$F3662&gt;2999,"suisse allemande",Sheet1!$F3662&gt;6500,"suisse italienne",Sheet1!$F3662&lt;7000, "suisse allemande")</f>
        <v>suisse allemande</v>
      </c>
      <c r="H3662" s="17" t="str" cm="1">
        <f t="array" ref="H3662">IFERROR(INDEX(Tableau3[#Headers],SUMPRODUCT((Tableau3[]=Tableau6[[#This Row],[Zip]])*(COLUMN(Tableau3[])-11)/SUMPRODUCT(--(Tableau3[]=Tableau6[[#This Row],[Zip]])))),"")</f>
        <v>CH-Allemande</v>
      </c>
      <c r="I3662" s="8"/>
    </row>
    <row r="3663" spans="1:9">
      <c r="A3663" s="14" t="s">
        <v>5108</v>
      </c>
      <c r="B3663" s="14">
        <v>1</v>
      </c>
      <c r="C3663" s="15" t="s">
        <v>4514</v>
      </c>
      <c r="D3663" s="15" t="s">
        <v>5050</v>
      </c>
      <c r="E3663" s="15" t="s">
        <v>5107</v>
      </c>
      <c r="F3663" s="15">
        <v>6122</v>
      </c>
      <c r="G3663" s="15" t="str" cm="1">
        <f t="array" ref="G3663">_xlfn.IFS(Sheet1!$F3663&lt;2999,"suisse romande",Sheet1!$F3663&gt;2999,"suisse allemande",Sheet1!$F3663&gt;6500,"suisse italienne",Sheet1!$F3663&lt;7000, "suisse allemande")</f>
        <v>suisse allemande</v>
      </c>
      <c r="H3663" s="16" t="str" cm="1">
        <f t="array" ref="H3663">IFERROR(INDEX(Tableau3[#Headers],SUMPRODUCT((Tableau3[]=Tableau6[[#This Row],[Zip]])*(COLUMN(Tableau3[])-11)/SUMPRODUCT(--(Tableau3[]=Tableau6[[#This Row],[Zip]])))),"")</f>
        <v>CH-Allemande</v>
      </c>
      <c r="I3663" s="8"/>
    </row>
    <row r="3664" spans="1:9">
      <c r="A3664" s="10" t="s">
        <v>5106</v>
      </c>
      <c r="B3664" s="10">
        <v>1</v>
      </c>
      <c r="C3664" s="12" t="s">
        <v>4514</v>
      </c>
      <c r="D3664" s="12" t="s">
        <v>5050</v>
      </c>
      <c r="E3664" s="12" t="s">
        <v>5101</v>
      </c>
      <c r="F3664" s="12">
        <v>6125</v>
      </c>
      <c r="G3664" s="12" t="str" cm="1">
        <f t="array" ref="G3664">_xlfn.IFS(Sheet1!$F3664&lt;2999,"suisse romande",Sheet1!$F3664&gt;2999,"suisse allemande",Sheet1!$F3664&gt;6500,"suisse italienne",Sheet1!$F3664&lt;7000, "suisse allemande")</f>
        <v>suisse allemande</v>
      </c>
      <c r="H3664" s="17" t="str" cm="1">
        <f t="array" ref="H3664">IFERROR(INDEX(Tableau3[#Headers],SUMPRODUCT((Tableau3[]=Tableau6[[#This Row],[Zip]])*(COLUMN(Tableau3[])-11)/SUMPRODUCT(--(Tableau3[]=Tableau6[[#This Row],[Zip]])))),"")</f>
        <v>CH-Allemande</v>
      </c>
      <c r="I3664" s="8"/>
    </row>
    <row r="3665" spans="1:9">
      <c r="A3665" s="14" t="s">
        <v>5105</v>
      </c>
      <c r="B3665" s="14">
        <v>1</v>
      </c>
      <c r="C3665" s="15" t="s">
        <v>4522</v>
      </c>
      <c r="D3665" s="15" t="s">
        <v>5104</v>
      </c>
      <c r="E3665" s="15" t="s">
        <v>5103</v>
      </c>
      <c r="F3665" s="15">
        <v>18104</v>
      </c>
      <c r="G3665" s="15" t="str" cm="1">
        <f t="array" ref="G3665">_xlfn.IFS(Sheet1!$F3665&lt;2999,"suisse romande",Sheet1!$F3665&gt;2999,"suisse allemande",Sheet1!$F3665&gt;6500,"suisse italienne",Sheet1!$F3665&lt;7000, "suisse allemande")</f>
        <v>suisse allemande</v>
      </c>
      <c r="H3665" s="16" t="str" cm="1">
        <f t="array" ref="H3665">IFERROR(INDEX(Tableau3[#Headers],SUMPRODUCT((Tableau3[]=Tableau6[[#This Row],[Zip]])*(COLUMN(Tableau3[])-11)/SUMPRODUCT(--(Tableau3[]=Tableau6[[#This Row],[Zip]])))),"")</f>
        <v/>
      </c>
      <c r="I3665" s="8"/>
    </row>
    <row r="3666" spans="1:9">
      <c r="A3666" s="10" t="s">
        <v>5102</v>
      </c>
      <c r="B3666" s="10">
        <v>2</v>
      </c>
      <c r="C3666" s="12" t="s">
        <v>4514</v>
      </c>
      <c r="D3666" s="12" t="s">
        <v>5050</v>
      </c>
      <c r="E3666" s="12" t="s">
        <v>5101</v>
      </c>
      <c r="F3666" s="12">
        <v>6125</v>
      </c>
      <c r="G3666" s="12" t="str" cm="1">
        <f t="array" ref="G3666">_xlfn.IFS(Sheet1!$F3666&lt;2999,"suisse romande",Sheet1!$F3666&gt;2999,"suisse allemande",Sheet1!$F3666&gt;6500,"suisse italienne",Sheet1!$F3666&lt;7000, "suisse allemande")</f>
        <v>suisse allemande</v>
      </c>
      <c r="H3666" s="17" t="str" cm="1">
        <f t="array" ref="H3666">IFERROR(INDEX(Tableau3[#Headers],SUMPRODUCT((Tableau3[]=Tableau6[[#This Row],[Zip]])*(COLUMN(Tableau3[])-11)/SUMPRODUCT(--(Tableau3[]=Tableau6[[#This Row],[Zip]])))),"")</f>
        <v>CH-Allemande</v>
      </c>
      <c r="I3666" s="8"/>
    </row>
    <row r="3667" spans="1:9">
      <c r="A3667" s="14" t="s">
        <v>5100</v>
      </c>
      <c r="B3667" s="14">
        <v>2</v>
      </c>
      <c r="C3667" s="15" t="s">
        <v>4514</v>
      </c>
      <c r="D3667" s="15" t="s">
        <v>5050</v>
      </c>
      <c r="E3667" s="15" t="s">
        <v>5096</v>
      </c>
      <c r="F3667" s="15">
        <v>6133</v>
      </c>
      <c r="G3667" s="15" t="str" cm="1">
        <f t="array" ref="G3667">_xlfn.IFS(Sheet1!$F3667&lt;2999,"suisse romande",Sheet1!$F3667&gt;2999,"suisse allemande",Sheet1!$F3667&gt;6500,"suisse italienne",Sheet1!$F3667&lt;7000, "suisse allemande")</f>
        <v>suisse allemande</v>
      </c>
      <c r="H3667" s="16" t="str" cm="1">
        <f t="array" ref="H3667">IFERROR(INDEX(Tableau3[#Headers],SUMPRODUCT((Tableau3[]=Tableau6[[#This Row],[Zip]])*(COLUMN(Tableau3[])-11)/SUMPRODUCT(--(Tableau3[]=Tableau6[[#This Row],[Zip]])))),"")</f>
        <v>CH-Allemande</v>
      </c>
      <c r="I3667" s="8"/>
    </row>
    <row r="3668" spans="1:9">
      <c r="A3668" s="10" t="s">
        <v>5099</v>
      </c>
      <c r="B3668" s="10">
        <v>1</v>
      </c>
      <c r="C3668" s="12" t="s">
        <v>4514</v>
      </c>
      <c r="D3668" s="12" t="s">
        <v>5050</v>
      </c>
      <c r="E3668" s="12" t="s">
        <v>5096</v>
      </c>
      <c r="F3668" s="12">
        <v>6133</v>
      </c>
      <c r="G3668" s="12" t="str" cm="1">
        <f t="array" ref="G3668">_xlfn.IFS(Sheet1!$F3668&lt;2999,"suisse romande",Sheet1!$F3668&gt;2999,"suisse allemande",Sheet1!$F3668&gt;6500,"suisse italienne",Sheet1!$F3668&lt;7000, "suisse allemande")</f>
        <v>suisse allemande</v>
      </c>
      <c r="H3668" s="17" t="str" cm="1">
        <f t="array" ref="H3668">IFERROR(INDEX(Tableau3[#Headers],SUMPRODUCT((Tableau3[]=Tableau6[[#This Row],[Zip]])*(COLUMN(Tableau3[])-11)/SUMPRODUCT(--(Tableau3[]=Tableau6[[#This Row],[Zip]])))),"")</f>
        <v>CH-Allemande</v>
      </c>
      <c r="I3668" s="8"/>
    </row>
    <row r="3669" spans="1:9">
      <c r="A3669" s="14" t="s">
        <v>5098</v>
      </c>
      <c r="B3669" s="14">
        <v>1</v>
      </c>
      <c r="C3669" s="15" t="s">
        <v>4514</v>
      </c>
      <c r="D3669" s="15" t="s">
        <v>5050</v>
      </c>
      <c r="E3669" s="15" t="s">
        <v>5096</v>
      </c>
      <c r="F3669" s="15">
        <v>6133</v>
      </c>
      <c r="G3669" s="15" t="str" cm="1">
        <f t="array" ref="G3669">_xlfn.IFS(Sheet1!$F3669&lt;2999,"suisse romande",Sheet1!$F3669&gt;2999,"suisse allemande",Sheet1!$F3669&gt;6500,"suisse italienne",Sheet1!$F3669&lt;7000, "suisse allemande")</f>
        <v>suisse allemande</v>
      </c>
      <c r="H3669" s="16" t="str" cm="1">
        <f t="array" ref="H3669">IFERROR(INDEX(Tableau3[#Headers],SUMPRODUCT((Tableau3[]=Tableau6[[#This Row],[Zip]])*(COLUMN(Tableau3[])-11)/SUMPRODUCT(--(Tableau3[]=Tableau6[[#This Row],[Zip]])))),"")</f>
        <v>CH-Allemande</v>
      </c>
      <c r="I3669" s="8"/>
    </row>
    <row r="3670" spans="1:9">
      <c r="A3670" s="10" t="s">
        <v>5097</v>
      </c>
      <c r="B3670" s="10">
        <v>1</v>
      </c>
      <c r="C3670" s="12" t="s">
        <v>4514</v>
      </c>
      <c r="D3670" s="12" t="s">
        <v>5050</v>
      </c>
      <c r="E3670" s="12" t="s">
        <v>5096</v>
      </c>
      <c r="F3670" s="12">
        <v>6133</v>
      </c>
      <c r="G3670" s="12" t="str" cm="1">
        <f t="array" ref="G3670">_xlfn.IFS(Sheet1!$F3670&lt;2999,"suisse romande",Sheet1!$F3670&gt;2999,"suisse allemande",Sheet1!$F3670&gt;6500,"suisse italienne",Sheet1!$F3670&lt;7000, "suisse allemande")</f>
        <v>suisse allemande</v>
      </c>
      <c r="H3670" s="17" t="str" cm="1">
        <f t="array" ref="H3670">IFERROR(INDEX(Tableau3[#Headers],SUMPRODUCT((Tableau3[]=Tableau6[[#This Row],[Zip]])*(COLUMN(Tableau3[])-11)/SUMPRODUCT(--(Tableau3[]=Tableau6[[#This Row],[Zip]])))),"")</f>
        <v>CH-Allemande</v>
      </c>
      <c r="I3670" s="8"/>
    </row>
    <row r="3671" spans="1:9">
      <c r="A3671" s="14" t="s">
        <v>5095</v>
      </c>
      <c r="B3671" s="14">
        <v>1</v>
      </c>
      <c r="C3671" s="15" t="s">
        <v>4514</v>
      </c>
      <c r="D3671" s="15" t="s">
        <v>5050</v>
      </c>
      <c r="E3671" s="15" t="s">
        <v>5093</v>
      </c>
      <c r="F3671" s="15">
        <v>6144</v>
      </c>
      <c r="G3671" s="15" t="str" cm="1">
        <f t="array" ref="G3671">_xlfn.IFS(Sheet1!$F3671&lt;2999,"suisse romande",Sheet1!$F3671&gt;2999,"suisse allemande",Sheet1!$F3671&gt;6500,"suisse italienne",Sheet1!$F3671&lt;7000, "suisse allemande")</f>
        <v>suisse allemande</v>
      </c>
      <c r="H3671" s="16" t="str" cm="1">
        <f t="array" ref="H3671">IFERROR(INDEX(Tableau3[#Headers],SUMPRODUCT((Tableau3[]=Tableau6[[#This Row],[Zip]])*(COLUMN(Tableau3[])-11)/SUMPRODUCT(--(Tableau3[]=Tableau6[[#This Row],[Zip]])))),"")</f>
        <v>CH-Allemande</v>
      </c>
      <c r="I3671" s="8"/>
    </row>
    <row r="3672" spans="1:9">
      <c r="A3672" s="10" t="s">
        <v>5094</v>
      </c>
      <c r="B3672" s="10">
        <v>2</v>
      </c>
      <c r="C3672" s="12" t="s">
        <v>4514</v>
      </c>
      <c r="D3672" s="12" t="s">
        <v>5050</v>
      </c>
      <c r="E3672" s="12" t="s">
        <v>5093</v>
      </c>
      <c r="F3672" s="12">
        <v>6144</v>
      </c>
      <c r="G3672" s="12" t="str" cm="1">
        <f t="array" ref="G3672">_xlfn.IFS(Sheet1!$F3672&lt;2999,"suisse romande",Sheet1!$F3672&gt;2999,"suisse allemande",Sheet1!$F3672&gt;6500,"suisse italienne",Sheet1!$F3672&lt;7000, "suisse allemande")</f>
        <v>suisse allemande</v>
      </c>
      <c r="H3672" s="17" t="str" cm="1">
        <f t="array" ref="H3672">IFERROR(INDEX(Tableau3[#Headers],SUMPRODUCT((Tableau3[]=Tableau6[[#This Row],[Zip]])*(COLUMN(Tableau3[])-11)/SUMPRODUCT(--(Tableau3[]=Tableau6[[#This Row],[Zip]])))),"")</f>
        <v>CH-Allemande</v>
      </c>
      <c r="I3672" s="8"/>
    </row>
    <row r="3673" spans="1:9">
      <c r="A3673" s="14" t="s">
        <v>5092</v>
      </c>
      <c r="B3673" s="14">
        <v>1</v>
      </c>
      <c r="C3673" s="15" t="s">
        <v>4514</v>
      </c>
      <c r="D3673" s="15" t="s">
        <v>5050</v>
      </c>
      <c r="E3673" s="15" t="s">
        <v>5091</v>
      </c>
      <c r="F3673" s="15">
        <v>6196</v>
      </c>
      <c r="G3673" s="15" t="str" cm="1">
        <f t="array" ref="G3673">_xlfn.IFS(Sheet1!$F3673&lt;2999,"suisse romande",Sheet1!$F3673&gt;2999,"suisse allemande",Sheet1!$F3673&gt;6500,"suisse italienne",Sheet1!$F3673&lt;7000, "suisse allemande")</f>
        <v>suisse allemande</v>
      </c>
      <c r="H3673" s="16" t="str" cm="1">
        <f t="array" ref="H3673">IFERROR(INDEX(Tableau3[#Headers],SUMPRODUCT((Tableau3[]=Tableau6[[#This Row],[Zip]])*(COLUMN(Tableau3[])-11)/SUMPRODUCT(--(Tableau3[]=Tableau6[[#This Row],[Zip]])))),"")</f>
        <v>CH-Allemande</v>
      </c>
      <c r="I3673" s="8"/>
    </row>
    <row r="3674" spans="1:9">
      <c r="A3674" s="10" t="s">
        <v>5090</v>
      </c>
      <c r="B3674" s="10">
        <v>1</v>
      </c>
      <c r="C3674" s="12" t="s">
        <v>4514</v>
      </c>
      <c r="D3674" s="12" t="s">
        <v>5050</v>
      </c>
      <c r="E3674" s="12" t="s">
        <v>5054</v>
      </c>
      <c r="F3674" s="12">
        <v>6204</v>
      </c>
      <c r="G3674" s="12" t="str" cm="1">
        <f t="array" ref="G3674">_xlfn.IFS(Sheet1!$F3674&lt;2999,"suisse romande",Sheet1!$F3674&gt;2999,"suisse allemande",Sheet1!$F3674&gt;6500,"suisse italienne",Sheet1!$F3674&lt;7000, "suisse allemande")</f>
        <v>suisse allemande</v>
      </c>
      <c r="H3674" s="17" t="str" cm="1">
        <f t="array" ref="H3674">IFERROR(INDEX(Tableau3[#Headers],SUMPRODUCT((Tableau3[]=Tableau6[[#This Row],[Zip]])*(COLUMN(Tableau3[])-11)/SUMPRODUCT(--(Tableau3[]=Tableau6[[#This Row],[Zip]])))),"")</f>
        <v>CH-Allemande</v>
      </c>
      <c r="I3674" s="8"/>
    </row>
    <row r="3675" spans="1:9">
      <c r="A3675" s="14" t="s">
        <v>5089</v>
      </c>
      <c r="B3675" s="14">
        <v>1</v>
      </c>
      <c r="C3675" s="15" t="s">
        <v>4514</v>
      </c>
      <c r="D3675" s="15" t="s">
        <v>5050</v>
      </c>
      <c r="E3675" s="15" t="s">
        <v>5054</v>
      </c>
      <c r="F3675" s="15">
        <v>6204</v>
      </c>
      <c r="G3675" s="15" t="str" cm="1">
        <f t="array" ref="G3675">_xlfn.IFS(Sheet1!$F3675&lt;2999,"suisse romande",Sheet1!$F3675&gt;2999,"suisse allemande",Sheet1!$F3675&gt;6500,"suisse italienne",Sheet1!$F3675&lt;7000, "suisse allemande")</f>
        <v>suisse allemande</v>
      </c>
      <c r="H3675" s="16" t="str" cm="1">
        <f t="array" ref="H3675">IFERROR(INDEX(Tableau3[#Headers],SUMPRODUCT((Tableau3[]=Tableau6[[#This Row],[Zip]])*(COLUMN(Tableau3[])-11)/SUMPRODUCT(--(Tableau3[]=Tableau6[[#This Row],[Zip]])))),"")</f>
        <v>CH-Allemande</v>
      </c>
      <c r="I3675" s="8"/>
    </row>
    <row r="3676" spans="1:9">
      <c r="A3676" s="10" t="s">
        <v>5088</v>
      </c>
      <c r="B3676" s="10">
        <v>4</v>
      </c>
      <c r="C3676" s="12" t="s">
        <v>4514</v>
      </c>
      <c r="D3676" s="12" t="s">
        <v>5050</v>
      </c>
      <c r="E3676" s="12" t="s">
        <v>5054</v>
      </c>
      <c r="F3676" s="12">
        <v>6205</v>
      </c>
      <c r="G3676" s="12" t="str" cm="1">
        <f t="array" ref="G3676">_xlfn.IFS(Sheet1!$F3676&lt;2999,"suisse romande",Sheet1!$F3676&gt;2999,"suisse allemande",Sheet1!$F3676&gt;6500,"suisse italienne",Sheet1!$F3676&lt;7000, "suisse allemande")</f>
        <v>suisse allemande</v>
      </c>
      <c r="H3676" s="17" t="str" cm="1">
        <f t="array" ref="H3676">IFERROR(INDEX(Tableau3[#Headers],SUMPRODUCT((Tableau3[]=Tableau6[[#This Row],[Zip]])*(COLUMN(Tableau3[])-11)/SUMPRODUCT(--(Tableau3[]=Tableau6[[#This Row],[Zip]])))),"")</f>
        <v>CH-Allemande</v>
      </c>
      <c r="I3676" s="8"/>
    </row>
    <row r="3677" spans="1:9">
      <c r="A3677" s="14" t="s">
        <v>5087</v>
      </c>
      <c r="B3677" s="14">
        <v>3</v>
      </c>
      <c r="C3677" s="15" t="s">
        <v>4514</v>
      </c>
      <c r="D3677" s="15" t="s">
        <v>5050</v>
      </c>
      <c r="E3677" s="15" t="s">
        <v>5054</v>
      </c>
      <c r="F3677" s="15">
        <v>6205</v>
      </c>
      <c r="G3677" s="15" t="str" cm="1">
        <f t="array" ref="G3677">_xlfn.IFS(Sheet1!$F3677&lt;2999,"suisse romande",Sheet1!$F3677&gt;2999,"suisse allemande",Sheet1!$F3677&gt;6500,"suisse italienne",Sheet1!$F3677&lt;7000, "suisse allemande")</f>
        <v>suisse allemande</v>
      </c>
      <c r="H3677" s="16" t="str" cm="1">
        <f t="array" ref="H3677">IFERROR(INDEX(Tableau3[#Headers],SUMPRODUCT((Tableau3[]=Tableau6[[#This Row],[Zip]])*(COLUMN(Tableau3[])-11)/SUMPRODUCT(--(Tableau3[]=Tableau6[[#This Row],[Zip]])))),"")</f>
        <v>CH-Allemande</v>
      </c>
      <c r="I3677" s="8"/>
    </row>
    <row r="3678" spans="1:9">
      <c r="A3678" s="10" t="s">
        <v>5086</v>
      </c>
      <c r="B3678" s="10">
        <v>1</v>
      </c>
      <c r="C3678" s="12" t="s">
        <v>4514</v>
      </c>
      <c r="D3678" s="12" t="s">
        <v>5050</v>
      </c>
      <c r="E3678" s="12" t="s">
        <v>5054</v>
      </c>
      <c r="F3678" s="12">
        <v>6205</v>
      </c>
      <c r="G3678" s="12" t="str" cm="1">
        <f t="array" ref="G3678">_xlfn.IFS(Sheet1!$F3678&lt;2999,"suisse romande",Sheet1!$F3678&gt;2999,"suisse allemande",Sheet1!$F3678&gt;6500,"suisse italienne",Sheet1!$F3678&lt;7000, "suisse allemande")</f>
        <v>suisse allemande</v>
      </c>
      <c r="H3678" s="17" t="str" cm="1">
        <f t="array" ref="H3678">IFERROR(INDEX(Tableau3[#Headers],SUMPRODUCT((Tableau3[]=Tableau6[[#This Row],[Zip]])*(COLUMN(Tableau3[])-11)/SUMPRODUCT(--(Tableau3[]=Tableau6[[#This Row],[Zip]])))),"")</f>
        <v>CH-Allemande</v>
      </c>
      <c r="I3678" s="8"/>
    </row>
    <row r="3679" spans="1:9">
      <c r="A3679" s="14" t="s">
        <v>5085</v>
      </c>
      <c r="B3679" s="14">
        <v>1</v>
      </c>
      <c r="C3679" s="15" t="s">
        <v>4554</v>
      </c>
      <c r="D3679" s="15" t="s">
        <v>5084</v>
      </c>
      <c r="E3679" s="15" t="s">
        <v>5083</v>
      </c>
      <c r="F3679" s="15">
        <v>74910</v>
      </c>
      <c r="G3679" s="15" t="str" cm="1">
        <f t="array" ref="G3679">_xlfn.IFS(Sheet1!$F3679&lt;2999,"suisse romande",Sheet1!$F3679&gt;2999,"suisse allemande",Sheet1!$F3679&gt;6500,"suisse italienne",Sheet1!$F3679&lt;7000, "suisse allemande")</f>
        <v>suisse allemande</v>
      </c>
      <c r="H3679" s="16" t="str" cm="1">
        <f t="array" ref="H3679">IFERROR(INDEX(Tableau3[#Headers],SUMPRODUCT((Tableau3[]=Tableau6[[#This Row],[Zip]])*(COLUMN(Tableau3[])-11)/SUMPRODUCT(--(Tableau3[]=Tableau6[[#This Row],[Zip]])))),"")</f>
        <v/>
      </c>
      <c r="I3679" s="8"/>
    </row>
    <row r="3680" spans="1:9">
      <c r="A3680" s="10" t="s">
        <v>5082</v>
      </c>
      <c r="B3680" s="10">
        <v>2</v>
      </c>
      <c r="C3680" s="12" t="s">
        <v>4514</v>
      </c>
      <c r="D3680" s="12" t="s">
        <v>5050</v>
      </c>
      <c r="E3680" s="12" t="s">
        <v>5054</v>
      </c>
      <c r="F3680" s="12">
        <v>6205</v>
      </c>
      <c r="G3680" s="12" t="str" cm="1">
        <f t="array" ref="G3680">_xlfn.IFS(Sheet1!$F3680&lt;2999,"suisse romande",Sheet1!$F3680&gt;2999,"suisse allemande",Sheet1!$F3680&gt;6500,"suisse italienne",Sheet1!$F3680&lt;7000, "suisse allemande")</f>
        <v>suisse allemande</v>
      </c>
      <c r="H3680" s="17" t="str" cm="1">
        <f t="array" ref="H3680">IFERROR(INDEX(Tableau3[#Headers],SUMPRODUCT((Tableau3[]=Tableau6[[#This Row],[Zip]])*(COLUMN(Tableau3[])-11)/SUMPRODUCT(--(Tableau3[]=Tableau6[[#This Row],[Zip]])))),"")</f>
        <v>CH-Allemande</v>
      </c>
      <c r="I3680" s="8"/>
    </row>
    <row r="3681" spans="1:9">
      <c r="A3681" s="14" t="s">
        <v>5081</v>
      </c>
      <c r="B3681" s="14">
        <v>1</v>
      </c>
      <c r="C3681" s="15" t="s">
        <v>4514</v>
      </c>
      <c r="D3681" s="15" t="s">
        <v>5050</v>
      </c>
      <c r="E3681" s="15" t="s">
        <v>5054</v>
      </c>
      <c r="F3681" s="15">
        <v>6205</v>
      </c>
      <c r="G3681" s="15" t="str" cm="1">
        <f t="array" ref="G3681">_xlfn.IFS(Sheet1!$F3681&lt;2999,"suisse romande",Sheet1!$F3681&gt;2999,"suisse allemande",Sheet1!$F3681&gt;6500,"suisse italienne",Sheet1!$F3681&lt;7000, "suisse allemande")</f>
        <v>suisse allemande</v>
      </c>
      <c r="H3681" s="16" t="str" cm="1">
        <f t="array" ref="H3681">IFERROR(INDEX(Tableau3[#Headers],SUMPRODUCT((Tableau3[]=Tableau6[[#This Row],[Zip]])*(COLUMN(Tableau3[])-11)/SUMPRODUCT(--(Tableau3[]=Tableau6[[#This Row],[Zip]])))),"")</f>
        <v>CH-Allemande</v>
      </c>
      <c r="I3681" s="8"/>
    </row>
    <row r="3682" spans="1:9">
      <c r="A3682" s="10" t="s">
        <v>5080</v>
      </c>
      <c r="B3682" s="10">
        <v>1</v>
      </c>
      <c r="C3682" s="12" t="s">
        <v>4514</v>
      </c>
      <c r="D3682" s="12" t="s">
        <v>5050</v>
      </c>
      <c r="E3682" s="12" t="s">
        <v>5054</v>
      </c>
      <c r="F3682" s="12">
        <v>6205</v>
      </c>
      <c r="G3682" s="12" t="str" cm="1">
        <f t="array" ref="G3682">_xlfn.IFS(Sheet1!$F3682&lt;2999,"suisse romande",Sheet1!$F3682&gt;2999,"suisse allemande",Sheet1!$F3682&gt;6500,"suisse italienne",Sheet1!$F3682&lt;7000, "suisse allemande")</f>
        <v>suisse allemande</v>
      </c>
      <c r="H3682" s="17" t="str" cm="1">
        <f t="array" ref="H3682">IFERROR(INDEX(Tableau3[#Headers],SUMPRODUCT((Tableau3[]=Tableau6[[#This Row],[Zip]])*(COLUMN(Tableau3[])-11)/SUMPRODUCT(--(Tableau3[]=Tableau6[[#This Row],[Zip]])))),"")</f>
        <v>CH-Allemande</v>
      </c>
      <c r="I3682" s="8"/>
    </row>
    <row r="3683" spans="1:9">
      <c r="A3683" s="14" t="s">
        <v>5079</v>
      </c>
      <c r="B3683" s="14">
        <v>1</v>
      </c>
      <c r="C3683" s="15" t="s">
        <v>4514</v>
      </c>
      <c r="D3683" s="15" t="s">
        <v>5050</v>
      </c>
      <c r="E3683" s="15" t="s">
        <v>5054</v>
      </c>
      <c r="F3683" s="15">
        <v>6205</v>
      </c>
      <c r="G3683" s="15" t="str" cm="1">
        <f t="array" ref="G3683">_xlfn.IFS(Sheet1!$F3683&lt;2999,"suisse romande",Sheet1!$F3683&gt;2999,"suisse allemande",Sheet1!$F3683&gt;6500,"suisse italienne",Sheet1!$F3683&lt;7000, "suisse allemande")</f>
        <v>suisse allemande</v>
      </c>
      <c r="H3683" s="16" t="str" cm="1">
        <f t="array" ref="H3683">IFERROR(INDEX(Tableau3[#Headers],SUMPRODUCT((Tableau3[]=Tableau6[[#This Row],[Zip]])*(COLUMN(Tableau3[])-11)/SUMPRODUCT(--(Tableau3[]=Tableau6[[#This Row],[Zip]])))),"")</f>
        <v>CH-Allemande</v>
      </c>
      <c r="I3683" s="8"/>
    </row>
    <row r="3684" spans="1:9">
      <c r="A3684" s="10" t="s">
        <v>5078</v>
      </c>
      <c r="B3684" s="10">
        <v>1</v>
      </c>
      <c r="C3684" s="12" t="s">
        <v>4514</v>
      </c>
      <c r="D3684" s="12" t="s">
        <v>5050</v>
      </c>
      <c r="E3684" s="12" t="s">
        <v>5054</v>
      </c>
      <c r="F3684" s="12">
        <v>6205</v>
      </c>
      <c r="G3684" s="12" t="str" cm="1">
        <f t="array" ref="G3684">_xlfn.IFS(Sheet1!$F3684&lt;2999,"suisse romande",Sheet1!$F3684&gt;2999,"suisse allemande",Sheet1!$F3684&gt;6500,"suisse italienne",Sheet1!$F3684&lt;7000, "suisse allemande")</f>
        <v>suisse allemande</v>
      </c>
      <c r="H3684" s="17" t="str" cm="1">
        <f t="array" ref="H3684">IFERROR(INDEX(Tableau3[#Headers],SUMPRODUCT((Tableau3[]=Tableau6[[#This Row],[Zip]])*(COLUMN(Tableau3[])-11)/SUMPRODUCT(--(Tableau3[]=Tableau6[[#This Row],[Zip]])))),"")</f>
        <v>CH-Allemande</v>
      </c>
      <c r="I3684" s="8"/>
    </row>
    <row r="3685" spans="1:9">
      <c r="A3685" s="14" t="s">
        <v>5077</v>
      </c>
      <c r="B3685" s="14">
        <v>1</v>
      </c>
      <c r="C3685" s="15" t="s">
        <v>4514</v>
      </c>
      <c r="D3685" s="15" t="s">
        <v>5050</v>
      </c>
      <c r="E3685" s="15" t="s">
        <v>5054</v>
      </c>
      <c r="F3685" s="15">
        <v>6205</v>
      </c>
      <c r="G3685" s="15" t="str" cm="1">
        <f t="array" ref="G3685">_xlfn.IFS(Sheet1!$F3685&lt;2999,"suisse romande",Sheet1!$F3685&gt;2999,"suisse allemande",Sheet1!$F3685&gt;6500,"suisse italienne",Sheet1!$F3685&lt;7000, "suisse allemande")</f>
        <v>suisse allemande</v>
      </c>
      <c r="H3685" s="16" t="str" cm="1">
        <f t="array" ref="H3685">IFERROR(INDEX(Tableau3[#Headers],SUMPRODUCT((Tableau3[]=Tableau6[[#This Row],[Zip]])*(COLUMN(Tableau3[])-11)/SUMPRODUCT(--(Tableau3[]=Tableau6[[#This Row],[Zip]])))),"")</f>
        <v>CH-Allemande</v>
      </c>
      <c r="I3685" s="8"/>
    </row>
    <row r="3686" spans="1:9">
      <c r="A3686" s="10" t="s">
        <v>5076</v>
      </c>
      <c r="B3686" s="10">
        <v>3</v>
      </c>
      <c r="C3686" s="12" t="s">
        <v>4514</v>
      </c>
      <c r="D3686" s="12" t="s">
        <v>5050</v>
      </c>
      <c r="E3686" s="12" t="s">
        <v>5054</v>
      </c>
      <c r="F3686" s="12">
        <v>6206</v>
      </c>
      <c r="G3686" s="12" t="str" cm="1">
        <f t="array" ref="G3686">_xlfn.IFS(Sheet1!$F3686&lt;2999,"suisse romande",Sheet1!$F3686&gt;2999,"suisse allemande",Sheet1!$F3686&gt;6500,"suisse italienne",Sheet1!$F3686&lt;7000, "suisse allemande")</f>
        <v>suisse allemande</v>
      </c>
      <c r="H3686" s="17" t="str" cm="1">
        <f t="array" ref="H3686">IFERROR(INDEX(Tableau3[#Headers],SUMPRODUCT((Tableau3[]=Tableau6[[#This Row],[Zip]])*(COLUMN(Tableau3[])-11)/SUMPRODUCT(--(Tableau3[]=Tableau6[[#This Row],[Zip]])))),"")</f>
        <v>CH-Allemande</v>
      </c>
      <c r="I3686" s="8"/>
    </row>
    <row r="3687" spans="1:9">
      <c r="A3687" s="14" t="s">
        <v>5075</v>
      </c>
      <c r="B3687" s="14">
        <v>1</v>
      </c>
      <c r="C3687" s="15" t="s">
        <v>4514</v>
      </c>
      <c r="D3687" s="15" t="s">
        <v>5050</v>
      </c>
      <c r="E3687" s="15" t="s">
        <v>5054</v>
      </c>
      <c r="F3687" s="15">
        <v>6206</v>
      </c>
      <c r="G3687" s="15" t="str" cm="1">
        <f t="array" ref="G3687">_xlfn.IFS(Sheet1!$F3687&lt;2999,"suisse romande",Sheet1!$F3687&gt;2999,"suisse allemande",Sheet1!$F3687&gt;6500,"suisse italienne",Sheet1!$F3687&lt;7000, "suisse allemande")</f>
        <v>suisse allemande</v>
      </c>
      <c r="H3687" s="16" t="str" cm="1">
        <f t="array" ref="H3687">IFERROR(INDEX(Tableau3[#Headers],SUMPRODUCT((Tableau3[]=Tableau6[[#This Row],[Zip]])*(COLUMN(Tableau3[])-11)/SUMPRODUCT(--(Tableau3[]=Tableau6[[#This Row],[Zip]])))),"")</f>
        <v>CH-Allemande</v>
      </c>
      <c r="I3687" s="8"/>
    </row>
    <row r="3688" spans="1:9">
      <c r="A3688" s="10" t="s">
        <v>5074</v>
      </c>
      <c r="B3688" s="10">
        <v>2</v>
      </c>
      <c r="C3688" s="12" t="s">
        <v>4514</v>
      </c>
      <c r="D3688" s="12" t="s">
        <v>5050</v>
      </c>
      <c r="E3688" s="12" t="s">
        <v>5054</v>
      </c>
      <c r="F3688" s="12">
        <v>6206</v>
      </c>
      <c r="G3688" s="12" t="str" cm="1">
        <f t="array" ref="G3688">_xlfn.IFS(Sheet1!$F3688&lt;2999,"suisse romande",Sheet1!$F3688&gt;2999,"suisse allemande",Sheet1!$F3688&gt;6500,"suisse italienne",Sheet1!$F3688&lt;7000, "suisse allemande")</f>
        <v>suisse allemande</v>
      </c>
      <c r="H3688" s="17" t="str" cm="1">
        <f t="array" ref="H3688">IFERROR(INDEX(Tableau3[#Headers],SUMPRODUCT((Tableau3[]=Tableau6[[#This Row],[Zip]])*(COLUMN(Tableau3[])-11)/SUMPRODUCT(--(Tableau3[]=Tableau6[[#This Row],[Zip]])))),"")</f>
        <v>CH-Allemande</v>
      </c>
      <c r="I3688" s="8"/>
    </row>
    <row r="3689" spans="1:9">
      <c r="A3689" s="14" t="s">
        <v>5073</v>
      </c>
      <c r="B3689" s="14">
        <v>3</v>
      </c>
      <c r="C3689" s="15" t="s">
        <v>4514</v>
      </c>
      <c r="D3689" s="15" t="s">
        <v>5050</v>
      </c>
      <c r="E3689" s="15" t="s">
        <v>5054</v>
      </c>
      <c r="F3689" s="15">
        <v>6214</v>
      </c>
      <c r="G3689" s="15" t="str" cm="1">
        <f t="array" ref="G3689">_xlfn.IFS(Sheet1!$F3689&lt;2999,"suisse romande",Sheet1!$F3689&gt;2999,"suisse allemande",Sheet1!$F3689&gt;6500,"suisse italienne",Sheet1!$F3689&lt;7000, "suisse allemande")</f>
        <v>suisse allemande</v>
      </c>
      <c r="H3689" s="16" t="str" cm="1">
        <f t="array" ref="H3689">IFERROR(INDEX(Tableau3[#Headers],SUMPRODUCT((Tableau3[]=Tableau6[[#This Row],[Zip]])*(COLUMN(Tableau3[])-11)/SUMPRODUCT(--(Tableau3[]=Tableau6[[#This Row],[Zip]])))),"")</f>
        <v>CH-Allemande</v>
      </c>
      <c r="I3689" s="8"/>
    </row>
    <row r="3690" spans="1:9">
      <c r="A3690" s="10" t="s">
        <v>5072</v>
      </c>
      <c r="B3690" s="10">
        <v>1</v>
      </c>
      <c r="C3690" s="12" t="s">
        <v>4514</v>
      </c>
      <c r="D3690" s="12" t="s">
        <v>5050</v>
      </c>
      <c r="E3690" s="12" t="s">
        <v>5054</v>
      </c>
      <c r="F3690" s="12">
        <v>6214</v>
      </c>
      <c r="G3690" s="12" t="str" cm="1">
        <f t="array" ref="G3690">_xlfn.IFS(Sheet1!$F3690&lt;2999,"suisse romande",Sheet1!$F3690&gt;2999,"suisse allemande",Sheet1!$F3690&gt;6500,"suisse italienne",Sheet1!$F3690&lt;7000, "suisse allemande")</f>
        <v>suisse allemande</v>
      </c>
      <c r="H3690" s="17" t="str" cm="1">
        <f t="array" ref="H3690">IFERROR(INDEX(Tableau3[#Headers],SUMPRODUCT((Tableau3[]=Tableau6[[#This Row],[Zip]])*(COLUMN(Tableau3[])-11)/SUMPRODUCT(--(Tableau3[]=Tableau6[[#This Row],[Zip]])))),"")</f>
        <v>CH-Allemande</v>
      </c>
      <c r="I3690" s="8"/>
    </row>
    <row r="3691" spans="1:9">
      <c r="A3691" s="14" t="s">
        <v>5071</v>
      </c>
      <c r="B3691" s="14">
        <v>1</v>
      </c>
      <c r="C3691" s="15" t="s">
        <v>4514</v>
      </c>
      <c r="D3691" s="15" t="s">
        <v>5050</v>
      </c>
      <c r="E3691" s="15" t="s">
        <v>5070</v>
      </c>
      <c r="F3691" s="15">
        <v>6221</v>
      </c>
      <c r="G3691" s="15" t="str" cm="1">
        <f t="array" ref="G3691">_xlfn.IFS(Sheet1!$F3691&lt;2999,"suisse romande",Sheet1!$F3691&gt;2999,"suisse allemande",Sheet1!$F3691&gt;6500,"suisse italienne",Sheet1!$F3691&lt;7000, "suisse allemande")</f>
        <v>suisse allemande</v>
      </c>
      <c r="H3691" s="16" t="str" cm="1">
        <f t="array" ref="H3691">IFERROR(INDEX(Tableau3[#Headers],SUMPRODUCT((Tableau3[]=Tableau6[[#This Row],[Zip]])*(COLUMN(Tableau3[])-11)/SUMPRODUCT(--(Tableau3[]=Tableau6[[#This Row],[Zip]])))),"")</f>
        <v>CH-Allemande</v>
      </c>
      <c r="I3691" s="8"/>
    </row>
    <row r="3692" spans="1:9">
      <c r="A3692" s="10" t="s">
        <v>5069</v>
      </c>
      <c r="B3692" s="10">
        <v>1</v>
      </c>
      <c r="C3692" s="12" t="s">
        <v>4514</v>
      </c>
      <c r="D3692" s="12" t="s">
        <v>5050</v>
      </c>
      <c r="E3692" s="12" t="s">
        <v>5068</v>
      </c>
      <c r="F3692" s="12">
        <v>6243</v>
      </c>
      <c r="G3692" s="12" t="str" cm="1">
        <f t="array" ref="G3692">_xlfn.IFS(Sheet1!$F3692&lt;2999,"suisse romande",Sheet1!$F3692&gt;2999,"suisse allemande",Sheet1!$F3692&gt;6500,"suisse italienne",Sheet1!$F3692&lt;7000, "suisse allemande")</f>
        <v>suisse allemande</v>
      </c>
      <c r="H3692" s="17" t="str" cm="1">
        <f t="array" ref="H3692">IFERROR(INDEX(Tableau3[#Headers],SUMPRODUCT((Tableau3[]=Tableau6[[#This Row],[Zip]])*(COLUMN(Tableau3[])-11)/SUMPRODUCT(--(Tableau3[]=Tableau6[[#This Row],[Zip]])))),"")</f>
        <v>CH-Allemande</v>
      </c>
      <c r="I3692" s="8"/>
    </row>
    <row r="3693" spans="1:9">
      <c r="A3693" s="14" t="s">
        <v>5067</v>
      </c>
      <c r="B3693" s="14">
        <v>1</v>
      </c>
      <c r="C3693" s="15" t="s">
        <v>4514</v>
      </c>
      <c r="D3693" s="15" t="s">
        <v>5050</v>
      </c>
      <c r="E3693" s="15" t="s">
        <v>5054</v>
      </c>
      <c r="F3693" s="15">
        <v>6275</v>
      </c>
      <c r="G3693" s="15" t="str" cm="1">
        <f t="array" ref="G3693">_xlfn.IFS(Sheet1!$F3693&lt;2999,"suisse romande",Sheet1!$F3693&gt;2999,"suisse allemande",Sheet1!$F3693&gt;6500,"suisse italienne",Sheet1!$F3693&lt;7000, "suisse allemande")</f>
        <v>suisse allemande</v>
      </c>
      <c r="H3693" s="16" t="str" cm="1">
        <f t="array" ref="H3693">IFERROR(INDEX(Tableau3[#Headers],SUMPRODUCT((Tableau3[]=Tableau6[[#This Row],[Zip]])*(COLUMN(Tableau3[])-11)/SUMPRODUCT(--(Tableau3[]=Tableau6[[#This Row],[Zip]])))),"")</f>
        <v>CH-Allemande</v>
      </c>
      <c r="I3693" s="8"/>
    </row>
    <row r="3694" spans="1:9">
      <c r="A3694" s="10" t="s">
        <v>5066</v>
      </c>
      <c r="B3694" s="10">
        <v>1</v>
      </c>
      <c r="C3694" s="12" t="s">
        <v>4514</v>
      </c>
      <c r="D3694" s="12" t="s">
        <v>5050</v>
      </c>
      <c r="E3694" s="12" t="s">
        <v>5054</v>
      </c>
      <c r="F3694" s="12">
        <v>6276</v>
      </c>
      <c r="G3694" s="12" t="str" cm="1">
        <f t="array" ref="G3694">_xlfn.IFS(Sheet1!$F3694&lt;2999,"suisse romande",Sheet1!$F3694&gt;2999,"suisse allemande",Sheet1!$F3694&gt;6500,"suisse italienne",Sheet1!$F3694&lt;7000, "suisse allemande")</f>
        <v>suisse allemande</v>
      </c>
      <c r="H3694" s="17" t="str" cm="1">
        <f t="array" ref="H3694">IFERROR(INDEX(Tableau3[#Headers],SUMPRODUCT((Tableau3[]=Tableau6[[#This Row],[Zip]])*(COLUMN(Tableau3[])-11)/SUMPRODUCT(--(Tableau3[]=Tableau6[[#This Row],[Zip]])))),"")</f>
        <v>CH-Allemande</v>
      </c>
      <c r="I3694" s="8"/>
    </row>
    <row r="3695" spans="1:9">
      <c r="A3695" s="14" t="s">
        <v>5065</v>
      </c>
      <c r="B3695" s="14">
        <v>1</v>
      </c>
      <c r="C3695" s="15" t="s">
        <v>4514</v>
      </c>
      <c r="D3695" s="15" t="s">
        <v>5050</v>
      </c>
      <c r="E3695" s="15" t="s">
        <v>5054</v>
      </c>
      <c r="F3695" s="15">
        <v>6276</v>
      </c>
      <c r="G3695" s="15" t="str" cm="1">
        <f t="array" ref="G3695">_xlfn.IFS(Sheet1!$F3695&lt;2999,"suisse romande",Sheet1!$F3695&gt;2999,"suisse allemande",Sheet1!$F3695&gt;6500,"suisse italienne",Sheet1!$F3695&lt;7000, "suisse allemande")</f>
        <v>suisse allemande</v>
      </c>
      <c r="H3695" s="16" t="str" cm="1">
        <f t="array" ref="H3695">IFERROR(INDEX(Tableau3[#Headers],SUMPRODUCT((Tableau3[]=Tableau6[[#This Row],[Zip]])*(COLUMN(Tableau3[])-11)/SUMPRODUCT(--(Tableau3[]=Tableau6[[#This Row],[Zip]])))),"")</f>
        <v>CH-Allemande</v>
      </c>
      <c r="I3695" s="8"/>
    </row>
    <row r="3696" spans="1:9">
      <c r="A3696" s="10" t="s">
        <v>5064</v>
      </c>
      <c r="B3696" s="10">
        <v>3</v>
      </c>
      <c r="C3696" s="12" t="s">
        <v>4514</v>
      </c>
      <c r="D3696" s="12" t="s">
        <v>5050</v>
      </c>
      <c r="E3696" s="12" t="s">
        <v>5054</v>
      </c>
      <c r="F3696" s="12">
        <v>6276</v>
      </c>
      <c r="G3696" s="12" t="str" cm="1">
        <f t="array" ref="G3696">_xlfn.IFS(Sheet1!$F3696&lt;2999,"suisse romande",Sheet1!$F3696&gt;2999,"suisse allemande",Sheet1!$F3696&gt;6500,"suisse italienne",Sheet1!$F3696&lt;7000, "suisse allemande")</f>
        <v>suisse allemande</v>
      </c>
      <c r="H3696" s="17" t="str" cm="1">
        <f t="array" ref="H3696">IFERROR(INDEX(Tableau3[#Headers],SUMPRODUCT((Tableau3[]=Tableau6[[#This Row],[Zip]])*(COLUMN(Tableau3[])-11)/SUMPRODUCT(--(Tableau3[]=Tableau6[[#This Row],[Zip]])))),"")</f>
        <v>CH-Allemande</v>
      </c>
      <c r="I3696" s="8"/>
    </row>
    <row r="3697" spans="1:9">
      <c r="A3697" s="14" t="s">
        <v>5063</v>
      </c>
      <c r="B3697" s="14">
        <v>4</v>
      </c>
      <c r="C3697" s="15" t="s">
        <v>4514</v>
      </c>
      <c r="D3697" s="15" t="s">
        <v>4535</v>
      </c>
      <c r="E3697" s="15" t="s">
        <v>4534</v>
      </c>
      <c r="F3697" s="15">
        <v>6277</v>
      </c>
      <c r="G3697" s="15" t="str" cm="1">
        <f t="array" ref="G3697">_xlfn.IFS(Sheet1!$F3697&lt;2999,"suisse romande",Sheet1!$F3697&gt;2999,"suisse allemande",Sheet1!$F3697&gt;6500,"suisse italienne",Sheet1!$F3697&lt;7000, "suisse allemande")</f>
        <v>suisse allemande</v>
      </c>
      <c r="H3697" s="16" t="str" cm="1">
        <f t="array" ref="H3697">IFERROR(INDEX(Tableau3[#Headers],SUMPRODUCT((Tableau3[]=Tableau6[[#This Row],[Zip]])*(COLUMN(Tableau3[])-11)/SUMPRODUCT(--(Tableau3[]=Tableau6[[#This Row],[Zip]])))),"")</f>
        <v>CH-Allemande</v>
      </c>
      <c r="I3697" s="8"/>
    </row>
    <row r="3698" spans="1:9">
      <c r="A3698" s="10" t="s">
        <v>5062</v>
      </c>
      <c r="B3698" s="10">
        <v>2</v>
      </c>
      <c r="C3698" s="12" t="s">
        <v>4514</v>
      </c>
      <c r="D3698" s="12" t="s">
        <v>4535</v>
      </c>
      <c r="E3698" s="12" t="s">
        <v>4534</v>
      </c>
      <c r="F3698" s="12">
        <v>6277</v>
      </c>
      <c r="G3698" s="12" t="str" cm="1">
        <f t="array" ref="G3698">_xlfn.IFS(Sheet1!$F3698&lt;2999,"suisse romande",Sheet1!$F3698&gt;2999,"suisse allemande",Sheet1!$F3698&gt;6500,"suisse italienne",Sheet1!$F3698&lt;7000, "suisse allemande")</f>
        <v>suisse allemande</v>
      </c>
      <c r="H3698" s="17" t="str" cm="1">
        <f t="array" ref="H3698">IFERROR(INDEX(Tableau3[#Headers],SUMPRODUCT((Tableau3[]=Tableau6[[#This Row],[Zip]])*(COLUMN(Tableau3[])-11)/SUMPRODUCT(--(Tableau3[]=Tableau6[[#This Row],[Zip]])))),"")</f>
        <v>CH-Allemande</v>
      </c>
      <c r="I3698" s="8"/>
    </row>
    <row r="3699" spans="1:9">
      <c r="A3699" s="14" t="s">
        <v>5061</v>
      </c>
      <c r="B3699" s="14">
        <v>2</v>
      </c>
      <c r="C3699" s="15" t="s">
        <v>4514</v>
      </c>
      <c r="D3699" s="15" t="s">
        <v>4535</v>
      </c>
      <c r="E3699" s="15" t="s">
        <v>4534</v>
      </c>
      <c r="F3699" s="15">
        <v>6277</v>
      </c>
      <c r="G3699" s="15" t="str" cm="1">
        <f t="array" ref="G3699">_xlfn.IFS(Sheet1!$F3699&lt;2999,"suisse romande",Sheet1!$F3699&gt;2999,"suisse allemande",Sheet1!$F3699&gt;6500,"suisse italienne",Sheet1!$F3699&lt;7000, "suisse allemande")</f>
        <v>suisse allemande</v>
      </c>
      <c r="H3699" s="16" t="str" cm="1">
        <f t="array" ref="H3699">IFERROR(INDEX(Tableau3[#Headers],SUMPRODUCT((Tableau3[]=Tableau6[[#This Row],[Zip]])*(COLUMN(Tableau3[])-11)/SUMPRODUCT(--(Tableau3[]=Tableau6[[#This Row],[Zip]])))),"")</f>
        <v>CH-Allemande</v>
      </c>
      <c r="I3699" s="8"/>
    </row>
    <row r="3700" spans="1:9">
      <c r="A3700" s="10" t="s">
        <v>5060</v>
      </c>
      <c r="B3700" s="10">
        <v>1</v>
      </c>
      <c r="C3700" s="12" t="s">
        <v>4514</v>
      </c>
      <c r="D3700" s="12" t="s">
        <v>4535</v>
      </c>
      <c r="E3700" s="12" t="s">
        <v>4534</v>
      </c>
      <c r="F3700" s="12">
        <v>6277</v>
      </c>
      <c r="G3700" s="12" t="str" cm="1">
        <f t="array" ref="G3700">_xlfn.IFS(Sheet1!$F3700&lt;2999,"suisse romande",Sheet1!$F3700&gt;2999,"suisse allemande",Sheet1!$F3700&gt;6500,"suisse italienne",Sheet1!$F3700&lt;7000, "suisse allemande")</f>
        <v>suisse allemande</v>
      </c>
      <c r="H3700" s="17" t="str" cm="1">
        <f t="array" ref="H3700">IFERROR(INDEX(Tableau3[#Headers],SUMPRODUCT((Tableau3[]=Tableau6[[#This Row],[Zip]])*(COLUMN(Tableau3[])-11)/SUMPRODUCT(--(Tableau3[]=Tableau6[[#This Row],[Zip]])))),"")</f>
        <v>CH-Allemande</v>
      </c>
      <c r="I3700" s="8"/>
    </row>
    <row r="3701" spans="1:9">
      <c r="A3701" s="14" t="s">
        <v>5059</v>
      </c>
      <c r="B3701" s="14">
        <v>1</v>
      </c>
      <c r="C3701" s="15" t="s">
        <v>4514</v>
      </c>
      <c r="D3701" s="15" t="s">
        <v>4535</v>
      </c>
      <c r="E3701" s="15" t="s">
        <v>4534</v>
      </c>
      <c r="F3701" s="15">
        <v>6277</v>
      </c>
      <c r="G3701" s="15" t="str" cm="1">
        <f t="array" ref="G3701">_xlfn.IFS(Sheet1!$F3701&lt;2999,"suisse romande",Sheet1!$F3701&gt;2999,"suisse allemande",Sheet1!$F3701&gt;6500,"suisse italienne",Sheet1!$F3701&lt;7000, "suisse allemande")</f>
        <v>suisse allemande</v>
      </c>
      <c r="H3701" s="16" t="str" cm="1">
        <f t="array" ref="H3701">IFERROR(INDEX(Tableau3[#Headers],SUMPRODUCT((Tableau3[]=Tableau6[[#This Row],[Zip]])*(COLUMN(Tableau3[])-11)/SUMPRODUCT(--(Tableau3[]=Tableau6[[#This Row],[Zip]])))),"")</f>
        <v>CH-Allemande</v>
      </c>
      <c r="I3701" s="8"/>
    </row>
    <row r="3702" spans="1:9">
      <c r="A3702" s="10" t="s">
        <v>5058</v>
      </c>
      <c r="B3702" s="10">
        <v>1</v>
      </c>
      <c r="C3702" s="12" t="s">
        <v>4514</v>
      </c>
      <c r="D3702" s="12" t="s">
        <v>4535</v>
      </c>
      <c r="E3702" s="12" t="s">
        <v>4534</v>
      </c>
      <c r="F3702" s="12">
        <v>6277</v>
      </c>
      <c r="G3702" s="12" t="str" cm="1">
        <f t="array" ref="G3702">_xlfn.IFS(Sheet1!$F3702&lt;2999,"suisse romande",Sheet1!$F3702&gt;2999,"suisse allemande",Sheet1!$F3702&gt;6500,"suisse italienne",Sheet1!$F3702&lt;7000, "suisse allemande")</f>
        <v>suisse allemande</v>
      </c>
      <c r="H3702" s="17" t="str" cm="1">
        <f t="array" ref="H3702">IFERROR(INDEX(Tableau3[#Headers],SUMPRODUCT((Tableau3[]=Tableau6[[#This Row],[Zip]])*(COLUMN(Tableau3[])-11)/SUMPRODUCT(--(Tableau3[]=Tableau6[[#This Row],[Zip]])))),"")</f>
        <v>CH-Allemande</v>
      </c>
      <c r="I3702" s="8"/>
    </row>
    <row r="3703" spans="1:9">
      <c r="A3703" s="14" t="s">
        <v>5057</v>
      </c>
      <c r="B3703" s="14">
        <v>3</v>
      </c>
      <c r="C3703" s="15" t="s">
        <v>4514</v>
      </c>
      <c r="D3703" s="15" t="s">
        <v>5050</v>
      </c>
      <c r="E3703" s="15" t="s">
        <v>5054</v>
      </c>
      <c r="F3703" s="15">
        <v>6280</v>
      </c>
      <c r="G3703" s="15" t="str" cm="1">
        <f t="array" ref="G3703">_xlfn.IFS(Sheet1!$F3703&lt;2999,"suisse romande",Sheet1!$F3703&gt;2999,"suisse allemande",Sheet1!$F3703&gt;6500,"suisse italienne",Sheet1!$F3703&lt;7000, "suisse allemande")</f>
        <v>suisse allemande</v>
      </c>
      <c r="H3703" s="16" t="str" cm="1">
        <f t="array" ref="H3703">IFERROR(INDEX(Tableau3[#Headers],SUMPRODUCT((Tableau3[]=Tableau6[[#This Row],[Zip]])*(COLUMN(Tableau3[])-11)/SUMPRODUCT(--(Tableau3[]=Tableau6[[#This Row],[Zip]])))),"")</f>
        <v>CH-Allemande</v>
      </c>
      <c r="I3703" s="8"/>
    </row>
    <row r="3704" spans="1:9">
      <c r="A3704" s="10" t="s">
        <v>5056</v>
      </c>
      <c r="B3704" s="10">
        <v>4</v>
      </c>
      <c r="C3704" s="12" t="s">
        <v>4514</v>
      </c>
      <c r="D3704" s="12" t="s">
        <v>5050</v>
      </c>
      <c r="E3704" s="12" t="s">
        <v>5054</v>
      </c>
      <c r="F3704" s="12">
        <v>6280</v>
      </c>
      <c r="G3704" s="12" t="str" cm="1">
        <f t="array" ref="G3704">_xlfn.IFS(Sheet1!$F3704&lt;2999,"suisse romande",Sheet1!$F3704&gt;2999,"suisse allemande",Sheet1!$F3704&gt;6500,"suisse italienne",Sheet1!$F3704&lt;7000, "suisse allemande")</f>
        <v>suisse allemande</v>
      </c>
      <c r="H3704" s="17" t="str" cm="1">
        <f t="array" ref="H3704">IFERROR(INDEX(Tableau3[#Headers],SUMPRODUCT((Tableau3[]=Tableau6[[#This Row],[Zip]])*(COLUMN(Tableau3[])-11)/SUMPRODUCT(--(Tableau3[]=Tableau6[[#This Row],[Zip]])))),"")</f>
        <v>CH-Allemande</v>
      </c>
      <c r="I3704" s="8"/>
    </row>
    <row r="3705" spans="1:9">
      <c r="A3705" s="14" t="s">
        <v>5055</v>
      </c>
      <c r="B3705" s="14">
        <v>2</v>
      </c>
      <c r="C3705" s="15" t="s">
        <v>4514</v>
      </c>
      <c r="D3705" s="15" t="s">
        <v>5050</v>
      </c>
      <c r="E3705" s="15" t="s">
        <v>5054</v>
      </c>
      <c r="F3705" s="15">
        <v>6280</v>
      </c>
      <c r="G3705" s="15" t="str" cm="1">
        <f t="array" ref="G3705">_xlfn.IFS(Sheet1!$F3705&lt;2999,"suisse romande",Sheet1!$F3705&gt;2999,"suisse allemande",Sheet1!$F3705&gt;6500,"suisse italienne",Sheet1!$F3705&lt;7000, "suisse allemande")</f>
        <v>suisse allemande</v>
      </c>
      <c r="H3705" s="16" t="str" cm="1">
        <f t="array" ref="H3705">IFERROR(INDEX(Tableau3[#Headers],SUMPRODUCT((Tableau3[]=Tableau6[[#This Row],[Zip]])*(COLUMN(Tableau3[])-11)/SUMPRODUCT(--(Tableau3[]=Tableau6[[#This Row],[Zip]])))),"")</f>
        <v>CH-Allemande</v>
      </c>
      <c r="I3705" s="8"/>
    </row>
    <row r="3706" spans="1:9">
      <c r="A3706" s="10" t="s">
        <v>5053</v>
      </c>
      <c r="B3706" s="10">
        <v>1</v>
      </c>
      <c r="C3706" s="12" t="s">
        <v>4514</v>
      </c>
      <c r="D3706" s="12" t="s">
        <v>5050</v>
      </c>
      <c r="E3706" s="12" t="s">
        <v>5052</v>
      </c>
      <c r="F3706" s="12">
        <v>6284</v>
      </c>
      <c r="G3706" s="12" t="str" cm="1">
        <f t="array" ref="G3706">_xlfn.IFS(Sheet1!$F3706&lt;2999,"suisse romande",Sheet1!$F3706&gt;2999,"suisse allemande",Sheet1!$F3706&gt;6500,"suisse italienne",Sheet1!$F3706&lt;7000, "suisse allemande")</f>
        <v>suisse allemande</v>
      </c>
      <c r="H3706" s="17" t="str" cm="1">
        <f t="array" ref="H3706">IFERROR(INDEX(Tableau3[#Headers],SUMPRODUCT((Tableau3[]=Tableau6[[#This Row],[Zip]])*(COLUMN(Tableau3[])-11)/SUMPRODUCT(--(Tableau3[]=Tableau6[[#This Row],[Zip]])))),"")</f>
        <v>CH-Allemande</v>
      </c>
      <c r="I3706" s="8"/>
    </row>
    <row r="3707" spans="1:9">
      <c r="A3707" s="14" t="s">
        <v>5051</v>
      </c>
      <c r="B3707" s="14">
        <v>1</v>
      </c>
      <c r="C3707" s="15" t="s">
        <v>4514</v>
      </c>
      <c r="D3707" s="15" t="s">
        <v>5050</v>
      </c>
      <c r="E3707" s="15" t="s">
        <v>5049</v>
      </c>
      <c r="F3707" s="15">
        <v>6288</v>
      </c>
      <c r="G3707" s="15" t="str" cm="1">
        <f t="array" ref="G3707">_xlfn.IFS(Sheet1!$F3707&lt;2999,"suisse romande",Sheet1!$F3707&gt;2999,"suisse allemande",Sheet1!$F3707&gt;6500,"suisse italienne",Sheet1!$F3707&lt;7000, "suisse allemande")</f>
        <v>suisse allemande</v>
      </c>
      <c r="H3707" s="16" t="str" cm="1">
        <f t="array" ref="H3707">IFERROR(INDEX(Tableau3[#Headers],SUMPRODUCT((Tableau3[]=Tableau6[[#This Row],[Zip]])*(COLUMN(Tableau3[])-11)/SUMPRODUCT(--(Tableau3[]=Tableau6[[#This Row],[Zip]])))),"")</f>
        <v>CH-Allemande</v>
      </c>
      <c r="I3707" s="8"/>
    </row>
    <row r="3708" spans="1:9">
      <c r="A3708" s="10" t="s">
        <v>5048</v>
      </c>
      <c r="B3708" s="10">
        <v>1</v>
      </c>
      <c r="C3708" s="12" t="s">
        <v>4514</v>
      </c>
      <c r="D3708" s="12" t="s">
        <v>4546</v>
      </c>
      <c r="E3708" s="12" t="s">
        <v>4546</v>
      </c>
      <c r="F3708" s="12">
        <v>6300</v>
      </c>
      <c r="G3708" s="12" t="str" cm="1">
        <f t="array" ref="G3708">_xlfn.IFS(Sheet1!$F3708&lt;2999,"suisse romande",Sheet1!$F3708&gt;2999,"suisse allemande",Sheet1!$F3708&gt;6500,"suisse italienne",Sheet1!$F3708&lt;7000, "suisse allemande")</f>
        <v>suisse allemande</v>
      </c>
      <c r="H3708" s="17" t="str" cm="1">
        <f t="array" ref="H3708">IFERROR(INDEX(Tableau3[#Headers],SUMPRODUCT((Tableau3[]=Tableau6[[#This Row],[Zip]])*(COLUMN(Tableau3[])-11)/SUMPRODUCT(--(Tableau3[]=Tableau6[[#This Row],[Zip]])))),"")</f>
        <v>CH-Allemande</v>
      </c>
      <c r="I3708" s="8"/>
    </row>
    <row r="3709" spans="1:9">
      <c r="A3709" s="14" t="s">
        <v>5047</v>
      </c>
      <c r="B3709" s="14">
        <v>2</v>
      </c>
      <c r="C3709" s="15" t="s">
        <v>4514</v>
      </c>
      <c r="D3709" s="15" t="s">
        <v>4546</v>
      </c>
      <c r="E3709" s="15" t="s">
        <v>4546</v>
      </c>
      <c r="F3709" s="15">
        <v>6330</v>
      </c>
      <c r="G3709" s="15" t="str" cm="1">
        <f t="array" ref="G3709">_xlfn.IFS(Sheet1!$F3709&lt;2999,"suisse romande",Sheet1!$F3709&gt;2999,"suisse allemande",Sheet1!$F3709&gt;6500,"suisse italienne",Sheet1!$F3709&lt;7000, "suisse allemande")</f>
        <v>suisse allemande</v>
      </c>
      <c r="H3709" s="16" t="str" cm="1">
        <f t="array" ref="H3709">IFERROR(INDEX(Tableau3[#Headers],SUMPRODUCT((Tableau3[]=Tableau6[[#This Row],[Zip]])*(COLUMN(Tableau3[])-11)/SUMPRODUCT(--(Tableau3[]=Tableau6[[#This Row],[Zip]])))),"")</f>
        <v>CH-Allemande</v>
      </c>
      <c r="I3709" s="8"/>
    </row>
    <row r="3710" spans="1:9">
      <c r="A3710" s="10" t="s">
        <v>5046</v>
      </c>
      <c r="B3710" s="10">
        <v>1</v>
      </c>
      <c r="C3710" s="12" t="s">
        <v>4514</v>
      </c>
      <c r="D3710" s="12" t="s">
        <v>4546</v>
      </c>
      <c r="E3710" s="12" t="s">
        <v>4546</v>
      </c>
      <c r="F3710" s="12">
        <v>6343</v>
      </c>
      <c r="G3710" s="12" t="str" cm="1">
        <f t="array" ref="G3710">_xlfn.IFS(Sheet1!$F3710&lt;2999,"suisse romande",Sheet1!$F3710&gt;2999,"suisse allemande",Sheet1!$F3710&gt;6500,"suisse italienne",Sheet1!$F3710&lt;7000, "suisse allemande")</f>
        <v>suisse allemande</v>
      </c>
      <c r="H3710" s="17" t="str" cm="1">
        <f t="array" ref="H3710">IFERROR(INDEX(Tableau3[#Headers],SUMPRODUCT((Tableau3[]=Tableau6[[#This Row],[Zip]])*(COLUMN(Tableau3[])-11)/SUMPRODUCT(--(Tableau3[]=Tableau6[[#This Row],[Zip]])))),"")</f>
        <v>CH-Allemande</v>
      </c>
      <c r="I3710" s="8"/>
    </row>
    <row r="3711" spans="1:9">
      <c r="A3711" s="14" t="s">
        <v>5045</v>
      </c>
      <c r="B3711" s="14">
        <v>1</v>
      </c>
      <c r="C3711" s="15" t="s">
        <v>4514</v>
      </c>
      <c r="D3711" s="15" t="s">
        <v>4546</v>
      </c>
      <c r="E3711" s="15" t="s">
        <v>4546</v>
      </c>
      <c r="F3711" s="15">
        <v>6343</v>
      </c>
      <c r="G3711" s="15" t="str" cm="1">
        <f t="array" ref="G3711">_xlfn.IFS(Sheet1!$F3711&lt;2999,"suisse romande",Sheet1!$F3711&gt;2999,"suisse allemande",Sheet1!$F3711&gt;6500,"suisse italienne",Sheet1!$F3711&lt;7000, "suisse allemande")</f>
        <v>suisse allemande</v>
      </c>
      <c r="H3711" s="16" t="str" cm="1">
        <f t="array" ref="H3711">IFERROR(INDEX(Tableau3[#Headers],SUMPRODUCT((Tableau3[]=Tableau6[[#This Row],[Zip]])*(COLUMN(Tableau3[])-11)/SUMPRODUCT(--(Tableau3[]=Tableau6[[#This Row],[Zip]])))),"")</f>
        <v>CH-Allemande</v>
      </c>
      <c r="I3711" s="8"/>
    </row>
    <row r="3712" spans="1:9">
      <c r="A3712" s="10" t="s">
        <v>5044</v>
      </c>
      <c r="B3712" s="10">
        <v>2</v>
      </c>
      <c r="C3712" s="12" t="s">
        <v>4514</v>
      </c>
      <c r="D3712" s="12" t="s">
        <v>4546</v>
      </c>
      <c r="E3712" s="12" t="s">
        <v>4546</v>
      </c>
      <c r="F3712" s="12">
        <v>6415</v>
      </c>
      <c r="G3712" s="12" t="str" cm="1">
        <f t="array" ref="G3712">_xlfn.IFS(Sheet1!$F3712&lt;2999,"suisse romande",Sheet1!$F3712&gt;2999,"suisse allemande",Sheet1!$F3712&gt;6500,"suisse italienne",Sheet1!$F3712&lt;7000, "suisse allemande")</f>
        <v>suisse allemande</v>
      </c>
      <c r="H3712" s="17" t="str" cm="1">
        <f t="array" ref="H3712">IFERROR(INDEX(Tableau3[#Headers],SUMPRODUCT((Tableau3[]=Tableau6[[#This Row],[Zip]])*(COLUMN(Tableau3[])-11)/SUMPRODUCT(--(Tableau3[]=Tableau6[[#This Row],[Zip]])))),"")</f>
        <v>CH-Allemande</v>
      </c>
      <c r="I3712" s="8"/>
    </row>
    <row r="3713" spans="1:9">
      <c r="A3713" s="14" t="s">
        <v>5043</v>
      </c>
      <c r="B3713" s="14">
        <v>1</v>
      </c>
      <c r="C3713" s="15" t="s">
        <v>4514</v>
      </c>
      <c r="D3713" s="15" t="s">
        <v>5032</v>
      </c>
      <c r="E3713" s="15" t="s">
        <v>5042</v>
      </c>
      <c r="F3713" s="15">
        <v>6500</v>
      </c>
      <c r="G3713" s="15" t="str" cm="1">
        <f t="array" ref="G3713">_xlfn.IFS(Sheet1!$F3713&lt;2999,"suisse romande",Sheet1!$F3713&gt;2999,"suisse allemande",Sheet1!$F3713&gt;6500,"suisse italienne",Sheet1!$F3713&lt;7000, "suisse allemande")</f>
        <v>suisse allemande</v>
      </c>
      <c r="H3713" s="16" t="str" cm="1">
        <f t="array" ref="H3713">IFERROR(INDEX(Tableau3[#Headers],SUMPRODUCT((Tableau3[]=Tableau6[[#This Row],[Zip]])*(COLUMN(Tableau3[])-11)/SUMPRODUCT(--(Tableau3[]=Tableau6[[#This Row],[Zip]])))),"")</f>
        <v>Tessin</v>
      </c>
      <c r="I3713" s="8"/>
    </row>
    <row r="3714" spans="1:9">
      <c r="A3714" s="10" t="s">
        <v>5041</v>
      </c>
      <c r="B3714" s="10">
        <v>2</v>
      </c>
      <c r="C3714" s="12" t="s">
        <v>4514</v>
      </c>
      <c r="D3714" s="12" t="s">
        <v>5032</v>
      </c>
      <c r="E3714" s="12" t="s">
        <v>5037</v>
      </c>
      <c r="F3714" s="12">
        <v>6710</v>
      </c>
      <c r="G3714" s="12" t="str" cm="1">
        <f t="array" ref="G3714">_xlfn.IFS(Sheet1!$F3714&lt;2999,"suisse romande",Sheet1!$F3714&gt;2999,"suisse allemande",Sheet1!$F3714&gt;6500,"suisse italienne",Sheet1!$F3714&lt;7000, "suisse allemande")</f>
        <v>suisse allemande</v>
      </c>
      <c r="H3714" s="17" t="str" cm="1">
        <f t="array" ref="H3714">IFERROR(INDEX(Tableau3[#Headers],SUMPRODUCT((Tableau3[]=Tableau6[[#This Row],[Zip]])*(COLUMN(Tableau3[])-11)/SUMPRODUCT(--(Tableau3[]=Tableau6[[#This Row],[Zip]])))),"")</f>
        <v>Tessin</v>
      </c>
      <c r="I3714" s="8"/>
    </row>
    <row r="3715" spans="1:9">
      <c r="A3715" s="14" t="s">
        <v>5040</v>
      </c>
      <c r="B3715" s="14">
        <v>1</v>
      </c>
      <c r="C3715" s="15" t="s">
        <v>4514</v>
      </c>
      <c r="D3715" s="15" t="s">
        <v>5032</v>
      </c>
      <c r="E3715" s="15" t="s">
        <v>5037</v>
      </c>
      <c r="F3715" s="15">
        <v>6710</v>
      </c>
      <c r="G3715" s="15" t="str" cm="1">
        <f t="array" ref="G3715">_xlfn.IFS(Sheet1!$F3715&lt;2999,"suisse romande",Sheet1!$F3715&gt;2999,"suisse allemande",Sheet1!$F3715&gt;6500,"suisse italienne",Sheet1!$F3715&lt;7000, "suisse allemande")</f>
        <v>suisse allemande</v>
      </c>
      <c r="H3715" s="16" t="str" cm="1">
        <f t="array" ref="H3715">IFERROR(INDEX(Tableau3[#Headers],SUMPRODUCT((Tableau3[]=Tableau6[[#This Row],[Zip]])*(COLUMN(Tableau3[])-11)/SUMPRODUCT(--(Tableau3[]=Tableau6[[#This Row],[Zip]])))),"")</f>
        <v>Tessin</v>
      </c>
      <c r="I3715" s="8"/>
    </row>
    <row r="3716" spans="1:9">
      <c r="A3716" s="10" t="s">
        <v>5039</v>
      </c>
      <c r="B3716" s="10">
        <v>1</v>
      </c>
      <c r="C3716" s="12" t="s">
        <v>4514</v>
      </c>
      <c r="D3716" s="12" t="s">
        <v>5032</v>
      </c>
      <c r="E3716" s="12" t="s">
        <v>5037</v>
      </c>
      <c r="F3716" s="12">
        <v>6710</v>
      </c>
      <c r="G3716" s="12" t="str" cm="1">
        <f t="array" ref="G3716">_xlfn.IFS(Sheet1!$F3716&lt;2999,"suisse romande",Sheet1!$F3716&gt;2999,"suisse allemande",Sheet1!$F3716&gt;6500,"suisse italienne",Sheet1!$F3716&lt;7000, "suisse allemande")</f>
        <v>suisse allemande</v>
      </c>
      <c r="H3716" s="17" t="str" cm="1">
        <f t="array" ref="H3716">IFERROR(INDEX(Tableau3[#Headers],SUMPRODUCT((Tableau3[]=Tableau6[[#This Row],[Zip]])*(COLUMN(Tableau3[])-11)/SUMPRODUCT(--(Tableau3[]=Tableau6[[#This Row],[Zip]])))),"")</f>
        <v>Tessin</v>
      </c>
      <c r="I3716" s="8"/>
    </row>
    <row r="3717" spans="1:9">
      <c r="A3717" s="14" t="s">
        <v>5038</v>
      </c>
      <c r="B3717" s="14">
        <v>1</v>
      </c>
      <c r="C3717" s="15" t="s">
        <v>4514</v>
      </c>
      <c r="D3717" s="15" t="s">
        <v>5032</v>
      </c>
      <c r="E3717" s="15" t="s">
        <v>5037</v>
      </c>
      <c r="F3717" s="15">
        <v>6710</v>
      </c>
      <c r="G3717" s="15" t="str" cm="1">
        <f t="array" ref="G3717">_xlfn.IFS(Sheet1!$F3717&lt;2999,"suisse romande",Sheet1!$F3717&gt;2999,"suisse allemande",Sheet1!$F3717&gt;6500,"suisse italienne",Sheet1!$F3717&lt;7000, "suisse allemande")</f>
        <v>suisse allemande</v>
      </c>
      <c r="H3717" s="16" t="str" cm="1">
        <f t="array" ref="H3717">IFERROR(INDEX(Tableau3[#Headers],SUMPRODUCT((Tableau3[]=Tableau6[[#This Row],[Zip]])*(COLUMN(Tableau3[])-11)/SUMPRODUCT(--(Tableau3[]=Tableau6[[#This Row],[Zip]])))),"")</f>
        <v>Tessin</v>
      </c>
      <c r="I3717" s="8"/>
    </row>
    <row r="3718" spans="1:9">
      <c r="A3718" s="10" t="s">
        <v>5036</v>
      </c>
      <c r="B3718" s="10">
        <v>1</v>
      </c>
      <c r="C3718" s="12" t="s">
        <v>4514</v>
      </c>
      <c r="D3718" s="12" t="s">
        <v>5032</v>
      </c>
      <c r="E3718" s="12" t="s">
        <v>5035</v>
      </c>
      <c r="F3718" s="12">
        <v>6834</v>
      </c>
      <c r="G3718" s="12" t="str" cm="1">
        <f t="array" ref="G3718">_xlfn.IFS(Sheet1!$F3718&lt;2999,"suisse romande",Sheet1!$F3718&gt;2999,"suisse allemande",Sheet1!$F3718&gt;6500,"suisse italienne",Sheet1!$F3718&lt;7000, "suisse allemande")</f>
        <v>suisse allemande</v>
      </c>
      <c r="H3718" s="17" t="str" cm="1">
        <f t="array" ref="H3718">IFERROR(INDEX(Tableau3[#Headers],SUMPRODUCT((Tableau3[]=Tableau6[[#This Row],[Zip]])*(COLUMN(Tableau3[])-11)/SUMPRODUCT(--(Tableau3[]=Tableau6[[#This Row],[Zip]])))),"")</f>
        <v>Tessin</v>
      </c>
      <c r="I3718" s="8"/>
    </row>
    <row r="3719" spans="1:9">
      <c r="A3719" s="14" t="s">
        <v>5034</v>
      </c>
      <c r="B3719" s="14">
        <v>2</v>
      </c>
      <c r="C3719" s="15" t="s">
        <v>4514</v>
      </c>
      <c r="D3719" s="15" t="s">
        <v>5032</v>
      </c>
      <c r="E3719" s="15" t="s">
        <v>5031</v>
      </c>
      <c r="F3719" s="15">
        <v>6900</v>
      </c>
      <c r="G3719" s="15" t="str" cm="1">
        <f t="array" ref="G3719">_xlfn.IFS(Sheet1!$F3719&lt;2999,"suisse romande",Sheet1!$F3719&gt;2999,"suisse allemande",Sheet1!$F3719&gt;6500,"suisse italienne",Sheet1!$F3719&lt;7000, "suisse allemande")</f>
        <v>suisse allemande</v>
      </c>
      <c r="H3719" s="16" t="str" cm="1">
        <f t="array" ref="H3719">IFERROR(INDEX(Tableau3[#Headers],SUMPRODUCT((Tableau3[]=Tableau6[[#This Row],[Zip]])*(COLUMN(Tableau3[])-11)/SUMPRODUCT(--(Tableau3[]=Tableau6[[#This Row],[Zip]])))),"")</f>
        <v>Tessin</v>
      </c>
      <c r="I3719" s="8"/>
    </row>
    <row r="3720" spans="1:9">
      <c r="A3720" s="10" t="s">
        <v>5033</v>
      </c>
      <c r="B3720" s="10">
        <v>3</v>
      </c>
      <c r="C3720" s="12" t="s">
        <v>4514</v>
      </c>
      <c r="D3720" s="12" t="s">
        <v>5032</v>
      </c>
      <c r="E3720" s="12" t="s">
        <v>5031</v>
      </c>
      <c r="F3720" s="12">
        <v>6900</v>
      </c>
      <c r="G3720" s="12" t="str" cm="1">
        <f t="array" ref="G3720">_xlfn.IFS(Sheet1!$F3720&lt;2999,"suisse romande",Sheet1!$F3720&gt;2999,"suisse allemande",Sheet1!$F3720&gt;6500,"suisse italienne",Sheet1!$F3720&lt;7000, "suisse allemande")</f>
        <v>suisse allemande</v>
      </c>
      <c r="H3720" s="17" t="str" cm="1">
        <f t="array" ref="H3720">IFERROR(INDEX(Tableau3[#Headers],SUMPRODUCT((Tableau3[]=Tableau6[[#This Row],[Zip]])*(COLUMN(Tableau3[])-11)/SUMPRODUCT(--(Tableau3[]=Tableau6[[#This Row],[Zip]])))),"")</f>
        <v>Tessin</v>
      </c>
      <c r="I3720" s="8"/>
    </row>
    <row r="3721" spans="1:9">
      <c r="A3721" s="14" t="s">
        <v>5030</v>
      </c>
      <c r="B3721" s="14">
        <v>1</v>
      </c>
      <c r="C3721" s="15" t="s">
        <v>4514</v>
      </c>
      <c r="D3721" s="15" t="s">
        <v>4535</v>
      </c>
      <c r="E3721" s="15" t="s">
        <v>4571</v>
      </c>
      <c r="F3721" s="15">
        <v>8000</v>
      </c>
      <c r="G3721" s="15" t="str" cm="1">
        <f t="array" ref="G3721">_xlfn.IFS(Sheet1!$F3721&lt;2999,"suisse romande",Sheet1!$F3721&gt;2999,"suisse allemande",Sheet1!$F3721&gt;6500,"suisse italienne",Sheet1!$F3721&lt;7000, "suisse allemande")</f>
        <v>suisse allemande</v>
      </c>
      <c r="H3721" s="16" t="str" cm="1">
        <f t="array" ref="H3721">IFERROR(INDEX(Tableau3[#Headers],SUMPRODUCT((Tableau3[]=Tableau6[[#This Row],[Zip]])*(COLUMN(Tableau3[])-11)/SUMPRODUCT(--(Tableau3[]=Tableau6[[#This Row],[Zip]])))),"")</f>
        <v/>
      </c>
      <c r="I3721" s="8"/>
    </row>
    <row r="3722" spans="1:9">
      <c r="A3722" s="10" t="s">
        <v>5029</v>
      </c>
      <c r="B3722" s="10">
        <v>2</v>
      </c>
      <c r="C3722" s="12" t="s">
        <v>4514</v>
      </c>
      <c r="D3722" s="12" t="s">
        <v>4535</v>
      </c>
      <c r="E3722" s="12" t="s">
        <v>4571</v>
      </c>
      <c r="F3722" s="12">
        <v>8000</v>
      </c>
      <c r="G3722" s="12" t="str" cm="1">
        <f t="array" ref="G3722">_xlfn.IFS(Sheet1!$F3722&lt;2999,"suisse romande",Sheet1!$F3722&gt;2999,"suisse allemande",Sheet1!$F3722&gt;6500,"suisse italienne",Sheet1!$F3722&lt;7000, "suisse allemande")</f>
        <v>suisse allemande</v>
      </c>
      <c r="H3722" s="17" t="str" cm="1">
        <f t="array" ref="H3722">IFERROR(INDEX(Tableau3[#Headers],SUMPRODUCT((Tableau3[]=Tableau6[[#This Row],[Zip]])*(COLUMN(Tableau3[])-11)/SUMPRODUCT(--(Tableau3[]=Tableau6[[#This Row],[Zip]])))),"")</f>
        <v/>
      </c>
      <c r="I3722" s="8"/>
    </row>
    <row r="3723" spans="1:9">
      <c r="A3723" s="14" t="s">
        <v>5028</v>
      </c>
      <c r="B3723" s="14">
        <v>1</v>
      </c>
      <c r="C3723" s="15" t="s">
        <v>4514</v>
      </c>
      <c r="D3723" s="15" t="s">
        <v>4535</v>
      </c>
      <c r="E3723" s="15" t="s">
        <v>4571</v>
      </c>
      <c r="F3723" s="15">
        <v>8000</v>
      </c>
      <c r="G3723" s="15" t="str" cm="1">
        <f t="array" ref="G3723">_xlfn.IFS(Sheet1!$F3723&lt;2999,"suisse romande",Sheet1!$F3723&gt;2999,"suisse allemande",Sheet1!$F3723&gt;6500,"suisse italienne",Sheet1!$F3723&lt;7000, "suisse allemande")</f>
        <v>suisse allemande</v>
      </c>
      <c r="H3723" s="16" t="str" cm="1">
        <f t="array" ref="H3723">IFERROR(INDEX(Tableau3[#Headers],SUMPRODUCT((Tableau3[]=Tableau6[[#This Row],[Zip]])*(COLUMN(Tableau3[])-11)/SUMPRODUCT(--(Tableau3[]=Tableau6[[#This Row],[Zip]])))),"")</f>
        <v/>
      </c>
      <c r="I3723" s="8"/>
    </row>
    <row r="3724" spans="1:9">
      <c r="A3724" s="10" t="s">
        <v>5027</v>
      </c>
      <c r="B3724" s="10">
        <v>1</v>
      </c>
      <c r="C3724" s="12" t="s">
        <v>4514</v>
      </c>
      <c r="D3724" s="12" t="s">
        <v>4535</v>
      </c>
      <c r="E3724" s="12" t="s">
        <v>4571</v>
      </c>
      <c r="F3724" s="12">
        <v>8000</v>
      </c>
      <c r="G3724" s="12" t="str" cm="1">
        <f t="array" ref="G3724">_xlfn.IFS(Sheet1!$F3724&lt;2999,"suisse romande",Sheet1!$F3724&gt;2999,"suisse allemande",Sheet1!$F3724&gt;6500,"suisse italienne",Sheet1!$F3724&lt;7000, "suisse allemande")</f>
        <v>suisse allemande</v>
      </c>
      <c r="H3724" s="17" t="str" cm="1">
        <f t="array" ref="H3724">IFERROR(INDEX(Tableau3[#Headers],SUMPRODUCT((Tableau3[]=Tableau6[[#This Row],[Zip]])*(COLUMN(Tableau3[])-11)/SUMPRODUCT(--(Tableau3[]=Tableau6[[#This Row],[Zip]])))),"")</f>
        <v/>
      </c>
      <c r="I3724" s="8"/>
    </row>
    <row r="3725" spans="1:9">
      <c r="A3725" s="14" t="s">
        <v>5026</v>
      </c>
      <c r="B3725" s="14">
        <v>1</v>
      </c>
      <c r="C3725" s="15" t="s">
        <v>4514</v>
      </c>
      <c r="D3725" s="15" t="s">
        <v>4535</v>
      </c>
      <c r="E3725" s="15" t="s">
        <v>4571</v>
      </c>
      <c r="F3725" s="15">
        <v>8000</v>
      </c>
      <c r="G3725" s="15" t="str" cm="1">
        <f t="array" ref="G3725">_xlfn.IFS(Sheet1!$F3725&lt;2999,"suisse romande",Sheet1!$F3725&gt;2999,"suisse allemande",Sheet1!$F3725&gt;6500,"suisse italienne",Sheet1!$F3725&lt;7000, "suisse allemande")</f>
        <v>suisse allemande</v>
      </c>
      <c r="H3725" s="16" t="str" cm="1">
        <f t="array" ref="H3725">IFERROR(INDEX(Tableau3[#Headers],SUMPRODUCT((Tableau3[]=Tableau6[[#This Row],[Zip]])*(COLUMN(Tableau3[])-11)/SUMPRODUCT(--(Tableau3[]=Tableau6[[#This Row],[Zip]])))),"")</f>
        <v/>
      </c>
      <c r="I3725" s="8"/>
    </row>
    <row r="3726" spans="1:9">
      <c r="A3726" s="10" t="s">
        <v>5025</v>
      </c>
      <c r="B3726" s="10">
        <v>1</v>
      </c>
      <c r="C3726" s="12" t="s">
        <v>4514</v>
      </c>
      <c r="D3726" s="12" t="s">
        <v>4535</v>
      </c>
      <c r="E3726" s="12" t="s">
        <v>4571</v>
      </c>
      <c r="F3726" s="12">
        <v>8002</v>
      </c>
      <c r="G3726" s="12" t="str" cm="1">
        <f t="array" ref="G3726">_xlfn.IFS(Sheet1!$F3726&lt;2999,"suisse romande",Sheet1!$F3726&gt;2999,"suisse allemande",Sheet1!$F3726&gt;6500,"suisse italienne",Sheet1!$F3726&lt;7000, "suisse allemande")</f>
        <v>suisse allemande</v>
      </c>
      <c r="H3726" s="17" t="str" cm="1">
        <f t="array" ref="H3726">IFERROR(INDEX(Tableau3[#Headers],SUMPRODUCT((Tableau3[]=Tableau6[[#This Row],[Zip]])*(COLUMN(Tableau3[])-11)/SUMPRODUCT(--(Tableau3[]=Tableau6[[#This Row],[Zip]])))),"")</f>
        <v>CH-Allemande</v>
      </c>
      <c r="I3726" s="8"/>
    </row>
    <row r="3727" spans="1:9">
      <c r="A3727" s="14" t="s">
        <v>5024</v>
      </c>
      <c r="B3727" s="14">
        <v>1</v>
      </c>
      <c r="C3727" s="15" t="s">
        <v>4514</v>
      </c>
      <c r="D3727" s="15" t="s">
        <v>4535</v>
      </c>
      <c r="E3727" s="15" t="s">
        <v>4571</v>
      </c>
      <c r="F3727" s="15">
        <v>8002</v>
      </c>
      <c r="G3727" s="15" t="str" cm="1">
        <f t="array" ref="G3727">_xlfn.IFS(Sheet1!$F3727&lt;2999,"suisse romande",Sheet1!$F3727&gt;2999,"suisse allemande",Sheet1!$F3727&gt;6500,"suisse italienne",Sheet1!$F3727&lt;7000, "suisse allemande")</f>
        <v>suisse allemande</v>
      </c>
      <c r="H3727" s="16" t="str" cm="1">
        <f t="array" ref="H3727">IFERROR(INDEX(Tableau3[#Headers],SUMPRODUCT((Tableau3[]=Tableau6[[#This Row],[Zip]])*(COLUMN(Tableau3[])-11)/SUMPRODUCT(--(Tableau3[]=Tableau6[[#This Row],[Zip]])))),"")</f>
        <v>CH-Allemande</v>
      </c>
      <c r="I3727" s="8"/>
    </row>
    <row r="3728" spans="1:9">
      <c r="A3728" s="10" t="s">
        <v>5023</v>
      </c>
      <c r="B3728" s="10">
        <v>1</v>
      </c>
      <c r="C3728" s="12" t="s">
        <v>4514</v>
      </c>
      <c r="D3728" s="12" t="s">
        <v>4535</v>
      </c>
      <c r="E3728" s="12" t="s">
        <v>4571</v>
      </c>
      <c r="F3728" s="12">
        <v>8002</v>
      </c>
      <c r="G3728" s="12" t="str" cm="1">
        <f t="array" ref="G3728">_xlfn.IFS(Sheet1!$F3728&lt;2999,"suisse romande",Sheet1!$F3728&gt;2999,"suisse allemande",Sheet1!$F3728&gt;6500,"suisse italienne",Sheet1!$F3728&lt;7000, "suisse allemande")</f>
        <v>suisse allemande</v>
      </c>
      <c r="H3728" s="17" t="str" cm="1">
        <f t="array" ref="H3728">IFERROR(INDEX(Tableau3[#Headers],SUMPRODUCT((Tableau3[]=Tableau6[[#This Row],[Zip]])*(COLUMN(Tableau3[])-11)/SUMPRODUCT(--(Tableau3[]=Tableau6[[#This Row],[Zip]])))),"")</f>
        <v>CH-Allemande</v>
      </c>
      <c r="I3728" s="8"/>
    </row>
    <row r="3729" spans="1:9">
      <c r="A3729" s="14" t="s">
        <v>5022</v>
      </c>
      <c r="B3729" s="14">
        <v>1</v>
      </c>
      <c r="C3729" s="15" t="s">
        <v>4514</v>
      </c>
      <c r="D3729" s="15" t="s">
        <v>4535</v>
      </c>
      <c r="E3729" s="15" t="s">
        <v>4571</v>
      </c>
      <c r="F3729" s="15">
        <v>8004</v>
      </c>
      <c r="G3729" s="15" t="str" cm="1">
        <f t="array" ref="G3729">_xlfn.IFS(Sheet1!$F3729&lt;2999,"suisse romande",Sheet1!$F3729&gt;2999,"suisse allemande",Sheet1!$F3729&gt;6500,"suisse italienne",Sheet1!$F3729&lt;7000, "suisse allemande")</f>
        <v>suisse allemande</v>
      </c>
      <c r="H3729" s="16" t="str" cm="1">
        <f t="array" ref="H3729">IFERROR(INDEX(Tableau3[#Headers],SUMPRODUCT((Tableau3[]=Tableau6[[#This Row],[Zip]])*(COLUMN(Tableau3[])-11)/SUMPRODUCT(--(Tableau3[]=Tableau6[[#This Row],[Zip]])))),"")</f>
        <v>CH-Allemande</v>
      </c>
      <c r="I3729" s="8"/>
    </row>
    <row r="3730" spans="1:9">
      <c r="A3730" s="10" t="s">
        <v>5021</v>
      </c>
      <c r="B3730" s="10">
        <v>1</v>
      </c>
      <c r="C3730" s="12" t="s">
        <v>4514</v>
      </c>
      <c r="D3730" s="12" t="s">
        <v>4535</v>
      </c>
      <c r="E3730" s="12" t="s">
        <v>4571</v>
      </c>
      <c r="F3730" s="12">
        <v>8005</v>
      </c>
      <c r="G3730" s="12" t="str" cm="1">
        <f t="array" ref="G3730">_xlfn.IFS(Sheet1!$F3730&lt;2999,"suisse romande",Sheet1!$F3730&gt;2999,"suisse allemande",Sheet1!$F3730&gt;6500,"suisse italienne",Sheet1!$F3730&lt;7000, "suisse allemande")</f>
        <v>suisse allemande</v>
      </c>
      <c r="H3730" s="17" t="str" cm="1">
        <f t="array" ref="H3730">IFERROR(INDEX(Tableau3[#Headers],SUMPRODUCT((Tableau3[]=Tableau6[[#This Row],[Zip]])*(COLUMN(Tableau3[])-11)/SUMPRODUCT(--(Tableau3[]=Tableau6[[#This Row],[Zip]])))),"")</f>
        <v>CH-Allemande</v>
      </c>
      <c r="I3730" s="8"/>
    </row>
    <row r="3731" spans="1:9">
      <c r="A3731" s="14" t="s">
        <v>5020</v>
      </c>
      <c r="B3731" s="14">
        <v>2</v>
      </c>
      <c r="C3731" s="15" t="s">
        <v>4514</v>
      </c>
      <c r="D3731" s="15" t="s">
        <v>4535</v>
      </c>
      <c r="E3731" s="15" t="s">
        <v>4571</v>
      </c>
      <c r="F3731" s="15">
        <v>8005</v>
      </c>
      <c r="G3731" s="15" t="str" cm="1">
        <f t="array" ref="G3731">_xlfn.IFS(Sheet1!$F3731&lt;2999,"suisse romande",Sheet1!$F3731&gt;2999,"suisse allemande",Sheet1!$F3731&gt;6500,"suisse italienne",Sheet1!$F3731&lt;7000, "suisse allemande")</f>
        <v>suisse allemande</v>
      </c>
      <c r="H3731" s="16" t="str" cm="1">
        <f t="array" ref="H3731">IFERROR(INDEX(Tableau3[#Headers],SUMPRODUCT((Tableau3[]=Tableau6[[#This Row],[Zip]])*(COLUMN(Tableau3[])-11)/SUMPRODUCT(--(Tableau3[]=Tableau6[[#This Row],[Zip]])))),"")</f>
        <v>CH-Allemande</v>
      </c>
      <c r="I3731" s="8"/>
    </row>
    <row r="3732" spans="1:9">
      <c r="A3732" s="10" t="s">
        <v>5019</v>
      </c>
      <c r="B3732" s="10">
        <v>1</v>
      </c>
      <c r="C3732" s="12" t="s">
        <v>4514</v>
      </c>
      <c r="D3732" s="12" t="s">
        <v>4535</v>
      </c>
      <c r="E3732" s="12" t="s">
        <v>4571</v>
      </c>
      <c r="F3732" s="12">
        <v>8005</v>
      </c>
      <c r="G3732" s="12" t="str" cm="1">
        <f t="array" ref="G3732">_xlfn.IFS(Sheet1!$F3732&lt;2999,"suisse romande",Sheet1!$F3732&gt;2999,"suisse allemande",Sheet1!$F3732&gt;6500,"suisse italienne",Sheet1!$F3732&lt;7000, "suisse allemande")</f>
        <v>suisse allemande</v>
      </c>
      <c r="H3732" s="17" t="str" cm="1">
        <f t="array" ref="H3732">IFERROR(INDEX(Tableau3[#Headers],SUMPRODUCT((Tableau3[]=Tableau6[[#This Row],[Zip]])*(COLUMN(Tableau3[])-11)/SUMPRODUCT(--(Tableau3[]=Tableau6[[#This Row],[Zip]])))),"")</f>
        <v>CH-Allemande</v>
      </c>
      <c r="I3732" s="8"/>
    </row>
    <row r="3733" spans="1:9">
      <c r="A3733" s="14" t="s">
        <v>5018</v>
      </c>
      <c r="B3733" s="14">
        <v>1</v>
      </c>
      <c r="C3733" s="15" t="s">
        <v>4514</v>
      </c>
      <c r="D3733" s="15" t="s">
        <v>4535</v>
      </c>
      <c r="E3733" s="15" t="s">
        <v>4571</v>
      </c>
      <c r="F3733" s="15">
        <v>8005</v>
      </c>
      <c r="G3733" s="15" t="str" cm="1">
        <f t="array" ref="G3733">_xlfn.IFS(Sheet1!$F3733&lt;2999,"suisse romande",Sheet1!$F3733&gt;2999,"suisse allemande",Sheet1!$F3733&gt;6500,"suisse italienne",Sheet1!$F3733&lt;7000, "suisse allemande")</f>
        <v>suisse allemande</v>
      </c>
      <c r="H3733" s="16" t="str" cm="1">
        <f t="array" ref="H3733">IFERROR(INDEX(Tableau3[#Headers],SUMPRODUCT((Tableau3[]=Tableau6[[#This Row],[Zip]])*(COLUMN(Tableau3[])-11)/SUMPRODUCT(--(Tableau3[]=Tableau6[[#This Row],[Zip]])))),"")</f>
        <v>CH-Allemande</v>
      </c>
      <c r="I3733" s="8"/>
    </row>
    <row r="3734" spans="1:9">
      <c r="A3734" s="10" t="s">
        <v>5017</v>
      </c>
      <c r="B3734" s="10">
        <v>2</v>
      </c>
      <c r="C3734" s="12" t="s">
        <v>4514</v>
      </c>
      <c r="D3734" s="12" t="s">
        <v>4535</v>
      </c>
      <c r="E3734" s="12" t="s">
        <v>4571</v>
      </c>
      <c r="F3734" s="12">
        <v>8005</v>
      </c>
      <c r="G3734" s="12" t="str" cm="1">
        <f t="array" ref="G3734">_xlfn.IFS(Sheet1!$F3734&lt;2999,"suisse romande",Sheet1!$F3734&gt;2999,"suisse allemande",Sheet1!$F3734&gt;6500,"suisse italienne",Sheet1!$F3734&lt;7000, "suisse allemande")</f>
        <v>suisse allemande</v>
      </c>
      <c r="H3734" s="17" t="str" cm="1">
        <f t="array" ref="H3734">IFERROR(INDEX(Tableau3[#Headers],SUMPRODUCT((Tableau3[]=Tableau6[[#This Row],[Zip]])*(COLUMN(Tableau3[])-11)/SUMPRODUCT(--(Tableau3[]=Tableau6[[#This Row],[Zip]])))),"")</f>
        <v>CH-Allemande</v>
      </c>
      <c r="I3734" s="8"/>
    </row>
    <row r="3735" spans="1:9">
      <c r="A3735" s="14" t="s">
        <v>5016</v>
      </c>
      <c r="B3735" s="14">
        <v>2</v>
      </c>
      <c r="C3735" s="15" t="s">
        <v>4514</v>
      </c>
      <c r="D3735" s="15" t="s">
        <v>4535</v>
      </c>
      <c r="E3735" s="15" t="s">
        <v>4571</v>
      </c>
      <c r="F3735" s="15">
        <v>8005</v>
      </c>
      <c r="G3735" s="15" t="str" cm="1">
        <f t="array" ref="G3735">_xlfn.IFS(Sheet1!$F3735&lt;2999,"suisse romande",Sheet1!$F3735&gt;2999,"suisse allemande",Sheet1!$F3735&gt;6500,"suisse italienne",Sheet1!$F3735&lt;7000, "suisse allemande")</f>
        <v>suisse allemande</v>
      </c>
      <c r="H3735" s="16" t="str" cm="1">
        <f t="array" ref="H3735">IFERROR(INDEX(Tableau3[#Headers],SUMPRODUCT((Tableau3[]=Tableau6[[#This Row],[Zip]])*(COLUMN(Tableau3[])-11)/SUMPRODUCT(--(Tableau3[]=Tableau6[[#This Row],[Zip]])))),"")</f>
        <v>CH-Allemande</v>
      </c>
      <c r="I3735" s="8"/>
    </row>
    <row r="3736" spans="1:9">
      <c r="A3736" s="10" t="s">
        <v>5015</v>
      </c>
      <c r="B3736" s="10">
        <v>2</v>
      </c>
      <c r="C3736" s="12" t="s">
        <v>4514</v>
      </c>
      <c r="D3736" s="12" t="s">
        <v>4535</v>
      </c>
      <c r="E3736" s="12" t="s">
        <v>4571</v>
      </c>
      <c r="F3736" s="12">
        <v>8005</v>
      </c>
      <c r="G3736" s="12" t="str" cm="1">
        <f t="array" ref="G3736">_xlfn.IFS(Sheet1!$F3736&lt;2999,"suisse romande",Sheet1!$F3736&gt;2999,"suisse allemande",Sheet1!$F3736&gt;6500,"suisse italienne",Sheet1!$F3736&lt;7000, "suisse allemande")</f>
        <v>suisse allemande</v>
      </c>
      <c r="H3736" s="17" t="str" cm="1">
        <f t="array" ref="H3736">IFERROR(INDEX(Tableau3[#Headers],SUMPRODUCT((Tableau3[]=Tableau6[[#This Row],[Zip]])*(COLUMN(Tableau3[])-11)/SUMPRODUCT(--(Tableau3[]=Tableau6[[#This Row],[Zip]])))),"")</f>
        <v>CH-Allemande</v>
      </c>
      <c r="I3736" s="8"/>
    </row>
    <row r="3737" spans="1:9">
      <c r="A3737" s="14" t="s">
        <v>5014</v>
      </c>
      <c r="B3737" s="14">
        <v>1</v>
      </c>
      <c r="C3737" s="15" t="s">
        <v>4514</v>
      </c>
      <c r="D3737" s="15" t="s">
        <v>4535</v>
      </c>
      <c r="E3737" s="15" t="s">
        <v>4571</v>
      </c>
      <c r="F3737" s="15">
        <v>8005</v>
      </c>
      <c r="G3737" s="15" t="str" cm="1">
        <f t="array" ref="G3737">_xlfn.IFS(Sheet1!$F3737&lt;2999,"suisse romande",Sheet1!$F3737&gt;2999,"suisse allemande",Sheet1!$F3737&gt;6500,"suisse italienne",Sheet1!$F3737&lt;7000, "suisse allemande")</f>
        <v>suisse allemande</v>
      </c>
      <c r="H3737" s="16" t="str" cm="1">
        <f t="array" ref="H3737">IFERROR(INDEX(Tableau3[#Headers],SUMPRODUCT((Tableau3[]=Tableau6[[#This Row],[Zip]])*(COLUMN(Tableau3[])-11)/SUMPRODUCT(--(Tableau3[]=Tableau6[[#This Row],[Zip]])))),"")</f>
        <v>CH-Allemande</v>
      </c>
      <c r="I3737" s="8"/>
    </row>
    <row r="3738" spans="1:9">
      <c r="A3738" s="10" t="s">
        <v>5013</v>
      </c>
      <c r="B3738" s="10">
        <v>1</v>
      </c>
      <c r="C3738" s="12" t="s">
        <v>4514</v>
      </c>
      <c r="D3738" s="12" t="s">
        <v>4535</v>
      </c>
      <c r="E3738" s="12" t="s">
        <v>4571</v>
      </c>
      <c r="F3738" s="12">
        <v>8005</v>
      </c>
      <c r="G3738" s="12" t="str" cm="1">
        <f t="array" ref="G3738">_xlfn.IFS(Sheet1!$F3738&lt;2999,"suisse romande",Sheet1!$F3738&gt;2999,"suisse allemande",Sheet1!$F3738&gt;6500,"suisse italienne",Sheet1!$F3738&lt;7000, "suisse allemande")</f>
        <v>suisse allemande</v>
      </c>
      <c r="H3738" s="17" t="str" cm="1">
        <f t="array" ref="H3738">IFERROR(INDEX(Tableau3[#Headers],SUMPRODUCT((Tableau3[]=Tableau6[[#This Row],[Zip]])*(COLUMN(Tableau3[])-11)/SUMPRODUCT(--(Tableau3[]=Tableau6[[#This Row],[Zip]])))),"")</f>
        <v>CH-Allemande</v>
      </c>
      <c r="I3738" s="8"/>
    </row>
    <row r="3739" spans="1:9">
      <c r="A3739" s="14" t="s">
        <v>5012</v>
      </c>
      <c r="B3739" s="14">
        <v>2</v>
      </c>
      <c r="C3739" s="15" t="s">
        <v>4514</v>
      </c>
      <c r="D3739" s="15" t="s">
        <v>4535</v>
      </c>
      <c r="E3739" s="15" t="s">
        <v>4571</v>
      </c>
      <c r="F3739" s="15">
        <v>8005</v>
      </c>
      <c r="G3739" s="15" t="str" cm="1">
        <f t="array" ref="G3739">_xlfn.IFS(Sheet1!$F3739&lt;2999,"suisse romande",Sheet1!$F3739&gt;2999,"suisse allemande",Sheet1!$F3739&gt;6500,"suisse italienne",Sheet1!$F3739&lt;7000, "suisse allemande")</f>
        <v>suisse allemande</v>
      </c>
      <c r="H3739" s="16" t="str" cm="1">
        <f t="array" ref="H3739">IFERROR(INDEX(Tableau3[#Headers],SUMPRODUCT((Tableau3[]=Tableau6[[#This Row],[Zip]])*(COLUMN(Tableau3[])-11)/SUMPRODUCT(--(Tableau3[]=Tableau6[[#This Row],[Zip]])))),"")</f>
        <v>CH-Allemande</v>
      </c>
      <c r="I3739" s="8"/>
    </row>
    <row r="3740" spans="1:9">
      <c r="A3740" s="10" t="s">
        <v>5011</v>
      </c>
      <c r="B3740" s="10">
        <v>3</v>
      </c>
      <c r="C3740" s="12" t="s">
        <v>4514</v>
      </c>
      <c r="D3740" s="12" t="s">
        <v>4535</v>
      </c>
      <c r="E3740" s="12" t="s">
        <v>4571</v>
      </c>
      <c r="F3740" s="12">
        <v>8005</v>
      </c>
      <c r="G3740" s="12" t="str" cm="1">
        <f t="array" ref="G3740">_xlfn.IFS(Sheet1!$F3740&lt;2999,"suisse romande",Sheet1!$F3740&gt;2999,"suisse allemande",Sheet1!$F3740&gt;6500,"suisse italienne",Sheet1!$F3740&lt;7000, "suisse allemande")</f>
        <v>suisse allemande</v>
      </c>
      <c r="H3740" s="17" t="str" cm="1">
        <f t="array" ref="H3740">IFERROR(INDEX(Tableau3[#Headers],SUMPRODUCT((Tableau3[]=Tableau6[[#This Row],[Zip]])*(COLUMN(Tableau3[])-11)/SUMPRODUCT(--(Tableau3[]=Tableau6[[#This Row],[Zip]])))),"")</f>
        <v>CH-Allemande</v>
      </c>
      <c r="I3740" s="8"/>
    </row>
    <row r="3741" spans="1:9">
      <c r="A3741" s="14" t="s">
        <v>5010</v>
      </c>
      <c r="B3741" s="14">
        <v>1</v>
      </c>
      <c r="C3741" s="15" t="s">
        <v>4514</v>
      </c>
      <c r="D3741" s="15" t="s">
        <v>4535</v>
      </c>
      <c r="E3741" s="15" t="s">
        <v>4571</v>
      </c>
      <c r="F3741" s="15">
        <v>8005</v>
      </c>
      <c r="G3741" s="15" t="str" cm="1">
        <f t="array" ref="G3741">_xlfn.IFS(Sheet1!$F3741&lt;2999,"suisse romande",Sheet1!$F3741&gt;2999,"suisse allemande",Sheet1!$F3741&gt;6500,"suisse italienne",Sheet1!$F3741&lt;7000, "suisse allemande")</f>
        <v>suisse allemande</v>
      </c>
      <c r="H3741" s="16" t="str" cm="1">
        <f t="array" ref="H3741">IFERROR(INDEX(Tableau3[#Headers],SUMPRODUCT((Tableau3[]=Tableau6[[#This Row],[Zip]])*(COLUMN(Tableau3[])-11)/SUMPRODUCT(--(Tableau3[]=Tableau6[[#This Row],[Zip]])))),"")</f>
        <v>CH-Allemande</v>
      </c>
      <c r="I3741" s="8"/>
    </row>
    <row r="3742" spans="1:9">
      <c r="A3742" s="10" t="s">
        <v>5009</v>
      </c>
      <c r="B3742" s="10">
        <v>2</v>
      </c>
      <c r="C3742" s="12" t="s">
        <v>4514</v>
      </c>
      <c r="D3742" s="12" t="s">
        <v>4535</v>
      </c>
      <c r="E3742" s="12" t="s">
        <v>4571</v>
      </c>
      <c r="F3742" s="12">
        <v>8005</v>
      </c>
      <c r="G3742" s="12" t="str" cm="1">
        <f t="array" ref="G3742">_xlfn.IFS(Sheet1!$F3742&lt;2999,"suisse romande",Sheet1!$F3742&gt;2999,"suisse allemande",Sheet1!$F3742&gt;6500,"suisse italienne",Sheet1!$F3742&lt;7000, "suisse allemande")</f>
        <v>suisse allemande</v>
      </c>
      <c r="H3742" s="17" t="str" cm="1">
        <f t="array" ref="H3742">IFERROR(INDEX(Tableau3[#Headers],SUMPRODUCT((Tableau3[]=Tableau6[[#This Row],[Zip]])*(COLUMN(Tableau3[])-11)/SUMPRODUCT(--(Tableau3[]=Tableau6[[#This Row],[Zip]])))),"")</f>
        <v>CH-Allemande</v>
      </c>
      <c r="I3742" s="8"/>
    </row>
    <row r="3743" spans="1:9">
      <c r="A3743" s="14" t="s">
        <v>5008</v>
      </c>
      <c r="B3743" s="14">
        <v>1</v>
      </c>
      <c r="C3743" s="15" t="s">
        <v>4514</v>
      </c>
      <c r="D3743" s="15" t="s">
        <v>4535</v>
      </c>
      <c r="E3743" s="15" t="s">
        <v>4571</v>
      </c>
      <c r="F3743" s="15">
        <v>8005</v>
      </c>
      <c r="G3743" s="15" t="str" cm="1">
        <f t="array" ref="G3743">_xlfn.IFS(Sheet1!$F3743&lt;2999,"suisse romande",Sheet1!$F3743&gt;2999,"suisse allemande",Sheet1!$F3743&gt;6500,"suisse italienne",Sheet1!$F3743&lt;7000, "suisse allemande")</f>
        <v>suisse allemande</v>
      </c>
      <c r="H3743" s="16" t="str" cm="1">
        <f t="array" ref="H3743">IFERROR(INDEX(Tableau3[#Headers],SUMPRODUCT((Tableau3[]=Tableau6[[#This Row],[Zip]])*(COLUMN(Tableau3[])-11)/SUMPRODUCT(--(Tableau3[]=Tableau6[[#This Row],[Zip]])))),"")</f>
        <v>CH-Allemande</v>
      </c>
      <c r="I3743" s="8"/>
    </row>
    <row r="3744" spans="1:9">
      <c r="A3744" s="10" t="s">
        <v>5007</v>
      </c>
      <c r="B3744" s="10">
        <v>1</v>
      </c>
      <c r="C3744" s="12" t="s">
        <v>4514</v>
      </c>
      <c r="D3744" s="12" t="s">
        <v>4535</v>
      </c>
      <c r="E3744" s="12" t="s">
        <v>4571</v>
      </c>
      <c r="F3744" s="12">
        <v>8006</v>
      </c>
      <c r="G3744" s="12" t="str" cm="1">
        <f t="array" ref="G3744">_xlfn.IFS(Sheet1!$F3744&lt;2999,"suisse romande",Sheet1!$F3744&gt;2999,"suisse allemande",Sheet1!$F3744&gt;6500,"suisse italienne",Sheet1!$F3744&lt;7000, "suisse allemande")</f>
        <v>suisse allemande</v>
      </c>
      <c r="H3744" s="17" t="str" cm="1">
        <f t="array" ref="H3744">IFERROR(INDEX(Tableau3[#Headers],SUMPRODUCT((Tableau3[]=Tableau6[[#This Row],[Zip]])*(COLUMN(Tableau3[])-11)/SUMPRODUCT(--(Tableau3[]=Tableau6[[#This Row],[Zip]])))),"")</f>
        <v>CH-Allemande</v>
      </c>
      <c r="I3744" s="8"/>
    </row>
    <row r="3745" spans="1:9">
      <c r="A3745" s="14" t="s">
        <v>5006</v>
      </c>
      <c r="B3745" s="14">
        <v>2</v>
      </c>
      <c r="C3745" s="15" t="s">
        <v>4514</v>
      </c>
      <c r="D3745" s="15" t="s">
        <v>4535</v>
      </c>
      <c r="E3745" s="15" t="s">
        <v>4571</v>
      </c>
      <c r="F3745" s="15">
        <v>8006</v>
      </c>
      <c r="G3745" s="15" t="str" cm="1">
        <f t="array" ref="G3745">_xlfn.IFS(Sheet1!$F3745&lt;2999,"suisse romande",Sheet1!$F3745&gt;2999,"suisse allemande",Sheet1!$F3745&gt;6500,"suisse italienne",Sheet1!$F3745&lt;7000, "suisse allemande")</f>
        <v>suisse allemande</v>
      </c>
      <c r="H3745" s="16" t="str" cm="1">
        <f t="array" ref="H3745">IFERROR(INDEX(Tableau3[#Headers],SUMPRODUCT((Tableau3[]=Tableau6[[#This Row],[Zip]])*(COLUMN(Tableau3[])-11)/SUMPRODUCT(--(Tableau3[]=Tableau6[[#This Row],[Zip]])))),"")</f>
        <v>CH-Allemande</v>
      </c>
      <c r="I3745" s="8"/>
    </row>
    <row r="3746" spans="1:9">
      <c r="A3746" s="10" t="s">
        <v>5005</v>
      </c>
      <c r="B3746" s="10">
        <v>1</v>
      </c>
      <c r="C3746" s="12" t="s">
        <v>4514</v>
      </c>
      <c r="D3746" s="12" t="s">
        <v>4535</v>
      </c>
      <c r="E3746" s="12" t="s">
        <v>4571</v>
      </c>
      <c r="F3746" s="12">
        <v>8006</v>
      </c>
      <c r="G3746" s="12" t="str" cm="1">
        <f t="array" ref="G3746">_xlfn.IFS(Sheet1!$F3746&lt;2999,"suisse romande",Sheet1!$F3746&gt;2999,"suisse allemande",Sheet1!$F3746&gt;6500,"suisse italienne",Sheet1!$F3746&lt;7000, "suisse allemande")</f>
        <v>suisse allemande</v>
      </c>
      <c r="H3746" s="17" t="str" cm="1">
        <f t="array" ref="H3746">IFERROR(INDEX(Tableau3[#Headers],SUMPRODUCT((Tableau3[]=Tableau6[[#This Row],[Zip]])*(COLUMN(Tableau3[])-11)/SUMPRODUCT(--(Tableau3[]=Tableau6[[#This Row],[Zip]])))),"")</f>
        <v>CH-Allemande</v>
      </c>
      <c r="I3746" s="8"/>
    </row>
    <row r="3747" spans="1:9">
      <c r="A3747" s="14" t="s">
        <v>5004</v>
      </c>
      <c r="B3747" s="14">
        <v>1</v>
      </c>
      <c r="C3747" s="15" t="s">
        <v>4514</v>
      </c>
      <c r="D3747" s="15" t="s">
        <v>4535</v>
      </c>
      <c r="E3747" s="15" t="s">
        <v>4571</v>
      </c>
      <c r="F3747" s="15">
        <v>8006</v>
      </c>
      <c r="G3747" s="15" t="str" cm="1">
        <f t="array" ref="G3747">_xlfn.IFS(Sheet1!$F3747&lt;2999,"suisse romande",Sheet1!$F3747&gt;2999,"suisse allemande",Sheet1!$F3747&gt;6500,"suisse italienne",Sheet1!$F3747&lt;7000, "suisse allemande")</f>
        <v>suisse allemande</v>
      </c>
      <c r="H3747" s="16" t="str" cm="1">
        <f t="array" ref="H3747">IFERROR(INDEX(Tableau3[#Headers],SUMPRODUCT((Tableau3[]=Tableau6[[#This Row],[Zip]])*(COLUMN(Tableau3[])-11)/SUMPRODUCT(--(Tableau3[]=Tableau6[[#This Row],[Zip]])))),"")</f>
        <v>CH-Allemande</v>
      </c>
      <c r="I3747" s="8"/>
    </row>
    <row r="3748" spans="1:9">
      <c r="A3748" s="10" t="s">
        <v>5003</v>
      </c>
      <c r="B3748" s="10">
        <v>1</v>
      </c>
      <c r="C3748" s="12" t="s">
        <v>4514</v>
      </c>
      <c r="D3748" s="12" t="s">
        <v>4535</v>
      </c>
      <c r="E3748" s="12" t="s">
        <v>4571</v>
      </c>
      <c r="F3748" s="12">
        <v>8006</v>
      </c>
      <c r="G3748" s="12" t="str" cm="1">
        <f t="array" ref="G3748">_xlfn.IFS(Sheet1!$F3748&lt;2999,"suisse romande",Sheet1!$F3748&gt;2999,"suisse allemande",Sheet1!$F3748&gt;6500,"suisse italienne",Sheet1!$F3748&lt;7000, "suisse allemande")</f>
        <v>suisse allemande</v>
      </c>
      <c r="H3748" s="17" t="str" cm="1">
        <f t="array" ref="H3748">IFERROR(INDEX(Tableau3[#Headers],SUMPRODUCT((Tableau3[]=Tableau6[[#This Row],[Zip]])*(COLUMN(Tableau3[])-11)/SUMPRODUCT(--(Tableau3[]=Tableau6[[#This Row],[Zip]])))),"")</f>
        <v>CH-Allemande</v>
      </c>
      <c r="I3748" s="8"/>
    </row>
    <row r="3749" spans="1:9">
      <c r="A3749" s="14" t="s">
        <v>5002</v>
      </c>
      <c r="B3749" s="14">
        <v>1</v>
      </c>
      <c r="C3749" s="15" t="s">
        <v>4514</v>
      </c>
      <c r="D3749" s="15" t="s">
        <v>4535</v>
      </c>
      <c r="E3749" s="15" t="s">
        <v>4571</v>
      </c>
      <c r="F3749" s="15">
        <v>8006</v>
      </c>
      <c r="G3749" s="15" t="str" cm="1">
        <f t="array" ref="G3749">_xlfn.IFS(Sheet1!$F3749&lt;2999,"suisse romande",Sheet1!$F3749&gt;2999,"suisse allemande",Sheet1!$F3749&gt;6500,"suisse italienne",Sheet1!$F3749&lt;7000, "suisse allemande")</f>
        <v>suisse allemande</v>
      </c>
      <c r="H3749" s="16" t="str" cm="1">
        <f t="array" ref="H3749">IFERROR(INDEX(Tableau3[#Headers],SUMPRODUCT((Tableau3[]=Tableau6[[#This Row],[Zip]])*(COLUMN(Tableau3[])-11)/SUMPRODUCT(--(Tableau3[]=Tableau6[[#This Row],[Zip]])))),"")</f>
        <v>CH-Allemande</v>
      </c>
      <c r="I3749" s="8"/>
    </row>
    <row r="3750" spans="1:9">
      <c r="A3750" s="10" t="s">
        <v>5001</v>
      </c>
      <c r="B3750" s="10">
        <v>1</v>
      </c>
      <c r="C3750" s="12" t="s">
        <v>4514</v>
      </c>
      <c r="D3750" s="12" t="s">
        <v>4535</v>
      </c>
      <c r="E3750" s="12" t="s">
        <v>4571</v>
      </c>
      <c r="F3750" s="12">
        <v>8006</v>
      </c>
      <c r="G3750" s="12" t="str" cm="1">
        <f t="array" ref="G3750">_xlfn.IFS(Sheet1!$F3750&lt;2999,"suisse romande",Sheet1!$F3750&gt;2999,"suisse allemande",Sheet1!$F3750&gt;6500,"suisse italienne",Sheet1!$F3750&lt;7000, "suisse allemande")</f>
        <v>suisse allemande</v>
      </c>
      <c r="H3750" s="17" t="str" cm="1">
        <f t="array" ref="H3750">IFERROR(INDEX(Tableau3[#Headers],SUMPRODUCT((Tableau3[]=Tableau6[[#This Row],[Zip]])*(COLUMN(Tableau3[])-11)/SUMPRODUCT(--(Tableau3[]=Tableau6[[#This Row],[Zip]])))),"")</f>
        <v>CH-Allemande</v>
      </c>
      <c r="I3750" s="8"/>
    </row>
    <row r="3751" spans="1:9">
      <c r="A3751" s="14" t="s">
        <v>5000</v>
      </c>
      <c r="B3751" s="14">
        <v>1</v>
      </c>
      <c r="C3751" s="15" t="s">
        <v>4554</v>
      </c>
      <c r="D3751" s="15" t="s">
        <v>4553</v>
      </c>
      <c r="E3751" s="15" t="s">
        <v>4659</v>
      </c>
      <c r="F3751" s="15">
        <v>93300</v>
      </c>
      <c r="G3751" s="15" t="str" cm="1">
        <f t="array" ref="G3751">_xlfn.IFS(Sheet1!$F3751&lt;2999,"suisse romande",Sheet1!$F3751&gt;2999,"suisse allemande",Sheet1!$F3751&gt;6500,"suisse italienne",Sheet1!$F3751&lt;7000, "suisse allemande")</f>
        <v>suisse allemande</v>
      </c>
      <c r="H3751" s="16" t="str" cm="1">
        <f t="array" ref="H3751">IFERROR(INDEX(Tableau3[#Headers],SUMPRODUCT((Tableau3[]=Tableau6[[#This Row],[Zip]])*(COLUMN(Tableau3[])-11)/SUMPRODUCT(--(Tableau3[]=Tableau6[[#This Row],[Zip]])))),"")</f>
        <v/>
      </c>
      <c r="I3751" s="8"/>
    </row>
    <row r="3752" spans="1:9">
      <c r="A3752" s="10" t="s">
        <v>4999</v>
      </c>
      <c r="B3752" s="10">
        <v>1</v>
      </c>
      <c r="C3752" s="12" t="s">
        <v>4514</v>
      </c>
      <c r="D3752" s="12" t="s">
        <v>4535</v>
      </c>
      <c r="E3752" s="12" t="s">
        <v>4571</v>
      </c>
      <c r="F3752" s="12">
        <v>8021</v>
      </c>
      <c r="G3752" s="12" t="str" cm="1">
        <f t="array" ref="G3752">_xlfn.IFS(Sheet1!$F3752&lt;2999,"suisse romande",Sheet1!$F3752&gt;2999,"suisse allemande",Sheet1!$F3752&gt;6500,"suisse italienne",Sheet1!$F3752&lt;7000, "suisse allemande")</f>
        <v>suisse allemande</v>
      </c>
      <c r="H3752" s="17" t="str" cm="1">
        <f t="array" ref="H3752">IFERROR(INDEX(Tableau3[#Headers],SUMPRODUCT((Tableau3[]=Tableau6[[#This Row],[Zip]])*(COLUMN(Tableau3[])-11)/SUMPRODUCT(--(Tableau3[]=Tableau6[[#This Row],[Zip]])))),"")</f>
        <v/>
      </c>
      <c r="I3752" s="8"/>
    </row>
    <row r="3753" spans="1:9">
      <c r="A3753" s="14" t="s">
        <v>4998</v>
      </c>
      <c r="B3753" s="14">
        <v>1</v>
      </c>
      <c r="C3753" s="15" t="s">
        <v>4514</v>
      </c>
      <c r="D3753" s="15" t="s">
        <v>4535</v>
      </c>
      <c r="E3753" s="15" t="s">
        <v>4571</v>
      </c>
      <c r="F3753" s="15">
        <v>8021</v>
      </c>
      <c r="G3753" s="15" t="str" cm="1">
        <f t="array" ref="G3753">_xlfn.IFS(Sheet1!$F3753&lt;2999,"suisse romande",Sheet1!$F3753&gt;2999,"suisse allemande",Sheet1!$F3753&gt;6500,"suisse italienne",Sheet1!$F3753&lt;7000, "suisse allemande")</f>
        <v>suisse allemande</v>
      </c>
      <c r="H3753" s="16" t="str" cm="1">
        <f t="array" ref="H3753">IFERROR(INDEX(Tableau3[#Headers],SUMPRODUCT((Tableau3[]=Tableau6[[#This Row],[Zip]])*(COLUMN(Tableau3[])-11)/SUMPRODUCT(--(Tableau3[]=Tableau6[[#This Row],[Zip]])))),"")</f>
        <v/>
      </c>
      <c r="I3753" s="8"/>
    </row>
    <row r="3754" spans="1:9">
      <c r="A3754" s="10" t="s">
        <v>4997</v>
      </c>
      <c r="B3754" s="10">
        <v>1</v>
      </c>
      <c r="C3754" s="12" t="s">
        <v>4996</v>
      </c>
      <c r="D3754" s="12" t="s">
        <v>4995</v>
      </c>
      <c r="E3754" s="12" t="s">
        <v>4994</v>
      </c>
      <c r="F3754" s="12">
        <v>72000</v>
      </c>
      <c r="G3754" s="12" t="str" cm="1">
        <f t="array" ref="G3754">_xlfn.IFS(Sheet1!$F3754&lt;2999,"suisse romande",Sheet1!$F3754&gt;2999,"suisse allemande",Sheet1!$F3754&gt;6500,"suisse italienne",Sheet1!$F3754&lt;7000, "suisse allemande")</f>
        <v>suisse allemande</v>
      </c>
      <c r="H3754" s="17" t="str" cm="1">
        <f t="array" ref="H3754">IFERROR(INDEX(Tableau3[#Headers],SUMPRODUCT((Tableau3[]=Tableau6[[#This Row],[Zip]])*(COLUMN(Tableau3[])-11)/SUMPRODUCT(--(Tableau3[]=Tableau6[[#This Row],[Zip]])))),"")</f>
        <v/>
      </c>
      <c r="I3754" s="8"/>
    </row>
    <row r="3755" spans="1:9">
      <c r="A3755" s="14" t="s">
        <v>4993</v>
      </c>
      <c r="B3755" s="14">
        <v>1</v>
      </c>
      <c r="C3755" s="15" t="s">
        <v>4514</v>
      </c>
      <c r="D3755" s="15" t="s">
        <v>4535</v>
      </c>
      <c r="E3755" s="15" t="s">
        <v>4571</v>
      </c>
      <c r="F3755" s="15">
        <v>8021</v>
      </c>
      <c r="G3755" s="15" t="str" cm="1">
        <f t="array" ref="G3755">_xlfn.IFS(Sheet1!$F3755&lt;2999,"suisse romande",Sheet1!$F3755&gt;2999,"suisse allemande",Sheet1!$F3755&gt;6500,"suisse italienne",Sheet1!$F3755&lt;7000, "suisse allemande")</f>
        <v>suisse allemande</v>
      </c>
      <c r="H3755" s="16" t="str" cm="1">
        <f t="array" ref="H3755">IFERROR(INDEX(Tableau3[#Headers],SUMPRODUCT((Tableau3[]=Tableau6[[#This Row],[Zip]])*(COLUMN(Tableau3[])-11)/SUMPRODUCT(--(Tableau3[]=Tableau6[[#This Row],[Zip]])))),"")</f>
        <v/>
      </c>
      <c r="I3755" s="8"/>
    </row>
    <row r="3756" spans="1:9">
      <c r="A3756" s="10" t="s">
        <v>4992</v>
      </c>
      <c r="B3756" s="10">
        <v>1</v>
      </c>
      <c r="C3756" s="12" t="s">
        <v>4514</v>
      </c>
      <c r="D3756" s="12" t="s">
        <v>4535</v>
      </c>
      <c r="E3756" s="12" t="s">
        <v>4571</v>
      </c>
      <c r="F3756" s="12">
        <v>8021</v>
      </c>
      <c r="G3756" s="12" t="str" cm="1">
        <f t="array" ref="G3756">_xlfn.IFS(Sheet1!$F3756&lt;2999,"suisse romande",Sheet1!$F3756&gt;2999,"suisse allemande",Sheet1!$F3756&gt;6500,"suisse italienne",Sheet1!$F3756&lt;7000, "suisse allemande")</f>
        <v>suisse allemande</v>
      </c>
      <c r="H3756" s="17" t="str" cm="1">
        <f t="array" ref="H3756">IFERROR(INDEX(Tableau3[#Headers],SUMPRODUCT((Tableau3[]=Tableau6[[#This Row],[Zip]])*(COLUMN(Tableau3[])-11)/SUMPRODUCT(--(Tableau3[]=Tableau6[[#This Row],[Zip]])))),"")</f>
        <v/>
      </c>
      <c r="I3756" s="8"/>
    </row>
    <row r="3757" spans="1:9">
      <c r="A3757" s="14" t="s">
        <v>4991</v>
      </c>
      <c r="B3757" s="14">
        <v>1</v>
      </c>
      <c r="C3757" s="15" t="s">
        <v>4514</v>
      </c>
      <c r="D3757" s="15" t="s">
        <v>4535</v>
      </c>
      <c r="E3757" s="15" t="s">
        <v>4571</v>
      </c>
      <c r="F3757" s="15">
        <v>8024</v>
      </c>
      <c r="G3757" s="15" t="str" cm="1">
        <f t="array" ref="G3757">_xlfn.IFS(Sheet1!$F3757&lt;2999,"suisse romande",Sheet1!$F3757&gt;2999,"suisse allemande",Sheet1!$F3757&gt;6500,"suisse italienne",Sheet1!$F3757&lt;7000, "suisse allemande")</f>
        <v>suisse allemande</v>
      </c>
      <c r="H3757" s="16" t="str" cm="1">
        <f t="array" ref="H3757">IFERROR(INDEX(Tableau3[#Headers],SUMPRODUCT((Tableau3[]=Tableau6[[#This Row],[Zip]])*(COLUMN(Tableau3[])-11)/SUMPRODUCT(--(Tableau3[]=Tableau6[[#This Row],[Zip]])))),"")</f>
        <v/>
      </c>
      <c r="I3757" s="8"/>
    </row>
    <row r="3758" spans="1:9">
      <c r="A3758" s="10" t="s">
        <v>4990</v>
      </c>
      <c r="B3758" s="10">
        <v>1</v>
      </c>
      <c r="C3758" s="12" t="s">
        <v>4514</v>
      </c>
      <c r="D3758" s="12" t="s">
        <v>4535</v>
      </c>
      <c r="E3758" s="12" t="s">
        <v>4571</v>
      </c>
      <c r="F3758" s="12">
        <v>8024</v>
      </c>
      <c r="G3758" s="12" t="str" cm="1">
        <f t="array" ref="G3758">_xlfn.IFS(Sheet1!$F3758&lt;2999,"suisse romande",Sheet1!$F3758&gt;2999,"suisse allemande",Sheet1!$F3758&gt;6500,"suisse italienne",Sheet1!$F3758&lt;7000, "suisse allemande")</f>
        <v>suisse allemande</v>
      </c>
      <c r="H3758" s="17" t="str" cm="1">
        <f t="array" ref="H3758">IFERROR(INDEX(Tableau3[#Headers],SUMPRODUCT((Tableau3[]=Tableau6[[#This Row],[Zip]])*(COLUMN(Tableau3[])-11)/SUMPRODUCT(--(Tableau3[]=Tableau6[[#This Row],[Zip]])))),"")</f>
        <v/>
      </c>
      <c r="I3758" s="8"/>
    </row>
    <row r="3759" spans="1:9">
      <c r="A3759" s="14" t="s">
        <v>4989</v>
      </c>
      <c r="B3759" s="14">
        <v>1</v>
      </c>
      <c r="C3759" s="15" t="s">
        <v>4514</v>
      </c>
      <c r="D3759" s="15" t="s">
        <v>4535</v>
      </c>
      <c r="E3759" s="15" t="s">
        <v>4571</v>
      </c>
      <c r="F3759" s="15">
        <v>8024</v>
      </c>
      <c r="G3759" s="15" t="str" cm="1">
        <f t="array" ref="G3759">_xlfn.IFS(Sheet1!$F3759&lt;2999,"suisse romande",Sheet1!$F3759&gt;2999,"suisse allemande",Sheet1!$F3759&gt;6500,"suisse italienne",Sheet1!$F3759&lt;7000, "suisse allemande")</f>
        <v>suisse allemande</v>
      </c>
      <c r="H3759" s="16" t="str" cm="1">
        <f t="array" ref="H3759">IFERROR(INDEX(Tableau3[#Headers],SUMPRODUCT((Tableau3[]=Tableau6[[#This Row],[Zip]])*(COLUMN(Tableau3[])-11)/SUMPRODUCT(--(Tableau3[]=Tableau6[[#This Row],[Zip]])))),"")</f>
        <v/>
      </c>
      <c r="I3759" s="8"/>
    </row>
    <row r="3760" spans="1:9">
      <c r="A3760" s="10" t="s">
        <v>4988</v>
      </c>
      <c r="B3760" s="10">
        <v>1</v>
      </c>
      <c r="C3760" s="12" t="s">
        <v>4514</v>
      </c>
      <c r="D3760" s="12" t="s">
        <v>4535</v>
      </c>
      <c r="E3760" s="12" t="s">
        <v>4571</v>
      </c>
      <c r="F3760" s="12">
        <v>8024</v>
      </c>
      <c r="G3760" s="12" t="str" cm="1">
        <f t="array" ref="G3760">_xlfn.IFS(Sheet1!$F3760&lt;2999,"suisse romande",Sheet1!$F3760&gt;2999,"suisse allemande",Sheet1!$F3760&gt;6500,"suisse italienne",Sheet1!$F3760&lt;7000, "suisse allemande")</f>
        <v>suisse allemande</v>
      </c>
      <c r="H3760" s="17" t="str" cm="1">
        <f t="array" ref="H3760">IFERROR(INDEX(Tableau3[#Headers],SUMPRODUCT((Tableau3[]=Tableau6[[#This Row],[Zip]])*(COLUMN(Tableau3[])-11)/SUMPRODUCT(--(Tableau3[]=Tableau6[[#This Row],[Zip]])))),"")</f>
        <v/>
      </c>
      <c r="I3760" s="8"/>
    </row>
    <row r="3761" spans="1:9">
      <c r="A3761" s="14" t="s">
        <v>4987</v>
      </c>
      <c r="B3761" s="14">
        <v>1</v>
      </c>
      <c r="C3761" s="15" t="s">
        <v>4514</v>
      </c>
      <c r="D3761" s="15" t="s">
        <v>4535</v>
      </c>
      <c r="E3761" s="15" t="s">
        <v>4571</v>
      </c>
      <c r="F3761" s="15">
        <v>8026</v>
      </c>
      <c r="G3761" s="15" t="str" cm="1">
        <f t="array" ref="G3761">_xlfn.IFS(Sheet1!$F3761&lt;2999,"suisse romande",Sheet1!$F3761&gt;2999,"suisse allemande",Sheet1!$F3761&gt;6500,"suisse italienne",Sheet1!$F3761&lt;7000, "suisse allemande")</f>
        <v>suisse allemande</v>
      </c>
      <c r="H3761" s="16" t="str" cm="1">
        <f t="array" ref="H3761">IFERROR(INDEX(Tableau3[#Headers],SUMPRODUCT((Tableau3[]=Tableau6[[#This Row],[Zip]])*(COLUMN(Tableau3[])-11)/SUMPRODUCT(--(Tableau3[]=Tableau6[[#This Row],[Zip]])))),"")</f>
        <v/>
      </c>
      <c r="I3761" s="8"/>
    </row>
    <row r="3762" spans="1:9">
      <c r="A3762" s="10" t="s">
        <v>4986</v>
      </c>
      <c r="B3762" s="10">
        <v>1</v>
      </c>
      <c r="C3762" s="12" t="s">
        <v>4514</v>
      </c>
      <c r="D3762" s="12" t="s">
        <v>4535</v>
      </c>
      <c r="E3762" s="12" t="s">
        <v>4571</v>
      </c>
      <c r="F3762" s="12">
        <v>8026</v>
      </c>
      <c r="G3762" s="12" t="str" cm="1">
        <f t="array" ref="G3762">_xlfn.IFS(Sheet1!$F3762&lt;2999,"suisse romande",Sheet1!$F3762&gt;2999,"suisse allemande",Sheet1!$F3762&gt;6500,"suisse italienne",Sheet1!$F3762&lt;7000, "suisse allemande")</f>
        <v>suisse allemande</v>
      </c>
      <c r="H3762" s="17" t="str" cm="1">
        <f t="array" ref="H3762">IFERROR(INDEX(Tableau3[#Headers],SUMPRODUCT((Tableau3[]=Tableau6[[#This Row],[Zip]])*(COLUMN(Tableau3[])-11)/SUMPRODUCT(--(Tableau3[]=Tableau6[[#This Row],[Zip]])))),"")</f>
        <v/>
      </c>
      <c r="I3762" s="8"/>
    </row>
    <row r="3763" spans="1:9">
      <c r="A3763" s="14" t="s">
        <v>4985</v>
      </c>
      <c r="B3763" s="14">
        <v>1</v>
      </c>
      <c r="C3763" s="15" t="s">
        <v>4514</v>
      </c>
      <c r="D3763" s="15" t="s">
        <v>4535</v>
      </c>
      <c r="E3763" s="15" t="s">
        <v>4571</v>
      </c>
      <c r="F3763" s="15">
        <v>8030</v>
      </c>
      <c r="G3763" s="15" t="str" cm="1">
        <f t="array" ref="G3763">_xlfn.IFS(Sheet1!$F3763&lt;2999,"suisse romande",Sheet1!$F3763&gt;2999,"suisse allemande",Sheet1!$F3763&gt;6500,"suisse italienne",Sheet1!$F3763&lt;7000, "suisse allemande")</f>
        <v>suisse allemande</v>
      </c>
      <c r="H3763" s="16" t="str" cm="1">
        <f t="array" ref="H3763">IFERROR(INDEX(Tableau3[#Headers],SUMPRODUCT((Tableau3[]=Tableau6[[#This Row],[Zip]])*(COLUMN(Tableau3[])-11)/SUMPRODUCT(--(Tableau3[]=Tableau6[[#This Row],[Zip]])))),"")</f>
        <v/>
      </c>
      <c r="I3763" s="8"/>
    </row>
    <row r="3764" spans="1:9">
      <c r="A3764" s="10" t="s">
        <v>4984</v>
      </c>
      <c r="B3764" s="10">
        <v>2</v>
      </c>
      <c r="C3764" s="12" t="s">
        <v>4514</v>
      </c>
      <c r="D3764" s="12" t="s">
        <v>4535</v>
      </c>
      <c r="E3764" s="12" t="s">
        <v>4571</v>
      </c>
      <c r="F3764" s="12">
        <v>8030</v>
      </c>
      <c r="G3764" s="12" t="str" cm="1">
        <f t="array" ref="G3764">_xlfn.IFS(Sheet1!$F3764&lt;2999,"suisse romande",Sheet1!$F3764&gt;2999,"suisse allemande",Sheet1!$F3764&gt;6500,"suisse italienne",Sheet1!$F3764&lt;7000, "suisse allemande")</f>
        <v>suisse allemande</v>
      </c>
      <c r="H3764" s="17" t="str" cm="1">
        <f t="array" ref="H3764">IFERROR(INDEX(Tableau3[#Headers],SUMPRODUCT((Tableau3[]=Tableau6[[#This Row],[Zip]])*(COLUMN(Tableau3[])-11)/SUMPRODUCT(--(Tableau3[]=Tableau6[[#This Row],[Zip]])))),"")</f>
        <v/>
      </c>
      <c r="I3764" s="8"/>
    </row>
    <row r="3765" spans="1:9">
      <c r="A3765" s="14" t="s">
        <v>4983</v>
      </c>
      <c r="B3765" s="14">
        <v>1</v>
      </c>
      <c r="C3765" s="15" t="s">
        <v>4514</v>
      </c>
      <c r="D3765" s="15" t="s">
        <v>4535</v>
      </c>
      <c r="E3765" s="15" t="s">
        <v>4571</v>
      </c>
      <c r="F3765" s="15">
        <v>8032</v>
      </c>
      <c r="G3765" s="15" t="str" cm="1">
        <f t="array" ref="G3765">_xlfn.IFS(Sheet1!$F3765&lt;2999,"suisse romande",Sheet1!$F3765&gt;2999,"suisse allemande",Sheet1!$F3765&gt;6500,"suisse italienne",Sheet1!$F3765&lt;7000, "suisse allemande")</f>
        <v>suisse allemande</v>
      </c>
      <c r="H3765" s="16" t="str" cm="1">
        <f t="array" ref="H3765">IFERROR(INDEX(Tableau3[#Headers],SUMPRODUCT((Tableau3[]=Tableau6[[#This Row],[Zip]])*(COLUMN(Tableau3[])-11)/SUMPRODUCT(--(Tableau3[]=Tableau6[[#This Row],[Zip]])))),"")</f>
        <v>CH-Allemande</v>
      </c>
      <c r="I3765" s="8"/>
    </row>
    <row r="3766" spans="1:9">
      <c r="A3766" s="10" t="s">
        <v>4982</v>
      </c>
      <c r="B3766" s="10">
        <v>1</v>
      </c>
      <c r="C3766" s="12" t="s">
        <v>4514</v>
      </c>
      <c r="D3766" s="12" t="s">
        <v>4535</v>
      </c>
      <c r="E3766" s="12" t="s">
        <v>4571</v>
      </c>
      <c r="F3766" s="12">
        <v>8033</v>
      </c>
      <c r="G3766" s="12" t="str" cm="1">
        <f t="array" ref="G3766">_xlfn.IFS(Sheet1!$F3766&lt;2999,"suisse romande",Sheet1!$F3766&gt;2999,"suisse allemande",Sheet1!$F3766&gt;6500,"suisse italienne",Sheet1!$F3766&lt;7000, "suisse allemande")</f>
        <v>suisse allemande</v>
      </c>
      <c r="H3766" s="17" t="str" cm="1">
        <f t="array" ref="H3766">IFERROR(INDEX(Tableau3[#Headers],SUMPRODUCT((Tableau3[]=Tableau6[[#This Row],[Zip]])*(COLUMN(Tableau3[])-11)/SUMPRODUCT(--(Tableau3[]=Tableau6[[#This Row],[Zip]])))),"")</f>
        <v/>
      </c>
      <c r="I3766" s="8"/>
    </row>
    <row r="3767" spans="1:9">
      <c r="A3767" s="14" t="s">
        <v>4981</v>
      </c>
      <c r="B3767" s="14">
        <v>2</v>
      </c>
      <c r="C3767" s="15" t="s">
        <v>4514</v>
      </c>
      <c r="D3767" s="15" t="s">
        <v>4535</v>
      </c>
      <c r="E3767" s="15" t="s">
        <v>4571</v>
      </c>
      <c r="F3767" s="15">
        <v>8033</v>
      </c>
      <c r="G3767" s="15" t="str" cm="1">
        <f t="array" ref="G3767">_xlfn.IFS(Sheet1!$F3767&lt;2999,"suisse romande",Sheet1!$F3767&gt;2999,"suisse allemande",Sheet1!$F3767&gt;6500,"suisse italienne",Sheet1!$F3767&lt;7000, "suisse allemande")</f>
        <v>suisse allemande</v>
      </c>
      <c r="H3767" s="16" t="str" cm="1">
        <f t="array" ref="H3767">IFERROR(INDEX(Tableau3[#Headers],SUMPRODUCT((Tableau3[]=Tableau6[[#This Row],[Zip]])*(COLUMN(Tableau3[])-11)/SUMPRODUCT(--(Tableau3[]=Tableau6[[#This Row],[Zip]])))),"")</f>
        <v/>
      </c>
      <c r="I3767" s="8"/>
    </row>
    <row r="3768" spans="1:9">
      <c r="A3768" s="10" t="s">
        <v>4980</v>
      </c>
      <c r="B3768" s="10">
        <v>3</v>
      </c>
      <c r="C3768" s="12" t="s">
        <v>4514</v>
      </c>
      <c r="D3768" s="12" t="s">
        <v>4535</v>
      </c>
      <c r="E3768" s="12" t="s">
        <v>4571</v>
      </c>
      <c r="F3768" s="12">
        <v>8033</v>
      </c>
      <c r="G3768" s="12" t="str" cm="1">
        <f t="array" ref="G3768">_xlfn.IFS(Sheet1!$F3768&lt;2999,"suisse romande",Sheet1!$F3768&gt;2999,"suisse allemande",Sheet1!$F3768&gt;6500,"suisse italienne",Sheet1!$F3768&lt;7000, "suisse allemande")</f>
        <v>suisse allemande</v>
      </c>
      <c r="H3768" s="17" t="str" cm="1">
        <f t="array" ref="H3768">IFERROR(INDEX(Tableau3[#Headers],SUMPRODUCT((Tableau3[]=Tableau6[[#This Row],[Zip]])*(COLUMN(Tableau3[])-11)/SUMPRODUCT(--(Tableau3[]=Tableau6[[#This Row],[Zip]])))),"")</f>
        <v/>
      </c>
      <c r="I3768" s="8"/>
    </row>
    <row r="3769" spans="1:9">
      <c r="A3769" s="14" t="s">
        <v>4979</v>
      </c>
      <c r="B3769" s="14">
        <v>1</v>
      </c>
      <c r="C3769" s="15" t="s">
        <v>4554</v>
      </c>
      <c r="D3769" s="15" t="s">
        <v>4553</v>
      </c>
      <c r="E3769" s="15" t="s">
        <v>4659</v>
      </c>
      <c r="F3769" s="15">
        <v>93300</v>
      </c>
      <c r="G3769" s="15" t="str" cm="1">
        <f t="array" ref="G3769">_xlfn.IFS(Sheet1!$F3769&lt;2999,"suisse romande",Sheet1!$F3769&gt;2999,"suisse allemande",Sheet1!$F3769&gt;6500,"suisse italienne",Sheet1!$F3769&lt;7000, "suisse allemande")</f>
        <v>suisse allemande</v>
      </c>
      <c r="H3769" s="16" t="str" cm="1">
        <f t="array" ref="H3769">IFERROR(INDEX(Tableau3[#Headers],SUMPRODUCT((Tableau3[]=Tableau6[[#This Row],[Zip]])*(COLUMN(Tableau3[])-11)/SUMPRODUCT(--(Tableau3[]=Tableau6[[#This Row],[Zip]])))),"")</f>
        <v/>
      </c>
      <c r="I3769" s="8"/>
    </row>
    <row r="3770" spans="1:9">
      <c r="A3770" s="10" t="s">
        <v>4978</v>
      </c>
      <c r="B3770" s="10">
        <v>2</v>
      </c>
      <c r="C3770" s="12" t="s">
        <v>4514</v>
      </c>
      <c r="D3770" s="12" t="s">
        <v>4535</v>
      </c>
      <c r="E3770" s="12" t="s">
        <v>4571</v>
      </c>
      <c r="F3770" s="12">
        <v>8033</v>
      </c>
      <c r="G3770" s="12" t="str" cm="1">
        <f t="array" ref="G3770">_xlfn.IFS(Sheet1!$F3770&lt;2999,"suisse romande",Sheet1!$F3770&gt;2999,"suisse allemande",Sheet1!$F3770&gt;6500,"suisse italienne",Sheet1!$F3770&lt;7000, "suisse allemande")</f>
        <v>suisse allemande</v>
      </c>
      <c r="H3770" s="17" t="str" cm="1">
        <f t="array" ref="H3770">IFERROR(INDEX(Tableau3[#Headers],SUMPRODUCT((Tableau3[]=Tableau6[[#This Row],[Zip]])*(COLUMN(Tableau3[])-11)/SUMPRODUCT(--(Tableau3[]=Tableau6[[#This Row],[Zip]])))),"")</f>
        <v/>
      </c>
      <c r="I3770" s="8"/>
    </row>
    <row r="3771" spans="1:9">
      <c r="A3771" s="14" t="s">
        <v>4977</v>
      </c>
      <c r="B3771" s="14">
        <v>1</v>
      </c>
      <c r="C3771" s="15" t="s">
        <v>4514</v>
      </c>
      <c r="D3771" s="15" t="s">
        <v>4535</v>
      </c>
      <c r="E3771" s="15" t="s">
        <v>4571</v>
      </c>
      <c r="F3771" s="15">
        <v>8033</v>
      </c>
      <c r="G3771" s="15" t="str" cm="1">
        <f t="array" ref="G3771">_xlfn.IFS(Sheet1!$F3771&lt;2999,"suisse romande",Sheet1!$F3771&gt;2999,"suisse allemande",Sheet1!$F3771&gt;6500,"suisse italienne",Sheet1!$F3771&lt;7000, "suisse allemande")</f>
        <v>suisse allemande</v>
      </c>
      <c r="H3771" s="16" t="str" cm="1">
        <f t="array" ref="H3771">IFERROR(INDEX(Tableau3[#Headers],SUMPRODUCT((Tableau3[]=Tableau6[[#This Row],[Zip]])*(COLUMN(Tableau3[])-11)/SUMPRODUCT(--(Tableau3[]=Tableau6[[#This Row],[Zip]])))),"")</f>
        <v/>
      </c>
      <c r="I3771" s="8"/>
    </row>
    <row r="3772" spans="1:9">
      <c r="A3772" s="10" t="s">
        <v>4976</v>
      </c>
      <c r="B3772" s="10">
        <v>1</v>
      </c>
      <c r="C3772" s="12" t="s">
        <v>4514</v>
      </c>
      <c r="D3772" s="12" t="s">
        <v>4535</v>
      </c>
      <c r="E3772" s="12" t="s">
        <v>4571</v>
      </c>
      <c r="F3772" s="12">
        <v>8033</v>
      </c>
      <c r="G3772" s="12" t="str" cm="1">
        <f t="array" ref="G3772">_xlfn.IFS(Sheet1!$F3772&lt;2999,"suisse romande",Sheet1!$F3772&gt;2999,"suisse allemande",Sheet1!$F3772&gt;6500,"suisse italienne",Sheet1!$F3772&lt;7000, "suisse allemande")</f>
        <v>suisse allemande</v>
      </c>
      <c r="H3772" s="17" t="str" cm="1">
        <f t="array" ref="H3772">IFERROR(INDEX(Tableau3[#Headers],SUMPRODUCT((Tableau3[]=Tableau6[[#This Row],[Zip]])*(COLUMN(Tableau3[])-11)/SUMPRODUCT(--(Tableau3[]=Tableau6[[#This Row],[Zip]])))),"")</f>
        <v/>
      </c>
      <c r="I3772" s="8"/>
    </row>
    <row r="3773" spans="1:9">
      <c r="A3773" s="14" t="s">
        <v>4975</v>
      </c>
      <c r="B3773" s="14">
        <v>1</v>
      </c>
      <c r="C3773" s="15" t="s">
        <v>4514</v>
      </c>
      <c r="D3773" s="15" t="s">
        <v>4535</v>
      </c>
      <c r="E3773" s="15" t="s">
        <v>4571</v>
      </c>
      <c r="F3773" s="15">
        <v>8033</v>
      </c>
      <c r="G3773" s="15" t="str" cm="1">
        <f t="array" ref="G3773">_xlfn.IFS(Sheet1!$F3773&lt;2999,"suisse romande",Sheet1!$F3773&gt;2999,"suisse allemande",Sheet1!$F3773&gt;6500,"suisse italienne",Sheet1!$F3773&lt;7000, "suisse allemande")</f>
        <v>suisse allemande</v>
      </c>
      <c r="H3773" s="16" t="str" cm="1">
        <f t="array" ref="H3773">IFERROR(INDEX(Tableau3[#Headers],SUMPRODUCT((Tableau3[]=Tableau6[[#This Row],[Zip]])*(COLUMN(Tableau3[])-11)/SUMPRODUCT(--(Tableau3[]=Tableau6[[#This Row],[Zip]])))),"")</f>
        <v/>
      </c>
      <c r="I3773" s="8"/>
    </row>
    <row r="3774" spans="1:9">
      <c r="A3774" s="10" t="s">
        <v>4974</v>
      </c>
      <c r="B3774" s="10">
        <v>1</v>
      </c>
      <c r="C3774" s="12" t="s">
        <v>4514</v>
      </c>
      <c r="D3774" s="12" t="s">
        <v>4535</v>
      </c>
      <c r="E3774" s="12" t="s">
        <v>4571</v>
      </c>
      <c r="F3774" s="12">
        <v>8033</v>
      </c>
      <c r="G3774" s="12" t="str" cm="1">
        <f t="array" ref="G3774">_xlfn.IFS(Sheet1!$F3774&lt;2999,"suisse romande",Sheet1!$F3774&gt;2999,"suisse allemande",Sheet1!$F3774&gt;6500,"suisse italienne",Sheet1!$F3774&lt;7000, "suisse allemande")</f>
        <v>suisse allemande</v>
      </c>
      <c r="H3774" s="17" t="str" cm="1">
        <f t="array" ref="H3774">IFERROR(INDEX(Tableau3[#Headers],SUMPRODUCT((Tableau3[]=Tableau6[[#This Row],[Zip]])*(COLUMN(Tableau3[])-11)/SUMPRODUCT(--(Tableau3[]=Tableau6[[#This Row],[Zip]])))),"")</f>
        <v/>
      </c>
      <c r="I3774" s="8"/>
    </row>
    <row r="3775" spans="1:9">
      <c r="A3775" s="14" t="s">
        <v>4973</v>
      </c>
      <c r="B3775" s="14">
        <v>1</v>
      </c>
      <c r="C3775" s="15" t="s">
        <v>4514</v>
      </c>
      <c r="D3775" s="15" t="s">
        <v>4535</v>
      </c>
      <c r="E3775" s="15" t="s">
        <v>4571</v>
      </c>
      <c r="F3775" s="15">
        <v>8033</v>
      </c>
      <c r="G3775" s="15" t="str" cm="1">
        <f t="array" ref="G3775">_xlfn.IFS(Sheet1!$F3775&lt;2999,"suisse romande",Sheet1!$F3775&gt;2999,"suisse allemande",Sheet1!$F3775&gt;6500,"suisse italienne",Sheet1!$F3775&lt;7000, "suisse allemande")</f>
        <v>suisse allemande</v>
      </c>
      <c r="H3775" s="16" t="str" cm="1">
        <f t="array" ref="H3775">IFERROR(INDEX(Tableau3[#Headers],SUMPRODUCT((Tableau3[]=Tableau6[[#This Row],[Zip]])*(COLUMN(Tableau3[])-11)/SUMPRODUCT(--(Tableau3[]=Tableau6[[#This Row],[Zip]])))),"")</f>
        <v/>
      </c>
      <c r="I3775" s="8"/>
    </row>
    <row r="3776" spans="1:9">
      <c r="A3776" s="10" t="s">
        <v>4972</v>
      </c>
      <c r="B3776" s="10">
        <v>2</v>
      </c>
      <c r="C3776" s="12" t="s">
        <v>4514</v>
      </c>
      <c r="D3776" s="12" t="s">
        <v>4535</v>
      </c>
      <c r="E3776" s="12" t="s">
        <v>4571</v>
      </c>
      <c r="F3776" s="12">
        <v>8033</v>
      </c>
      <c r="G3776" s="12" t="str" cm="1">
        <f t="array" ref="G3776">_xlfn.IFS(Sheet1!$F3776&lt;2999,"suisse romande",Sheet1!$F3776&gt;2999,"suisse allemande",Sheet1!$F3776&gt;6500,"suisse italienne",Sheet1!$F3776&lt;7000, "suisse allemande")</f>
        <v>suisse allemande</v>
      </c>
      <c r="H3776" s="17" t="str" cm="1">
        <f t="array" ref="H3776">IFERROR(INDEX(Tableau3[#Headers],SUMPRODUCT((Tableau3[]=Tableau6[[#This Row],[Zip]])*(COLUMN(Tableau3[])-11)/SUMPRODUCT(--(Tableau3[]=Tableau6[[#This Row],[Zip]])))),"")</f>
        <v/>
      </c>
      <c r="I3776" s="8"/>
    </row>
    <row r="3777" spans="1:9">
      <c r="A3777" s="14" t="s">
        <v>4971</v>
      </c>
      <c r="B3777" s="14">
        <v>1</v>
      </c>
      <c r="C3777" s="15" t="s">
        <v>4514</v>
      </c>
      <c r="D3777" s="15" t="s">
        <v>4535</v>
      </c>
      <c r="E3777" s="15" t="s">
        <v>4571</v>
      </c>
      <c r="F3777" s="15">
        <v>8033</v>
      </c>
      <c r="G3777" s="15" t="str" cm="1">
        <f t="array" ref="G3777">_xlfn.IFS(Sheet1!$F3777&lt;2999,"suisse romande",Sheet1!$F3777&gt;2999,"suisse allemande",Sheet1!$F3777&gt;6500,"suisse italienne",Sheet1!$F3777&lt;7000, "suisse allemande")</f>
        <v>suisse allemande</v>
      </c>
      <c r="H3777" s="16" t="str" cm="1">
        <f t="array" ref="H3777">IFERROR(INDEX(Tableau3[#Headers],SUMPRODUCT((Tableau3[]=Tableau6[[#This Row],[Zip]])*(COLUMN(Tableau3[])-11)/SUMPRODUCT(--(Tableau3[]=Tableau6[[#This Row],[Zip]])))),"")</f>
        <v/>
      </c>
      <c r="I3777" s="8"/>
    </row>
    <row r="3778" spans="1:9">
      <c r="A3778" s="10" t="s">
        <v>4970</v>
      </c>
      <c r="B3778" s="10">
        <v>1</v>
      </c>
      <c r="C3778" s="12" t="s">
        <v>4514</v>
      </c>
      <c r="D3778" s="12" t="s">
        <v>4535</v>
      </c>
      <c r="E3778" s="12" t="s">
        <v>4571</v>
      </c>
      <c r="F3778" s="12">
        <v>8034</v>
      </c>
      <c r="G3778" s="12" t="str" cm="1">
        <f t="array" ref="G3778">_xlfn.IFS(Sheet1!$F3778&lt;2999,"suisse romande",Sheet1!$F3778&gt;2999,"suisse allemande",Sheet1!$F3778&gt;6500,"suisse italienne",Sheet1!$F3778&lt;7000, "suisse allemande")</f>
        <v>suisse allemande</v>
      </c>
      <c r="H3778" s="17" t="str" cm="1">
        <f t="array" ref="H3778">IFERROR(INDEX(Tableau3[#Headers],SUMPRODUCT((Tableau3[]=Tableau6[[#This Row],[Zip]])*(COLUMN(Tableau3[])-11)/SUMPRODUCT(--(Tableau3[]=Tableau6[[#This Row],[Zip]])))),"")</f>
        <v/>
      </c>
      <c r="I3778" s="8"/>
    </row>
    <row r="3779" spans="1:9">
      <c r="A3779" s="14" t="s">
        <v>4969</v>
      </c>
      <c r="B3779" s="14">
        <v>1</v>
      </c>
      <c r="C3779" s="15" t="s">
        <v>4514</v>
      </c>
      <c r="D3779" s="15" t="s">
        <v>4535</v>
      </c>
      <c r="E3779" s="15" t="s">
        <v>4571</v>
      </c>
      <c r="F3779" s="15">
        <v>8034</v>
      </c>
      <c r="G3779" s="15" t="str" cm="1">
        <f t="array" ref="G3779">_xlfn.IFS(Sheet1!$F3779&lt;2999,"suisse romande",Sheet1!$F3779&gt;2999,"suisse allemande",Sheet1!$F3779&gt;6500,"suisse italienne",Sheet1!$F3779&lt;7000, "suisse allemande")</f>
        <v>suisse allemande</v>
      </c>
      <c r="H3779" s="16" t="str" cm="1">
        <f t="array" ref="H3779">IFERROR(INDEX(Tableau3[#Headers],SUMPRODUCT((Tableau3[]=Tableau6[[#This Row],[Zip]])*(COLUMN(Tableau3[])-11)/SUMPRODUCT(--(Tableau3[]=Tableau6[[#This Row],[Zip]])))),"")</f>
        <v/>
      </c>
      <c r="I3779" s="8"/>
    </row>
    <row r="3780" spans="1:9">
      <c r="A3780" s="10" t="s">
        <v>4968</v>
      </c>
      <c r="B3780" s="10">
        <v>1</v>
      </c>
      <c r="C3780" s="12" t="s">
        <v>4514</v>
      </c>
      <c r="D3780" s="12" t="s">
        <v>4535</v>
      </c>
      <c r="E3780" s="12" t="s">
        <v>4571</v>
      </c>
      <c r="F3780" s="12">
        <v>8034</v>
      </c>
      <c r="G3780" s="12" t="str" cm="1">
        <f t="array" ref="G3780">_xlfn.IFS(Sheet1!$F3780&lt;2999,"suisse romande",Sheet1!$F3780&gt;2999,"suisse allemande",Sheet1!$F3780&gt;6500,"suisse italienne",Sheet1!$F3780&lt;7000, "suisse allemande")</f>
        <v>suisse allemande</v>
      </c>
      <c r="H3780" s="17" t="str" cm="1">
        <f t="array" ref="H3780">IFERROR(INDEX(Tableau3[#Headers],SUMPRODUCT((Tableau3[]=Tableau6[[#This Row],[Zip]])*(COLUMN(Tableau3[])-11)/SUMPRODUCT(--(Tableau3[]=Tableau6[[#This Row],[Zip]])))),"")</f>
        <v/>
      </c>
      <c r="I3780" s="8"/>
    </row>
    <row r="3781" spans="1:9">
      <c r="A3781" s="14" t="s">
        <v>4967</v>
      </c>
      <c r="B3781" s="14">
        <v>1</v>
      </c>
      <c r="C3781" s="15" t="s">
        <v>4514</v>
      </c>
      <c r="D3781" s="15" t="s">
        <v>4535</v>
      </c>
      <c r="E3781" s="15" t="s">
        <v>4571</v>
      </c>
      <c r="F3781" s="15">
        <v>8036</v>
      </c>
      <c r="G3781" s="15" t="str" cm="1">
        <f t="array" ref="G3781">_xlfn.IFS(Sheet1!$F3781&lt;2999,"suisse romande",Sheet1!$F3781&gt;2999,"suisse allemande",Sheet1!$F3781&gt;6500,"suisse italienne",Sheet1!$F3781&lt;7000, "suisse allemande")</f>
        <v>suisse allemande</v>
      </c>
      <c r="H3781" s="16" t="str" cm="1">
        <f t="array" ref="H3781">IFERROR(INDEX(Tableau3[#Headers],SUMPRODUCT((Tableau3[]=Tableau6[[#This Row],[Zip]])*(COLUMN(Tableau3[])-11)/SUMPRODUCT(--(Tableau3[]=Tableau6[[#This Row],[Zip]])))),"")</f>
        <v/>
      </c>
      <c r="I3781" s="8"/>
    </row>
    <row r="3782" spans="1:9">
      <c r="A3782" s="10" t="s">
        <v>4966</v>
      </c>
      <c r="B3782" s="10">
        <v>1</v>
      </c>
      <c r="C3782" s="12" t="s">
        <v>4514</v>
      </c>
      <c r="D3782" s="12" t="s">
        <v>4535</v>
      </c>
      <c r="E3782" s="12" t="s">
        <v>4571</v>
      </c>
      <c r="F3782" s="12">
        <v>8036</v>
      </c>
      <c r="G3782" s="12" t="str" cm="1">
        <f t="array" ref="G3782">_xlfn.IFS(Sheet1!$F3782&lt;2999,"suisse romande",Sheet1!$F3782&gt;2999,"suisse allemande",Sheet1!$F3782&gt;6500,"suisse italienne",Sheet1!$F3782&lt;7000, "suisse allemande")</f>
        <v>suisse allemande</v>
      </c>
      <c r="H3782" s="17" t="str" cm="1">
        <f t="array" ref="H3782">IFERROR(INDEX(Tableau3[#Headers],SUMPRODUCT((Tableau3[]=Tableau6[[#This Row],[Zip]])*(COLUMN(Tableau3[])-11)/SUMPRODUCT(--(Tableau3[]=Tableau6[[#This Row],[Zip]])))),"")</f>
        <v/>
      </c>
      <c r="I3782" s="8"/>
    </row>
    <row r="3783" spans="1:9">
      <c r="A3783" s="14" t="s">
        <v>4965</v>
      </c>
      <c r="B3783" s="14">
        <v>1</v>
      </c>
      <c r="C3783" s="15" t="s">
        <v>4514</v>
      </c>
      <c r="D3783" s="15" t="s">
        <v>4535</v>
      </c>
      <c r="E3783" s="15" t="s">
        <v>4571</v>
      </c>
      <c r="F3783" s="15">
        <v>8036</v>
      </c>
      <c r="G3783" s="15" t="str" cm="1">
        <f t="array" ref="G3783">_xlfn.IFS(Sheet1!$F3783&lt;2999,"suisse romande",Sheet1!$F3783&gt;2999,"suisse allemande",Sheet1!$F3783&gt;6500,"suisse italienne",Sheet1!$F3783&lt;7000, "suisse allemande")</f>
        <v>suisse allemande</v>
      </c>
      <c r="H3783" s="16" t="str" cm="1">
        <f t="array" ref="H3783">IFERROR(INDEX(Tableau3[#Headers],SUMPRODUCT((Tableau3[]=Tableau6[[#This Row],[Zip]])*(COLUMN(Tableau3[])-11)/SUMPRODUCT(--(Tableau3[]=Tableau6[[#This Row],[Zip]])))),"")</f>
        <v/>
      </c>
      <c r="I3783" s="8"/>
    </row>
    <row r="3784" spans="1:9">
      <c r="A3784" s="10" t="s">
        <v>4964</v>
      </c>
      <c r="B3784" s="10">
        <v>1</v>
      </c>
      <c r="C3784" s="12" t="s">
        <v>4514</v>
      </c>
      <c r="D3784" s="12" t="s">
        <v>4535</v>
      </c>
      <c r="E3784" s="12" t="s">
        <v>4571</v>
      </c>
      <c r="F3784" s="12">
        <v>8036</v>
      </c>
      <c r="G3784" s="12" t="str" cm="1">
        <f t="array" ref="G3784">_xlfn.IFS(Sheet1!$F3784&lt;2999,"suisse romande",Sheet1!$F3784&gt;2999,"suisse allemande",Sheet1!$F3784&gt;6500,"suisse italienne",Sheet1!$F3784&lt;7000, "suisse allemande")</f>
        <v>suisse allemande</v>
      </c>
      <c r="H3784" s="17" t="str" cm="1">
        <f t="array" ref="H3784">IFERROR(INDEX(Tableau3[#Headers],SUMPRODUCT((Tableau3[]=Tableau6[[#This Row],[Zip]])*(COLUMN(Tableau3[])-11)/SUMPRODUCT(--(Tableau3[]=Tableau6[[#This Row],[Zip]])))),"")</f>
        <v/>
      </c>
      <c r="I3784" s="8"/>
    </row>
    <row r="3785" spans="1:9">
      <c r="A3785" s="14" t="s">
        <v>4963</v>
      </c>
      <c r="B3785" s="14">
        <v>1</v>
      </c>
      <c r="C3785" s="15" t="s">
        <v>4514</v>
      </c>
      <c r="D3785" s="15" t="s">
        <v>4535</v>
      </c>
      <c r="E3785" s="15" t="s">
        <v>4571</v>
      </c>
      <c r="F3785" s="15">
        <v>8036</v>
      </c>
      <c r="G3785" s="15" t="str" cm="1">
        <f t="array" ref="G3785">_xlfn.IFS(Sheet1!$F3785&lt;2999,"suisse romande",Sheet1!$F3785&gt;2999,"suisse allemande",Sheet1!$F3785&gt;6500,"suisse italienne",Sheet1!$F3785&lt;7000, "suisse allemande")</f>
        <v>suisse allemande</v>
      </c>
      <c r="H3785" s="16" t="str" cm="1">
        <f t="array" ref="H3785">IFERROR(INDEX(Tableau3[#Headers],SUMPRODUCT((Tableau3[]=Tableau6[[#This Row],[Zip]])*(COLUMN(Tableau3[])-11)/SUMPRODUCT(--(Tableau3[]=Tableau6[[#This Row],[Zip]])))),"")</f>
        <v/>
      </c>
      <c r="I3785" s="8"/>
    </row>
    <row r="3786" spans="1:9">
      <c r="A3786" s="10" t="s">
        <v>4962</v>
      </c>
      <c r="B3786" s="10">
        <v>1</v>
      </c>
      <c r="C3786" s="12" t="s">
        <v>4514</v>
      </c>
      <c r="D3786" s="12" t="s">
        <v>4535</v>
      </c>
      <c r="E3786" s="12" t="s">
        <v>4571</v>
      </c>
      <c r="F3786" s="12">
        <v>8036</v>
      </c>
      <c r="G3786" s="12" t="str" cm="1">
        <f t="array" ref="G3786">_xlfn.IFS(Sheet1!$F3786&lt;2999,"suisse romande",Sheet1!$F3786&gt;2999,"suisse allemande",Sheet1!$F3786&gt;6500,"suisse italienne",Sheet1!$F3786&lt;7000, "suisse allemande")</f>
        <v>suisse allemande</v>
      </c>
      <c r="H3786" s="17" t="str" cm="1">
        <f t="array" ref="H3786">IFERROR(INDEX(Tableau3[#Headers],SUMPRODUCT((Tableau3[]=Tableau6[[#This Row],[Zip]])*(COLUMN(Tableau3[])-11)/SUMPRODUCT(--(Tableau3[]=Tableau6[[#This Row],[Zip]])))),"")</f>
        <v/>
      </c>
      <c r="I3786" s="8"/>
    </row>
    <row r="3787" spans="1:9">
      <c r="A3787" s="14" t="s">
        <v>4961</v>
      </c>
      <c r="B3787" s="14">
        <v>1</v>
      </c>
      <c r="C3787" s="15" t="s">
        <v>4514</v>
      </c>
      <c r="D3787" s="15" t="s">
        <v>4535</v>
      </c>
      <c r="E3787" s="15" t="s">
        <v>4571</v>
      </c>
      <c r="F3787" s="15">
        <v>8036</v>
      </c>
      <c r="G3787" s="15" t="str" cm="1">
        <f t="array" ref="G3787">_xlfn.IFS(Sheet1!$F3787&lt;2999,"suisse romande",Sheet1!$F3787&gt;2999,"suisse allemande",Sheet1!$F3787&gt;6500,"suisse italienne",Sheet1!$F3787&lt;7000, "suisse allemande")</f>
        <v>suisse allemande</v>
      </c>
      <c r="H3787" s="16" t="str" cm="1">
        <f t="array" ref="H3787">IFERROR(INDEX(Tableau3[#Headers],SUMPRODUCT((Tableau3[]=Tableau6[[#This Row],[Zip]])*(COLUMN(Tableau3[])-11)/SUMPRODUCT(--(Tableau3[]=Tableau6[[#This Row],[Zip]])))),"")</f>
        <v/>
      </c>
      <c r="I3787" s="8"/>
    </row>
    <row r="3788" spans="1:9">
      <c r="A3788" s="10" t="s">
        <v>4960</v>
      </c>
      <c r="B3788" s="10">
        <v>1</v>
      </c>
      <c r="C3788" s="12" t="s">
        <v>4514</v>
      </c>
      <c r="D3788" s="12" t="s">
        <v>4535</v>
      </c>
      <c r="E3788" s="12" t="s">
        <v>4571</v>
      </c>
      <c r="F3788" s="12">
        <v>8037</v>
      </c>
      <c r="G3788" s="12" t="str" cm="1">
        <f t="array" ref="G3788">_xlfn.IFS(Sheet1!$F3788&lt;2999,"suisse romande",Sheet1!$F3788&gt;2999,"suisse allemande",Sheet1!$F3788&gt;6500,"suisse italienne",Sheet1!$F3788&lt;7000, "suisse allemande")</f>
        <v>suisse allemande</v>
      </c>
      <c r="H3788" s="17" t="str" cm="1">
        <f t="array" ref="H3788">IFERROR(INDEX(Tableau3[#Headers],SUMPRODUCT((Tableau3[]=Tableau6[[#This Row],[Zip]])*(COLUMN(Tableau3[])-11)/SUMPRODUCT(--(Tableau3[]=Tableau6[[#This Row],[Zip]])))),"")</f>
        <v>CH-Allemande</v>
      </c>
      <c r="I3788" s="8"/>
    </row>
    <row r="3789" spans="1:9">
      <c r="A3789" s="14" t="s">
        <v>4959</v>
      </c>
      <c r="B3789" s="14">
        <v>1</v>
      </c>
      <c r="C3789" s="15" t="s">
        <v>4514</v>
      </c>
      <c r="D3789" s="15" t="s">
        <v>4535</v>
      </c>
      <c r="E3789" s="15" t="s">
        <v>4571</v>
      </c>
      <c r="F3789" s="15">
        <v>8037</v>
      </c>
      <c r="G3789" s="15" t="str" cm="1">
        <f t="array" ref="G3789">_xlfn.IFS(Sheet1!$F3789&lt;2999,"suisse romande",Sheet1!$F3789&gt;2999,"suisse allemande",Sheet1!$F3789&gt;6500,"suisse italienne",Sheet1!$F3789&lt;7000, "suisse allemande")</f>
        <v>suisse allemande</v>
      </c>
      <c r="H3789" s="16" t="str" cm="1">
        <f t="array" ref="H3789">IFERROR(INDEX(Tableau3[#Headers],SUMPRODUCT((Tableau3[]=Tableau6[[#This Row],[Zip]])*(COLUMN(Tableau3[])-11)/SUMPRODUCT(--(Tableau3[]=Tableau6[[#This Row],[Zip]])))),"")</f>
        <v>CH-Allemande</v>
      </c>
      <c r="I3789" s="8"/>
    </row>
    <row r="3790" spans="1:9">
      <c r="A3790" s="10" t="s">
        <v>4958</v>
      </c>
      <c r="B3790" s="10">
        <v>1</v>
      </c>
      <c r="C3790" s="12" t="s">
        <v>4514</v>
      </c>
      <c r="D3790" s="12" t="s">
        <v>4535</v>
      </c>
      <c r="E3790" s="12" t="s">
        <v>4571</v>
      </c>
      <c r="F3790" s="12">
        <v>8037</v>
      </c>
      <c r="G3790" s="12" t="str" cm="1">
        <f t="array" ref="G3790">_xlfn.IFS(Sheet1!$F3790&lt;2999,"suisse romande",Sheet1!$F3790&gt;2999,"suisse allemande",Sheet1!$F3790&gt;6500,"suisse italienne",Sheet1!$F3790&lt;7000, "suisse allemande")</f>
        <v>suisse allemande</v>
      </c>
      <c r="H3790" s="17" t="str" cm="1">
        <f t="array" ref="H3790">IFERROR(INDEX(Tableau3[#Headers],SUMPRODUCT((Tableau3[]=Tableau6[[#This Row],[Zip]])*(COLUMN(Tableau3[])-11)/SUMPRODUCT(--(Tableau3[]=Tableau6[[#This Row],[Zip]])))),"")</f>
        <v>CH-Allemande</v>
      </c>
      <c r="I3790" s="8"/>
    </row>
    <row r="3791" spans="1:9">
      <c r="A3791" s="14" t="s">
        <v>4957</v>
      </c>
      <c r="B3791" s="14">
        <v>1</v>
      </c>
      <c r="C3791" s="15" t="s">
        <v>4514</v>
      </c>
      <c r="D3791" s="15" t="s">
        <v>4535</v>
      </c>
      <c r="E3791" s="15" t="s">
        <v>4571</v>
      </c>
      <c r="F3791" s="15">
        <v>8037</v>
      </c>
      <c r="G3791" s="15" t="str" cm="1">
        <f t="array" ref="G3791">_xlfn.IFS(Sheet1!$F3791&lt;2999,"suisse romande",Sheet1!$F3791&gt;2999,"suisse allemande",Sheet1!$F3791&gt;6500,"suisse italienne",Sheet1!$F3791&lt;7000, "suisse allemande")</f>
        <v>suisse allemande</v>
      </c>
      <c r="H3791" s="16" t="str" cm="1">
        <f t="array" ref="H3791">IFERROR(INDEX(Tableau3[#Headers],SUMPRODUCT((Tableau3[]=Tableau6[[#This Row],[Zip]])*(COLUMN(Tableau3[])-11)/SUMPRODUCT(--(Tableau3[]=Tableau6[[#This Row],[Zip]])))),"")</f>
        <v>CH-Allemande</v>
      </c>
      <c r="I3791" s="8"/>
    </row>
    <row r="3792" spans="1:9">
      <c r="A3792" s="10" t="s">
        <v>4956</v>
      </c>
      <c r="B3792" s="10">
        <v>1</v>
      </c>
      <c r="C3792" s="12" t="s">
        <v>4514</v>
      </c>
      <c r="D3792" s="12" t="s">
        <v>4535</v>
      </c>
      <c r="E3792" s="12" t="s">
        <v>4571</v>
      </c>
      <c r="F3792" s="12">
        <v>8037</v>
      </c>
      <c r="G3792" s="12" t="str" cm="1">
        <f t="array" ref="G3792">_xlfn.IFS(Sheet1!$F3792&lt;2999,"suisse romande",Sheet1!$F3792&gt;2999,"suisse allemande",Sheet1!$F3792&gt;6500,"suisse italienne",Sheet1!$F3792&lt;7000, "suisse allemande")</f>
        <v>suisse allemande</v>
      </c>
      <c r="H3792" s="17" t="str" cm="1">
        <f t="array" ref="H3792">IFERROR(INDEX(Tableau3[#Headers],SUMPRODUCT((Tableau3[]=Tableau6[[#This Row],[Zip]])*(COLUMN(Tableau3[])-11)/SUMPRODUCT(--(Tableau3[]=Tableau6[[#This Row],[Zip]])))),"")</f>
        <v>CH-Allemande</v>
      </c>
      <c r="I3792" s="8"/>
    </row>
    <row r="3793" spans="1:9">
      <c r="A3793" s="14" t="s">
        <v>4955</v>
      </c>
      <c r="B3793" s="14">
        <v>1</v>
      </c>
      <c r="C3793" s="15" t="s">
        <v>4514</v>
      </c>
      <c r="D3793" s="15" t="s">
        <v>4535</v>
      </c>
      <c r="E3793" s="15" t="s">
        <v>4571</v>
      </c>
      <c r="F3793" s="15">
        <v>8040</v>
      </c>
      <c r="G3793" s="15" t="str" cm="1">
        <f t="array" ref="G3793">_xlfn.IFS(Sheet1!$F3793&lt;2999,"suisse romande",Sheet1!$F3793&gt;2999,"suisse allemande",Sheet1!$F3793&gt;6500,"suisse italienne",Sheet1!$F3793&lt;7000, "suisse allemande")</f>
        <v>suisse allemande</v>
      </c>
      <c r="H3793" s="16" t="str" cm="1">
        <f t="array" ref="H3793">IFERROR(INDEX(Tableau3[#Headers],SUMPRODUCT((Tableau3[]=Tableau6[[#This Row],[Zip]])*(COLUMN(Tableau3[])-11)/SUMPRODUCT(--(Tableau3[]=Tableau6[[#This Row],[Zip]])))),"")</f>
        <v/>
      </c>
      <c r="I3793" s="8"/>
    </row>
    <row r="3794" spans="1:9">
      <c r="A3794" s="10" t="s">
        <v>4954</v>
      </c>
      <c r="B3794" s="10">
        <v>1</v>
      </c>
      <c r="C3794" s="12" t="s">
        <v>4514</v>
      </c>
      <c r="D3794" s="12" t="s">
        <v>4535</v>
      </c>
      <c r="E3794" s="12" t="s">
        <v>4571</v>
      </c>
      <c r="F3794" s="12">
        <v>8040</v>
      </c>
      <c r="G3794" s="12" t="str" cm="1">
        <f t="array" ref="G3794">_xlfn.IFS(Sheet1!$F3794&lt;2999,"suisse romande",Sheet1!$F3794&gt;2999,"suisse allemande",Sheet1!$F3794&gt;6500,"suisse italienne",Sheet1!$F3794&lt;7000, "suisse allemande")</f>
        <v>suisse allemande</v>
      </c>
      <c r="H3794" s="17" t="str" cm="1">
        <f t="array" ref="H3794">IFERROR(INDEX(Tableau3[#Headers],SUMPRODUCT((Tableau3[]=Tableau6[[#This Row],[Zip]])*(COLUMN(Tableau3[])-11)/SUMPRODUCT(--(Tableau3[]=Tableau6[[#This Row],[Zip]])))),"")</f>
        <v/>
      </c>
      <c r="I3794" s="8"/>
    </row>
    <row r="3795" spans="1:9">
      <c r="A3795" s="14" t="s">
        <v>4953</v>
      </c>
      <c r="B3795" s="14">
        <v>2</v>
      </c>
      <c r="C3795" s="15" t="s">
        <v>4514</v>
      </c>
      <c r="D3795" s="15" t="s">
        <v>4535</v>
      </c>
      <c r="E3795" s="15" t="s">
        <v>4571</v>
      </c>
      <c r="F3795" s="15">
        <v>8040</v>
      </c>
      <c r="G3795" s="15" t="str" cm="1">
        <f t="array" ref="G3795">_xlfn.IFS(Sheet1!$F3795&lt;2999,"suisse romande",Sheet1!$F3795&gt;2999,"suisse allemande",Sheet1!$F3795&gt;6500,"suisse italienne",Sheet1!$F3795&lt;7000, "suisse allemande")</f>
        <v>suisse allemande</v>
      </c>
      <c r="H3795" s="16" t="str" cm="1">
        <f t="array" ref="H3795">IFERROR(INDEX(Tableau3[#Headers],SUMPRODUCT((Tableau3[]=Tableau6[[#This Row],[Zip]])*(COLUMN(Tableau3[])-11)/SUMPRODUCT(--(Tableau3[]=Tableau6[[#This Row],[Zip]])))),"")</f>
        <v/>
      </c>
      <c r="I3795" s="8"/>
    </row>
    <row r="3796" spans="1:9">
      <c r="A3796" s="10" t="s">
        <v>4952</v>
      </c>
      <c r="B3796" s="10">
        <v>1</v>
      </c>
      <c r="C3796" s="12" t="s">
        <v>4514</v>
      </c>
      <c r="D3796" s="12" t="s">
        <v>4535</v>
      </c>
      <c r="E3796" s="12" t="s">
        <v>4571</v>
      </c>
      <c r="F3796" s="12">
        <v>8040</v>
      </c>
      <c r="G3796" s="12" t="str" cm="1">
        <f t="array" ref="G3796">_xlfn.IFS(Sheet1!$F3796&lt;2999,"suisse romande",Sheet1!$F3796&gt;2999,"suisse allemande",Sheet1!$F3796&gt;6500,"suisse italienne",Sheet1!$F3796&lt;7000, "suisse allemande")</f>
        <v>suisse allemande</v>
      </c>
      <c r="H3796" s="17" t="str" cm="1">
        <f t="array" ref="H3796">IFERROR(INDEX(Tableau3[#Headers],SUMPRODUCT((Tableau3[]=Tableau6[[#This Row],[Zip]])*(COLUMN(Tableau3[])-11)/SUMPRODUCT(--(Tableau3[]=Tableau6[[#This Row],[Zip]])))),"")</f>
        <v/>
      </c>
      <c r="I3796" s="8"/>
    </row>
    <row r="3797" spans="1:9">
      <c r="A3797" s="14" t="s">
        <v>4951</v>
      </c>
      <c r="B3797" s="14">
        <v>1</v>
      </c>
      <c r="C3797" s="15" t="s">
        <v>4514</v>
      </c>
      <c r="D3797" s="15" t="s">
        <v>4535</v>
      </c>
      <c r="E3797" s="15" t="s">
        <v>4571</v>
      </c>
      <c r="F3797" s="15">
        <v>8040</v>
      </c>
      <c r="G3797" s="15" t="str" cm="1">
        <f t="array" ref="G3797">_xlfn.IFS(Sheet1!$F3797&lt;2999,"suisse romande",Sheet1!$F3797&gt;2999,"suisse allemande",Sheet1!$F3797&gt;6500,"suisse italienne",Sheet1!$F3797&lt;7000, "suisse allemande")</f>
        <v>suisse allemande</v>
      </c>
      <c r="H3797" s="16" t="str" cm="1">
        <f t="array" ref="H3797">IFERROR(INDEX(Tableau3[#Headers],SUMPRODUCT((Tableau3[]=Tableau6[[#This Row],[Zip]])*(COLUMN(Tableau3[])-11)/SUMPRODUCT(--(Tableau3[]=Tableau6[[#This Row],[Zip]])))),"")</f>
        <v/>
      </c>
      <c r="I3797" s="8"/>
    </row>
    <row r="3798" spans="1:9">
      <c r="A3798" s="10" t="s">
        <v>4950</v>
      </c>
      <c r="B3798" s="10">
        <v>1</v>
      </c>
      <c r="C3798" s="12" t="s">
        <v>4514</v>
      </c>
      <c r="D3798" s="12" t="s">
        <v>4535</v>
      </c>
      <c r="E3798" s="12" t="s">
        <v>4571</v>
      </c>
      <c r="F3798" s="12">
        <v>8040</v>
      </c>
      <c r="G3798" s="12" t="str" cm="1">
        <f t="array" ref="G3798">_xlfn.IFS(Sheet1!$F3798&lt;2999,"suisse romande",Sheet1!$F3798&gt;2999,"suisse allemande",Sheet1!$F3798&gt;6500,"suisse italienne",Sheet1!$F3798&lt;7000, "suisse allemande")</f>
        <v>suisse allemande</v>
      </c>
      <c r="H3798" s="17" t="str" cm="1">
        <f t="array" ref="H3798">IFERROR(INDEX(Tableau3[#Headers],SUMPRODUCT((Tableau3[]=Tableau6[[#This Row],[Zip]])*(COLUMN(Tableau3[])-11)/SUMPRODUCT(--(Tableau3[]=Tableau6[[#This Row],[Zip]])))),"")</f>
        <v/>
      </c>
      <c r="I3798" s="8"/>
    </row>
    <row r="3799" spans="1:9">
      <c r="A3799" s="14" t="s">
        <v>4949</v>
      </c>
      <c r="B3799" s="14">
        <v>1</v>
      </c>
      <c r="C3799" s="15" t="s">
        <v>4514</v>
      </c>
      <c r="D3799" s="15" t="s">
        <v>4535</v>
      </c>
      <c r="E3799" s="15" t="s">
        <v>4571</v>
      </c>
      <c r="F3799" s="15">
        <v>8040</v>
      </c>
      <c r="G3799" s="15" t="str" cm="1">
        <f t="array" ref="G3799">_xlfn.IFS(Sheet1!$F3799&lt;2999,"suisse romande",Sheet1!$F3799&gt;2999,"suisse allemande",Sheet1!$F3799&gt;6500,"suisse italienne",Sheet1!$F3799&lt;7000, "suisse allemande")</f>
        <v>suisse allemande</v>
      </c>
      <c r="H3799" s="16" t="str" cm="1">
        <f t="array" ref="H3799">IFERROR(INDEX(Tableau3[#Headers],SUMPRODUCT((Tableau3[]=Tableau6[[#This Row],[Zip]])*(COLUMN(Tableau3[])-11)/SUMPRODUCT(--(Tableau3[]=Tableau6[[#This Row],[Zip]])))),"")</f>
        <v/>
      </c>
      <c r="I3799" s="8"/>
    </row>
    <row r="3800" spans="1:9">
      <c r="A3800" s="10" t="s">
        <v>4948</v>
      </c>
      <c r="B3800" s="10">
        <v>1</v>
      </c>
      <c r="C3800" s="12" t="s">
        <v>4514</v>
      </c>
      <c r="D3800" s="12" t="s">
        <v>4535</v>
      </c>
      <c r="E3800" s="12" t="s">
        <v>4571</v>
      </c>
      <c r="F3800" s="12">
        <v>8040</v>
      </c>
      <c r="G3800" s="12" t="str" cm="1">
        <f t="array" ref="G3800">_xlfn.IFS(Sheet1!$F3800&lt;2999,"suisse romande",Sheet1!$F3800&gt;2999,"suisse allemande",Sheet1!$F3800&gt;6500,"suisse italienne",Sheet1!$F3800&lt;7000, "suisse allemande")</f>
        <v>suisse allemande</v>
      </c>
      <c r="H3800" s="17" t="str" cm="1">
        <f t="array" ref="H3800">IFERROR(INDEX(Tableau3[#Headers],SUMPRODUCT((Tableau3[]=Tableau6[[#This Row],[Zip]])*(COLUMN(Tableau3[])-11)/SUMPRODUCT(--(Tableau3[]=Tableau6[[#This Row],[Zip]])))),"")</f>
        <v/>
      </c>
      <c r="I3800" s="8"/>
    </row>
    <row r="3801" spans="1:9">
      <c r="A3801" s="14" t="s">
        <v>4947</v>
      </c>
      <c r="B3801" s="14">
        <v>1</v>
      </c>
      <c r="C3801" s="15" t="s">
        <v>4514</v>
      </c>
      <c r="D3801" s="15" t="s">
        <v>4535</v>
      </c>
      <c r="E3801" s="15" t="s">
        <v>4571</v>
      </c>
      <c r="F3801" s="15">
        <v>8040</v>
      </c>
      <c r="G3801" s="15" t="str" cm="1">
        <f t="array" ref="G3801">_xlfn.IFS(Sheet1!$F3801&lt;2999,"suisse romande",Sheet1!$F3801&gt;2999,"suisse allemande",Sheet1!$F3801&gt;6500,"suisse italienne",Sheet1!$F3801&lt;7000, "suisse allemande")</f>
        <v>suisse allemande</v>
      </c>
      <c r="H3801" s="16" t="str" cm="1">
        <f t="array" ref="H3801">IFERROR(INDEX(Tableau3[#Headers],SUMPRODUCT((Tableau3[]=Tableau6[[#This Row],[Zip]])*(COLUMN(Tableau3[])-11)/SUMPRODUCT(--(Tableau3[]=Tableau6[[#This Row],[Zip]])))),"")</f>
        <v/>
      </c>
      <c r="I3801" s="8"/>
    </row>
    <row r="3802" spans="1:9">
      <c r="A3802" s="10" t="s">
        <v>4946</v>
      </c>
      <c r="B3802" s="10">
        <v>1</v>
      </c>
      <c r="C3802" s="11" t="s">
        <v>4514</v>
      </c>
      <c r="D3802" s="11" t="s">
        <v>4535</v>
      </c>
      <c r="E3802" s="11" t="s">
        <v>4571</v>
      </c>
      <c r="F3802" s="11">
        <v>8043</v>
      </c>
      <c r="G3802" s="12" t="str" cm="1">
        <f t="array" ref="G3802">_xlfn.IFS(Sheet1!$F3802&lt;2999,"suisse romande",Sheet1!$F3802&gt;2999,"suisse allemande",Sheet1!$F3802&gt;6500,"suisse italienne",Sheet1!$F3802&lt;7000, "suisse allemande")</f>
        <v>suisse allemande</v>
      </c>
      <c r="H3802" s="17" t="str" cm="1">
        <f t="array" ref="H3802">IFERROR(INDEX(Tableau3[#Headers],SUMPRODUCT((Tableau3[]=Tableau6[[#This Row],[Zip]])*(COLUMN(Tableau3[])-11)/SUMPRODUCT(--(Tableau3[]=Tableau6[[#This Row],[Zip]])))),"")</f>
        <v/>
      </c>
      <c r="I3802" s="8"/>
    </row>
    <row r="3803" spans="1:9">
      <c r="A3803" s="14" t="s">
        <v>4945</v>
      </c>
      <c r="B3803" s="14">
        <v>2</v>
      </c>
      <c r="C3803" s="15" t="s">
        <v>4514</v>
      </c>
      <c r="D3803" s="15" t="s">
        <v>4535</v>
      </c>
      <c r="E3803" s="15" t="s">
        <v>4571</v>
      </c>
      <c r="F3803" s="15">
        <v>8043</v>
      </c>
      <c r="G3803" s="15" t="str" cm="1">
        <f t="array" ref="G3803">_xlfn.IFS(Sheet1!$F3803&lt;2999,"suisse romande",Sheet1!$F3803&gt;2999,"suisse allemande",Sheet1!$F3803&gt;6500,"suisse italienne",Sheet1!$F3803&lt;7000, "suisse allemande")</f>
        <v>suisse allemande</v>
      </c>
      <c r="H3803" s="16" t="str" cm="1">
        <f t="array" ref="H3803">IFERROR(INDEX(Tableau3[#Headers],SUMPRODUCT((Tableau3[]=Tableau6[[#This Row],[Zip]])*(COLUMN(Tableau3[])-11)/SUMPRODUCT(--(Tableau3[]=Tableau6[[#This Row],[Zip]])))),"")</f>
        <v/>
      </c>
      <c r="I3803" s="8"/>
    </row>
    <row r="3804" spans="1:9">
      <c r="A3804" s="10" t="s">
        <v>4944</v>
      </c>
      <c r="B3804" s="10">
        <v>2</v>
      </c>
      <c r="C3804" s="12" t="s">
        <v>4514</v>
      </c>
      <c r="D3804" s="12" t="s">
        <v>4535</v>
      </c>
      <c r="E3804" s="12" t="s">
        <v>4571</v>
      </c>
      <c r="F3804" s="12">
        <v>8043</v>
      </c>
      <c r="G3804" s="12" t="str" cm="1">
        <f t="array" ref="G3804">_xlfn.IFS(Sheet1!$F3804&lt;2999,"suisse romande",Sheet1!$F3804&gt;2999,"suisse allemande",Sheet1!$F3804&gt;6500,"suisse italienne",Sheet1!$F3804&lt;7000, "suisse allemande")</f>
        <v>suisse allemande</v>
      </c>
      <c r="H3804" s="17" t="str" cm="1">
        <f t="array" ref="H3804">IFERROR(INDEX(Tableau3[#Headers],SUMPRODUCT((Tableau3[]=Tableau6[[#This Row],[Zip]])*(COLUMN(Tableau3[])-11)/SUMPRODUCT(--(Tableau3[]=Tableau6[[#This Row],[Zip]])))),"")</f>
        <v/>
      </c>
      <c r="I3804" s="8"/>
    </row>
    <row r="3805" spans="1:9">
      <c r="A3805" s="14" t="s">
        <v>4943</v>
      </c>
      <c r="B3805" s="14">
        <v>1</v>
      </c>
      <c r="C3805" s="15" t="s">
        <v>4514</v>
      </c>
      <c r="D3805" s="15" t="s">
        <v>4535</v>
      </c>
      <c r="E3805" s="15" t="s">
        <v>4571</v>
      </c>
      <c r="F3805" s="15">
        <v>8043</v>
      </c>
      <c r="G3805" s="15" t="str" cm="1">
        <f t="array" ref="G3805">_xlfn.IFS(Sheet1!$F3805&lt;2999,"suisse romande",Sheet1!$F3805&gt;2999,"suisse allemande",Sheet1!$F3805&gt;6500,"suisse italienne",Sheet1!$F3805&lt;7000, "suisse allemande")</f>
        <v>suisse allemande</v>
      </c>
      <c r="H3805" s="16" t="str" cm="1">
        <f t="array" ref="H3805">IFERROR(INDEX(Tableau3[#Headers],SUMPRODUCT((Tableau3[]=Tableau6[[#This Row],[Zip]])*(COLUMN(Tableau3[])-11)/SUMPRODUCT(--(Tableau3[]=Tableau6[[#This Row],[Zip]])))),"")</f>
        <v/>
      </c>
      <c r="I3805" s="8"/>
    </row>
    <row r="3806" spans="1:9">
      <c r="A3806" s="10" t="s">
        <v>4942</v>
      </c>
      <c r="B3806" s="10">
        <v>1</v>
      </c>
      <c r="C3806" s="12" t="s">
        <v>4514</v>
      </c>
      <c r="D3806" s="12" t="s">
        <v>4535</v>
      </c>
      <c r="E3806" s="12" t="s">
        <v>4571</v>
      </c>
      <c r="F3806" s="12">
        <v>8043</v>
      </c>
      <c r="G3806" s="12" t="str" cm="1">
        <f t="array" ref="G3806">_xlfn.IFS(Sheet1!$F3806&lt;2999,"suisse romande",Sheet1!$F3806&gt;2999,"suisse allemande",Sheet1!$F3806&gt;6500,"suisse italienne",Sheet1!$F3806&lt;7000, "suisse allemande")</f>
        <v>suisse allemande</v>
      </c>
      <c r="H3806" s="17" t="str" cm="1">
        <f t="array" ref="H3806">IFERROR(INDEX(Tableau3[#Headers],SUMPRODUCT((Tableau3[]=Tableau6[[#This Row],[Zip]])*(COLUMN(Tableau3[])-11)/SUMPRODUCT(--(Tableau3[]=Tableau6[[#This Row],[Zip]])))),"")</f>
        <v/>
      </c>
      <c r="I3806" s="8"/>
    </row>
    <row r="3807" spans="1:9">
      <c r="A3807" s="14" t="s">
        <v>4941</v>
      </c>
      <c r="B3807" s="14">
        <v>1</v>
      </c>
      <c r="C3807" s="15" t="s">
        <v>4514</v>
      </c>
      <c r="D3807" s="15" t="s">
        <v>4535</v>
      </c>
      <c r="E3807" s="15" t="s">
        <v>4571</v>
      </c>
      <c r="F3807" s="15">
        <v>8043</v>
      </c>
      <c r="G3807" s="15" t="str" cm="1">
        <f t="array" ref="G3807">_xlfn.IFS(Sheet1!$F3807&lt;2999,"suisse romande",Sheet1!$F3807&gt;2999,"suisse allemande",Sheet1!$F3807&gt;6500,"suisse italienne",Sheet1!$F3807&lt;7000, "suisse allemande")</f>
        <v>suisse allemande</v>
      </c>
      <c r="H3807" s="16" t="str" cm="1">
        <f t="array" ref="H3807">IFERROR(INDEX(Tableau3[#Headers],SUMPRODUCT((Tableau3[]=Tableau6[[#This Row],[Zip]])*(COLUMN(Tableau3[])-11)/SUMPRODUCT(--(Tableau3[]=Tableau6[[#This Row],[Zip]])))),"")</f>
        <v/>
      </c>
      <c r="I3807" s="8"/>
    </row>
    <row r="3808" spans="1:9">
      <c r="A3808" s="10" t="s">
        <v>4940</v>
      </c>
      <c r="B3808" s="10">
        <v>2</v>
      </c>
      <c r="C3808" s="12" t="s">
        <v>4514</v>
      </c>
      <c r="D3808" s="12" t="s">
        <v>4535</v>
      </c>
      <c r="E3808" s="12" t="s">
        <v>4571</v>
      </c>
      <c r="F3808" s="12">
        <v>8043</v>
      </c>
      <c r="G3808" s="12" t="str" cm="1">
        <f t="array" ref="G3808">_xlfn.IFS(Sheet1!$F3808&lt;2999,"suisse romande",Sheet1!$F3808&gt;2999,"suisse allemande",Sheet1!$F3808&gt;6500,"suisse italienne",Sheet1!$F3808&lt;7000, "suisse allemande")</f>
        <v>suisse allemande</v>
      </c>
      <c r="H3808" s="17" t="str" cm="1">
        <f t="array" ref="H3808">IFERROR(INDEX(Tableau3[#Headers],SUMPRODUCT((Tableau3[]=Tableau6[[#This Row],[Zip]])*(COLUMN(Tableau3[])-11)/SUMPRODUCT(--(Tableau3[]=Tableau6[[#This Row],[Zip]])))),"")</f>
        <v/>
      </c>
      <c r="I3808" s="8"/>
    </row>
    <row r="3809" spans="1:9">
      <c r="A3809" s="14" t="s">
        <v>4939</v>
      </c>
      <c r="B3809" s="14">
        <v>2</v>
      </c>
      <c r="C3809" s="15" t="s">
        <v>4514</v>
      </c>
      <c r="D3809" s="15" t="s">
        <v>4535</v>
      </c>
      <c r="E3809" s="15" t="s">
        <v>4571</v>
      </c>
      <c r="F3809" s="15">
        <v>8043</v>
      </c>
      <c r="G3809" s="15" t="str" cm="1">
        <f t="array" ref="G3809">_xlfn.IFS(Sheet1!$F3809&lt;2999,"suisse romande",Sheet1!$F3809&gt;2999,"suisse allemande",Sheet1!$F3809&gt;6500,"suisse italienne",Sheet1!$F3809&lt;7000, "suisse allemande")</f>
        <v>suisse allemande</v>
      </c>
      <c r="H3809" s="16" t="str" cm="1">
        <f t="array" ref="H3809">IFERROR(INDEX(Tableau3[#Headers],SUMPRODUCT((Tableau3[]=Tableau6[[#This Row],[Zip]])*(COLUMN(Tableau3[])-11)/SUMPRODUCT(--(Tableau3[]=Tableau6[[#This Row],[Zip]])))),"")</f>
        <v/>
      </c>
      <c r="I3809" s="8"/>
    </row>
    <row r="3810" spans="1:9">
      <c r="A3810" s="10" t="s">
        <v>4938</v>
      </c>
      <c r="B3810" s="10">
        <v>1</v>
      </c>
      <c r="C3810" s="12" t="s">
        <v>4514</v>
      </c>
      <c r="D3810" s="12" t="s">
        <v>4535</v>
      </c>
      <c r="E3810" s="12" t="s">
        <v>4571</v>
      </c>
      <c r="F3810" s="12">
        <v>8043</v>
      </c>
      <c r="G3810" s="12" t="str" cm="1">
        <f t="array" ref="G3810">_xlfn.IFS(Sheet1!$F3810&lt;2999,"suisse romande",Sheet1!$F3810&gt;2999,"suisse allemande",Sheet1!$F3810&gt;6500,"suisse italienne",Sheet1!$F3810&lt;7000, "suisse allemande")</f>
        <v>suisse allemande</v>
      </c>
      <c r="H3810" s="17" t="str" cm="1">
        <f t="array" ref="H3810">IFERROR(INDEX(Tableau3[#Headers],SUMPRODUCT((Tableau3[]=Tableau6[[#This Row],[Zip]])*(COLUMN(Tableau3[])-11)/SUMPRODUCT(--(Tableau3[]=Tableau6[[#This Row],[Zip]])))),"")</f>
        <v/>
      </c>
      <c r="I3810" s="8"/>
    </row>
    <row r="3811" spans="1:9">
      <c r="A3811" s="14" t="s">
        <v>4937</v>
      </c>
      <c r="B3811" s="14">
        <v>1</v>
      </c>
      <c r="C3811" s="15" t="s">
        <v>4514</v>
      </c>
      <c r="D3811" s="15" t="s">
        <v>4535</v>
      </c>
      <c r="E3811" s="15" t="s">
        <v>4571</v>
      </c>
      <c r="F3811" s="15">
        <v>8043</v>
      </c>
      <c r="G3811" s="15" t="str" cm="1">
        <f t="array" ref="G3811">_xlfn.IFS(Sheet1!$F3811&lt;2999,"suisse romande",Sheet1!$F3811&gt;2999,"suisse allemande",Sheet1!$F3811&gt;6500,"suisse italienne",Sheet1!$F3811&lt;7000, "suisse allemande")</f>
        <v>suisse allemande</v>
      </c>
      <c r="H3811" s="16" t="str" cm="1">
        <f t="array" ref="H3811">IFERROR(INDEX(Tableau3[#Headers],SUMPRODUCT((Tableau3[]=Tableau6[[#This Row],[Zip]])*(COLUMN(Tableau3[])-11)/SUMPRODUCT(--(Tableau3[]=Tableau6[[#This Row],[Zip]])))),"")</f>
        <v/>
      </c>
      <c r="I3811" s="8"/>
    </row>
    <row r="3812" spans="1:9">
      <c r="A3812" s="10" t="s">
        <v>4936</v>
      </c>
      <c r="B3812" s="10">
        <v>1</v>
      </c>
      <c r="C3812" s="12" t="s">
        <v>4514</v>
      </c>
      <c r="D3812" s="12" t="s">
        <v>4535</v>
      </c>
      <c r="E3812" s="12" t="s">
        <v>4571</v>
      </c>
      <c r="F3812" s="12">
        <v>8043</v>
      </c>
      <c r="G3812" s="12" t="str" cm="1">
        <f t="array" ref="G3812">_xlfn.IFS(Sheet1!$F3812&lt;2999,"suisse romande",Sheet1!$F3812&gt;2999,"suisse allemande",Sheet1!$F3812&gt;6500,"suisse italienne",Sheet1!$F3812&lt;7000, "suisse allemande")</f>
        <v>suisse allemande</v>
      </c>
      <c r="H3812" s="17" t="str" cm="1">
        <f t="array" ref="H3812">IFERROR(INDEX(Tableau3[#Headers],SUMPRODUCT((Tableau3[]=Tableau6[[#This Row],[Zip]])*(COLUMN(Tableau3[])-11)/SUMPRODUCT(--(Tableau3[]=Tableau6[[#This Row],[Zip]])))),"")</f>
        <v/>
      </c>
      <c r="I3812" s="8"/>
    </row>
    <row r="3813" spans="1:9">
      <c r="A3813" s="14" t="s">
        <v>4935</v>
      </c>
      <c r="B3813" s="14">
        <v>1</v>
      </c>
      <c r="C3813" s="15" t="s">
        <v>4514</v>
      </c>
      <c r="D3813" s="15" t="s">
        <v>4535</v>
      </c>
      <c r="E3813" s="15" t="s">
        <v>4571</v>
      </c>
      <c r="F3813" s="15">
        <v>8043</v>
      </c>
      <c r="G3813" s="15" t="str" cm="1">
        <f t="array" ref="G3813">_xlfn.IFS(Sheet1!$F3813&lt;2999,"suisse romande",Sheet1!$F3813&gt;2999,"suisse allemande",Sheet1!$F3813&gt;6500,"suisse italienne",Sheet1!$F3813&lt;7000, "suisse allemande")</f>
        <v>suisse allemande</v>
      </c>
      <c r="H3813" s="16" t="str" cm="1">
        <f t="array" ref="H3813">IFERROR(INDEX(Tableau3[#Headers],SUMPRODUCT((Tableau3[]=Tableau6[[#This Row],[Zip]])*(COLUMN(Tableau3[])-11)/SUMPRODUCT(--(Tableau3[]=Tableau6[[#This Row],[Zip]])))),"")</f>
        <v/>
      </c>
      <c r="I3813" s="8"/>
    </row>
    <row r="3814" spans="1:9">
      <c r="A3814" s="10" t="s">
        <v>4934</v>
      </c>
      <c r="B3814" s="10">
        <v>1</v>
      </c>
      <c r="C3814" s="12" t="s">
        <v>4514</v>
      </c>
      <c r="D3814" s="12" t="s">
        <v>4535</v>
      </c>
      <c r="E3814" s="12" t="s">
        <v>4571</v>
      </c>
      <c r="F3814" s="12">
        <v>8043</v>
      </c>
      <c r="G3814" s="12" t="str" cm="1">
        <f t="array" ref="G3814">_xlfn.IFS(Sheet1!$F3814&lt;2999,"suisse romande",Sheet1!$F3814&gt;2999,"suisse allemande",Sheet1!$F3814&gt;6500,"suisse italienne",Sheet1!$F3814&lt;7000, "suisse allemande")</f>
        <v>suisse allemande</v>
      </c>
      <c r="H3814" s="17" t="str" cm="1">
        <f t="array" ref="H3814">IFERROR(INDEX(Tableau3[#Headers],SUMPRODUCT((Tableau3[]=Tableau6[[#This Row],[Zip]])*(COLUMN(Tableau3[])-11)/SUMPRODUCT(--(Tableau3[]=Tableau6[[#This Row],[Zip]])))),"")</f>
        <v/>
      </c>
      <c r="I3814" s="8"/>
    </row>
    <row r="3815" spans="1:9">
      <c r="A3815" s="14" t="s">
        <v>4933</v>
      </c>
      <c r="B3815" s="14">
        <v>1</v>
      </c>
      <c r="C3815" s="15" t="s">
        <v>4514</v>
      </c>
      <c r="D3815" s="15" t="s">
        <v>4535</v>
      </c>
      <c r="E3815" s="15" t="s">
        <v>4571</v>
      </c>
      <c r="F3815" s="15">
        <v>8043</v>
      </c>
      <c r="G3815" s="15" t="str" cm="1">
        <f t="array" ref="G3815">_xlfn.IFS(Sheet1!$F3815&lt;2999,"suisse romande",Sheet1!$F3815&gt;2999,"suisse allemande",Sheet1!$F3815&gt;6500,"suisse italienne",Sheet1!$F3815&lt;7000, "suisse allemande")</f>
        <v>suisse allemande</v>
      </c>
      <c r="H3815" s="16" t="str" cm="1">
        <f t="array" ref="H3815">IFERROR(INDEX(Tableau3[#Headers],SUMPRODUCT((Tableau3[]=Tableau6[[#This Row],[Zip]])*(COLUMN(Tableau3[])-11)/SUMPRODUCT(--(Tableau3[]=Tableau6[[#This Row],[Zip]])))),"")</f>
        <v/>
      </c>
      <c r="I3815" s="8"/>
    </row>
    <row r="3816" spans="1:9">
      <c r="A3816" s="10" t="s">
        <v>4932</v>
      </c>
      <c r="B3816" s="10">
        <v>1</v>
      </c>
      <c r="C3816" s="12" t="s">
        <v>4514</v>
      </c>
      <c r="D3816" s="12" t="s">
        <v>4535</v>
      </c>
      <c r="E3816" s="12" t="s">
        <v>4571</v>
      </c>
      <c r="F3816" s="12">
        <v>8043</v>
      </c>
      <c r="G3816" s="12" t="str" cm="1">
        <f t="array" ref="G3816">_xlfn.IFS(Sheet1!$F3816&lt;2999,"suisse romande",Sheet1!$F3816&gt;2999,"suisse allemande",Sheet1!$F3816&gt;6500,"suisse italienne",Sheet1!$F3816&lt;7000, "suisse allemande")</f>
        <v>suisse allemande</v>
      </c>
      <c r="H3816" s="17" t="str" cm="1">
        <f t="array" ref="H3816">IFERROR(INDEX(Tableau3[#Headers],SUMPRODUCT((Tableau3[]=Tableau6[[#This Row],[Zip]])*(COLUMN(Tableau3[])-11)/SUMPRODUCT(--(Tableau3[]=Tableau6[[#This Row],[Zip]])))),"")</f>
        <v/>
      </c>
      <c r="I3816" s="8"/>
    </row>
    <row r="3817" spans="1:9">
      <c r="A3817" s="14" t="s">
        <v>4931</v>
      </c>
      <c r="B3817" s="14">
        <v>2</v>
      </c>
      <c r="C3817" s="15" t="s">
        <v>4514</v>
      </c>
      <c r="D3817" s="15" t="s">
        <v>4535</v>
      </c>
      <c r="E3817" s="15" t="s">
        <v>4571</v>
      </c>
      <c r="F3817" s="15">
        <v>8043</v>
      </c>
      <c r="G3817" s="15" t="str" cm="1">
        <f t="array" ref="G3817">_xlfn.IFS(Sheet1!$F3817&lt;2999,"suisse romande",Sheet1!$F3817&gt;2999,"suisse allemande",Sheet1!$F3817&gt;6500,"suisse italienne",Sheet1!$F3817&lt;7000, "suisse allemande")</f>
        <v>suisse allemande</v>
      </c>
      <c r="H3817" s="16" t="str" cm="1">
        <f t="array" ref="H3817">IFERROR(INDEX(Tableau3[#Headers],SUMPRODUCT((Tableau3[]=Tableau6[[#This Row],[Zip]])*(COLUMN(Tableau3[])-11)/SUMPRODUCT(--(Tableau3[]=Tableau6[[#This Row],[Zip]])))),"")</f>
        <v/>
      </c>
      <c r="I3817" s="8"/>
    </row>
    <row r="3818" spans="1:9">
      <c r="A3818" s="10" t="s">
        <v>4930</v>
      </c>
      <c r="B3818" s="10">
        <v>1</v>
      </c>
      <c r="C3818" s="12" t="s">
        <v>4514</v>
      </c>
      <c r="D3818" s="12" t="s">
        <v>4535</v>
      </c>
      <c r="E3818" s="12" t="s">
        <v>4571</v>
      </c>
      <c r="F3818" s="12">
        <v>8043</v>
      </c>
      <c r="G3818" s="12" t="str" cm="1">
        <f t="array" ref="G3818">_xlfn.IFS(Sheet1!$F3818&lt;2999,"suisse romande",Sheet1!$F3818&gt;2999,"suisse allemande",Sheet1!$F3818&gt;6500,"suisse italienne",Sheet1!$F3818&lt;7000, "suisse allemande")</f>
        <v>suisse allemande</v>
      </c>
      <c r="H3818" s="17" t="str" cm="1">
        <f t="array" ref="H3818">IFERROR(INDEX(Tableau3[#Headers],SUMPRODUCT((Tableau3[]=Tableau6[[#This Row],[Zip]])*(COLUMN(Tableau3[])-11)/SUMPRODUCT(--(Tableau3[]=Tableau6[[#This Row],[Zip]])))),"")</f>
        <v/>
      </c>
      <c r="I3818" s="8"/>
    </row>
    <row r="3819" spans="1:9">
      <c r="A3819" s="14" t="s">
        <v>4929</v>
      </c>
      <c r="B3819" s="14">
        <v>1</v>
      </c>
      <c r="C3819" s="15" t="s">
        <v>4514</v>
      </c>
      <c r="D3819" s="15" t="s">
        <v>4535</v>
      </c>
      <c r="E3819" s="15" t="s">
        <v>4571</v>
      </c>
      <c r="F3819" s="15">
        <v>8043</v>
      </c>
      <c r="G3819" s="15" t="str" cm="1">
        <f t="array" ref="G3819">_xlfn.IFS(Sheet1!$F3819&lt;2999,"suisse romande",Sheet1!$F3819&gt;2999,"suisse allemande",Sheet1!$F3819&gt;6500,"suisse italienne",Sheet1!$F3819&lt;7000, "suisse allemande")</f>
        <v>suisse allemande</v>
      </c>
      <c r="H3819" s="16" t="str" cm="1">
        <f t="array" ref="H3819">IFERROR(INDEX(Tableau3[#Headers],SUMPRODUCT((Tableau3[]=Tableau6[[#This Row],[Zip]])*(COLUMN(Tableau3[])-11)/SUMPRODUCT(--(Tableau3[]=Tableau6[[#This Row],[Zip]])))),"")</f>
        <v/>
      </c>
      <c r="I3819" s="8"/>
    </row>
    <row r="3820" spans="1:9">
      <c r="A3820" s="10" t="s">
        <v>4928</v>
      </c>
      <c r="B3820" s="10">
        <v>6</v>
      </c>
      <c r="C3820" s="12" t="s">
        <v>4514</v>
      </c>
      <c r="D3820" s="12" t="s">
        <v>4535</v>
      </c>
      <c r="E3820" s="12" t="s">
        <v>4571</v>
      </c>
      <c r="F3820" s="12">
        <v>8043</v>
      </c>
      <c r="G3820" s="12" t="str" cm="1">
        <f t="array" ref="G3820">_xlfn.IFS(Sheet1!$F3820&lt;2999,"suisse romande",Sheet1!$F3820&gt;2999,"suisse allemande",Sheet1!$F3820&gt;6500,"suisse italienne",Sheet1!$F3820&lt;7000, "suisse allemande")</f>
        <v>suisse allemande</v>
      </c>
      <c r="H3820" s="17" t="str" cm="1">
        <f t="array" ref="H3820">IFERROR(INDEX(Tableau3[#Headers],SUMPRODUCT((Tableau3[]=Tableau6[[#This Row],[Zip]])*(COLUMN(Tableau3[])-11)/SUMPRODUCT(--(Tableau3[]=Tableau6[[#This Row],[Zip]])))),"")</f>
        <v/>
      </c>
      <c r="I3820" s="8"/>
    </row>
    <row r="3821" spans="1:9">
      <c r="A3821" s="14" t="s">
        <v>4927</v>
      </c>
      <c r="B3821" s="14">
        <v>3</v>
      </c>
      <c r="C3821" s="15" t="s">
        <v>4514</v>
      </c>
      <c r="D3821" s="15" t="s">
        <v>4535</v>
      </c>
      <c r="E3821" s="15" t="s">
        <v>4571</v>
      </c>
      <c r="F3821" s="15">
        <v>8043</v>
      </c>
      <c r="G3821" s="15" t="str" cm="1">
        <f t="array" ref="G3821">_xlfn.IFS(Sheet1!$F3821&lt;2999,"suisse romande",Sheet1!$F3821&gt;2999,"suisse allemande",Sheet1!$F3821&gt;6500,"suisse italienne",Sheet1!$F3821&lt;7000, "suisse allemande")</f>
        <v>suisse allemande</v>
      </c>
      <c r="H3821" s="16" t="str" cm="1">
        <f t="array" ref="H3821">IFERROR(INDEX(Tableau3[#Headers],SUMPRODUCT((Tableau3[]=Tableau6[[#This Row],[Zip]])*(COLUMN(Tableau3[])-11)/SUMPRODUCT(--(Tableau3[]=Tableau6[[#This Row],[Zip]])))),"")</f>
        <v/>
      </c>
      <c r="I3821" s="8"/>
    </row>
    <row r="3822" spans="1:9">
      <c r="A3822" s="10" t="s">
        <v>4926</v>
      </c>
      <c r="B3822" s="10">
        <v>1</v>
      </c>
      <c r="C3822" s="12" t="s">
        <v>4514</v>
      </c>
      <c r="D3822" s="12" t="s">
        <v>4535</v>
      </c>
      <c r="E3822" s="12" t="s">
        <v>4571</v>
      </c>
      <c r="F3822" s="12">
        <v>8043</v>
      </c>
      <c r="G3822" s="12" t="str" cm="1">
        <f t="array" ref="G3822">_xlfn.IFS(Sheet1!$F3822&lt;2999,"suisse romande",Sheet1!$F3822&gt;2999,"suisse allemande",Sheet1!$F3822&gt;6500,"suisse italienne",Sheet1!$F3822&lt;7000, "suisse allemande")</f>
        <v>suisse allemande</v>
      </c>
      <c r="H3822" s="17" t="str" cm="1">
        <f t="array" ref="H3822">IFERROR(INDEX(Tableau3[#Headers],SUMPRODUCT((Tableau3[]=Tableau6[[#This Row],[Zip]])*(COLUMN(Tableau3[])-11)/SUMPRODUCT(--(Tableau3[]=Tableau6[[#This Row],[Zip]])))),"")</f>
        <v/>
      </c>
      <c r="I3822" s="8"/>
    </row>
    <row r="3823" spans="1:9">
      <c r="A3823" s="14" t="s">
        <v>4925</v>
      </c>
      <c r="B3823" s="14">
        <v>1</v>
      </c>
      <c r="C3823" s="15" t="s">
        <v>4514</v>
      </c>
      <c r="D3823" s="15" t="s">
        <v>4535</v>
      </c>
      <c r="E3823" s="15" t="s">
        <v>4571</v>
      </c>
      <c r="F3823" s="15">
        <v>8043</v>
      </c>
      <c r="G3823" s="15" t="str" cm="1">
        <f t="array" ref="G3823">_xlfn.IFS(Sheet1!$F3823&lt;2999,"suisse romande",Sheet1!$F3823&gt;2999,"suisse allemande",Sheet1!$F3823&gt;6500,"suisse italienne",Sheet1!$F3823&lt;7000, "suisse allemande")</f>
        <v>suisse allemande</v>
      </c>
      <c r="H3823" s="16" t="str" cm="1">
        <f t="array" ref="H3823">IFERROR(INDEX(Tableau3[#Headers],SUMPRODUCT((Tableau3[]=Tableau6[[#This Row],[Zip]])*(COLUMN(Tableau3[])-11)/SUMPRODUCT(--(Tableau3[]=Tableau6[[#This Row],[Zip]])))),"")</f>
        <v/>
      </c>
      <c r="I3823" s="8"/>
    </row>
    <row r="3824" spans="1:9">
      <c r="A3824" s="10" t="s">
        <v>4924</v>
      </c>
      <c r="B3824" s="10">
        <v>2</v>
      </c>
      <c r="C3824" s="12" t="s">
        <v>4514</v>
      </c>
      <c r="D3824" s="12" t="s">
        <v>4535</v>
      </c>
      <c r="E3824" s="12" t="s">
        <v>4571</v>
      </c>
      <c r="F3824" s="12">
        <v>8043</v>
      </c>
      <c r="G3824" s="12" t="str" cm="1">
        <f t="array" ref="G3824">_xlfn.IFS(Sheet1!$F3824&lt;2999,"suisse romande",Sheet1!$F3824&gt;2999,"suisse allemande",Sheet1!$F3824&gt;6500,"suisse italienne",Sheet1!$F3824&lt;7000, "suisse allemande")</f>
        <v>suisse allemande</v>
      </c>
      <c r="H3824" s="17" t="str" cm="1">
        <f t="array" ref="H3824">IFERROR(INDEX(Tableau3[#Headers],SUMPRODUCT((Tableau3[]=Tableau6[[#This Row],[Zip]])*(COLUMN(Tableau3[])-11)/SUMPRODUCT(--(Tableau3[]=Tableau6[[#This Row],[Zip]])))),"")</f>
        <v/>
      </c>
      <c r="I3824" s="8"/>
    </row>
    <row r="3825" spans="1:9">
      <c r="A3825" s="14" t="s">
        <v>4923</v>
      </c>
      <c r="B3825" s="14">
        <v>2</v>
      </c>
      <c r="C3825" s="15" t="s">
        <v>4514</v>
      </c>
      <c r="D3825" s="15" t="s">
        <v>4535</v>
      </c>
      <c r="E3825" s="15" t="s">
        <v>4571</v>
      </c>
      <c r="F3825" s="15">
        <v>8043</v>
      </c>
      <c r="G3825" s="15" t="str" cm="1">
        <f t="array" ref="G3825">_xlfn.IFS(Sheet1!$F3825&lt;2999,"suisse romande",Sheet1!$F3825&gt;2999,"suisse allemande",Sheet1!$F3825&gt;6500,"suisse italienne",Sheet1!$F3825&lt;7000, "suisse allemande")</f>
        <v>suisse allemande</v>
      </c>
      <c r="H3825" s="16" t="str" cm="1">
        <f t="array" ref="H3825">IFERROR(INDEX(Tableau3[#Headers],SUMPRODUCT((Tableau3[]=Tableau6[[#This Row],[Zip]])*(COLUMN(Tableau3[])-11)/SUMPRODUCT(--(Tableau3[]=Tableau6[[#This Row],[Zip]])))),"")</f>
        <v/>
      </c>
      <c r="I3825" s="8"/>
    </row>
    <row r="3826" spans="1:9">
      <c r="A3826" s="10" t="s">
        <v>4922</v>
      </c>
      <c r="B3826" s="10">
        <v>2</v>
      </c>
      <c r="C3826" s="12" t="s">
        <v>4514</v>
      </c>
      <c r="D3826" s="12" t="s">
        <v>4535</v>
      </c>
      <c r="E3826" s="12" t="s">
        <v>4571</v>
      </c>
      <c r="F3826" s="12">
        <v>8043</v>
      </c>
      <c r="G3826" s="12" t="str" cm="1">
        <f t="array" ref="G3826">_xlfn.IFS(Sheet1!$F3826&lt;2999,"suisse romande",Sheet1!$F3826&gt;2999,"suisse allemande",Sheet1!$F3826&gt;6500,"suisse italienne",Sheet1!$F3826&lt;7000, "suisse allemande")</f>
        <v>suisse allemande</v>
      </c>
      <c r="H3826" s="17" t="str" cm="1">
        <f t="array" ref="H3826">IFERROR(INDEX(Tableau3[#Headers],SUMPRODUCT((Tableau3[]=Tableau6[[#This Row],[Zip]])*(COLUMN(Tableau3[])-11)/SUMPRODUCT(--(Tableau3[]=Tableau6[[#This Row],[Zip]])))),"")</f>
        <v/>
      </c>
      <c r="I3826" s="8"/>
    </row>
    <row r="3827" spans="1:9">
      <c r="A3827" s="14" t="s">
        <v>4921</v>
      </c>
      <c r="B3827" s="14">
        <v>4</v>
      </c>
      <c r="C3827" s="15" t="s">
        <v>4514</v>
      </c>
      <c r="D3827" s="15" t="s">
        <v>4535</v>
      </c>
      <c r="E3827" s="15" t="s">
        <v>4571</v>
      </c>
      <c r="F3827" s="15">
        <v>8043</v>
      </c>
      <c r="G3827" s="15" t="str" cm="1">
        <f t="array" ref="G3827">_xlfn.IFS(Sheet1!$F3827&lt;2999,"suisse romande",Sheet1!$F3827&gt;2999,"suisse allemande",Sheet1!$F3827&gt;6500,"suisse italienne",Sheet1!$F3827&lt;7000, "suisse allemande")</f>
        <v>suisse allemande</v>
      </c>
      <c r="H3827" s="16" t="str" cm="1">
        <f t="array" ref="H3827">IFERROR(INDEX(Tableau3[#Headers],SUMPRODUCT((Tableau3[]=Tableau6[[#This Row],[Zip]])*(COLUMN(Tableau3[])-11)/SUMPRODUCT(--(Tableau3[]=Tableau6[[#This Row],[Zip]])))),"")</f>
        <v/>
      </c>
      <c r="I3827" s="8"/>
    </row>
    <row r="3828" spans="1:9">
      <c r="A3828" s="10" t="s">
        <v>4920</v>
      </c>
      <c r="B3828" s="10">
        <v>1</v>
      </c>
      <c r="C3828" s="12" t="s">
        <v>4514</v>
      </c>
      <c r="D3828" s="12" t="s">
        <v>4535</v>
      </c>
      <c r="E3828" s="12" t="s">
        <v>4571</v>
      </c>
      <c r="F3828" s="12">
        <v>8043</v>
      </c>
      <c r="G3828" s="12" t="str" cm="1">
        <f t="array" ref="G3828">_xlfn.IFS(Sheet1!$F3828&lt;2999,"suisse romande",Sheet1!$F3828&gt;2999,"suisse allemande",Sheet1!$F3828&gt;6500,"suisse italienne",Sheet1!$F3828&lt;7000, "suisse allemande")</f>
        <v>suisse allemande</v>
      </c>
      <c r="H3828" s="17" t="str" cm="1">
        <f t="array" ref="H3828">IFERROR(INDEX(Tableau3[#Headers],SUMPRODUCT((Tableau3[]=Tableau6[[#This Row],[Zip]])*(COLUMN(Tableau3[])-11)/SUMPRODUCT(--(Tableau3[]=Tableau6[[#This Row],[Zip]])))),"")</f>
        <v/>
      </c>
      <c r="I3828" s="8"/>
    </row>
    <row r="3829" spans="1:9">
      <c r="A3829" s="14" t="s">
        <v>4919</v>
      </c>
      <c r="B3829" s="14">
        <v>1</v>
      </c>
      <c r="C3829" s="15" t="s">
        <v>4514</v>
      </c>
      <c r="D3829" s="15" t="s">
        <v>4535</v>
      </c>
      <c r="E3829" s="15" t="s">
        <v>4571</v>
      </c>
      <c r="F3829" s="15">
        <v>8043</v>
      </c>
      <c r="G3829" s="15" t="str" cm="1">
        <f t="array" ref="G3829">_xlfn.IFS(Sheet1!$F3829&lt;2999,"suisse romande",Sheet1!$F3829&gt;2999,"suisse allemande",Sheet1!$F3829&gt;6500,"suisse italienne",Sheet1!$F3829&lt;7000, "suisse allemande")</f>
        <v>suisse allemande</v>
      </c>
      <c r="H3829" s="16" t="str" cm="1">
        <f t="array" ref="H3829">IFERROR(INDEX(Tableau3[#Headers],SUMPRODUCT((Tableau3[]=Tableau6[[#This Row],[Zip]])*(COLUMN(Tableau3[])-11)/SUMPRODUCT(--(Tableau3[]=Tableau6[[#This Row],[Zip]])))),"")</f>
        <v/>
      </c>
      <c r="I3829" s="8"/>
    </row>
    <row r="3830" spans="1:9">
      <c r="A3830" s="10" t="s">
        <v>4918</v>
      </c>
      <c r="B3830" s="10">
        <v>2</v>
      </c>
      <c r="C3830" s="12" t="s">
        <v>4514</v>
      </c>
      <c r="D3830" s="12" t="s">
        <v>4535</v>
      </c>
      <c r="E3830" s="12" t="s">
        <v>4571</v>
      </c>
      <c r="F3830" s="12">
        <v>8043</v>
      </c>
      <c r="G3830" s="12" t="str" cm="1">
        <f t="array" ref="G3830">_xlfn.IFS(Sheet1!$F3830&lt;2999,"suisse romande",Sheet1!$F3830&gt;2999,"suisse allemande",Sheet1!$F3830&gt;6500,"suisse italienne",Sheet1!$F3830&lt;7000, "suisse allemande")</f>
        <v>suisse allemande</v>
      </c>
      <c r="H3830" s="17" t="str" cm="1">
        <f t="array" ref="H3830">IFERROR(INDEX(Tableau3[#Headers],SUMPRODUCT((Tableau3[]=Tableau6[[#This Row],[Zip]])*(COLUMN(Tableau3[])-11)/SUMPRODUCT(--(Tableau3[]=Tableau6[[#This Row],[Zip]])))),"")</f>
        <v/>
      </c>
      <c r="I3830" s="8"/>
    </row>
    <row r="3831" spans="1:9">
      <c r="A3831" s="14" t="s">
        <v>4917</v>
      </c>
      <c r="B3831" s="14">
        <v>1</v>
      </c>
      <c r="C3831" s="15" t="s">
        <v>4514</v>
      </c>
      <c r="D3831" s="15" t="s">
        <v>4535</v>
      </c>
      <c r="E3831" s="15" t="s">
        <v>4571</v>
      </c>
      <c r="F3831" s="15">
        <v>8043</v>
      </c>
      <c r="G3831" s="15" t="str" cm="1">
        <f t="array" ref="G3831">_xlfn.IFS(Sheet1!$F3831&lt;2999,"suisse romande",Sheet1!$F3831&gt;2999,"suisse allemande",Sheet1!$F3831&gt;6500,"suisse italienne",Sheet1!$F3831&lt;7000, "suisse allemande")</f>
        <v>suisse allemande</v>
      </c>
      <c r="H3831" s="16" t="str" cm="1">
        <f t="array" ref="H3831">IFERROR(INDEX(Tableau3[#Headers],SUMPRODUCT((Tableau3[]=Tableau6[[#This Row],[Zip]])*(COLUMN(Tableau3[])-11)/SUMPRODUCT(--(Tableau3[]=Tableau6[[#This Row],[Zip]])))),"")</f>
        <v/>
      </c>
      <c r="I3831" s="8"/>
    </row>
    <row r="3832" spans="1:9">
      <c r="A3832" s="10" t="s">
        <v>4916</v>
      </c>
      <c r="B3832" s="10">
        <v>1</v>
      </c>
      <c r="C3832" s="12" t="s">
        <v>4514</v>
      </c>
      <c r="D3832" s="12" t="s">
        <v>4535</v>
      </c>
      <c r="E3832" s="12" t="s">
        <v>4571</v>
      </c>
      <c r="F3832" s="12">
        <v>8043</v>
      </c>
      <c r="G3832" s="12" t="str" cm="1">
        <f t="array" ref="G3832">_xlfn.IFS(Sheet1!$F3832&lt;2999,"suisse romande",Sheet1!$F3832&gt;2999,"suisse allemande",Sheet1!$F3832&gt;6500,"suisse italienne",Sheet1!$F3832&lt;7000, "suisse allemande")</f>
        <v>suisse allemande</v>
      </c>
      <c r="H3832" s="17" t="str" cm="1">
        <f t="array" ref="H3832">IFERROR(INDEX(Tableau3[#Headers],SUMPRODUCT((Tableau3[]=Tableau6[[#This Row],[Zip]])*(COLUMN(Tableau3[])-11)/SUMPRODUCT(--(Tableau3[]=Tableau6[[#This Row],[Zip]])))),"")</f>
        <v/>
      </c>
      <c r="I3832" s="8"/>
    </row>
    <row r="3833" spans="1:9">
      <c r="A3833" s="14" t="s">
        <v>4915</v>
      </c>
      <c r="B3833" s="14">
        <v>3</v>
      </c>
      <c r="C3833" s="15" t="s">
        <v>4514</v>
      </c>
      <c r="D3833" s="15" t="s">
        <v>4535</v>
      </c>
      <c r="E3833" s="15" t="s">
        <v>4571</v>
      </c>
      <c r="F3833" s="15">
        <v>8043</v>
      </c>
      <c r="G3833" s="15" t="str" cm="1">
        <f t="array" ref="G3833">_xlfn.IFS(Sheet1!$F3833&lt;2999,"suisse romande",Sheet1!$F3833&gt;2999,"suisse allemande",Sheet1!$F3833&gt;6500,"suisse italienne",Sheet1!$F3833&lt;7000, "suisse allemande")</f>
        <v>suisse allemande</v>
      </c>
      <c r="H3833" s="16" t="str" cm="1">
        <f t="array" ref="H3833">IFERROR(INDEX(Tableau3[#Headers],SUMPRODUCT((Tableau3[]=Tableau6[[#This Row],[Zip]])*(COLUMN(Tableau3[])-11)/SUMPRODUCT(--(Tableau3[]=Tableau6[[#This Row],[Zip]])))),"")</f>
        <v/>
      </c>
      <c r="I3833" s="8"/>
    </row>
    <row r="3834" spans="1:9">
      <c r="A3834" s="10" t="s">
        <v>4914</v>
      </c>
      <c r="B3834" s="10">
        <v>4</v>
      </c>
      <c r="C3834" s="12" t="s">
        <v>4514</v>
      </c>
      <c r="D3834" s="12" t="s">
        <v>4535</v>
      </c>
      <c r="E3834" s="12" t="s">
        <v>4571</v>
      </c>
      <c r="F3834" s="12">
        <v>8043</v>
      </c>
      <c r="G3834" s="12" t="str" cm="1">
        <f t="array" ref="G3834">_xlfn.IFS(Sheet1!$F3834&lt;2999,"suisse romande",Sheet1!$F3834&gt;2999,"suisse allemande",Sheet1!$F3834&gt;6500,"suisse italienne",Sheet1!$F3834&lt;7000, "suisse allemande")</f>
        <v>suisse allemande</v>
      </c>
      <c r="H3834" s="17" t="str" cm="1">
        <f t="array" ref="H3834">IFERROR(INDEX(Tableau3[#Headers],SUMPRODUCT((Tableau3[]=Tableau6[[#This Row],[Zip]])*(COLUMN(Tableau3[])-11)/SUMPRODUCT(--(Tableau3[]=Tableau6[[#This Row],[Zip]])))),"")</f>
        <v/>
      </c>
      <c r="I3834" s="8"/>
    </row>
    <row r="3835" spans="1:9">
      <c r="A3835" s="14" t="s">
        <v>4913</v>
      </c>
      <c r="B3835" s="14">
        <v>2</v>
      </c>
      <c r="C3835" s="15" t="s">
        <v>4514</v>
      </c>
      <c r="D3835" s="15" t="s">
        <v>4535</v>
      </c>
      <c r="E3835" s="15" t="s">
        <v>4571</v>
      </c>
      <c r="F3835" s="15">
        <v>8043</v>
      </c>
      <c r="G3835" s="15" t="str" cm="1">
        <f t="array" ref="G3835">_xlfn.IFS(Sheet1!$F3835&lt;2999,"suisse romande",Sheet1!$F3835&gt;2999,"suisse allemande",Sheet1!$F3835&gt;6500,"suisse italienne",Sheet1!$F3835&lt;7000, "suisse allemande")</f>
        <v>suisse allemande</v>
      </c>
      <c r="H3835" s="16" t="str" cm="1">
        <f t="array" ref="H3835">IFERROR(INDEX(Tableau3[#Headers],SUMPRODUCT((Tableau3[]=Tableau6[[#This Row],[Zip]])*(COLUMN(Tableau3[])-11)/SUMPRODUCT(--(Tableau3[]=Tableau6[[#This Row],[Zip]])))),"")</f>
        <v/>
      </c>
      <c r="I3835" s="8"/>
    </row>
    <row r="3836" spans="1:9">
      <c r="A3836" s="10" t="s">
        <v>4912</v>
      </c>
      <c r="B3836" s="10">
        <v>2</v>
      </c>
      <c r="C3836" s="12" t="s">
        <v>4514</v>
      </c>
      <c r="D3836" s="12" t="s">
        <v>4535</v>
      </c>
      <c r="E3836" s="12" t="s">
        <v>4571</v>
      </c>
      <c r="F3836" s="12">
        <v>8043</v>
      </c>
      <c r="G3836" s="12" t="str" cm="1">
        <f t="array" ref="G3836">_xlfn.IFS(Sheet1!$F3836&lt;2999,"suisse romande",Sheet1!$F3836&gt;2999,"suisse allemande",Sheet1!$F3836&gt;6500,"suisse italienne",Sheet1!$F3836&lt;7000, "suisse allemande")</f>
        <v>suisse allemande</v>
      </c>
      <c r="H3836" s="17" t="str" cm="1">
        <f t="array" ref="H3836">IFERROR(INDEX(Tableau3[#Headers],SUMPRODUCT((Tableau3[]=Tableau6[[#This Row],[Zip]])*(COLUMN(Tableau3[])-11)/SUMPRODUCT(--(Tableau3[]=Tableau6[[#This Row],[Zip]])))),"")</f>
        <v/>
      </c>
      <c r="I3836" s="8"/>
    </row>
    <row r="3837" spans="1:9">
      <c r="A3837" s="14" t="s">
        <v>4911</v>
      </c>
      <c r="B3837" s="14">
        <v>2</v>
      </c>
      <c r="C3837" s="15" t="s">
        <v>4514</v>
      </c>
      <c r="D3837" s="15" t="s">
        <v>4535</v>
      </c>
      <c r="E3837" s="15" t="s">
        <v>4571</v>
      </c>
      <c r="F3837" s="15">
        <v>8043</v>
      </c>
      <c r="G3837" s="15" t="str" cm="1">
        <f t="array" ref="G3837">_xlfn.IFS(Sheet1!$F3837&lt;2999,"suisse romande",Sheet1!$F3837&gt;2999,"suisse allemande",Sheet1!$F3837&gt;6500,"suisse italienne",Sheet1!$F3837&lt;7000, "suisse allemande")</f>
        <v>suisse allemande</v>
      </c>
      <c r="H3837" s="16" t="str" cm="1">
        <f t="array" ref="H3837">IFERROR(INDEX(Tableau3[#Headers],SUMPRODUCT((Tableau3[]=Tableau6[[#This Row],[Zip]])*(COLUMN(Tableau3[])-11)/SUMPRODUCT(--(Tableau3[]=Tableau6[[#This Row],[Zip]])))),"")</f>
        <v/>
      </c>
      <c r="I3837" s="8"/>
    </row>
    <row r="3838" spans="1:9">
      <c r="A3838" s="10" t="s">
        <v>4910</v>
      </c>
      <c r="B3838" s="10">
        <v>1</v>
      </c>
      <c r="C3838" s="12" t="s">
        <v>4514</v>
      </c>
      <c r="D3838" s="12" t="s">
        <v>4535</v>
      </c>
      <c r="E3838" s="12" t="s">
        <v>4571</v>
      </c>
      <c r="F3838" s="12">
        <v>8043</v>
      </c>
      <c r="G3838" s="12" t="str" cm="1">
        <f t="array" ref="G3838">_xlfn.IFS(Sheet1!$F3838&lt;2999,"suisse romande",Sheet1!$F3838&gt;2999,"suisse allemande",Sheet1!$F3838&gt;6500,"suisse italienne",Sheet1!$F3838&lt;7000, "suisse allemande")</f>
        <v>suisse allemande</v>
      </c>
      <c r="H3838" s="17" t="str" cm="1">
        <f t="array" ref="H3838">IFERROR(INDEX(Tableau3[#Headers],SUMPRODUCT((Tableau3[]=Tableau6[[#This Row],[Zip]])*(COLUMN(Tableau3[])-11)/SUMPRODUCT(--(Tableau3[]=Tableau6[[#This Row],[Zip]])))),"")</f>
        <v/>
      </c>
      <c r="I3838" s="8"/>
    </row>
    <row r="3839" spans="1:9">
      <c r="A3839" s="14" t="s">
        <v>4909</v>
      </c>
      <c r="B3839" s="14">
        <v>1</v>
      </c>
      <c r="C3839" s="15" t="s">
        <v>4514</v>
      </c>
      <c r="D3839" s="15" t="s">
        <v>4535</v>
      </c>
      <c r="E3839" s="15" t="s">
        <v>4571</v>
      </c>
      <c r="F3839" s="15">
        <v>8043</v>
      </c>
      <c r="G3839" s="15" t="str" cm="1">
        <f t="array" ref="G3839">_xlfn.IFS(Sheet1!$F3839&lt;2999,"suisse romande",Sheet1!$F3839&gt;2999,"suisse allemande",Sheet1!$F3839&gt;6500,"suisse italienne",Sheet1!$F3839&lt;7000, "suisse allemande")</f>
        <v>suisse allemande</v>
      </c>
      <c r="H3839" s="16" t="str" cm="1">
        <f t="array" ref="H3839">IFERROR(INDEX(Tableau3[#Headers],SUMPRODUCT((Tableau3[]=Tableau6[[#This Row],[Zip]])*(COLUMN(Tableau3[])-11)/SUMPRODUCT(--(Tableau3[]=Tableau6[[#This Row],[Zip]])))),"")</f>
        <v/>
      </c>
      <c r="I3839" s="8"/>
    </row>
    <row r="3840" spans="1:9">
      <c r="A3840" s="10" t="s">
        <v>4908</v>
      </c>
      <c r="B3840" s="10">
        <v>1</v>
      </c>
      <c r="C3840" s="12" t="s">
        <v>4514</v>
      </c>
      <c r="D3840" s="12" t="s">
        <v>4535</v>
      </c>
      <c r="E3840" s="12" t="s">
        <v>4571</v>
      </c>
      <c r="F3840" s="12">
        <v>8043</v>
      </c>
      <c r="G3840" s="12" t="str" cm="1">
        <f t="array" ref="G3840">_xlfn.IFS(Sheet1!$F3840&lt;2999,"suisse romande",Sheet1!$F3840&gt;2999,"suisse allemande",Sheet1!$F3840&gt;6500,"suisse italienne",Sheet1!$F3840&lt;7000, "suisse allemande")</f>
        <v>suisse allemande</v>
      </c>
      <c r="H3840" s="17" t="str" cm="1">
        <f t="array" ref="H3840">IFERROR(INDEX(Tableau3[#Headers],SUMPRODUCT((Tableau3[]=Tableau6[[#This Row],[Zip]])*(COLUMN(Tableau3[])-11)/SUMPRODUCT(--(Tableau3[]=Tableau6[[#This Row],[Zip]])))),"")</f>
        <v/>
      </c>
      <c r="I3840" s="8"/>
    </row>
    <row r="3841" spans="1:9">
      <c r="A3841" s="14" t="s">
        <v>4907</v>
      </c>
      <c r="B3841" s="14">
        <v>1</v>
      </c>
      <c r="C3841" s="15" t="s">
        <v>4514</v>
      </c>
      <c r="D3841" s="15" t="s">
        <v>4535</v>
      </c>
      <c r="E3841" s="15" t="s">
        <v>4571</v>
      </c>
      <c r="F3841" s="15">
        <v>8043</v>
      </c>
      <c r="G3841" s="15" t="str" cm="1">
        <f t="array" ref="G3841">_xlfn.IFS(Sheet1!$F3841&lt;2999,"suisse romande",Sheet1!$F3841&gt;2999,"suisse allemande",Sheet1!$F3841&gt;6500,"suisse italienne",Sheet1!$F3841&lt;7000, "suisse allemande")</f>
        <v>suisse allemande</v>
      </c>
      <c r="H3841" s="16" t="str" cm="1">
        <f t="array" ref="H3841">IFERROR(INDEX(Tableau3[#Headers],SUMPRODUCT((Tableau3[]=Tableau6[[#This Row],[Zip]])*(COLUMN(Tableau3[])-11)/SUMPRODUCT(--(Tableau3[]=Tableau6[[#This Row],[Zip]])))),"")</f>
        <v/>
      </c>
      <c r="I3841" s="8"/>
    </row>
    <row r="3842" spans="1:9">
      <c r="A3842" s="10" t="s">
        <v>4906</v>
      </c>
      <c r="B3842" s="10">
        <v>1</v>
      </c>
      <c r="C3842" s="12" t="s">
        <v>4514</v>
      </c>
      <c r="D3842" s="12" t="s">
        <v>4535</v>
      </c>
      <c r="E3842" s="12" t="s">
        <v>4571</v>
      </c>
      <c r="F3842" s="12">
        <v>8043</v>
      </c>
      <c r="G3842" s="12" t="str" cm="1">
        <f t="array" ref="G3842">_xlfn.IFS(Sheet1!$F3842&lt;2999,"suisse romande",Sheet1!$F3842&gt;2999,"suisse allemande",Sheet1!$F3842&gt;6500,"suisse italienne",Sheet1!$F3842&lt;7000, "suisse allemande")</f>
        <v>suisse allemande</v>
      </c>
      <c r="H3842" s="17" t="str" cm="1">
        <f t="array" ref="H3842">IFERROR(INDEX(Tableau3[#Headers],SUMPRODUCT((Tableau3[]=Tableau6[[#This Row],[Zip]])*(COLUMN(Tableau3[])-11)/SUMPRODUCT(--(Tableau3[]=Tableau6[[#This Row],[Zip]])))),"")</f>
        <v/>
      </c>
      <c r="I3842" s="8"/>
    </row>
    <row r="3843" spans="1:9">
      <c r="A3843" s="14" t="s">
        <v>4905</v>
      </c>
      <c r="B3843" s="14">
        <v>2</v>
      </c>
      <c r="C3843" s="15" t="s">
        <v>4514</v>
      </c>
      <c r="D3843" s="15" t="s">
        <v>4535</v>
      </c>
      <c r="E3843" s="15" t="s">
        <v>4571</v>
      </c>
      <c r="F3843" s="15">
        <v>8043</v>
      </c>
      <c r="G3843" s="15" t="str" cm="1">
        <f t="array" ref="G3843">_xlfn.IFS(Sheet1!$F3843&lt;2999,"suisse romande",Sheet1!$F3843&gt;2999,"suisse allemande",Sheet1!$F3843&gt;6500,"suisse italienne",Sheet1!$F3843&lt;7000, "suisse allemande")</f>
        <v>suisse allemande</v>
      </c>
      <c r="H3843" s="16" t="str" cm="1">
        <f t="array" ref="H3843">IFERROR(INDEX(Tableau3[#Headers],SUMPRODUCT((Tableau3[]=Tableau6[[#This Row],[Zip]])*(COLUMN(Tableau3[])-11)/SUMPRODUCT(--(Tableau3[]=Tableau6[[#This Row],[Zip]])))),"")</f>
        <v/>
      </c>
      <c r="I3843" s="8"/>
    </row>
    <row r="3844" spans="1:9">
      <c r="A3844" s="10" t="s">
        <v>4904</v>
      </c>
      <c r="B3844" s="10">
        <v>1</v>
      </c>
      <c r="C3844" s="12" t="s">
        <v>4514</v>
      </c>
      <c r="D3844" s="12" t="s">
        <v>4535</v>
      </c>
      <c r="E3844" s="12" t="s">
        <v>4571</v>
      </c>
      <c r="F3844" s="12">
        <v>8043</v>
      </c>
      <c r="G3844" s="12" t="str" cm="1">
        <f t="array" ref="G3844">_xlfn.IFS(Sheet1!$F3844&lt;2999,"suisse romande",Sheet1!$F3844&gt;2999,"suisse allemande",Sheet1!$F3844&gt;6500,"suisse italienne",Sheet1!$F3844&lt;7000, "suisse allemande")</f>
        <v>suisse allemande</v>
      </c>
      <c r="H3844" s="17" t="str" cm="1">
        <f t="array" ref="H3844">IFERROR(INDEX(Tableau3[#Headers],SUMPRODUCT((Tableau3[]=Tableau6[[#This Row],[Zip]])*(COLUMN(Tableau3[])-11)/SUMPRODUCT(--(Tableau3[]=Tableau6[[#This Row],[Zip]])))),"")</f>
        <v/>
      </c>
      <c r="I3844" s="8"/>
    </row>
    <row r="3845" spans="1:9">
      <c r="A3845" s="14" t="s">
        <v>4903</v>
      </c>
      <c r="B3845" s="14">
        <v>2</v>
      </c>
      <c r="C3845" s="15" t="s">
        <v>4514</v>
      </c>
      <c r="D3845" s="15" t="s">
        <v>4535</v>
      </c>
      <c r="E3845" s="15" t="s">
        <v>4571</v>
      </c>
      <c r="F3845" s="15">
        <v>8043</v>
      </c>
      <c r="G3845" s="15" t="str" cm="1">
        <f t="array" ref="G3845">_xlfn.IFS(Sheet1!$F3845&lt;2999,"suisse romande",Sheet1!$F3845&gt;2999,"suisse allemande",Sheet1!$F3845&gt;6500,"suisse italienne",Sheet1!$F3845&lt;7000, "suisse allemande")</f>
        <v>suisse allemande</v>
      </c>
      <c r="H3845" s="16" t="str" cm="1">
        <f t="array" ref="H3845">IFERROR(INDEX(Tableau3[#Headers],SUMPRODUCT((Tableau3[]=Tableau6[[#This Row],[Zip]])*(COLUMN(Tableau3[])-11)/SUMPRODUCT(--(Tableau3[]=Tableau6[[#This Row],[Zip]])))),"")</f>
        <v/>
      </c>
      <c r="I3845" s="8"/>
    </row>
    <row r="3846" spans="1:9">
      <c r="A3846" s="10" t="s">
        <v>4902</v>
      </c>
      <c r="B3846" s="10">
        <v>1</v>
      </c>
      <c r="C3846" s="12" t="s">
        <v>4514</v>
      </c>
      <c r="D3846" s="12" t="s">
        <v>4535</v>
      </c>
      <c r="E3846" s="12" t="s">
        <v>4571</v>
      </c>
      <c r="F3846" s="12">
        <v>8043</v>
      </c>
      <c r="G3846" s="12" t="str" cm="1">
        <f t="array" ref="G3846">_xlfn.IFS(Sheet1!$F3846&lt;2999,"suisse romande",Sheet1!$F3846&gt;2999,"suisse allemande",Sheet1!$F3846&gt;6500,"suisse italienne",Sheet1!$F3846&lt;7000, "suisse allemande")</f>
        <v>suisse allemande</v>
      </c>
      <c r="H3846" s="17" t="str" cm="1">
        <f t="array" ref="H3846">IFERROR(INDEX(Tableau3[#Headers],SUMPRODUCT((Tableau3[]=Tableau6[[#This Row],[Zip]])*(COLUMN(Tableau3[])-11)/SUMPRODUCT(--(Tableau3[]=Tableau6[[#This Row],[Zip]])))),"")</f>
        <v/>
      </c>
      <c r="I3846" s="8"/>
    </row>
    <row r="3847" spans="1:9">
      <c r="A3847" s="14" t="s">
        <v>4901</v>
      </c>
      <c r="B3847" s="14">
        <v>2</v>
      </c>
      <c r="C3847" s="15" t="s">
        <v>4514</v>
      </c>
      <c r="D3847" s="15" t="s">
        <v>4535</v>
      </c>
      <c r="E3847" s="15" t="s">
        <v>4571</v>
      </c>
      <c r="F3847" s="15">
        <v>8043</v>
      </c>
      <c r="G3847" s="15" t="str" cm="1">
        <f t="array" ref="G3847">_xlfn.IFS(Sheet1!$F3847&lt;2999,"suisse romande",Sheet1!$F3847&gt;2999,"suisse allemande",Sheet1!$F3847&gt;6500,"suisse italienne",Sheet1!$F3847&lt;7000, "suisse allemande")</f>
        <v>suisse allemande</v>
      </c>
      <c r="H3847" s="16" t="str" cm="1">
        <f t="array" ref="H3847">IFERROR(INDEX(Tableau3[#Headers],SUMPRODUCT((Tableau3[]=Tableau6[[#This Row],[Zip]])*(COLUMN(Tableau3[])-11)/SUMPRODUCT(--(Tableau3[]=Tableau6[[#This Row],[Zip]])))),"")</f>
        <v/>
      </c>
      <c r="I3847" s="8"/>
    </row>
    <row r="3848" spans="1:9">
      <c r="A3848" s="10" t="s">
        <v>4900</v>
      </c>
      <c r="B3848" s="10">
        <v>1</v>
      </c>
      <c r="C3848" s="12" t="s">
        <v>4899</v>
      </c>
      <c r="D3848" s="12" t="s">
        <v>4898</v>
      </c>
      <c r="E3848" s="12" t="s">
        <v>4897</v>
      </c>
      <c r="F3848" s="12">
        <v>2000</v>
      </c>
      <c r="G3848" s="12" t="str" cm="1">
        <f t="array" ref="G3848">_xlfn.IFS(Sheet1!$F3848&lt;2999,"suisse romande",Sheet1!$F3848&gt;2999,"suisse allemande",Sheet1!$F3848&gt;6500,"suisse italienne",Sheet1!$F3848&lt;7000, "suisse allemande")</f>
        <v>suisse romande</v>
      </c>
      <c r="H3848" s="17" t="str" cm="1">
        <f t="array" ref="H3848">IFERROR(INDEX(Tableau3[#Headers],SUMPRODUCT((Tableau3[]=Tableau6[[#This Row],[Zip]])*(COLUMN(Tableau3[])-11)/SUMPRODUCT(--(Tableau3[]=Tableau6[[#This Row],[Zip]])))),"")</f>
        <v>CH-Romande</v>
      </c>
      <c r="I3848" s="8"/>
    </row>
    <row r="3849" spans="1:9">
      <c r="A3849" s="14" t="s">
        <v>4896</v>
      </c>
      <c r="B3849" s="14">
        <v>1</v>
      </c>
      <c r="C3849" s="15" t="s">
        <v>4514</v>
      </c>
      <c r="D3849" s="15" t="s">
        <v>4535</v>
      </c>
      <c r="E3849" s="15" t="s">
        <v>4571</v>
      </c>
      <c r="F3849" s="15">
        <v>8043</v>
      </c>
      <c r="G3849" s="15" t="str" cm="1">
        <f t="array" ref="G3849">_xlfn.IFS(Sheet1!$F3849&lt;2999,"suisse romande",Sheet1!$F3849&gt;2999,"suisse allemande",Sheet1!$F3849&gt;6500,"suisse italienne",Sheet1!$F3849&lt;7000, "suisse allemande")</f>
        <v>suisse allemande</v>
      </c>
      <c r="H3849" s="16" t="str" cm="1">
        <f t="array" ref="H3849">IFERROR(INDEX(Tableau3[#Headers],SUMPRODUCT((Tableau3[]=Tableau6[[#This Row],[Zip]])*(COLUMN(Tableau3[])-11)/SUMPRODUCT(--(Tableau3[]=Tableau6[[#This Row],[Zip]])))),"")</f>
        <v/>
      </c>
      <c r="I3849" s="8"/>
    </row>
    <row r="3850" spans="1:9">
      <c r="A3850" s="10" t="s">
        <v>4895</v>
      </c>
      <c r="B3850" s="10">
        <v>1</v>
      </c>
      <c r="C3850" s="12" t="s">
        <v>4514</v>
      </c>
      <c r="D3850" s="12" t="s">
        <v>4535</v>
      </c>
      <c r="E3850" s="12" t="s">
        <v>4571</v>
      </c>
      <c r="F3850" s="12">
        <v>8043</v>
      </c>
      <c r="G3850" s="12" t="str" cm="1">
        <f t="array" ref="G3850">_xlfn.IFS(Sheet1!$F3850&lt;2999,"suisse romande",Sheet1!$F3850&gt;2999,"suisse allemande",Sheet1!$F3850&gt;6500,"suisse italienne",Sheet1!$F3850&lt;7000, "suisse allemande")</f>
        <v>suisse allemande</v>
      </c>
      <c r="H3850" s="17" t="str" cm="1">
        <f t="array" ref="H3850">IFERROR(INDEX(Tableau3[#Headers],SUMPRODUCT((Tableau3[]=Tableau6[[#This Row],[Zip]])*(COLUMN(Tableau3[])-11)/SUMPRODUCT(--(Tableau3[]=Tableau6[[#This Row],[Zip]])))),"")</f>
        <v/>
      </c>
      <c r="I3850" s="8"/>
    </row>
    <row r="3851" spans="1:9">
      <c r="A3851" s="14" t="s">
        <v>4894</v>
      </c>
      <c r="B3851" s="14">
        <v>1</v>
      </c>
      <c r="C3851" s="15" t="s">
        <v>4514</v>
      </c>
      <c r="D3851" s="15" t="s">
        <v>4535</v>
      </c>
      <c r="E3851" s="15" t="s">
        <v>4571</v>
      </c>
      <c r="F3851" s="15">
        <v>8043</v>
      </c>
      <c r="G3851" s="15" t="str" cm="1">
        <f t="array" ref="G3851">_xlfn.IFS(Sheet1!$F3851&lt;2999,"suisse romande",Sheet1!$F3851&gt;2999,"suisse allemande",Sheet1!$F3851&gt;6500,"suisse italienne",Sheet1!$F3851&lt;7000, "suisse allemande")</f>
        <v>suisse allemande</v>
      </c>
      <c r="H3851" s="16" t="str" cm="1">
        <f t="array" ref="H3851">IFERROR(INDEX(Tableau3[#Headers],SUMPRODUCT((Tableau3[]=Tableau6[[#This Row],[Zip]])*(COLUMN(Tableau3[])-11)/SUMPRODUCT(--(Tableau3[]=Tableau6[[#This Row],[Zip]])))),"")</f>
        <v/>
      </c>
      <c r="I3851" s="8"/>
    </row>
    <row r="3852" spans="1:9">
      <c r="A3852" s="10" t="s">
        <v>4893</v>
      </c>
      <c r="B3852" s="10">
        <v>1</v>
      </c>
      <c r="C3852" s="12" t="s">
        <v>4514</v>
      </c>
      <c r="D3852" s="12" t="s">
        <v>4535</v>
      </c>
      <c r="E3852" s="12" t="s">
        <v>4571</v>
      </c>
      <c r="F3852" s="12">
        <v>8043</v>
      </c>
      <c r="G3852" s="12" t="str" cm="1">
        <f t="array" ref="G3852">_xlfn.IFS(Sheet1!$F3852&lt;2999,"suisse romande",Sheet1!$F3852&gt;2999,"suisse allemande",Sheet1!$F3852&gt;6500,"suisse italienne",Sheet1!$F3852&lt;7000, "suisse allemande")</f>
        <v>suisse allemande</v>
      </c>
      <c r="H3852" s="17" t="str" cm="1">
        <f t="array" ref="H3852">IFERROR(INDEX(Tableau3[#Headers],SUMPRODUCT((Tableau3[]=Tableau6[[#This Row],[Zip]])*(COLUMN(Tableau3[])-11)/SUMPRODUCT(--(Tableau3[]=Tableau6[[#This Row],[Zip]])))),"")</f>
        <v/>
      </c>
      <c r="I3852" s="8"/>
    </row>
    <row r="3853" spans="1:9">
      <c r="A3853" s="14" t="s">
        <v>4892</v>
      </c>
      <c r="B3853" s="14">
        <v>1</v>
      </c>
      <c r="C3853" s="15" t="s">
        <v>4514</v>
      </c>
      <c r="D3853" s="15" t="s">
        <v>4535</v>
      </c>
      <c r="E3853" s="15" t="s">
        <v>4571</v>
      </c>
      <c r="F3853" s="15">
        <v>8043</v>
      </c>
      <c r="G3853" s="15" t="str" cm="1">
        <f t="array" ref="G3853">_xlfn.IFS(Sheet1!$F3853&lt;2999,"suisse romande",Sheet1!$F3853&gt;2999,"suisse allemande",Sheet1!$F3853&gt;6500,"suisse italienne",Sheet1!$F3853&lt;7000, "suisse allemande")</f>
        <v>suisse allemande</v>
      </c>
      <c r="H3853" s="16" t="str" cm="1">
        <f t="array" ref="H3853">IFERROR(INDEX(Tableau3[#Headers],SUMPRODUCT((Tableau3[]=Tableau6[[#This Row],[Zip]])*(COLUMN(Tableau3[])-11)/SUMPRODUCT(--(Tableau3[]=Tableau6[[#This Row],[Zip]])))),"")</f>
        <v/>
      </c>
      <c r="I3853" s="8"/>
    </row>
    <row r="3854" spans="1:9">
      <c r="A3854" s="10" t="s">
        <v>4891</v>
      </c>
      <c r="B3854" s="10">
        <v>1</v>
      </c>
      <c r="C3854" s="12" t="s">
        <v>4514</v>
      </c>
      <c r="D3854" s="12" t="s">
        <v>4535</v>
      </c>
      <c r="E3854" s="12" t="s">
        <v>4571</v>
      </c>
      <c r="F3854" s="12">
        <v>8043</v>
      </c>
      <c r="G3854" s="12" t="str" cm="1">
        <f t="array" ref="G3854">_xlfn.IFS(Sheet1!$F3854&lt;2999,"suisse romande",Sheet1!$F3854&gt;2999,"suisse allemande",Sheet1!$F3854&gt;6500,"suisse italienne",Sheet1!$F3854&lt;7000, "suisse allemande")</f>
        <v>suisse allemande</v>
      </c>
      <c r="H3854" s="17" t="str" cm="1">
        <f t="array" ref="H3854">IFERROR(INDEX(Tableau3[#Headers],SUMPRODUCT((Tableau3[]=Tableau6[[#This Row],[Zip]])*(COLUMN(Tableau3[])-11)/SUMPRODUCT(--(Tableau3[]=Tableau6[[#This Row],[Zip]])))),"")</f>
        <v/>
      </c>
      <c r="I3854" s="8"/>
    </row>
    <row r="3855" spans="1:9">
      <c r="A3855" s="14" t="s">
        <v>4890</v>
      </c>
      <c r="B3855" s="14">
        <v>1</v>
      </c>
      <c r="C3855" s="15" t="s">
        <v>4514</v>
      </c>
      <c r="D3855" s="15" t="s">
        <v>4535</v>
      </c>
      <c r="E3855" s="15" t="s">
        <v>4571</v>
      </c>
      <c r="F3855" s="15">
        <v>8043</v>
      </c>
      <c r="G3855" s="15" t="str" cm="1">
        <f t="array" ref="G3855">_xlfn.IFS(Sheet1!$F3855&lt;2999,"suisse romande",Sheet1!$F3855&gt;2999,"suisse allemande",Sheet1!$F3855&gt;6500,"suisse italienne",Sheet1!$F3855&lt;7000, "suisse allemande")</f>
        <v>suisse allemande</v>
      </c>
      <c r="H3855" s="16" t="str" cm="1">
        <f t="array" ref="H3855">IFERROR(INDEX(Tableau3[#Headers],SUMPRODUCT((Tableau3[]=Tableau6[[#This Row],[Zip]])*(COLUMN(Tableau3[])-11)/SUMPRODUCT(--(Tableau3[]=Tableau6[[#This Row],[Zip]])))),"")</f>
        <v/>
      </c>
      <c r="I3855" s="8"/>
    </row>
    <row r="3856" spans="1:9">
      <c r="A3856" s="10" t="s">
        <v>4889</v>
      </c>
      <c r="B3856" s="10">
        <v>2</v>
      </c>
      <c r="C3856" s="12" t="s">
        <v>4514</v>
      </c>
      <c r="D3856" s="12" t="s">
        <v>4535</v>
      </c>
      <c r="E3856" s="12" t="s">
        <v>4571</v>
      </c>
      <c r="F3856" s="12">
        <v>8043</v>
      </c>
      <c r="G3856" s="12" t="str" cm="1">
        <f t="array" ref="G3856">_xlfn.IFS(Sheet1!$F3856&lt;2999,"suisse romande",Sheet1!$F3856&gt;2999,"suisse allemande",Sheet1!$F3856&gt;6500,"suisse italienne",Sheet1!$F3856&lt;7000, "suisse allemande")</f>
        <v>suisse allemande</v>
      </c>
      <c r="H3856" s="17" t="str" cm="1">
        <f t="array" ref="H3856">IFERROR(INDEX(Tableau3[#Headers],SUMPRODUCT((Tableau3[]=Tableau6[[#This Row],[Zip]])*(COLUMN(Tableau3[])-11)/SUMPRODUCT(--(Tableau3[]=Tableau6[[#This Row],[Zip]])))),"")</f>
        <v/>
      </c>
      <c r="I3856" s="8"/>
    </row>
    <row r="3857" spans="1:9">
      <c r="A3857" s="14" t="s">
        <v>4888</v>
      </c>
      <c r="B3857" s="14">
        <v>6</v>
      </c>
      <c r="C3857" s="15" t="s">
        <v>4514</v>
      </c>
      <c r="D3857" s="15" t="s">
        <v>4535</v>
      </c>
      <c r="E3857" s="15" t="s">
        <v>4571</v>
      </c>
      <c r="F3857" s="15">
        <v>8043</v>
      </c>
      <c r="G3857" s="15" t="str" cm="1">
        <f t="array" ref="G3857">_xlfn.IFS(Sheet1!$F3857&lt;2999,"suisse romande",Sheet1!$F3857&gt;2999,"suisse allemande",Sheet1!$F3857&gt;6500,"suisse italienne",Sheet1!$F3857&lt;7000, "suisse allemande")</f>
        <v>suisse allemande</v>
      </c>
      <c r="H3857" s="16" t="str" cm="1">
        <f t="array" ref="H3857">IFERROR(INDEX(Tableau3[#Headers],SUMPRODUCT((Tableau3[]=Tableau6[[#This Row],[Zip]])*(COLUMN(Tableau3[])-11)/SUMPRODUCT(--(Tableau3[]=Tableau6[[#This Row],[Zip]])))),"")</f>
        <v/>
      </c>
      <c r="I3857" s="8"/>
    </row>
    <row r="3858" spans="1:9">
      <c r="A3858" s="10" t="s">
        <v>4887</v>
      </c>
      <c r="B3858" s="10">
        <v>2</v>
      </c>
      <c r="C3858" s="12" t="s">
        <v>4514</v>
      </c>
      <c r="D3858" s="12" t="s">
        <v>4535</v>
      </c>
      <c r="E3858" s="12" t="s">
        <v>4571</v>
      </c>
      <c r="F3858" s="12">
        <v>8043</v>
      </c>
      <c r="G3858" s="12" t="str" cm="1">
        <f t="array" ref="G3858">_xlfn.IFS(Sheet1!$F3858&lt;2999,"suisse romande",Sheet1!$F3858&gt;2999,"suisse allemande",Sheet1!$F3858&gt;6500,"suisse italienne",Sheet1!$F3858&lt;7000, "suisse allemande")</f>
        <v>suisse allemande</v>
      </c>
      <c r="H3858" s="17" t="str" cm="1">
        <f t="array" ref="H3858">IFERROR(INDEX(Tableau3[#Headers],SUMPRODUCT((Tableau3[]=Tableau6[[#This Row],[Zip]])*(COLUMN(Tableau3[])-11)/SUMPRODUCT(--(Tableau3[]=Tableau6[[#This Row],[Zip]])))),"")</f>
        <v/>
      </c>
      <c r="I3858" s="8"/>
    </row>
    <row r="3859" spans="1:9">
      <c r="A3859" s="14" t="s">
        <v>4886</v>
      </c>
      <c r="B3859" s="14">
        <v>4</v>
      </c>
      <c r="C3859" s="15" t="s">
        <v>4514</v>
      </c>
      <c r="D3859" s="15" t="s">
        <v>4535</v>
      </c>
      <c r="E3859" s="15" t="s">
        <v>4571</v>
      </c>
      <c r="F3859" s="15">
        <v>8043</v>
      </c>
      <c r="G3859" s="15" t="str" cm="1">
        <f t="array" ref="G3859">_xlfn.IFS(Sheet1!$F3859&lt;2999,"suisse romande",Sheet1!$F3859&gt;2999,"suisse allemande",Sheet1!$F3859&gt;6500,"suisse italienne",Sheet1!$F3859&lt;7000, "suisse allemande")</f>
        <v>suisse allemande</v>
      </c>
      <c r="H3859" s="16" t="str" cm="1">
        <f t="array" ref="H3859">IFERROR(INDEX(Tableau3[#Headers],SUMPRODUCT((Tableau3[]=Tableau6[[#This Row],[Zip]])*(COLUMN(Tableau3[])-11)/SUMPRODUCT(--(Tableau3[]=Tableau6[[#This Row],[Zip]])))),"")</f>
        <v/>
      </c>
      <c r="I3859" s="8"/>
    </row>
    <row r="3860" spans="1:9">
      <c r="A3860" s="10" t="s">
        <v>4885</v>
      </c>
      <c r="B3860" s="10">
        <v>1</v>
      </c>
      <c r="C3860" s="12" t="s">
        <v>4514</v>
      </c>
      <c r="D3860" s="12" t="s">
        <v>4535</v>
      </c>
      <c r="E3860" s="12" t="s">
        <v>4571</v>
      </c>
      <c r="F3860" s="12">
        <v>8043</v>
      </c>
      <c r="G3860" s="12" t="str" cm="1">
        <f t="array" ref="G3860">_xlfn.IFS(Sheet1!$F3860&lt;2999,"suisse romande",Sheet1!$F3860&gt;2999,"suisse allemande",Sheet1!$F3860&gt;6500,"suisse italienne",Sheet1!$F3860&lt;7000, "suisse allemande")</f>
        <v>suisse allemande</v>
      </c>
      <c r="H3860" s="17" t="str" cm="1">
        <f t="array" ref="H3860">IFERROR(INDEX(Tableau3[#Headers],SUMPRODUCT((Tableau3[]=Tableau6[[#This Row],[Zip]])*(COLUMN(Tableau3[])-11)/SUMPRODUCT(--(Tableau3[]=Tableau6[[#This Row],[Zip]])))),"")</f>
        <v/>
      </c>
      <c r="I3860" s="8"/>
    </row>
    <row r="3861" spans="1:9">
      <c r="A3861" s="14" t="s">
        <v>4884</v>
      </c>
      <c r="B3861" s="14">
        <v>2</v>
      </c>
      <c r="C3861" s="15" t="s">
        <v>4514</v>
      </c>
      <c r="D3861" s="15" t="s">
        <v>4535</v>
      </c>
      <c r="E3861" s="15" t="s">
        <v>4571</v>
      </c>
      <c r="F3861" s="15">
        <v>8043</v>
      </c>
      <c r="G3861" s="15" t="str" cm="1">
        <f t="array" ref="G3861">_xlfn.IFS(Sheet1!$F3861&lt;2999,"suisse romande",Sheet1!$F3861&gt;2999,"suisse allemande",Sheet1!$F3861&gt;6500,"suisse italienne",Sheet1!$F3861&lt;7000, "suisse allemande")</f>
        <v>suisse allemande</v>
      </c>
      <c r="H3861" s="16" t="str" cm="1">
        <f t="array" ref="H3861">IFERROR(INDEX(Tableau3[#Headers],SUMPRODUCT((Tableau3[]=Tableau6[[#This Row],[Zip]])*(COLUMN(Tableau3[])-11)/SUMPRODUCT(--(Tableau3[]=Tableau6[[#This Row],[Zip]])))),"")</f>
        <v/>
      </c>
      <c r="I3861" s="8"/>
    </row>
    <row r="3862" spans="1:9">
      <c r="A3862" s="10" t="s">
        <v>4883</v>
      </c>
      <c r="B3862" s="10">
        <v>3</v>
      </c>
      <c r="C3862" s="12" t="s">
        <v>4514</v>
      </c>
      <c r="D3862" s="12" t="s">
        <v>4535</v>
      </c>
      <c r="E3862" s="12" t="s">
        <v>4571</v>
      </c>
      <c r="F3862" s="12">
        <v>8043</v>
      </c>
      <c r="G3862" s="12" t="str" cm="1">
        <f t="array" ref="G3862">_xlfn.IFS(Sheet1!$F3862&lt;2999,"suisse romande",Sheet1!$F3862&gt;2999,"suisse allemande",Sheet1!$F3862&gt;6500,"suisse italienne",Sheet1!$F3862&lt;7000, "suisse allemande")</f>
        <v>suisse allemande</v>
      </c>
      <c r="H3862" s="17" t="str" cm="1">
        <f t="array" ref="H3862">IFERROR(INDEX(Tableau3[#Headers],SUMPRODUCT((Tableau3[]=Tableau6[[#This Row],[Zip]])*(COLUMN(Tableau3[])-11)/SUMPRODUCT(--(Tableau3[]=Tableau6[[#This Row],[Zip]])))),"")</f>
        <v/>
      </c>
      <c r="I3862" s="8"/>
    </row>
    <row r="3863" spans="1:9">
      <c r="A3863" s="14" t="s">
        <v>4882</v>
      </c>
      <c r="B3863" s="14">
        <v>1</v>
      </c>
      <c r="C3863" s="15" t="s">
        <v>4514</v>
      </c>
      <c r="D3863" s="15" t="s">
        <v>4535</v>
      </c>
      <c r="E3863" s="15" t="s">
        <v>4571</v>
      </c>
      <c r="F3863" s="15">
        <v>8043</v>
      </c>
      <c r="G3863" s="15" t="str" cm="1">
        <f t="array" ref="G3863">_xlfn.IFS(Sheet1!$F3863&lt;2999,"suisse romande",Sheet1!$F3863&gt;2999,"suisse allemande",Sheet1!$F3863&gt;6500,"suisse italienne",Sheet1!$F3863&lt;7000, "suisse allemande")</f>
        <v>suisse allemande</v>
      </c>
      <c r="H3863" s="16" t="str" cm="1">
        <f t="array" ref="H3863">IFERROR(INDEX(Tableau3[#Headers],SUMPRODUCT((Tableau3[]=Tableau6[[#This Row],[Zip]])*(COLUMN(Tableau3[])-11)/SUMPRODUCT(--(Tableau3[]=Tableau6[[#This Row],[Zip]])))),"")</f>
        <v/>
      </c>
      <c r="I3863" s="8"/>
    </row>
    <row r="3864" spans="1:9">
      <c r="A3864" s="10" t="s">
        <v>4881</v>
      </c>
      <c r="B3864" s="10">
        <v>3</v>
      </c>
      <c r="C3864" s="12" t="s">
        <v>4514</v>
      </c>
      <c r="D3864" s="12" t="s">
        <v>4535</v>
      </c>
      <c r="E3864" s="12" t="s">
        <v>4571</v>
      </c>
      <c r="F3864" s="12">
        <v>8043</v>
      </c>
      <c r="G3864" s="12" t="str" cm="1">
        <f t="array" ref="G3864">_xlfn.IFS(Sheet1!$F3864&lt;2999,"suisse romande",Sheet1!$F3864&gt;2999,"suisse allemande",Sheet1!$F3864&gt;6500,"suisse italienne",Sheet1!$F3864&lt;7000, "suisse allemande")</f>
        <v>suisse allemande</v>
      </c>
      <c r="H3864" s="17" t="str" cm="1">
        <f t="array" ref="H3864">IFERROR(INDEX(Tableau3[#Headers],SUMPRODUCT((Tableau3[]=Tableau6[[#This Row],[Zip]])*(COLUMN(Tableau3[])-11)/SUMPRODUCT(--(Tableau3[]=Tableau6[[#This Row],[Zip]])))),"")</f>
        <v/>
      </c>
      <c r="I3864" s="8"/>
    </row>
    <row r="3865" spans="1:9">
      <c r="A3865" s="14" t="s">
        <v>4880</v>
      </c>
      <c r="B3865" s="14">
        <v>5</v>
      </c>
      <c r="C3865" s="15" t="s">
        <v>4514</v>
      </c>
      <c r="D3865" s="15" t="s">
        <v>4535</v>
      </c>
      <c r="E3865" s="15" t="s">
        <v>4571</v>
      </c>
      <c r="F3865" s="15">
        <v>8043</v>
      </c>
      <c r="G3865" s="15" t="str" cm="1">
        <f t="array" ref="G3865">_xlfn.IFS(Sheet1!$F3865&lt;2999,"suisse romande",Sheet1!$F3865&gt;2999,"suisse allemande",Sheet1!$F3865&gt;6500,"suisse italienne",Sheet1!$F3865&lt;7000, "suisse allemande")</f>
        <v>suisse allemande</v>
      </c>
      <c r="H3865" s="16" t="str" cm="1">
        <f t="array" ref="H3865">IFERROR(INDEX(Tableau3[#Headers],SUMPRODUCT((Tableau3[]=Tableau6[[#This Row],[Zip]])*(COLUMN(Tableau3[])-11)/SUMPRODUCT(--(Tableau3[]=Tableau6[[#This Row],[Zip]])))),"")</f>
        <v/>
      </c>
      <c r="I3865" s="8"/>
    </row>
    <row r="3866" spans="1:9">
      <c r="A3866" s="10" t="s">
        <v>4879</v>
      </c>
      <c r="B3866" s="10">
        <v>2</v>
      </c>
      <c r="C3866" s="12" t="s">
        <v>4514</v>
      </c>
      <c r="D3866" s="12" t="s">
        <v>4535</v>
      </c>
      <c r="E3866" s="12" t="s">
        <v>4571</v>
      </c>
      <c r="F3866" s="12">
        <v>8043</v>
      </c>
      <c r="G3866" s="12" t="str" cm="1">
        <f t="array" ref="G3866">_xlfn.IFS(Sheet1!$F3866&lt;2999,"suisse romande",Sheet1!$F3866&gt;2999,"suisse allemande",Sheet1!$F3866&gt;6500,"suisse italienne",Sheet1!$F3866&lt;7000, "suisse allemande")</f>
        <v>suisse allemande</v>
      </c>
      <c r="H3866" s="17" t="str" cm="1">
        <f t="array" ref="H3866">IFERROR(INDEX(Tableau3[#Headers],SUMPRODUCT((Tableau3[]=Tableau6[[#This Row],[Zip]])*(COLUMN(Tableau3[])-11)/SUMPRODUCT(--(Tableau3[]=Tableau6[[#This Row],[Zip]])))),"")</f>
        <v/>
      </c>
      <c r="I3866" s="8"/>
    </row>
    <row r="3867" spans="1:9">
      <c r="A3867" s="14" t="s">
        <v>4878</v>
      </c>
      <c r="B3867" s="14">
        <v>1</v>
      </c>
      <c r="C3867" s="15" t="s">
        <v>4514</v>
      </c>
      <c r="D3867" s="15" t="s">
        <v>4535</v>
      </c>
      <c r="E3867" s="15" t="s">
        <v>4571</v>
      </c>
      <c r="F3867" s="15">
        <v>8043</v>
      </c>
      <c r="G3867" s="15" t="str" cm="1">
        <f t="array" ref="G3867">_xlfn.IFS(Sheet1!$F3867&lt;2999,"suisse romande",Sheet1!$F3867&gt;2999,"suisse allemande",Sheet1!$F3867&gt;6500,"suisse italienne",Sheet1!$F3867&lt;7000, "suisse allemande")</f>
        <v>suisse allemande</v>
      </c>
      <c r="H3867" s="16" t="str" cm="1">
        <f t="array" ref="H3867">IFERROR(INDEX(Tableau3[#Headers],SUMPRODUCT((Tableau3[]=Tableau6[[#This Row],[Zip]])*(COLUMN(Tableau3[])-11)/SUMPRODUCT(--(Tableau3[]=Tableau6[[#This Row],[Zip]])))),"")</f>
        <v/>
      </c>
      <c r="I3867" s="8"/>
    </row>
    <row r="3868" spans="1:9">
      <c r="A3868" s="10" t="s">
        <v>4877</v>
      </c>
      <c r="B3868" s="10">
        <v>1</v>
      </c>
      <c r="C3868" s="12" t="s">
        <v>4514</v>
      </c>
      <c r="D3868" s="12" t="s">
        <v>4535</v>
      </c>
      <c r="E3868" s="12" t="s">
        <v>4571</v>
      </c>
      <c r="F3868" s="12">
        <v>8043</v>
      </c>
      <c r="G3868" s="12" t="str" cm="1">
        <f t="array" ref="G3868">_xlfn.IFS(Sheet1!$F3868&lt;2999,"suisse romande",Sheet1!$F3868&gt;2999,"suisse allemande",Sheet1!$F3868&gt;6500,"suisse italienne",Sheet1!$F3868&lt;7000, "suisse allemande")</f>
        <v>suisse allemande</v>
      </c>
      <c r="H3868" s="17" t="str" cm="1">
        <f t="array" ref="H3868">IFERROR(INDEX(Tableau3[#Headers],SUMPRODUCT((Tableau3[]=Tableau6[[#This Row],[Zip]])*(COLUMN(Tableau3[])-11)/SUMPRODUCT(--(Tableau3[]=Tableau6[[#This Row],[Zip]])))),"")</f>
        <v/>
      </c>
      <c r="I3868" s="8"/>
    </row>
    <row r="3869" spans="1:9">
      <c r="A3869" s="14" t="s">
        <v>4876</v>
      </c>
      <c r="B3869" s="14">
        <v>1</v>
      </c>
      <c r="C3869" s="15" t="s">
        <v>4514</v>
      </c>
      <c r="D3869" s="15" t="s">
        <v>4535</v>
      </c>
      <c r="E3869" s="15" t="s">
        <v>4571</v>
      </c>
      <c r="F3869" s="15">
        <v>8043</v>
      </c>
      <c r="G3869" s="15" t="str" cm="1">
        <f t="array" ref="G3869">_xlfn.IFS(Sheet1!$F3869&lt;2999,"suisse romande",Sheet1!$F3869&gt;2999,"suisse allemande",Sheet1!$F3869&gt;6500,"suisse italienne",Sheet1!$F3869&lt;7000, "suisse allemande")</f>
        <v>suisse allemande</v>
      </c>
      <c r="H3869" s="16" t="str" cm="1">
        <f t="array" ref="H3869">IFERROR(INDEX(Tableau3[#Headers],SUMPRODUCT((Tableau3[]=Tableau6[[#This Row],[Zip]])*(COLUMN(Tableau3[])-11)/SUMPRODUCT(--(Tableau3[]=Tableau6[[#This Row],[Zip]])))),"")</f>
        <v/>
      </c>
      <c r="I3869" s="8"/>
    </row>
    <row r="3870" spans="1:9">
      <c r="A3870" s="10" t="s">
        <v>4875</v>
      </c>
      <c r="B3870" s="10">
        <v>2</v>
      </c>
      <c r="C3870" s="12" t="s">
        <v>4514</v>
      </c>
      <c r="D3870" s="12" t="s">
        <v>4535</v>
      </c>
      <c r="E3870" s="12" t="s">
        <v>4571</v>
      </c>
      <c r="F3870" s="12">
        <v>8043</v>
      </c>
      <c r="G3870" s="12" t="str" cm="1">
        <f t="array" ref="G3870">_xlfn.IFS(Sheet1!$F3870&lt;2999,"suisse romande",Sheet1!$F3870&gt;2999,"suisse allemande",Sheet1!$F3870&gt;6500,"suisse italienne",Sheet1!$F3870&lt;7000, "suisse allemande")</f>
        <v>suisse allemande</v>
      </c>
      <c r="H3870" s="17" t="str" cm="1">
        <f t="array" ref="H3870">IFERROR(INDEX(Tableau3[#Headers],SUMPRODUCT((Tableau3[]=Tableau6[[#This Row],[Zip]])*(COLUMN(Tableau3[])-11)/SUMPRODUCT(--(Tableau3[]=Tableau6[[#This Row],[Zip]])))),"")</f>
        <v/>
      </c>
      <c r="I3870" s="8"/>
    </row>
    <row r="3871" spans="1:9">
      <c r="A3871" s="14" t="s">
        <v>4874</v>
      </c>
      <c r="B3871" s="14">
        <v>3</v>
      </c>
      <c r="C3871" s="15" t="s">
        <v>4514</v>
      </c>
      <c r="D3871" s="15" t="s">
        <v>4535</v>
      </c>
      <c r="E3871" s="15" t="s">
        <v>4571</v>
      </c>
      <c r="F3871" s="15">
        <v>8043</v>
      </c>
      <c r="G3871" s="15" t="str" cm="1">
        <f t="array" ref="G3871">_xlfn.IFS(Sheet1!$F3871&lt;2999,"suisse romande",Sheet1!$F3871&gt;2999,"suisse allemande",Sheet1!$F3871&gt;6500,"suisse italienne",Sheet1!$F3871&lt;7000, "suisse allemande")</f>
        <v>suisse allemande</v>
      </c>
      <c r="H3871" s="16" t="str" cm="1">
        <f t="array" ref="H3871">IFERROR(INDEX(Tableau3[#Headers],SUMPRODUCT((Tableau3[]=Tableau6[[#This Row],[Zip]])*(COLUMN(Tableau3[])-11)/SUMPRODUCT(--(Tableau3[]=Tableau6[[#This Row],[Zip]])))),"")</f>
        <v/>
      </c>
      <c r="I3871" s="8"/>
    </row>
    <row r="3872" spans="1:9">
      <c r="A3872" s="10" t="s">
        <v>4873</v>
      </c>
      <c r="B3872" s="10">
        <v>2</v>
      </c>
      <c r="C3872" s="12" t="s">
        <v>4514</v>
      </c>
      <c r="D3872" s="12" t="s">
        <v>4535</v>
      </c>
      <c r="E3872" s="12" t="s">
        <v>4571</v>
      </c>
      <c r="F3872" s="12">
        <v>8043</v>
      </c>
      <c r="G3872" s="12" t="str" cm="1">
        <f t="array" ref="G3872">_xlfn.IFS(Sheet1!$F3872&lt;2999,"suisse romande",Sheet1!$F3872&gt;2999,"suisse allemande",Sheet1!$F3872&gt;6500,"suisse italienne",Sheet1!$F3872&lt;7000, "suisse allemande")</f>
        <v>suisse allemande</v>
      </c>
      <c r="H3872" s="17" t="str" cm="1">
        <f t="array" ref="H3872">IFERROR(INDEX(Tableau3[#Headers],SUMPRODUCT((Tableau3[]=Tableau6[[#This Row],[Zip]])*(COLUMN(Tableau3[])-11)/SUMPRODUCT(--(Tableau3[]=Tableau6[[#This Row],[Zip]])))),"")</f>
        <v/>
      </c>
      <c r="I3872" s="8"/>
    </row>
    <row r="3873" spans="1:9">
      <c r="A3873" s="14" t="s">
        <v>4872</v>
      </c>
      <c r="B3873" s="14">
        <v>1</v>
      </c>
      <c r="C3873" s="15" t="s">
        <v>4514</v>
      </c>
      <c r="D3873" s="15" t="s">
        <v>4535</v>
      </c>
      <c r="E3873" s="15" t="s">
        <v>4571</v>
      </c>
      <c r="F3873" s="15">
        <v>8043</v>
      </c>
      <c r="G3873" s="15" t="str" cm="1">
        <f t="array" ref="G3873">_xlfn.IFS(Sheet1!$F3873&lt;2999,"suisse romande",Sheet1!$F3873&gt;2999,"suisse allemande",Sheet1!$F3873&gt;6500,"suisse italienne",Sheet1!$F3873&lt;7000, "suisse allemande")</f>
        <v>suisse allemande</v>
      </c>
      <c r="H3873" s="16" t="str" cm="1">
        <f t="array" ref="H3873">IFERROR(INDEX(Tableau3[#Headers],SUMPRODUCT((Tableau3[]=Tableau6[[#This Row],[Zip]])*(COLUMN(Tableau3[])-11)/SUMPRODUCT(--(Tableau3[]=Tableau6[[#This Row],[Zip]])))),"")</f>
        <v/>
      </c>
      <c r="I3873" s="8"/>
    </row>
    <row r="3874" spans="1:9">
      <c r="A3874" s="10" t="s">
        <v>4871</v>
      </c>
      <c r="B3874" s="10">
        <v>2</v>
      </c>
      <c r="C3874" s="12" t="s">
        <v>4514</v>
      </c>
      <c r="D3874" s="12" t="s">
        <v>4535</v>
      </c>
      <c r="E3874" s="12" t="s">
        <v>4571</v>
      </c>
      <c r="F3874" s="12">
        <v>8043</v>
      </c>
      <c r="G3874" s="12" t="str" cm="1">
        <f t="array" ref="G3874">_xlfn.IFS(Sheet1!$F3874&lt;2999,"suisse romande",Sheet1!$F3874&gt;2999,"suisse allemande",Sheet1!$F3874&gt;6500,"suisse italienne",Sheet1!$F3874&lt;7000, "suisse allemande")</f>
        <v>suisse allemande</v>
      </c>
      <c r="H3874" s="17" t="str" cm="1">
        <f t="array" ref="H3874">IFERROR(INDEX(Tableau3[#Headers],SUMPRODUCT((Tableau3[]=Tableau6[[#This Row],[Zip]])*(COLUMN(Tableau3[])-11)/SUMPRODUCT(--(Tableau3[]=Tableau6[[#This Row],[Zip]])))),"")</f>
        <v/>
      </c>
      <c r="I3874" s="8"/>
    </row>
    <row r="3875" spans="1:9">
      <c r="A3875" s="14" t="s">
        <v>4870</v>
      </c>
      <c r="B3875" s="14">
        <v>2</v>
      </c>
      <c r="C3875" s="15" t="s">
        <v>4514</v>
      </c>
      <c r="D3875" s="15" t="s">
        <v>4535</v>
      </c>
      <c r="E3875" s="15" t="s">
        <v>4571</v>
      </c>
      <c r="F3875" s="15">
        <v>8043</v>
      </c>
      <c r="G3875" s="15" t="str" cm="1">
        <f t="array" ref="G3875">_xlfn.IFS(Sheet1!$F3875&lt;2999,"suisse romande",Sheet1!$F3875&gt;2999,"suisse allemande",Sheet1!$F3875&gt;6500,"suisse italienne",Sheet1!$F3875&lt;7000, "suisse allemande")</f>
        <v>suisse allemande</v>
      </c>
      <c r="H3875" s="16" t="str" cm="1">
        <f t="array" ref="H3875">IFERROR(INDEX(Tableau3[#Headers],SUMPRODUCT((Tableau3[]=Tableau6[[#This Row],[Zip]])*(COLUMN(Tableau3[])-11)/SUMPRODUCT(--(Tableau3[]=Tableau6[[#This Row],[Zip]])))),"")</f>
        <v/>
      </c>
      <c r="I3875" s="8"/>
    </row>
    <row r="3876" spans="1:9">
      <c r="A3876" s="10" t="s">
        <v>4869</v>
      </c>
      <c r="B3876" s="10">
        <v>6</v>
      </c>
      <c r="C3876" s="12" t="s">
        <v>4514</v>
      </c>
      <c r="D3876" s="12" t="s">
        <v>4535</v>
      </c>
      <c r="E3876" s="12" t="s">
        <v>4571</v>
      </c>
      <c r="F3876" s="12">
        <v>8043</v>
      </c>
      <c r="G3876" s="12" t="str" cm="1">
        <f t="array" ref="G3876">_xlfn.IFS(Sheet1!$F3876&lt;2999,"suisse romande",Sheet1!$F3876&gt;2999,"suisse allemande",Sheet1!$F3876&gt;6500,"suisse italienne",Sheet1!$F3876&lt;7000, "suisse allemande")</f>
        <v>suisse allemande</v>
      </c>
      <c r="H3876" s="17" t="str" cm="1">
        <f t="array" ref="H3876">IFERROR(INDEX(Tableau3[#Headers],SUMPRODUCT((Tableau3[]=Tableau6[[#This Row],[Zip]])*(COLUMN(Tableau3[])-11)/SUMPRODUCT(--(Tableau3[]=Tableau6[[#This Row],[Zip]])))),"")</f>
        <v/>
      </c>
      <c r="I3876" s="8"/>
    </row>
    <row r="3877" spans="1:9">
      <c r="A3877" s="14" t="s">
        <v>4868</v>
      </c>
      <c r="B3877" s="14">
        <v>1</v>
      </c>
      <c r="C3877" s="15" t="s">
        <v>4514</v>
      </c>
      <c r="D3877" s="15" t="s">
        <v>4535</v>
      </c>
      <c r="E3877" s="15" t="s">
        <v>4571</v>
      </c>
      <c r="F3877" s="15">
        <v>8043</v>
      </c>
      <c r="G3877" s="15" t="str" cm="1">
        <f t="array" ref="G3877">_xlfn.IFS(Sheet1!$F3877&lt;2999,"suisse romande",Sheet1!$F3877&gt;2999,"suisse allemande",Sheet1!$F3877&gt;6500,"suisse italienne",Sheet1!$F3877&lt;7000, "suisse allemande")</f>
        <v>suisse allemande</v>
      </c>
      <c r="H3877" s="16" t="str" cm="1">
        <f t="array" ref="H3877">IFERROR(INDEX(Tableau3[#Headers],SUMPRODUCT((Tableau3[]=Tableau6[[#This Row],[Zip]])*(COLUMN(Tableau3[])-11)/SUMPRODUCT(--(Tableau3[]=Tableau6[[#This Row],[Zip]])))),"")</f>
        <v/>
      </c>
      <c r="I3877" s="8"/>
    </row>
    <row r="3878" spans="1:9">
      <c r="A3878" s="10" t="s">
        <v>4867</v>
      </c>
      <c r="B3878" s="10">
        <v>2</v>
      </c>
      <c r="C3878" s="12" t="s">
        <v>4514</v>
      </c>
      <c r="D3878" s="12" t="s">
        <v>4535</v>
      </c>
      <c r="E3878" s="12" t="s">
        <v>4571</v>
      </c>
      <c r="F3878" s="12">
        <v>8043</v>
      </c>
      <c r="G3878" s="12" t="str" cm="1">
        <f t="array" ref="G3878">_xlfn.IFS(Sheet1!$F3878&lt;2999,"suisse romande",Sheet1!$F3878&gt;2999,"suisse allemande",Sheet1!$F3878&gt;6500,"suisse italienne",Sheet1!$F3878&lt;7000, "suisse allemande")</f>
        <v>suisse allemande</v>
      </c>
      <c r="H3878" s="17" t="str" cm="1">
        <f t="array" ref="H3878">IFERROR(INDEX(Tableau3[#Headers],SUMPRODUCT((Tableau3[]=Tableau6[[#This Row],[Zip]])*(COLUMN(Tableau3[])-11)/SUMPRODUCT(--(Tableau3[]=Tableau6[[#This Row],[Zip]])))),"")</f>
        <v/>
      </c>
      <c r="I3878" s="8"/>
    </row>
    <row r="3879" spans="1:9">
      <c r="A3879" s="14" t="s">
        <v>4866</v>
      </c>
      <c r="B3879" s="14">
        <v>1</v>
      </c>
      <c r="C3879" s="15" t="s">
        <v>4514</v>
      </c>
      <c r="D3879" s="15" t="s">
        <v>4535</v>
      </c>
      <c r="E3879" s="15" t="s">
        <v>4571</v>
      </c>
      <c r="F3879" s="15">
        <v>8043</v>
      </c>
      <c r="G3879" s="15" t="str" cm="1">
        <f t="array" ref="G3879">_xlfn.IFS(Sheet1!$F3879&lt;2999,"suisse romande",Sheet1!$F3879&gt;2999,"suisse allemande",Sheet1!$F3879&gt;6500,"suisse italienne",Sheet1!$F3879&lt;7000, "suisse allemande")</f>
        <v>suisse allemande</v>
      </c>
      <c r="H3879" s="16" t="str" cm="1">
        <f t="array" ref="H3879">IFERROR(INDEX(Tableau3[#Headers],SUMPRODUCT((Tableau3[]=Tableau6[[#This Row],[Zip]])*(COLUMN(Tableau3[])-11)/SUMPRODUCT(--(Tableau3[]=Tableau6[[#This Row],[Zip]])))),"")</f>
        <v/>
      </c>
      <c r="I3879" s="8"/>
    </row>
    <row r="3880" spans="1:9">
      <c r="A3880" s="10" t="s">
        <v>4865</v>
      </c>
      <c r="B3880" s="10">
        <v>1</v>
      </c>
      <c r="C3880" s="12" t="s">
        <v>4514</v>
      </c>
      <c r="D3880" s="12" t="s">
        <v>4535</v>
      </c>
      <c r="E3880" s="12" t="s">
        <v>4571</v>
      </c>
      <c r="F3880" s="12">
        <v>8043</v>
      </c>
      <c r="G3880" s="12" t="str" cm="1">
        <f t="array" ref="G3880">_xlfn.IFS(Sheet1!$F3880&lt;2999,"suisse romande",Sheet1!$F3880&gt;2999,"suisse allemande",Sheet1!$F3880&gt;6500,"suisse italienne",Sheet1!$F3880&lt;7000, "suisse allemande")</f>
        <v>suisse allemande</v>
      </c>
      <c r="H3880" s="17" t="str" cm="1">
        <f t="array" ref="H3880">IFERROR(INDEX(Tableau3[#Headers],SUMPRODUCT((Tableau3[]=Tableau6[[#This Row],[Zip]])*(COLUMN(Tableau3[])-11)/SUMPRODUCT(--(Tableau3[]=Tableau6[[#This Row],[Zip]])))),"")</f>
        <v/>
      </c>
      <c r="I3880" s="8"/>
    </row>
    <row r="3881" spans="1:9">
      <c r="A3881" s="14" t="s">
        <v>4864</v>
      </c>
      <c r="B3881" s="14">
        <v>1</v>
      </c>
      <c r="C3881" s="15" t="s">
        <v>4514</v>
      </c>
      <c r="D3881" s="15" t="s">
        <v>4535</v>
      </c>
      <c r="E3881" s="15" t="s">
        <v>4571</v>
      </c>
      <c r="F3881" s="15">
        <v>8043</v>
      </c>
      <c r="G3881" s="15" t="str" cm="1">
        <f t="array" ref="G3881">_xlfn.IFS(Sheet1!$F3881&lt;2999,"suisse romande",Sheet1!$F3881&gt;2999,"suisse allemande",Sheet1!$F3881&gt;6500,"suisse italienne",Sheet1!$F3881&lt;7000, "suisse allemande")</f>
        <v>suisse allemande</v>
      </c>
      <c r="H3881" s="16" t="str" cm="1">
        <f t="array" ref="H3881">IFERROR(INDEX(Tableau3[#Headers],SUMPRODUCT((Tableau3[]=Tableau6[[#This Row],[Zip]])*(COLUMN(Tableau3[])-11)/SUMPRODUCT(--(Tableau3[]=Tableau6[[#This Row],[Zip]])))),"")</f>
        <v/>
      </c>
      <c r="I3881" s="8"/>
    </row>
    <row r="3882" spans="1:9">
      <c r="A3882" s="10" t="s">
        <v>4863</v>
      </c>
      <c r="B3882" s="10">
        <v>1</v>
      </c>
      <c r="C3882" s="12" t="s">
        <v>4514</v>
      </c>
      <c r="D3882" s="12" t="s">
        <v>4535</v>
      </c>
      <c r="E3882" s="12" t="s">
        <v>4571</v>
      </c>
      <c r="F3882" s="12">
        <v>8043</v>
      </c>
      <c r="G3882" s="12" t="str" cm="1">
        <f t="array" ref="G3882">_xlfn.IFS(Sheet1!$F3882&lt;2999,"suisse romande",Sheet1!$F3882&gt;2999,"suisse allemande",Sheet1!$F3882&gt;6500,"suisse italienne",Sheet1!$F3882&lt;7000, "suisse allemande")</f>
        <v>suisse allemande</v>
      </c>
      <c r="H3882" s="17" t="str" cm="1">
        <f t="array" ref="H3882">IFERROR(INDEX(Tableau3[#Headers],SUMPRODUCT((Tableau3[]=Tableau6[[#This Row],[Zip]])*(COLUMN(Tableau3[])-11)/SUMPRODUCT(--(Tableau3[]=Tableau6[[#This Row],[Zip]])))),"")</f>
        <v/>
      </c>
      <c r="I3882" s="8"/>
    </row>
    <row r="3883" spans="1:9">
      <c r="A3883" s="14" t="s">
        <v>4862</v>
      </c>
      <c r="B3883" s="14">
        <v>1</v>
      </c>
      <c r="C3883" s="15" t="s">
        <v>4514</v>
      </c>
      <c r="D3883" s="15" t="s">
        <v>4535</v>
      </c>
      <c r="E3883" s="15" t="s">
        <v>4571</v>
      </c>
      <c r="F3883" s="15">
        <v>8043</v>
      </c>
      <c r="G3883" s="15" t="str" cm="1">
        <f t="array" ref="G3883">_xlfn.IFS(Sheet1!$F3883&lt;2999,"suisse romande",Sheet1!$F3883&gt;2999,"suisse allemande",Sheet1!$F3883&gt;6500,"suisse italienne",Sheet1!$F3883&lt;7000, "suisse allemande")</f>
        <v>suisse allemande</v>
      </c>
      <c r="H3883" s="16" t="str" cm="1">
        <f t="array" ref="H3883">IFERROR(INDEX(Tableau3[#Headers],SUMPRODUCT((Tableau3[]=Tableau6[[#This Row],[Zip]])*(COLUMN(Tableau3[])-11)/SUMPRODUCT(--(Tableau3[]=Tableau6[[#This Row],[Zip]])))),"")</f>
        <v/>
      </c>
      <c r="I3883" s="8"/>
    </row>
    <row r="3884" spans="1:9">
      <c r="A3884" s="10" t="s">
        <v>4861</v>
      </c>
      <c r="B3884" s="10">
        <v>1</v>
      </c>
      <c r="C3884" s="12" t="s">
        <v>4554</v>
      </c>
      <c r="D3884" s="12" t="s">
        <v>4553</v>
      </c>
      <c r="E3884" s="12" t="s">
        <v>4595</v>
      </c>
      <c r="F3884" s="12">
        <v>93200</v>
      </c>
      <c r="G3884" s="12" t="str" cm="1">
        <f t="array" ref="G3884">_xlfn.IFS(Sheet1!$F3884&lt;2999,"suisse romande",Sheet1!$F3884&gt;2999,"suisse allemande",Sheet1!$F3884&gt;6500,"suisse italienne",Sheet1!$F3884&lt;7000, "suisse allemande")</f>
        <v>suisse allemande</v>
      </c>
      <c r="H3884" s="17" t="str" cm="1">
        <f t="array" ref="H3884">IFERROR(INDEX(Tableau3[#Headers],SUMPRODUCT((Tableau3[]=Tableau6[[#This Row],[Zip]])*(COLUMN(Tableau3[])-11)/SUMPRODUCT(--(Tableau3[]=Tableau6[[#This Row],[Zip]])))),"")</f>
        <v/>
      </c>
      <c r="I3884" s="8"/>
    </row>
    <row r="3885" spans="1:9">
      <c r="A3885" s="14" t="s">
        <v>4860</v>
      </c>
      <c r="B3885" s="14">
        <v>2</v>
      </c>
      <c r="C3885" s="15" t="s">
        <v>4514</v>
      </c>
      <c r="D3885" s="15" t="s">
        <v>4535</v>
      </c>
      <c r="E3885" s="15" t="s">
        <v>4571</v>
      </c>
      <c r="F3885" s="15">
        <v>8043</v>
      </c>
      <c r="G3885" s="15" t="str" cm="1">
        <f t="array" ref="G3885">_xlfn.IFS(Sheet1!$F3885&lt;2999,"suisse romande",Sheet1!$F3885&gt;2999,"suisse allemande",Sheet1!$F3885&gt;6500,"suisse italienne",Sheet1!$F3885&lt;7000, "suisse allemande")</f>
        <v>suisse allemande</v>
      </c>
      <c r="H3885" s="16" t="str" cm="1">
        <f t="array" ref="H3885">IFERROR(INDEX(Tableau3[#Headers],SUMPRODUCT((Tableau3[]=Tableau6[[#This Row],[Zip]])*(COLUMN(Tableau3[])-11)/SUMPRODUCT(--(Tableau3[]=Tableau6[[#This Row],[Zip]])))),"")</f>
        <v/>
      </c>
      <c r="I3885" s="8"/>
    </row>
    <row r="3886" spans="1:9">
      <c r="A3886" s="10" t="s">
        <v>4859</v>
      </c>
      <c r="B3886" s="10">
        <v>1</v>
      </c>
      <c r="C3886" s="12" t="s">
        <v>4514</v>
      </c>
      <c r="D3886" s="12" t="s">
        <v>4535</v>
      </c>
      <c r="E3886" s="12" t="s">
        <v>4571</v>
      </c>
      <c r="F3886" s="12">
        <v>8043</v>
      </c>
      <c r="G3886" s="12" t="str" cm="1">
        <f t="array" ref="G3886">_xlfn.IFS(Sheet1!$F3886&lt;2999,"suisse romande",Sheet1!$F3886&gt;2999,"suisse allemande",Sheet1!$F3886&gt;6500,"suisse italienne",Sheet1!$F3886&lt;7000, "suisse allemande")</f>
        <v>suisse allemande</v>
      </c>
      <c r="H3886" s="17" t="str" cm="1">
        <f t="array" ref="H3886">IFERROR(INDEX(Tableau3[#Headers],SUMPRODUCT((Tableau3[]=Tableau6[[#This Row],[Zip]])*(COLUMN(Tableau3[])-11)/SUMPRODUCT(--(Tableau3[]=Tableau6[[#This Row],[Zip]])))),"")</f>
        <v/>
      </c>
      <c r="I3886" s="8"/>
    </row>
    <row r="3887" spans="1:9">
      <c r="A3887" s="14" t="s">
        <v>4858</v>
      </c>
      <c r="B3887" s="14">
        <v>1</v>
      </c>
      <c r="C3887" s="15" t="s">
        <v>4514</v>
      </c>
      <c r="D3887" s="15" t="s">
        <v>4535</v>
      </c>
      <c r="E3887" s="15" t="s">
        <v>4571</v>
      </c>
      <c r="F3887" s="15">
        <v>8043</v>
      </c>
      <c r="G3887" s="15" t="str" cm="1">
        <f t="array" ref="G3887">_xlfn.IFS(Sheet1!$F3887&lt;2999,"suisse romande",Sheet1!$F3887&gt;2999,"suisse allemande",Sheet1!$F3887&gt;6500,"suisse italienne",Sheet1!$F3887&lt;7000, "suisse allemande")</f>
        <v>suisse allemande</v>
      </c>
      <c r="H3887" s="16" t="str" cm="1">
        <f t="array" ref="H3887">IFERROR(INDEX(Tableau3[#Headers],SUMPRODUCT((Tableau3[]=Tableau6[[#This Row],[Zip]])*(COLUMN(Tableau3[])-11)/SUMPRODUCT(--(Tableau3[]=Tableau6[[#This Row],[Zip]])))),"")</f>
        <v/>
      </c>
      <c r="I3887" s="8"/>
    </row>
    <row r="3888" spans="1:9">
      <c r="A3888" s="10" t="s">
        <v>4857</v>
      </c>
      <c r="B3888" s="10">
        <v>1</v>
      </c>
      <c r="C3888" s="12" t="s">
        <v>4514</v>
      </c>
      <c r="D3888" s="12" t="s">
        <v>4535</v>
      </c>
      <c r="E3888" s="12" t="s">
        <v>4571</v>
      </c>
      <c r="F3888" s="12">
        <v>8043</v>
      </c>
      <c r="G3888" s="12" t="str" cm="1">
        <f t="array" ref="G3888">_xlfn.IFS(Sheet1!$F3888&lt;2999,"suisse romande",Sheet1!$F3888&gt;2999,"suisse allemande",Sheet1!$F3888&gt;6500,"suisse italienne",Sheet1!$F3888&lt;7000, "suisse allemande")</f>
        <v>suisse allemande</v>
      </c>
      <c r="H3888" s="17" t="str" cm="1">
        <f t="array" ref="H3888">IFERROR(INDEX(Tableau3[#Headers],SUMPRODUCT((Tableau3[]=Tableau6[[#This Row],[Zip]])*(COLUMN(Tableau3[])-11)/SUMPRODUCT(--(Tableau3[]=Tableau6[[#This Row],[Zip]])))),"")</f>
        <v/>
      </c>
      <c r="I3888" s="8"/>
    </row>
    <row r="3889" spans="1:9">
      <c r="A3889" s="14" t="s">
        <v>4856</v>
      </c>
      <c r="B3889" s="14">
        <v>2</v>
      </c>
      <c r="C3889" s="15" t="s">
        <v>4514</v>
      </c>
      <c r="D3889" s="15" t="s">
        <v>4535</v>
      </c>
      <c r="E3889" s="15" t="s">
        <v>4571</v>
      </c>
      <c r="F3889" s="15">
        <v>8043</v>
      </c>
      <c r="G3889" s="15" t="str" cm="1">
        <f t="array" ref="G3889">_xlfn.IFS(Sheet1!$F3889&lt;2999,"suisse romande",Sheet1!$F3889&gt;2999,"suisse allemande",Sheet1!$F3889&gt;6500,"suisse italienne",Sheet1!$F3889&lt;7000, "suisse allemande")</f>
        <v>suisse allemande</v>
      </c>
      <c r="H3889" s="16" t="str" cm="1">
        <f t="array" ref="H3889">IFERROR(INDEX(Tableau3[#Headers],SUMPRODUCT((Tableau3[]=Tableau6[[#This Row],[Zip]])*(COLUMN(Tableau3[])-11)/SUMPRODUCT(--(Tableau3[]=Tableau6[[#This Row],[Zip]])))),"")</f>
        <v/>
      </c>
      <c r="I3889" s="8"/>
    </row>
    <row r="3890" spans="1:9">
      <c r="A3890" s="10" t="s">
        <v>4855</v>
      </c>
      <c r="B3890" s="10">
        <v>1</v>
      </c>
      <c r="C3890" s="12" t="s">
        <v>4514</v>
      </c>
      <c r="D3890" s="12" t="s">
        <v>4535</v>
      </c>
      <c r="E3890" s="12" t="s">
        <v>4571</v>
      </c>
      <c r="F3890" s="12">
        <v>8043</v>
      </c>
      <c r="G3890" s="12" t="str" cm="1">
        <f t="array" ref="G3890">_xlfn.IFS(Sheet1!$F3890&lt;2999,"suisse romande",Sheet1!$F3890&gt;2999,"suisse allemande",Sheet1!$F3890&gt;6500,"suisse italienne",Sheet1!$F3890&lt;7000, "suisse allemande")</f>
        <v>suisse allemande</v>
      </c>
      <c r="H3890" s="17" t="str" cm="1">
        <f t="array" ref="H3890">IFERROR(INDEX(Tableau3[#Headers],SUMPRODUCT((Tableau3[]=Tableau6[[#This Row],[Zip]])*(COLUMN(Tableau3[])-11)/SUMPRODUCT(--(Tableau3[]=Tableau6[[#This Row],[Zip]])))),"")</f>
        <v/>
      </c>
      <c r="I3890" s="8"/>
    </row>
    <row r="3891" spans="1:9">
      <c r="A3891" s="14" t="s">
        <v>4854</v>
      </c>
      <c r="B3891" s="14">
        <v>1</v>
      </c>
      <c r="C3891" s="15" t="s">
        <v>4514</v>
      </c>
      <c r="D3891" s="15" t="s">
        <v>4535</v>
      </c>
      <c r="E3891" s="15" t="s">
        <v>4571</v>
      </c>
      <c r="F3891" s="15">
        <v>8043</v>
      </c>
      <c r="G3891" s="15" t="str" cm="1">
        <f t="array" ref="G3891">_xlfn.IFS(Sheet1!$F3891&lt;2999,"suisse romande",Sheet1!$F3891&gt;2999,"suisse allemande",Sheet1!$F3891&gt;6500,"suisse italienne",Sheet1!$F3891&lt;7000, "suisse allemande")</f>
        <v>suisse allemande</v>
      </c>
      <c r="H3891" s="16" t="str" cm="1">
        <f t="array" ref="H3891">IFERROR(INDEX(Tableau3[#Headers],SUMPRODUCT((Tableau3[]=Tableau6[[#This Row],[Zip]])*(COLUMN(Tableau3[])-11)/SUMPRODUCT(--(Tableau3[]=Tableau6[[#This Row],[Zip]])))),"")</f>
        <v/>
      </c>
      <c r="I3891" s="8"/>
    </row>
    <row r="3892" spans="1:9">
      <c r="A3892" s="10" t="s">
        <v>4853</v>
      </c>
      <c r="B3892" s="10">
        <v>2</v>
      </c>
      <c r="C3892" s="12" t="s">
        <v>4514</v>
      </c>
      <c r="D3892" s="12" t="s">
        <v>4535</v>
      </c>
      <c r="E3892" s="12" t="s">
        <v>4571</v>
      </c>
      <c r="F3892" s="12">
        <v>8043</v>
      </c>
      <c r="G3892" s="12" t="str" cm="1">
        <f t="array" ref="G3892">_xlfn.IFS(Sheet1!$F3892&lt;2999,"suisse romande",Sheet1!$F3892&gt;2999,"suisse allemande",Sheet1!$F3892&gt;6500,"suisse italienne",Sheet1!$F3892&lt;7000, "suisse allemande")</f>
        <v>suisse allemande</v>
      </c>
      <c r="H3892" s="17" t="str" cm="1">
        <f t="array" ref="H3892">IFERROR(INDEX(Tableau3[#Headers],SUMPRODUCT((Tableau3[]=Tableau6[[#This Row],[Zip]])*(COLUMN(Tableau3[])-11)/SUMPRODUCT(--(Tableau3[]=Tableau6[[#This Row],[Zip]])))),"")</f>
        <v/>
      </c>
      <c r="I3892" s="8"/>
    </row>
    <row r="3893" spans="1:9">
      <c r="A3893" s="14" t="s">
        <v>4852</v>
      </c>
      <c r="B3893" s="14">
        <v>1</v>
      </c>
      <c r="C3893" s="15" t="s">
        <v>4514</v>
      </c>
      <c r="D3893" s="15" t="s">
        <v>4535</v>
      </c>
      <c r="E3893" s="15" t="s">
        <v>4571</v>
      </c>
      <c r="F3893" s="15">
        <v>8043</v>
      </c>
      <c r="G3893" s="15" t="str" cm="1">
        <f t="array" ref="G3893">_xlfn.IFS(Sheet1!$F3893&lt;2999,"suisse romande",Sheet1!$F3893&gt;2999,"suisse allemande",Sheet1!$F3893&gt;6500,"suisse italienne",Sheet1!$F3893&lt;7000, "suisse allemande")</f>
        <v>suisse allemande</v>
      </c>
      <c r="H3893" s="16" t="str" cm="1">
        <f t="array" ref="H3893">IFERROR(INDEX(Tableau3[#Headers],SUMPRODUCT((Tableau3[]=Tableau6[[#This Row],[Zip]])*(COLUMN(Tableau3[])-11)/SUMPRODUCT(--(Tableau3[]=Tableau6[[#This Row],[Zip]])))),"")</f>
        <v/>
      </c>
      <c r="I3893" s="8"/>
    </row>
    <row r="3894" spans="1:9">
      <c r="A3894" s="10" t="s">
        <v>4851</v>
      </c>
      <c r="B3894" s="10">
        <v>1</v>
      </c>
      <c r="C3894" s="12" t="s">
        <v>4514</v>
      </c>
      <c r="D3894" s="12" t="s">
        <v>4535</v>
      </c>
      <c r="E3894" s="12" t="s">
        <v>4571</v>
      </c>
      <c r="F3894" s="12">
        <v>8043</v>
      </c>
      <c r="G3894" s="12" t="str" cm="1">
        <f t="array" ref="G3894">_xlfn.IFS(Sheet1!$F3894&lt;2999,"suisse romande",Sheet1!$F3894&gt;2999,"suisse allemande",Sheet1!$F3894&gt;6500,"suisse italienne",Sheet1!$F3894&lt;7000, "suisse allemande")</f>
        <v>suisse allemande</v>
      </c>
      <c r="H3894" s="17" t="str" cm="1">
        <f t="array" ref="H3894">IFERROR(INDEX(Tableau3[#Headers],SUMPRODUCT((Tableau3[]=Tableau6[[#This Row],[Zip]])*(COLUMN(Tableau3[])-11)/SUMPRODUCT(--(Tableau3[]=Tableau6[[#This Row],[Zip]])))),"")</f>
        <v/>
      </c>
      <c r="I3894" s="8"/>
    </row>
    <row r="3895" spans="1:9">
      <c r="A3895" s="14" t="s">
        <v>4850</v>
      </c>
      <c r="B3895" s="14">
        <v>1</v>
      </c>
      <c r="C3895" s="15" t="s">
        <v>4514</v>
      </c>
      <c r="D3895" s="15" t="s">
        <v>4535</v>
      </c>
      <c r="E3895" s="15" t="s">
        <v>4571</v>
      </c>
      <c r="F3895" s="15">
        <v>8043</v>
      </c>
      <c r="G3895" s="15" t="str" cm="1">
        <f t="array" ref="G3895">_xlfn.IFS(Sheet1!$F3895&lt;2999,"suisse romande",Sheet1!$F3895&gt;2999,"suisse allemande",Sheet1!$F3895&gt;6500,"suisse italienne",Sheet1!$F3895&lt;7000, "suisse allemande")</f>
        <v>suisse allemande</v>
      </c>
      <c r="H3895" s="16" t="str" cm="1">
        <f t="array" ref="H3895">IFERROR(INDEX(Tableau3[#Headers],SUMPRODUCT((Tableau3[]=Tableau6[[#This Row],[Zip]])*(COLUMN(Tableau3[])-11)/SUMPRODUCT(--(Tableau3[]=Tableau6[[#This Row],[Zip]])))),"")</f>
        <v/>
      </c>
      <c r="I3895" s="8"/>
    </row>
    <row r="3896" spans="1:9">
      <c r="A3896" s="10" t="s">
        <v>4849</v>
      </c>
      <c r="B3896" s="10">
        <v>1</v>
      </c>
      <c r="C3896" s="12" t="s">
        <v>4514</v>
      </c>
      <c r="D3896" s="12" t="s">
        <v>4535</v>
      </c>
      <c r="E3896" s="12" t="s">
        <v>4571</v>
      </c>
      <c r="F3896" s="12">
        <v>8043</v>
      </c>
      <c r="G3896" s="12" t="str" cm="1">
        <f t="array" ref="G3896">_xlfn.IFS(Sheet1!$F3896&lt;2999,"suisse romande",Sheet1!$F3896&gt;2999,"suisse allemande",Sheet1!$F3896&gt;6500,"suisse italienne",Sheet1!$F3896&lt;7000, "suisse allemande")</f>
        <v>suisse allemande</v>
      </c>
      <c r="H3896" s="17" t="str" cm="1">
        <f t="array" ref="H3896">IFERROR(INDEX(Tableau3[#Headers],SUMPRODUCT((Tableau3[]=Tableau6[[#This Row],[Zip]])*(COLUMN(Tableau3[])-11)/SUMPRODUCT(--(Tableau3[]=Tableau6[[#This Row],[Zip]])))),"")</f>
        <v/>
      </c>
      <c r="I3896" s="8"/>
    </row>
    <row r="3897" spans="1:9">
      <c r="A3897" s="14" t="s">
        <v>4848</v>
      </c>
      <c r="B3897" s="14">
        <v>1</v>
      </c>
      <c r="C3897" s="15" t="s">
        <v>4514</v>
      </c>
      <c r="D3897" s="15" t="s">
        <v>4535</v>
      </c>
      <c r="E3897" s="15" t="s">
        <v>4571</v>
      </c>
      <c r="F3897" s="15">
        <v>8043</v>
      </c>
      <c r="G3897" s="15" t="str" cm="1">
        <f t="array" ref="G3897">_xlfn.IFS(Sheet1!$F3897&lt;2999,"suisse romande",Sheet1!$F3897&gt;2999,"suisse allemande",Sheet1!$F3897&gt;6500,"suisse italienne",Sheet1!$F3897&lt;7000, "suisse allemande")</f>
        <v>suisse allemande</v>
      </c>
      <c r="H3897" s="16" t="str" cm="1">
        <f t="array" ref="H3897">IFERROR(INDEX(Tableau3[#Headers],SUMPRODUCT((Tableau3[]=Tableau6[[#This Row],[Zip]])*(COLUMN(Tableau3[])-11)/SUMPRODUCT(--(Tableau3[]=Tableau6[[#This Row],[Zip]])))),"")</f>
        <v/>
      </c>
      <c r="I3897" s="8"/>
    </row>
    <row r="3898" spans="1:9">
      <c r="A3898" s="10" t="s">
        <v>4847</v>
      </c>
      <c r="B3898" s="10">
        <v>1</v>
      </c>
      <c r="C3898" s="12" t="s">
        <v>4514</v>
      </c>
      <c r="D3898" s="12" t="s">
        <v>4535</v>
      </c>
      <c r="E3898" s="12" t="s">
        <v>4571</v>
      </c>
      <c r="F3898" s="12">
        <v>8043</v>
      </c>
      <c r="G3898" s="12" t="str" cm="1">
        <f t="array" ref="G3898">_xlfn.IFS(Sheet1!$F3898&lt;2999,"suisse romande",Sheet1!$F3898&gt;2999,"suisse allemande",Sheet1!$F3898&gt;6500,"suisse italienne",Sheet1!$F3898&lt;7000, "suisse allemande")</f>
        <v>suisse allemande</v>
      </c>
      <c r="H3898" s="17" t="str" cm="1">
        <f t="array" ref="H3898">IFERROR(INDEX(Tableau3[#Headers],SUMPRODUCT((Tableau3[]=Tableau6[[#This Row],[Zip]])*(COLUMN(Tableau3[])-11)/SUMPRODUCT(--(Tableau3[]=Tableau6[[#This Row],[Zip]])))),"")</f>
        <v/>
      </c>
      <c r="I3898" s="8"/>
    </row>
    <row r="3899" spans="1:9">
      <c r="A3899" s="14" t="s">
        <v>4846</v>
      </c>
      <c r="B3899" s="14">
        <v>3</v>
      </c>
      <c r="C3899" s="15" t="s">
        <v>4514</v>
      </c>
      <c r="D3899" s="15" t="s">
        <v>4535</v>
      </c>
      <c r="E3899" s="15" t="s">
        <v>4571</v>
      </c>
      <c r="F3899" s="15">
        <v>8043</v>
      </c>
      <c r="G3899" s="15" t="str" cm="1">
        <f t="array" ref="G3899">_xlfn.IFS(Sheet1!$F3899&lt;2999,"suisse romande",Sheet1!$F3899&gt;2999,"suisse allemande",Sheet1!$F3899&gt;6500,"suisse italienne",Sheet1!$F3899&lt;7000, "suisse allemande")</f>
        <v>suisse allemande</v>
      </c>
      <c r="H3899" s="16" t="str" cm="1">
        <f t="array" ref="H3899">IFERROR(INDEX(Tableau3[#Headers],SUMPRODUCT((Tableau3[]=Tableau6[[#This Row],[Zip]])*(COLUMN(Tableau3[])-11)/SUMPRODUCT(--(Tableau3[]=Tableau6[[#This Row],[Zip]])))),"")</f>
        <v/>
      </c>
      <c r="I3899" s="8"/>
    </row>
    <row r="3900" spans="1:9">
      <c r="A3900" s="10" t="s">
        <v>4845</v>
      </c>
      <c r="B3900" s="10">
        <v>2</v>
      </c>
      <c r="C3900" s="12" t="s">
        <v>4514</v>
      </c>
      <c r="D3900" s="12" t="s">
        <v>4535</v>
      </c>
      <c r="E3900" s="12" t="s">
        <v>4571</v>
      </c>
      <c r="F3900" s="12">
        <v>8043</v>
      </c>
      <c r="G3900" s="12" t="str" cm="1">
        <f t="array" ref="G3900">_xlfn.IFS(Sheet1!$F3900&lt;2999,"suisse romande",Sheet1!$F3900&gt;2999,"suisse allemande",Sheet1!$F3900&gt;6500,"suisse italienne",Sheet1!$F3900&lt;7000, "suisse allemande")</f>
        <v>suisse allemande</v>
      </c>
      <c r="H3900" s="17" t="str" cm="1">
        <f t="array" ref="H3900">IFERROR(INDEX(Tableau3[#Headers],SUMPRODUCT((Tableau3[]=Tableau6[[#This Row],[Zip]])*(COLUMN(Tableau3[])-11)/SUMPRODUCT(--(Tableau3[]=Tableau6[[#This Row],[Zip]])))),"")</f>
        <v/>
      </c>
      <c r="I3900" s="8"/>
    </row>
    <row r="3901" spans="1:9">
      <c r="A3901" s="14" t="s">
        <v>4844</v>
      </c>
      <c r="B3901" s="14">
        <v>2</v>
      </c>
      <c r="C3901" s="15" t="s">
        <v>4514</v>
      </c>
      <c r="D3901" s="15" t="s">
        <v>4535</v>
      </c>
      <c r="E3901" s="15" t="s">
        <v>4571</v>
      </c>
      <c r="F3901" s="15">
        <v>8043</v>
      </c>
      <c r="G3901" s="15" t="str" cm="1">
        <f t="array" ref="G3901">_xlfn.IFS(Sheet1!$F3901&lt;2999,"suisse romande",Sheet1!$F3901&gt;2999,"suisse allemande",Sheet1!$F3901&gt;6500,"suisse italienne",Sheet1!$F3901&lt;7000, "suisse allemande")</f>
        <v>suisse allemande</v>
      </c>
      <c r="H3901" s="16" t="str" cm="1">
        <f t="array" ref="H3901">IFERROR(INDEX(Tableau3[#Headers],SUMPRODUCT((Tableau3[]=Tableau6[[#This Row],[Zip]])*(COLUMN(Tableau3[])-11)/SUMPRODUCT(--(Tableau3[]=Tableau6[[#This Row],[Zip]])))),"")</f>
        <v/>
      </c>
      <c r="I3901" s="8"/>
    </row>
    <row r="3902" spans="1:9">
      <c r="A3902" s="10" t="s">
        <v>4843</v>
      </c>
      <c r="B3902" s="10">
        <v>2</v>
      </c>
      <c r="C3902" s="12" t="s">
        <v>4514</v>
      </c>
      <c r="D3902" s="12" t="s">
        <v>4535</v>
      </c>
      <c r="E3902" s="12" t="s">
        <v>4571</v>
      </c>
      <c r="F3902" s="12">
        <v>8043</v>
      </c>
      <c r="G3902" s="12" t="str" cm="1">
        <f t="array" ref="G3902">_xlfn.IFS(Sheet1!$F3902&lt;2999,"suisse romande",Sheet1!$F3902&gt;2999,"suisse allemande",Sheet1!$F3902&gt;6500,"suisse italienne",Sheet1!$F3902&lt;7000, "suisse allemande")</f>
        <v>suisse allemande</v>
      </c>
      <c r="H3902" s="17" t="str" cm="1">
        <f t="array" ref="H3902">IFERROR(INDEX(Tableau3[#Headers],SUMPRODUCT((Tableau3[]=Tableau6[[#This Row],[Zip]])*(COLUMN(Tableau3[])-11)/SUMPRODUCT(--(Tableau3[]=Tableau6[[#This Row],[Zip]])))),"")</f>
        <v/>
      </c>
      <c r="I3902" s="8"/>
    </row>
    <row r="3903" spans="1:9">
      <c r="A3903" s="14" t="s">
        <v>4842</v>
      </c>
      <c r="B3903" s="14">
        <v>1</v>
      </c>
      <c r="C3903" s="15" t="s">
        <v>4514</v>
      </c>
      <c r="D3903" s="15" t="s">
        <v>4535</v>
      </c>
      <c r="E3903" s="15" t="s">
        <v>4571</v>
      </c>
      <c r="F3903" s="15">
        <v>8043</v>
      </c>
      <c r="G3903" s="15" t="str" cm="1">
        <f t="array" ref="G3903">_xlfn.IFS(Sheet1!$F3903&lt;2999,"suisse romande",Sheet1!$F3903&gt;2999,"suisse allemande",Sheet1!$F3903&gt;6500,"suisse italienne",Sheet1!$F3903&lt;7000, "suisse allemande")</f>
        <v>suisse allemande</v>
      </c>
      <c r="H3903" s="16" t="str" cm="1">
        <f t="array" ref="H3903">IFERROR(INDEX(Tableau3[#Headers],SUMPRODUCT((Tableau3[]=Tableau6[[#This Row],[Zip]])*(COLUMN(Tableau3[])-11)/SUMPRODUCT(--(Tableau3[]=Tableau6[[#This Row],[Zip]])))),"")</f>
        <v/>
      </c>
      <c r="I3903" s="8"/>
    </row>
    <row r="3904" spans="1:9">
      <c r="A3904" s="10" t="s">
        <v>4841</v>
      </c>
      <c r="B3904" s="10">
        <v>1</v>
      </c>
      <c r="C3904" s="12" t="s">
        <v>4514</v>
      </c>
      <c r="D3904" s="12" t="s">
        <v>4535</v>
      </c>
      <c r="E3904" s="12" t="s">
        <v>4571</v>
      </c>
      <c r="F3904" s="12">
        <v>8043</v>
      </c>
      <c r="G3904" s="12" t="str" cm="1">
        <f t="array" ref="G3904">_xlfn.IFS(Sheet1!$F3904&lt;2999,"suisse romande",Sheet1!$F3904&gt;2999,"suisse allemande",Sheet1!$F3904&gt;6500,"suisse italienne",Sheet1!$F3904&lt;7000, "suisse allemande")</f>
        <v>suisse allemande</v>
      </c>
      <c r="H3904" s="17" t="str" cm="1">
        <f t="array" ref="H3904">IFERROR(INDEX(Tableau3[#Headers],SUMPRODUCT((Tableau3[]=Tableau6[[#This Row],[Zip]])*(COLUMN(Tableau3[])-11)/SUMPRODUCT(--(Tableau3[]=Tableau6[[#This Row],[Zip]])))),"")</f>
        <v/>
      </c>
      <c r="I3904" s="8"/>
    </row>
    <row r="3905" spans="1:9">
      <c r="A3905" s="14" t="s">
        <v>4840</v>
      </c>
      <c r="B3905" s="14">
        <v>2</v>
      </c>
      <c r="C3905" s="15" t="s">
        <v>4514</v>
      </c>
      <c r="D3905" s="15" t="s">
        <v>4535</v>
      </c>
      <c r="E3905" s="15" t="s">
        <v>4571</v>
      </c>
      <c r="F3905" s="15">
        <v>8043</v>
      </c>
      <c r="G3905" s="15" t="str" cm="1">
        <f t="array" ref="G3905">_xlfn.IFS(Sheet1!$F3905&lt;2999,"suisse romande",Sheet1!$F3905&gt;2999,"suisse allemande",Sheet1!$F3905&gt;6500,"suisse italienne",Sheet1!$F3905&lt;7000, "suisse allemande")</f>
        <v>suisse allemande</v>
      </c>
      <c r="H3905" s="16" t="str" cm="1">
        <f t="array" ref="H3905">IFERROR(INDEX(Tableau3[#Headers],SUMPRODUCT((Tableau3[]=Tableau6[[#This Row],[Zip]])*(COLUMN(Tableau3[])-11)/SUMPRODUCT(--(Tableau3[]=Tableau6[[#This Row],[Zip]])))),"")</f>
        <v/>
      </c>
      <c r="I3905" s="8"/>
    </row>
    <row r="3906" spans="1:9">
      <c r="A3906" s="10" t="s">
        <v>4839</v>
      </c>
      <c r="B3906" s="10">
        <v>1</v>
      </c>
      <c r="C3906" s="12" t="s">
        <v>4554</v>
      </c>
      <c r="D3906" s="12" t="s">
        <v>4553</v>
      </c>
      <c r="E3906" s="12" t="s">
        <v>4659</v>
      </c>
      <c r="F3906" s="12">
        <v>93534</v>
      </c>
      <c r="G3906" s="12" t="str" cm="1">
        <f t="array" ref="G3906">_xlfn.IFS(Sheet1!$F3906&lt;2999,"suisse romande",Sheet1!$F3906&gt;2999,"suisse allemande",Sheet1!$F3906&gt;6500,"suisse italienne",Sheet1!$F3906&lt;7000, "suisse allemande")</f>
        <v>suisse allemande</v>
      </c>
      <c r="H3906" s="17" t="str" cm="1">
        <f t="array" ref="H3906">IFERROR(INDEX(Tableau3[#Headers],SUMPRODUCT((Tableau3[]=Tableau6[[#This Row],[Zip]])*(COLUMN(Tableau3[])-11)/SUMPRODUCT(--(Tableau3[]=Tableau6[[#This Row],[Zip]])))),"")</f>
        <v/>
      </c>
      <c r="I3906" s="8"/>
    </row>
    <row r="3907" spans="1:9">
      <c r="A3907" s="14" t="s">
        <v>4838</v>
      </c>
      <c r="B3907" s="14">
        <v>1</v>
      </c>
      <c r="C3907" s="15" t="s">
        <v>4514</v>
      </c>
      <c r="D3907" s="15" t="s">
        <v>4535</v>
      </c>
      <c r="E3907" s="15" t="s">
        <v>4571</v>
      </c>
      <c r="F3907" s="15">
        <v>8043</v>
      </c>
      <c r="G3907" s="15" t="str" cm="1">
        <f t="array" ref="G3907">_xlfn.IFS(Sheet1!$F3907&lt;2999,"suisse romande",Sheet1!$F3907&gt;2999,"suisse allemande",Sheet1!$F3907&gt;6500,"suisse italienne",Sheet1!$F3907&lt;7000, "suisse allemande")</f>
        <v>suisse allemande</v>
      </c>
      <c r="H3907" s="16" t="str" cm="1">
        <f t="array" ref="H3907">IFERROR(INDEX(Tableau3[#Headers],SUMPRODUCT((Tableau3[]=Tableau6[[#This Row],[Zip]])*(COLUMN(Tableau3[])-11)/SUMPRODUCT(--(Tableau3[]=Tableau6[[#This Row],[Zip]])))),"")</f>
        <v/>
      </c>
      <c r="I3907" s="8"/>
    </row>
    <row r="3908" spans="1:9">
      <c r="A3908" s="10" t="s">
        <v>4837</v>
      </c>
      <c r="B3908" s="10">
        <v>1</v>
      </c>
      <c r="C3908" s="12" t="s">
        <v>4514</v>
      </c>
      <c r="D3908" s="12" t="s">
        <v>4535</v>
      </c>
      <c r="E3908" s="12" t="s">
        <v>4571</v>
      </c>
      <c r="F3908" s="12">
        <v>8043</v>
      </c>
      <c r="G3908" s="12" t="str" cm="1">
        <f t="array" ref="G3908">_xlfn.IFS(Sheet1!$F3908&lt;2999,"suisse romande",Sheet1!$F3908&gt;2999,"suisse allemande",Sheet1!$F3908&gt;6500,"suisse italienne",Sheet1!$F3908&lt;7000, "suisse allemande")</f>
        <v>suisse allemande</v>
      </c>
      <c r="H3908" s="17" t="str" cm="1">
        <f t="array" ref="H3908">IFERROR(INDEX(Tableau3[#Headers],SUMPRODUCT((Tableau3[]=Tableau6[[#This Row],[Zip]])*(COLUMN(Tableau3[])-11)/SUMPRODUCT(--(Tableau3[]=Tableau6[[#This Row],[Zip]])))),"")</f>
        <v/>
      </c>
      <c r="I3908" s="8"/>
    </row>
    <row r="3909" spans="1:9">
      <c r="A3909" s="14" t="s">
        <v>4836</v>
      </c>
      <c r="B3909" s="14">
        <v>1</v>
      </c>
      <c r="C3909" s="15" t="s">
        <v>4514</v>
      </c>
      <c r="D3909" s="15" t="s">
        <v>4535</v>
      </c>
      <c r="E3909" s="15" t="s">
        <v>4571</v>
      </c>
      <c r="F3909" s="15">
        <v>8043</v>
      </c>
      <c r="G3909" s="15" t="str" cm="1">
        <f t="array" ref="G3909">_xlfn.IFS(Sheet1!$F3909&lt;2999,"suisse romande",Sheet1!$F3909&gt;2999,"suisse allemande",Sheet1!$F3909&gt;6500,"suisse italienne",Sheet1!$F3909&lt;7000, "suisse allemande")</f>
        <v>suisse allemande</v>
      </c>
      <c r="H3909" s="16" t="str" cm="1">
        <f t="array" ref="H3909">IFERROR(INDEX(Tableau3[#Headers],SUMPRODUCT((Tableau3[]=Tableau6[[#This Row],[Zip]])*(COLUMN(Tableau3[])-11)/SUMPRODUCT(--(Tableau3[]=Tableau6[[#This Row],[Zip]])))),"")</f>
        <v/>
      </c>
      <c r="I3909" s="8"/>
    </row>
    <row r="3910" spans="1:9">
      <c r="A3910" s="10" t="s">
        <v>4835</v>
      </c>
      <c r="B3910" s="10">
        <v>2</v>
      </c>
      <c r="C3910" s="12" t="s">
        <v>4514</v>
      </c>
      <c r="D3910" s="12" t="s">
        <v>4535</v>
      </c>
      <c r="E3910" s="12" t="s">
        <v>4571</v>
      </c>
      <c r="F3910" s="12">
        <v>8043</v>
      </c>
      <c r="G3910" s="12" t="str" cm="1">
        <f t="array" ref="G3910">_xlfn.IFS(Sheet1!$F3910&lt;2999,"suisse romande",Sheet1!$F3910&gt;2999,"suisse allemande",Sheet1!$F3910&gt;6500,"suisse italienne",Sheet1!$F3910&lt;7000, "suisse allemande")</f>
        <v>suisse allemande</v>
      </c>
      <c r="H3910" s="17" t="str" cm="1">
        <f t="array" ref="H3910">IFERROR(INDEX(Tableau3[#Headers],SUMPRODUCT((Tableau3[]=Tableau6[[#This Row],[Zip]])*(COLUMN(Tableau3[])-11)/SUMPRODUCT(--(Tableau3[]=Tableau6[[#This Row],[Zip]])))),"")</f>
        <v/>
      </c>
      <c r="I3910" s="8"/>
    </row>
    <row r="3911" spans="1:9">
      <c r="A3911" s="14" t="s">
        <v>4834</v>
      </c>
      <c r="B3911" s="14">
        <v>1</v>
      </c>
      <c r="C3911" s="15" t="s">
        <v>4514</v>
      </c>
      <c r="D3911" s="15" t="s">
        <v>4535</v>
      </c>
      <c r="E3911" s="15" t="s">
        <v>4571</v>
      </c>
      <c r="F3911" s="15">
        <v>8043</v>
      </c>
      <c r="G3911" s="15" t="str" cm="1">
        <f t="array" ref="G3911">_xlfn.IFS(Sheet1!$F3911&lt;2999,"suisse romande",Sheet1!$F3911&gt;2999,"suisse allemande",Sheet1!$F3911&gt;6500,"suisse italienne",Sheet1!$F3911&lt;7000, "suisse allemande")</f>
        <v>suisse allemande</v>
      </c>
      <c r="H3911" s="16" t="str" cm="1">
        <f t="array" ref="H3911">IFERROR(INDEX(Tableau3[#Headers],SUMPRODUCT((Tableau3[]=Tableau6[[#This Row],[Zip]])*(COLUMN(Tableau3[])-11)/SUMPRODUCT(--(Tableau3[]=Tableau6[[#This Row],[Zip]])))),"")</f>
        <v/>
      </c>
      <c r="I3911" s="8"/>
    </row>
    <row r="3912" spans="1:9">
      <c r="A3912" s="10" t="s">
        <v>4833</v>
      </c>
      <c r="B3912" s="10">
        <v>2</v>
      </c>
      <c r="C3912" s="12" t="s">
        <v>4514</v>
      </c>
      <c r="D3912" s="12" t="s">
        <v>4535</v>
      </c>
      <c r="E3912" s="12" t="s">
        <v>4571</v>
      </c>
      <c r="F3912" s="12">
        <v>8043</v>
      </c>
      <c r="G3912" s="12" t="str" cm="1">
        <f t="array" ref="G3912">_xlfn.IFS(Sheet1!$F3912&lt;2999,"suisse romande",Sheet1!$F3912&gt;2999,"suisse allemande",Sheet1!$F3912&gt;6500,"suisse italienne",Sheet1!$F3912&lt;7000, "suisse allemande")</f>
        <v>suisse allemande</v>
      </c>
      <c r="H3912" s="17" t="str" cm="1">
        <f t="array" ref="H3912">IFERROR(INDEX(Tableau3[#Headers],SUMPRODUCT((Tableau3[]=Tableau6[[#This Row],[Zip]])*(COLUMN(Tableau3[])-11)/SUMPRODUCT(--(Tableau3[]=Tableau6[[#This Row],[Zip]])))),"")</f>
        <v/>
      </c>
      <c r="I3912" s="8"/>
    </row>
    <row r="3913" spans="1:9">
      <c r="A3913" s="14" t="s">
        <v>4832</v>
      </c>
      <c r="B3913" s="14">
        <v>1</v>
      </c>
      <c r="C3913" s="15" t="s">
        <v>4831</v>
      </c>
      <c r="D3913" s="15" t="s">
        <v>4830</v>
      </c>
      <c r="E3913" s="15" t="s">
        <v>4829</v>
      </c>
      <c r="F3913" s="15">
        <v>7710</v>
      </c>
      <c r="G3913" s="15" t="str" cm="1">
        <f t="array" ref="G3913">_xlfn.IFS(Sheet1!$F3913&lt;2999,"suisse romande",Sheet1!$F3913&gt;2999,"suisse allemande",Sheet1!$F3913&gt;6500,"suisse italienne",Sheet1!$F3913&lt;7000, "suisse allemande")</f>
        <v>suisse allemande</v>
      </c>
      <c r="H3913" s="16" t="str" cm="1">
        <f t="array" ref="H3913">IFERROR(INDEX(Tableau3[#Headers],SUMPRODUCT((Tableau3[]=Tableau6[[#This Row],[Zip]])*(COLUMN(Tableau3[])-11)/SUMPRODUCT(--(Tableau3[]=Tableau6[[#This Row],[Zip]])))),"")</f>
        <v>Tessin</v>
      </c>
      <c r="I3913" s="8"/>
    </row>
    <row r="3914" spans="1:9">
      <c r="A3914" s="10" t="s">
        <v>4828</v>
      </c>
      <c r="B3914" s="10">
        <v>1</v>
      </c>
      <c r="C3914" s="12" t="s">
        <v>4514</v>
      </c>
      <c r="D3914" s="12" t="s">
        <v>4535</v>
      </c>
      <c r="E3914" s="12" t="s">
        <v>4571</v>
      </c>
      <c r="F3914" s="12">
        <v>8043</v>
      </c>
      <c r="G3914" s="12" t="str" cm="1">
        <f t="array" ref="G3914">_xlfn.IFS(Sheet1!$F3914&lt;2999,"suisse romande",Sheet1!$F3914&gt;2999,"suisse allemande",Sheet1!$F3914&gt;6500,"suisse italienne",Sheet1!$F3914&lt;7000, "suisse allemande")</f>
        <v>suisse allemande</v>
      </c>
      <c r="H3914" s="17" t="str" cm="1">
        <f t="array" ref="H3914">IFERROR(INDEX(Tableau3[#Headers],SUMPRODUCT((Tableau3[]=Tableau6[[#This Row],[Zip]])*(COLUMN(Tableau3[])-11)/SUMPRODUCT(--(Tableau3[]=Tableau6[[#This Row],[Zip]])))),"")</f>
        <v/>
      </c>
      <c r="I3914" s="8"/>
    </row>
    <row r="3915" spans="1:9">
      <c r="A3915" s="14" t="s">
        <v>4827</v>
      </c>
      <c r="B3915" s="14">
        <v>1</v>
      </c>
      <c r="C3915" s="15" t="s">
        <v>4514</v>
      </c>
      <c r="D3915" s="15" t="s">
        <v>4535</v>
      </c>
      <c r="E3915" s="15" t="s">
        <v>4571</v>
      </c>
      <c r="F3915" s="15">
        <v>8043</v>
      </c>
      <c r="G3915" s="15" t="str" cm="1">
        <f t="array" ref="G3915">_xlfn.IFS(Sheet1!$F3915&lt;2999,"suisse romande",Sheet1!$F3915&gt;2999,"suisse allemande",Sheet1!$F3915&gt;6500,"suisse italienne",Sheet1!$F3915&lt;7000, "suisse allemande")</f>
        <v>suisse allemande</v>
      </c>
      <c r="H3915" s="16" t="str" cm="1">
        <f t="array" ref="H3915">IFERROR(INDEX(Tableau3[#Headers],SUMPRODUCT((Tableau3[]=Tableau6[[#This Row],[Zip]])*(COLUMN(Tableau3[])-11)/SUMPRODUCT(--(Tableau3[]=Tableau6[[#This Row],[Zip]])))),"")</f>
        <v/>
      </c>
      <c r="I3915" s="8"/>
    </row>
    <row r="3916" spans="1:9">
      <c r="A3916" s="10" t="s">
        <v>4826</v>
      </c>
      <c r="B3916" s="10">
        <v>2</v>
      </c>
      <c r="C3916" s="12" t="s">
        <v>4514</v>
      </c>
      <c r="D3916" s="12" t="s">
        <v>4535</v>
      </c>
      <c r="E3916" s="12" t="s">
        <v>4571</v>
      </c>
      <c r="F3916" s="12">
        <v>8043</v>
      </c>
      <c r="G3916" s="12" t="str" cm="1">
        <f t="array" ref="G3916">_xlfn.IFS(Sheet1!$F3916&lt;2999,"suisse romande",Sheet1!$F3916&gt;2999,"suisse allemande",Sheet1!$F3916&gt;6500,"suisse italienne",Sheet1!$F3916&lt;7000, "suisse allemande")</f>
        <v>suisse allemande</v>
      </c>
      <c r="H3916" s="17" t="str" cm="1">
        <f t="array" ref="H3916">IFERROR(INDEX(Tableau3[#Headers],SUMPRODUCT((Tableau3[]=Tableau6[[#This Row],[Zip]])*(COLUMN(Tableau3[])-11)/SUMPRODUCT(--(Tableau3[]=Tableau6[[#This Row],[Zip]])))),"")</f>
        <v/>
      </c>
      <c r="I3916" s="8"/>
    </row>
    <row r="3917" spans="1:9">
      <c r="A3917" s="14" t="s">
        <v>4825</v>
      </c>
      <c r="B3917" s="14">
        <v>1</v>
      </c>
      <c r="C3917" s="15" t="s">
        <v>4514</v>
      </c>
      <c r="D3917" s="15" t="s">
        <v>4535</v>
      </c>
      <c r="E3917" s="15" t="s">
        <v>4571</v>
      </c>
      <c r="F3917" s="15">
        <v>8043</v>
      </c>
      <c r="G3917" s="15" t="str" cm="1">
        <f t="array" ref="G3917">_xlfn.IFS(Sheet1!$F3917&lt;2999,"suisse romande",Sheet1!$F3917&gt;2999,"suisse allemande",Sheet1!$F3917&gt;6500,"suisse italienne",Sheet1!$F3917&lt;7000, "suisse allemande")</f>
        <v>suisse allemande</v>
      </c>
      <c r="H3917" s="16" t="str" cm="1">
        <f t="array" ref="H3917">IFERROR(INDEX(Tableau3[#Headers],SUMPRODUCT((Tableau3[]=Tableau6[[#This Row],[Zip]])*(COLUMN(Tableau3[])-11)/SUMPRODUCT(--(Tableau3[]=Tableau6[[#This Row],[Zip]])))),"")</f>
        <v/>
      </c>
      <c r="I3917" s="8"/>
    </row>
    <row r="3918" spans="1:9">
      <c r="A3918" s="10" t="s">
        <v>4824</v>
      </c>
      <c r="B3918" s="10">
        <v>2</v>
      </c>
      <c r="C3918" s="12" t="s">
        <v>4514</v>
      </c>
      <c r="D3918" s="12" t="s">
        <v>4535</v>
      </c>
      <c r="E3918" s="12" t="s">
        <v>4571</v>
      </c>
      <c r="F3918" s="12">
        <v>8043</v>
      </c>
      <c r="G3918" s="12" t="str" cm="1">
        <f t="array" ref="G3918">_xlfn.IFS(Sheet1!$F3918&lt;2999,"suisse romande",Sheet1!$F3918&gt;2999,"suisse allemande",Sheet1!$F3918&gt;6500,"suisse italienne",Sheet1!$F3918&lt;7000, "suisse allemande")</f>
        <v>suisse allemande</v>
      </c>
      <c r="H3918" s="17" t="str" cm="1">
        <f t="array" ref="H3918">IFERROR(INDEX(Tableau3[#Headers],SUMPRODUCT((Tableau3[]=Tableau6[[#This Row],[Zip]])*(COLUMN(Tableau3[])-11)/SUMPRODUCT(--(Tableau3[]=Tableau6[[#This Row],[Zip]])))),"")</f>
        <v/>
      </c>
      <c r="I3918" s="8"/>
    </row>
    <row r="3919" spans="1:9">
      <c r="A3919" s="14" t="s">
        <v>4823</v>
      </c>
      <c r="B3919" s="14">
        <v>2</v>
      </c>
      <c r="C3919" s="15" t="s">
        <v>4514</v>
      </c>
      <c r="D3919" s="15" t="s">
        <v>4535</v>
      </c>
      <c r="E3919" s="15" t="s">
        <v>4571</v>
      </c>
      <c r="F3919" s="15">
        <v>8043</v>
      </c>
      <c r="G3919" s="15" t="str" cm="1">
        <f t="array" ref="G3919">_xlfn.IFS(Sheet1!$F3919&lt;2999,"suisse romande",Sheet1!$F3919&gt;2999,"suisse allemande",Sheet1!$F3919&gt;6500,"suisse italienne",Sheet1!$F3919&lt;7000, "suisse allemande")</f>
        <v>suisse allemande</v>
      </c>
      <c r="H3919" s="16" t="str" cm="1">
        <f t="array" ref="H3919">IFERROR(INDEX(Tableau3[#Headers],SUMPRODUCT((Tableau3[]=Tableau6[[#This Row],[Zip]])*(COLUMN(Tableau3[])-11)/SUMPRODUCT(--(Tableau3[]=Tableau6[[#This Row],[Zip]])))),"")</f>
        <v/>
      </c>
      <c r="I3919" s="8"/>
    </row>
    <row r="3920" spans="1:9">
      <c r="A3920" s="10" t="s">
        <v>4822</v>
      </c>
      <c r="B3920" s="10">
        <v>1</v>
      </c>
      <c r="C3920" s="12" t="s">
        <v>4514</v>
      </c>
      <c r="D3920" s="12" t="s">
        <v>4535</v>
      </c>
      <c r="E3920" s="12" t="s">
        <v>4571</v>
      </c>
      <c r="F3920" s="12">
        <v>8043</v>
      </c>
      <c r="G3920" s="12" t="str" cm="1">
        <f t="array" ref="G3920">_xlfn.IFS(Sheet1!$F3920&lt;2999,"suisse romande",Sheet1!$F3920&gt;2999,"suisse allemande",Sheet1!$F3920&gt;6500,"suisse italienne",Sheet1!$F3920&lt;7000, "suisse allemande")</f>
        <v>suisse allemande</v>
      </c>
      <c r="H3920" s="17" t="str" cm="1">
        <f t="array" ref="H3920">IFERROR(INDEX(Tableau3[#Headers],SUMPRODUCT((Tableau3[]=Tableau6[[#This Row],[Zip]])*(COLUMN(Tableau3[])-11)/SUMPRODUCT(--(Tableau3[]=Tableau6[[#This Row],[Zip]])))),"")</f>
        <v/>
      </c>
      <c r="I3920" s="8"/>
    </row>
    <row r="3921" spans="1:9">
      <c r="A3921" s="14" t="s">
        <v>4821</v>
      </c>
      <c r="B3921" s="14">
        <v>2</v>
      </c>
      <c r="C3921" s="15" t="s">
        <v>4514</v>
      </c>
      <c r="D3921" s="15" t="s">
        <v>4535</v>
      </c>
      <c r="E3921" s="15" t="s">
        <v>4571</v>
      </c>
      <c r="F3921" s="15">
        <v>8043</v>
      </c>
      <c r="G3921" s="15" t="str" cm="1">
        <f t="array" ref="G3921">_xlfn.IFS(Sheet1!$F3921&lt;2999,"suisse romande",Sheet1!$F3921&gt;2999,"suisse allemande",Sheet1!$F3921&gt;6500,"suisse italienne",Sheet1!$F3921&lt;7000, "suisse allemande")</f>
        <v>suisse allemande</v>
      </c>
      <c r="H3921" s="16" t="str" cm="1">
        <f t="array" ref="H3921">IFERROR(INDEX(Tableau3[#Headers],SUMPRODUCT((Tableau3[]=Tableau6[[#This Row],[Zip]])*(COLUMN(Tableau3[])-11)/SUMPRODUCT(--(Tableau3[]=Tableau6[[#This Row],[Zip]])))),"")</f>
        <v/>
      </c>
      <c r="I3921" s="8"/>
    </row>
    <row r="3922" spans="1:9">
      <c r="A3922" s="10" t="s">
        <v>4820</v>
      </c>
      <c r="B3922" s="10">
        <v>1</v>
      </c>
      <c r="C3922" s="12" t="s">
        <v>4514</v>
      </c>
      <c r="D3922" s="12" t="s">
        <v>4535</v>
      </c>
      <c r="E3922" s="12" t="s">
        <v>4571</v>
      </c>
      <c r="F3922" s="12">
        <v>8043</v>
      </c>
      <c r="G3922" s="12" t="str" cm="1">
        <f t="array" ref="G3922">_xlfn.IFS(Sheet1!$F3922&lt;2999,"suisse romande",Sheet1!$F3922&gt;2999,"suisse allemande",Sheet1!$F3922&gt;6500,"suisse italienne",Sheet1!$F3922&lt;7000, "suisse allemande")</f>
        <v>suisse allemande</v>
      </c>
      <c r="H3922" s="17" t="str" cm="1">
        <f t="array" ref="H3922">IFERROR(INDEX(Tableau3[#Headers],SUMPRODUCT((Tableau3[]=Tableau6[[#This Row],[Zip]])*(COLUMN(Tableau3[])-11)/SUMPRODUCT(--(Tableau3[]=Tableau6[[#This Row],[Zip]])))),"")</f>
        <v/>
      </c>
      <c r="I3922" s="8"/>
    </row>
    <row r="3923" spans="1:9">
      <c r="A3923" s="14" t="s">
        <v>4819</v>
      </c>
      <c r="B3923" s="14">
        <v>1</v>
      </c>
      <c r="C3923" s="15" t="s">
        <v>4514</v>
      </c>
      <c r="D3923" s="15" t="s">
        <v>4535</v>
      </c>
      <c r="E3923" s="15" t="s">
        <v>4571</v>
      </c>
      <c r="F3923" s="15">
        <v>8043</v>
      </c>
      <c r="G3923" s="15" t="str" cm="1">
        <f t="array" ref="G3923">_xlfn.IFS(Sheet1!$F3923&lt;2999,"suisse romande",Sheet1!$F3923&gt;2999,"suisse allemande",Sheet1!$F3923&gt;6500,"suisse italienne",Sheet1!$F3923&lt;7000, "suisse allemande")</f>
        <v>suisse allemande</v>
      </c>
      <c r="H3923" s="16" t="str" cm="1">
        <f t="array" ref="H3923">IFERROR(INDEX(Tableau3[#Headers],SUMPRODUCT((Tableau3[]=Tableau6[[#This Row],[Zip]])*(COLUMN(Tableau3[])-11)/SUMPRODUCT(--(Tableau3[]=Tableau6[[#This Row],[Zip]])))),"")</f>
        <v/>
      </c>
      <c r="I3923" s="8"/>
    </row>
    <row r="3924" spans="1:9">
      <c r="A3924" s="10" t="s">
        <v>4818</v>
      </c>
      <c r="B3924" s="10">
        <v>1</v>
      </c>
      <c r="C3924" s="12" t="s">
        <v>4514</v>
      </c>
      <c r="D3924" s="12" t="s">
        <v>4535</v>
      </c>
      <c r="E3924" s="12" t="s">
        <v>4571</v>
      </c>
      <c r="F3924" s="12">
        <v>8043</v>
      </c>
      <c r="G3924" s="12" t="str" cm="1">
        <f t="array" ref="G3924">_xlfn.IFS(Sheet1!$F3924&lt;2999,"suisse romande",Sheet1!$F3924&gt;2999,"suisse allemande",Sheet1!$F3924&gt;6500,"suisse italienne",Sheet1!$F3924&lt;7000, "suisse allemande")</f>
        <v>suisse allemande</v>
      </c>
      <c r="H3924" s="17" t="str" cm="1">
        <f t="array" ref="H3924">IFERROR(INDEX(Tableau3[#Headers],SUMPRODUCT((Tableau3[]=Tableau6[[#This Row],[Zip]])*(COLUMN(Tableau3[])-11)/SUMPRODUCT(--(Tableau3[]=Tableau6[[#This Row],[Zip]])))),"")</f>
        <v/>
      </c>
      <c r="I3924" s="8"/>
    </row>
    <row r="3925" spans="1:9">
      <c r="A3925" s="14" t="s">
        <v>4817</v>
      </c>
      <c r="B3925" s="14">
        <v>1</v>
      </c>
      <c r="C3925" s="15" t="s">
        <v>4514</v>
      </c>
      <c r="D3925" s="15" t="s">
        <v>4535</v>
      </c>
      <c r="E3925" s="15" t="s">
        <v>4571</v>
      </c>
      <c r="F3925" s="15">
        <v>8043</v>
      </c>
      <c r="G3925" s="15" t="str" cm="1">
        <f t="array" ref="G3925">_xlfn.IFS(Sheet1!$F3925&lt;2999,"suisse romande",Sheet1!$F3925&gt;2999,"suisse allemande",Sheet1!$F3925&gt;6500,"suisse italienne",Sheet1!$F3925&lt;7000, "suisse allemande")</f>
        <v>suisse allemande</v>
      </c>
      <c r="H3925" s="16" t="str" cm="1">
        <f t="array" ref="H3925">IFERROR(INDEX(Tableau3[#Headers],SUMPRODUCT((Tableau3[]=Tableau6[[#This Row],[Zip]])*(COLUMN(Tableau3[])-11)/SUMPRODUCT(--(Tableau3[]=Tableau6[[#This Row],[Zip]])))),"")</f>
        <v/>
      </c>
      <c r="I3925" s="8"/>
    </row>
    <row r="3926" spans="1:9">
      <c r="A3926" s="10" t="s">
        <v>4816</v>
      </c>
      <c r="B3926" s="10">
        <v>1</v>
      </c>
      <c r="C3926" s="12" t="s">
        <v>4514</v>
      </c>
      <c r="D3926" s="12" t="s">
        <v>4535</v>
      </c>
      <c r="E3926" s="12" t="s">
        <v>4571</v>
      </c>
      <c r="F3926" s="12">
        <v>8043</v>
      </c>
      <c r="G3926" s="12" t="str" cm="1">
        <f t="array" ref="G3926">_xlfn.IFS(Sheet1!$F3926&lt;2999,"suisse romande",Sheet1!$F3926&gt;2999,"suisse allemande",Sheet1!$F3926&gt;6500,"suisse italienne",Sheet1!$F3926&lt;7000, "suisse allemande")</f>
        <v>suisse allemande</v>
      </c>
      <c r="H3926" s="17" t="str" cm="1">
        <f t="array" ref="H3926">IFERROR(INDEX(Tableau3[#Headers],SUMPRODUCT((Tableau3[]=Tableau6[[#This Row],[Zip]])*(COLUMN(Tableau3[])-11)/SUMPRODUCT(--(Tableau3[]=Tableau6[[#This Row],[Zip]])))),"")</f>
        <v/>
      </c>
      <c r="I3926" s="8"/>
    </row>
    <row r="3927" spans="1:9">
      <c r="A3927" s="14" t="s">
        <v>4815</v>
      </c>
      <c r="B3927" s="14">
        <v>2</v>
      </c>
      <c r="C3927" s="15" t="s">
        <v>4514</v>
      </c>
      <c r="D3927" s="15" t="s">
        <v>4535</v>
      </c>
      <c r="E3927" s="15" t="s">
        <v>4571</v>
      </c>
      <c r="F3927" s="15">
        <v>8043</v>
      </c>
      <c r="G3927" s="15" t="str" cm="1">
        <f t="array" ref="G3927">_xlfn.IFS(Sheet1!$F3927&lt;2999,"suisse romande",Sheet1!$F3927&gt;2999,"suisse allemande",Sheet1!$F3927&gt;6500,"suisse italienne",Sheet1!$F3927&lt;7000, "suisse allemande")</f>
        <v>suisse allemande</v>
      </c>
      <c r="H3927" s="16" t="str" cm="1">
        <f t="array" ref="H3927">IFERROR(INDEX(Tableau3[#Headers],SUMPRODUCT((Tableau3[]=Tableau6[[#This Row],[Zip]])*(COLUMN(Tableau3[])-11)/SUMPRODUCT(--(Tableau3[]=Tableau6[[#This Row],[Zip]])))),"")</f>
        <v/>
      </c>
      <c r="I3927" s="8"/>
    </row>
    <row r="3928" spans="1:9">
      <c r="A3928" s="10" t="s">
        <v>4814</v>
      </c>
      <c r="B3928" s="10">
        <v>1</v>
      </c>
      <c r="C3928" s="12" t="s">
        <v>4514</v>
      </c>
      <c r="D3928" s="12" t="s">
        <v>4535</v>
      </c>
      <c r="E3928" s="12" t="s">
        <v>4571</v>
      </c>
      <c r="F3928" s="12">
        <v>8043</v>
      </c>
      <c r="G3928" s="12" t="str" cm="1">
        <f t="array" ref="G3928">_xlfn.IFS(Sheet1!$F3928&lt;2999,"suisse romande",Sheet1!$F3928&gt;2999,"suisse allemande",Sheet1!$F3928&gt;6500,"suisse italienne",Sheet1!$F3928&lt;7000, "suisse allemande")</f>
        <v>suisse allemande</v>
      </c>
      <c r="H3928" s="17" t="str" cm="1">
        <f t="array" ref="H3928">IFERROR(INDEX(Tableau3[#Headers],SUMPRODUCT((Tableau3[]=Tableau6[[#This Row],[Zip]])*(COLUMN(Tableau3[])-11)/SUMPRODUCT(--(Tableau3[]=Tableau6[[#This Row],[Zip]])))),"")</f>
        <v/>
      </c>
      <c r="I3928" s="8"/>
    </row>
    <row r="3929" spans="1:9">
      <c r="A3929" s="14" t="s">
        <v>4813</v>
      </c>
      <c r="B3929" s="14">
        <v>1</v>
      </c>
      <c r="C3929" s="15" t="s">
        <v>4514</v>
      </c>
      <c r="D3929" s="15" t="s">
        <v>4535</v>
      </c>
      <c r="E3929" s="15" t="s">
        <v>4571</v>
      </c>
      <c r="F3929" s="15">
        <v>8043</v>
      </c>
      <c r="G3929" s="15" t="str" cm="1">
        <f t="array" ref="G3929">_xlfn.IFS(Sheet1!$F3929&lt;2999,"suisse romande",Sheet1!$F3929&gt;2999,"suisse allemande",Sheet1!$F3929&gt;6500,"suisse italienne",Sheet1!$F3929&lt;7000, "suisse allemande")</f>
        <v>suisse allemande</v>
      </c>
      <c r="H3929" s="16" t="str" cm="1">
        <f t="array" ref="H3929">IFERROR(INDEX(Tableau3[#Headers],SUMPRODUCT((Tableau3[]=Tableau6[[#This Row],[Zip]])*(COLUMN(Tableau3[])-11)/SUMPRODUCT(--(Tableau3[]=Tableau6[[#This Row],[Zip]])))),"")</f>
        <v/>
      </c>
      <c r="I3929" s="8"/>
    </row>
    <row r="3930" spans="1:9">
      <c r="A3930" s="10" t="s">
        <v>4812</v>
      </c>
      <c r="B3930" s="10">
        <v>4</v>
      </c>
      <c r="C3930" s="12" t="s">
        <v>4514</v>
      </c>
      <c r="D3930" s="12" t="s">
        <v>4535</v>
      </c>
      <c r="E3930" s="12" t="s">
        <v>4571</v>
      </c>
      <c r="F3930" s="12">
        <v>8043</v>
      </c>
      <c r="G3930" s="12" t="str" cm="1">
        <f t="array" ref="G3930">_xlfn.IFS(Sheet1!$F3930&lt;2999,"suisse romande",Sheet1!$F3930&gt;2999,"suisse allemande",Sheet1!$F3930&gt;6500,"suisse italienne",Sheet1!$F3930&lt;7000, "suisse allemande")</f>
        <v>suisse allemande</v>
      </c>
      <c r="H3930" s="17" t="str" cm="1">
        <f t="array" ref="H3930">IFERROR(INDEX(Tableau3[#Headers],SUMPRODUCT((Tableau3[]=Tableau6[[#This Row],[Zip]])*(COLUMN(Tableau3[])-11)/SUMPRODUCT(--(Tableau3[]=Tableau6[[#This Row],[Zip]])))),"")</f>
        <v/>
      </c>
      <c r="I3930" s="8"/>
    </row>
    <row r="3931" spans="1:9">
      <c r="A3931" s="14" t="s">
        <v>4811</v>
      </c>
      <c r="B3931" s="14">
        <v>1</v>
      </c>
      <c r="C3931" s="15" t="s">
        <v>4514</v>
      </c>
      <c r="D3931" s="15" t="s">
        <v>4535</v>
      </c>
      <c r="E3931" s="15" t="s">
        <v>4571</v>
      </c>
      <c r="F3931" s="15">
        <v>8043</v>
      </c>
      <c r="G3931" s="15" t="str" cm="1">
        <f t="array" ref="G3931">_xlfn.IFS(Sheet1!$F3931&lt;2999,"suisse romande",Sheet1!$F3931&gt;2999,"suisse allemande",Sheet1!$F3931&gt;6500,"suisse italienne",Sheet1!$F3931&lt;7000, "suisse allemande")</f>
        <v>suisse allemande</v>
      </c>
      <c r="H3931" s="16" t="str" cm="1">
        <f t="array" ref="H3931">IFERROR(INDEX(Tableau3[#Headers],SUMPRODUCT((Tableau3[]=Tableau6[[#This Row],[Zip]])*(COLUMN(Tableau3[])-11)/SUMPRODUCT(--(Tableau3[]=Tableau6[[#This Row],[Zip]])))),"")</f>
        <v/>
      </c>
      <c r="I3931" s="8"/>
    </row>
    <row r="3932" spans="1:9">
      <c r="A3932" s="10" t="s">
        <v>4810</v>
      </c>
      <c r="B3932" s="10">
        <v>1</v>
      </c>
      <c r="C3932" s="12" t="s">
        <v>4514</v>
      </c>
      <c r="D3932" s="12" t="s">
        <v>4535</v>
      </c>
      <c r="E3932" s="12" t="s">
        <v>4571</v>
      </c>
      <c r="F3932" s="12">
        <v>8043</v>
      </c>
      <c r="G3932" s="12" t="str" cm="1">
        <f t="array" ref="G3932">_xlfn.IFS(Sheet1!$F3932&lt;2999,"suisse romande",Sheet1!$F3932&gt;2999,"suisse allemande",Sheet1!$F3932&gt;6500,"suisse italienne",Sheet1!$F3932&lt;7000, "suisse allemande")</f>
        <v>suisse allemande</v>
      </c>
      <c r="H3932" s="17" t="str" cm="1">
        <f t="array" ref="H3932">IFERROR(INDEX(Tableau3[#Headers],SUMPRODUCT((Tableau3[]=Tableau6[[#This Row],[Zip]])*(COLUMN(Tableau3[])-11)/SUMPRODUCT(--(Tableau3[]=Tableau6[[#This Row],[Zip]])))),"")</f>
        <v/>
      </c>
      <c r="I3932" s="8"/>
    </row>
    <row r="3933" spans="1:9">
      <c r="A3933" s="14" t="s">
        <v>4809</v>
      </c>
      <c r="B3933" s="14">
        <v>1</v>
      </c>
      <c r="C3933" s="15" t="s">
        <v>4514</v>
      </c>
      <c r="D3933" s="15" t="s">
        <v>4535</v>
      </c>
      <c r="E3933" s="15" t="s">
        <v>4571</v>
      </c>
      <c r="F3933" s="15">
        <v>8043</v>
      </c>
      <c r="G3933" s="15" t="str" cm="1">
        <f t="array" ref="G3933">_xlfn.IFS(Sheet1!$F3933&lt;2999,"suisse romande",Sheet1!$F3933&gt;2999,"suisse allemande",Sheet1!$F3933&gt;6500,"suisse italienne",Sheet1!$F3933&lt;7000, "suisse allemande")</f>
        <v>suisse allemande</v>
      </c>
      <c r="H3933" s="16" t="str" cm="1">
        <f t="array" ref="H3933">IFERROR(INDEX(Tableau3[#Headers],SUMPRODUCT((Tableau3[]=Tableau6[[#This Row],[Zip]])*(COLUMN(Tableau3[])-11)/SUMPRODUCT(--(Tableau3[]=Tableau6[[#This Row],[Zip]])))),"")</f>
        <v/>
      </c>
      <c r="I3933" s="8"/>
    </row>
    <row r="3934" spans="1:9">
      <c r="A3934" s="10" t="s">
        <v>4808</v>
      </c>
      <c r="B3934" s="10">
        <v>2</v>
      </c>
      <c r="C3934" s="12" t="s">
        <v>4514</v>
      </c>
      <c r="D3934" s="12" t="s">
        <v>4535</v>
      </c>
      <c r="E3934" s="12" t="s">
        <v>4571</v>
      </c>
      <c r="F3934" s="12">
        <v>8043</v>
      </c>
      <c r="G3934" s="12" t="str" cm="1">
        <f t="array" ref="G3934">_xlfn.IFS(Sheet1!$F3934&lt;2999,"suisse romande",Sheet1!$F3934&gt;2999,"suisse allemande",Sheet1!$F3934&gt;6500,"suisse italienne",Sheet1!$F3934&lt;7000, "suisse allemande")</f>
        <v>suisse allemande</v>
      </c>
      <c r="H3934" s="17" t="str" cm="1">
        <f t="array" ref="H3934">IFERROR(INDEX(Tableau3[#Headers],SUMPRODUCT((Tableau3[]=Tableau6[[#This Row],[Zip]])*(COLUMN(Tableau3[])-11)/SUMPRODUCT(--(Tableau3[]=Tableau6[[#This Row],[Zip]])))),"")</f>
        <v/>
      </c>
      <c r="I3934" s="8"/>
    </row>
    <row r="3935" spans="1:9">
      <c r="A3935" s="14" t="s">
        <v>4807</v>
      </c>
      <c r="B3935" s="14">
        <v>1</v>
      </c>
      <c r="C3935" s="15" t="s">
        <v>4514</v>
      </c>
      <c r="D3935" s="15" t="s">
        <v>4535</v>
      </c>
      <c r="E3935" s="15" t="s">
        <v>4571</v>
      </c>
      <c r="F3935" s="15">
        <v>8043</v>
      </c>
      <c r="G3935" s="15" t="str" cm="1">
        <f t="array" ref="G3935">_xlfn.IFS(Sheet1!$F3935&lt;2999,"suisse romande",Sheet1!$F3935&gt;2999,"suisse allemande",Sheet1!$F3935&gt;6500,"suisse italienne",Sheet1!$F3935&lt;7000, "suisse allemande")</f>
        <v>suisse allemande</v>
      </c>
      <c r="H3935" s="16" t="str" cm="1">
        <f t="array" ref="H3935">IFERROR(INDEX(Tableau3[#Headers],SUMPRODUCT((Tableau3[]=Tableau6[[#This Row],[Zip]])*(COLUMN(Tableau3[])-11)/SUMPRODUCT(--(Tableau3[]=Tableau6[[#This Row],[Zip]])))),"")</f>
        <v/>
      </c>
      <c r="I3935" s="8"/>
    </row>
    <row r="3936" spans="1:9">
      <c r="A3936" s="10" t="s">
        <v>4806</v>
      </c>
      <c r="B3936" s="10">
        <v>1</v>
      </c>
      <c r="C3936" s="12" t="s">
        <v>4514</v>
      </c>
      <c r="D3936" s="12" t="s">
        <v>4535</v>
      </c>
      <c r="E3936" s="12" t="s">
        <v>4571</v>
      </c>
      <c r="F3936" s="12">
        <v>8043</v>
      </c>
      <c r="G3936" s="12" t="str" cm="1">
        <f t="array" ref="G3936">_xlfn.IFS(Sheet1!$F3936&lt;2999,"suisse romande",Sheet1!$F3936&gt;2999,"suisse allemande",Sheet1!$F3936&gt;6500,"suisse italienne",Sheet1!$F3936&lt;7000, "suisse allemande")</f>
        <v>suisse allemande</v>
      </c>
      <c r="H3936" s="17" t="str" cm="1">
        <f t="array" ref="H3936">IFERROR(INDEX(Tableau3[#Headers],SUMPRODUCT((Tableau3[]=Tableau6[[#This Row],[Zip]])*(COLUMN(Tableau3[])-11)/SUMPRODUCT(--(Tableau3[]=Tableau6[[#This Row],[Zip]])))),"")</f>
        <v/>
      </c>
      <c r="I3936" s="8"/>
    </row>
    <row r="3937" spans="1:9">
      <c r="A3937" s="14" t="s">
        <v>4805</v>
      </c>
      <c r="B3937" s="14">
        <v>1</v>
      </c>
      <c r="C3937" s="15" t="s">
        <v>4514</v>
      </c>
      <c r="D3937" s="15" t="s">
        <v>4535</v>
      </c>
      <c r="E3937" s="15" t="s">
        <v>4571</v>
      </c>
      <c r="F3937" s="15">
        <v>8043</v>
      </c>
      <c r="G3937" s="15" t="str" cm="1">
        <f t="array" ref="G3937">_xlfn.IFS(Sheet1!$F3937&lt;2999,"suisse romande",Sheet1!$F3937&gt;2999,"suisse allemande",Sheet1!$F3937&gt;6500,"suisse italienne",Sheet1!$F3937&lt;7000, "suisse allemande")</f>
        <v>suisse allemande</v>
      </c>
      <c r="H3937" s="16" t="str" cm="1">
        <f t="array" ref="H3937">IFERROR(INDEX(Tableau3[#Headers],SUMPRODUCT((Tableau3[]=Tableau6[[#This Row],[Zip]])*(COLUMN(Tableau3[])-11)/SUMPRODUCT(--(Tableau3[]=Tableau6[[#This Row],[Zip]])))),"")</f>
        <v/>
      </c>
      <c r="I3937" s="8"/>
    </row>
    <row r="3938" spans="1:9">
      <c r="A3938" s="10" t="s">
        <v>4804</v>
      </c>
      <c r="B3938" s="10">
        <v>1</v>
      </c>
      <c r="C3938" s="12" t="s">
        <v>4514</v>
      </c>
      <c r="D3938" s="12" t="s">
        <v>4535</v>
      </c>
      <c r="E3938" s="12" t="s">
        <v>4571</v>
      </c>
      <c r="F3938" s="12">
        <v>8043</v>
      </c>
      <c r="G3938" s="12" t="str" cm="1">
        <f t="array" ref="G3938">_xlfn.IFS(Sheet1!$F3938&lt;2999,"suisse romande",Sheet1!$F3938&gt;2999,"suisse allemande",Sheet1!$F3938&gt;6500,"suisse italienne",Sheet1!$F3938&lt;7000, "suisse allemande")</f>
        <v>suisse allemande</v>
      </c>
      <c r="H3938" s="17" t="str" cm="1">
        <f t="array" ref="H3938">IFERROR(INDEX(Tableau3[#Headers],SUMPRODUCT((Tableau3[]=Tableau6[[#This Row],[Zip]])*(COLUMN(Tableau3[])-11)/SUMPRODUCT(--(Tableau3[]=Tableau6[[#This Row],[Zip]])))),"")</f>
        <v/>
      </c>
      <c r="I3938" s="8"/>
    </row>
    <row r="3939" spans="1:9">
      <c r="A3939" s="14" t="s">
        <v>4803</v>
      </c>
      <c r="B3939" s="14">
        <v>2</v>
      </c>
      <c r="C3939" s="15" t="s">
        <v>4514</v>
      </c>
      <c r="D3939" s="15" t="s">
        <v>4535</v>
      </c>
      <c r="E3939" s="15" t="s">
        <v>4571</v>
      </c>
      <c r="F3939" s="15">
        <v>8043</v>
      </c>
      <c r="G3939" s="15" t="str" cm="1">
        <f t="array" ref="G3939">_xlfn.IFS(Sheet1!$F3939&lt;2999,"suisse romande",Sheet1!$F3939&gt;2999,"suisse allemande",Sheet1!$F3939&gt;6500,"suisse italienne",Sheet1!$F3939&lt;7000, "suisse allemande")</f>
        <v>suisse allemande</v>
      </c>
      <c r="H3939" s="16" t="str" cm="1">
        <f t="array" ref="H3939">IFERROR(INDEX(Tableau3[#Headers],SUMPRODUCT((Tableau3[]=Tableau6[[#This Row],[Zip]])*(COLUMN(Tableau3[])-11)/SUMPRODUCT(--(Tableau3[]=Tableau6[[#This Row],[Zip]])))),"")</f>
        <v/>
      </c>
      <c r="I3939" s="8"/>
    </row>
    <row r="3940" spans="1:9">
      <c r="A3940" s="10" t="s">
        <v>4802</v>
      </c>
      <c r="B3940" s="10">
        <v>1</v>
      </c>
      <c r="C3940" s="12" t="s">
        <v>4514</v>
      </c>
      <c r="D3940" s="12" t="s">
        <v>4535</v>
      </c>
      <c r="E3940" s="12" t="s">
        <v>4571</v>
      </c>
      <c r="F3940" s="12">
        <v>8043</v>
      </c>
      <c r="G3940" s="12" t="str" cm="1">
        <f t="array" ref="G3940">_xlfn.IFS(Sheet1!$F3940&lt;2999,"suisse romande",Sheet1!$F3940&gt;2999,"suisse allemande",Sheet1!$F3940&gt;6500,"suisse italienne",Sheet1!$F3940&lt;7000, "suisse allemande")</f>
        <v>suisse allemande</v>
      </c>
      <c r="H3940" s="17" t="str" cm="1">
        <f t="array" ref="H3940">IFERROR(INDEX(Tableau3[#Headers],SUMPRODUCT((Tableau3[]=Tableau6[[#This Row],[Zip]])*(COLUMN(Tableau3[])-11)/SUMPRODUCT(--(Tableau3[]=Tableau6[[#This Row],[Zip]])))),"")</f>
        <v/>
      </c>
      <c r="I3940" s="8"/>
    </row>
    <row r="3941" spans="1:9">
      <c r="A3941" s="14" t="s">
        <v>4801</v>
      </c>
      <c r="B3941" s="14">
        <v>1</v>
      </c>
      <c r="C3941" s="15" t="s">
        <v>4514</v>
      </c>
      <c r="D3941" s="15" t="s">
        <v>4535</v>
      </c>
      <c r="E3941" s="15" t="s">
        <v>4571</v>
      </c>
      <c r="F3941" s="15">
        <v>8043</v>
      </c>
      <c r="G3941" s="15" t="str" cm="1">
        <f t="array" ref="G3941">_xlfn.IFS(Sheet1!$F3941&lt;2999,"suisse romande",Sheet1!$F3941&gt;2999,"suisse allemande",Sheet1!$F3941&gt;6500,"suisse italienne",Sheet1!$F3941&lt;7000, "suisse allemande")</f>
        <v>suisse allemande</v>
      </c>
      <c r="H3941" s="16" t="str" cm="1">
        <f t="array" ref="H3941">IFERROR(INDEX(Tableau3[#Headers],SUMPRODUCT((Tableau3[]=Tableau6[[#This Row],[Zip]])*(COLUMN(Tableau3[])-11)/SUMPRODUCT(--(Tableau3[]=Tableau6[[#This Row],[Zip]])))),"")</f>
        <v/>
      </c>
      <c r="I3941" s="8"/>
    </row>
    <row r="3942" spans="1:9">
      <c r="A3942" s="10" t="s">
        <v>4800</v>
      </c>
      <c r="B3942" s="10">
        <v>1</v>
      </c>
      <c r="C3942" s="12" t="s">
        <v>4514</v>
      </c>
      <c r="D3942" s="12" t="s">
        <v>4535</v>
      </c>
      <c r="E3942" s="12" t="s">
        <v>4571</v>
      </c>
      <c r="F3942" s="12">
        <v>8043</v>
      </c>
      <c r="G3942" s="12" t="str" cm="1">
        <f t="array" ref="G3942">_xlfn.IFS(Sheet1!$F3942&lt;2999,"suisse romande",Sheet1!$F3942&gt;2999,"suisse allemande",Sheet1!$F3942&gt;6500,"suisse italienne",Sheet1!$F3942&lt;7000, "suisse allemande")</f>
        <v>suisse allemande</v>
      </c>
      <c r="H3942" s="17" t="str" cm="1">
        <f t="array" ref="H3942">IFERROR(INDEX(Tableau3[#Headers],SUMPRODUCT((Tableau3[]=Tableau6[[#This Row],[Zip]])*(COLUMN(Tableau3[])-11)/SUMPRODUCT(--(Tableau3[]=Tableau6[[#This Row],[Zip]])))),"")</f>
        <v/>
      </c>
      <c r="I3942" s="8"/>
    </row>
    <row r="3943" spans="1:9">
      <c r="A3943" s="14" t="s">
        <v>4799</v>
      </c>
      <c r="B3943" s="14">
        <v>1</v>
      </c>
      <c r="C3943" s="15" t="s">
        <v>4514</v>
      </c>
      <c r="D3943" s="15" t="s">
        <v>4535</v>
      </c>
      <c r="E3943" s="15" t="s">
        <v>4571</v>
      </c>
      <c r="F3943" s="15">
        <v>8043</v>
      </c>
      <c r="G3943" s="15" t="str" cm="1">
        <f t="array" ref="G3943">_xlfn.IFS(Sheet1!$F3943&lt;2999,"suisse romande",Sheet1!$F3943&gt;2999,"suisse allemande",Sheet1!$F3943&gt;6500,"suisse italienne",Sheet1!$F3943&lt;7000, "suisse allemande")</f>
        <v>suisse allemande</v>
      </c>
      <c r="H3943" s="16" t="str" cm="1">
        <f t="array" ref="H3943">IFERROR(INDEX(Tableau3[#Headers],SUMPRODUCT((Tableau3[]=Tableau6[[#This Row],[Zip]])*(COLUMN(Tableau3[])-11)/SUMPRODUCT(--(Tableau3[]=Tableau6[[#This Row],[Zip]])))),"")</f>
        <v/>
      </c>
      <c r="I3943" s="8"/>
    </row>
    <row r="3944" spans="1:9">
      <c r="A3944" s="10" t="s">
        <v>4798</v>
      </c>
      <c r="B3944" s="10">
        <v>1</v>
      </c>
      <c r="C3944" s="12" t="s">
        <v>4514</v>
      </c>
      <c r="D3944" s="12" t="s">
        <v>4535</v>
      </c>
      <c r="E3944" s="12" t="s">
        <v>4571</v>
      </c>
      <c r="F3944" s="12">
        <v>8043</v>
      </c>
      <c r="G3944" s="12" t="str" cm="1">
        <f t="array" ref="G3944">_xlfn.IFS(Sheet1!$F3944&lt;2999,"suisse romande",Sheet1!$F3944&gt;2999,"suisse allemande",Sheet1!$F3944&gt;6500,"suisse italienne",Sheet1!$F3944&lt;7000, "suisse allemande")</f>
        <v>suisse allemande</v>
      </c>
      <c r="H3944" s="17" t="str" cm="1">
        <f t="array" ref="H3944">IFERROR(INDEX(Tableau3[#Headers],SUMPRODUCT((Tableau3[]=Tableau6[[#This Row],[Zip]])*(COLUMN(Tableau3[])-11)/SUMPRODUCT(--(Tableau3[]=Tableau6[[#This Row],[Zip]])))),"")</f>
        <v/>
      </c>
      <c r="I3944" s="8"/>
    </row>
    <row r="3945" spans="1:9">
      <c r="A3945" s="14" t="s">
        <v>4797</v>
      </c>
      <c r="B3945" s="14">
        <v>1</v>
      </c>
      <c r="C3945" s="15" t="s">
        <v>4514</v>
      </c>
      <c r="D3945" s="15" t="s">
        <v>4535</v>
      </c>
      <c r="E3945" s="15" t="s">
        <v>4571</v>
      </c>
      <c r="F3945" s="15">
        <v>8043</v>
      </c>
      <c r="G3945" s="15" t="str" cm="1">
        <f t="array" ref="G3945">_xlfn.IFS(Sheet1!$F3945&lt;2999,"suisse romande",Sheet1!$F3945&gt;2999,"suisse allemande",Sheet1!$F3945&gt;6500,"suisse italienne",Sheet1!$F3945&lt;7000, "suisse allemande")</f>
        <v>suisse allemande</v>
      </c>
      <c r="H3945" s="16" t="str" cm="1">
        <f t="array" ref="H3945">IFERROR(INDEX(Tableau3[#Headers],SUMPRODUCT((Tableau3[]=Tableau6[[#This Row],[Zip]])*(COLUMN(Tableau3[])-11)/SUMPRODUCT(--(Tableau3[]=Tableau6[[#This Row],[Zip]])))),"")</f>
        <v/>
      </c>
      <c r="I3945" s="8"/>
    </row>
    <row r="3946" spans="1:9">
      <c r="A3946" s="10" t="s">
        <v>4796</v>
      </c>
      <c r="B3946" s="10">
        <v>2</v>
      </c>
      <c r="C3946" s="12" t="s">
        <v>4554</v>
      </c>
      <c r="D3946" s="12" t="s">
        <v>4696</v>
      </c>
      <c r="E3946" s="12" t="s">
        <v>4795</v>
      </c>
      <c r="F3946" s="12">
        <v>69100</v>
      </c>
      <c r="G3946" s="12" t="str" cm="1">
        <f t="array" ref="G3946">_xlfn.IFS(Sheet1!$F3946&lt;2999,"suisse romande",Sheet1!$F3946&gt;2999,"suisse allemande",Sheet1!$F3946&gt;6500,"suisse italienne",Sheet1!$F3946&lt;7000, "suisse allemande")</f>
        <v>suisse allemande</v>
      </c>
      <c r="H3946" s="17" t="str" cm="1">
        <f t="array" ref="H3946">IFERROR(INDEX(Tableau3[#Headers],SUMPRODUCT((Tableau3[]=Tableau6[[#This Row],[Zip]])*(COLUMN(Tableau3[])-11)/SUMPRODUCT(--(Tableau3[]=Tableau6[[#This Row],[Zip]])))),"")</f>
        <v/>
      </c>
      <c r="I3946" s="8"/>
    </row>
    <row r="3947" spans="1:9">
      <c r="A3947" s="14" t="s">
        <v>4794</v>
      </c>
      <c r="B3947" s="14">
        <v>1</v>
      </c>
      <c r="C3947" s="15" t="s">
        <v>4514</v>
      </c>
      <c r="D3947" s="15" t="s">
        <v>4535</v>
      </c>
      <c r="E3947" s="15" t="s">
        <v>4571</v>
      </c>
      <c r="F3947" s="15">
        <v>8043</v>
      </c>
      <c r="G3947" s="15" t="str" cm="1">
        <f t="array" ref="G3947">_xlfn.IFS(Sheet1!$F3947&lt;2999,"suisse romande",Sheet1!$F3947&gt;2999,"suisse allemande",Sheet1!$F3947&gt;6500,"suisse italienne",Sheet1!$F3947&lt;7000, "suisse allemande")</f>
        <v>suisse allemande</v>
      </c>
      <c r="H3947" s="16" t="str" cm="1">
        <f t="array" ref="H3947">IFERROR(INDEX(Tableau3[#Headers],SUMPRODUCT((Tableau3[]=Tableau6[[#This Row],[Zip]])*(COLUMN(Tableau3[])-11)/SUMPRODUCT(--(Tableau3[]=Tableau6[[#This Row],[Zip]])))),"")</f>
        <v/>
      </c>
      <c r="I3947" s="8"/>
    </row>
    <row r="3948" spans="1:9">
      <c r="A3948" s="10" t="s">
        <v>4793</v>
      </c>
      <c r="B3948" s="10">
        <v>2</v>
      </c>
      <c r="C3948" s="12" t="s">
        <v>4514</v>
      </c>
      <c r="D3948" s="12" t="s">
        <v>4535</v>
      </c>
      <c r="E3948" s="12" t="s">
        <v>4571</v>
      </c>
      <c r="F3948" s="12">
        <v>8043</v>
      </c>
      <c r="G3948" s="12" t="str" cm="1">
        <f t="array" ref="G3948">_xlfn.IFS(Sheet1!$F3948&lt;2999,"suisse romande",Sheet1!$F3948&gt;2999,"suisse allemande",Sheet1!$F3948&gt;6500,"suisse italienne",Sheet1!$F3948&lt;7000, "suisse allemande")</f>
        <v>suisse allemande</v>
      </c>
      <c r="H3948" s="17" t="str" cm="1">
        <f t="array" ref="H3948">IFERROR(INDEX(Tableau3[#Headers],SUMPRODUCT((Tableau3[]=Tableau6[[#This Row],[Zip]])*(COLUMN(Tableau3[])-11)/SUMPRODUCT(--(Tableau3[]=Tableau6[[#This Row],[Zip]])))),"")</f>
        <v/>
      </c>
      <c r="I3948" s="8"/>
    </row>
    <row r="3949" spans="1:9">
      <c r="A3949" s="14" t="s">
        <v>4792</v>
      </c>
      <c r="B3949" s="14">
        <v>1</v>
      </c>
      <c r="C3949" s="15" t="s">
        <v>4514</v>
      </c>
      <c r="D3949" s="15" t="s">
        <v>4535</v>
      </c>
      <c r="E3949" s="15" t="s">
        <v>4571</v>
      </c>
      <c r="F3949" s="15">
        <v>8043</v>
      </c>
      <c r="G3949" s="15" t="str" cm="1">
        <f t="array" ref="G3949">_xlfn.IFS(Sheet1!$F3949&lt;2999,"suisse romande",Sheet1!$F3949&gt;2999,"suisse allemande",Sheet1!$F3949&gt;6500,"suisse italienne",Sheet1!$F3949&lt;7000, "suisse allemande")</f>
        <v>suisse allemande</v>
      </c>
      <c r="H3949" s="16" t="str" cm="1">
        <f t="array" ref="H3949">IFERROR(INDEX(Tableau3[#Headers],SUMPRODUCT((Tableau3[]=Tableau6[[#This Row],[Zip]])*(COLUMN(Tableau3[])-11)/SUMPRODUCT(--(Tableau3[]=Tableau6[[#This Row],[Zip]])))),"")</f>
        <v/>
      </c>
      <c r="I3949" s="8"/>
    </row>
    <row r="3950" spans="1:9">
      <c r="A3950" s="10" t="s">
        <v>4791</v>
      </c>
      <c r="B3950" s="10">
        <v>2</v>
      </c>
      <c r="C3950" s="12" t="s">
        <v>4514</v>
      </c>
      <c r="D3950" s="12" t="s">
        <v>4535</v>
      </c>
      <c r="E3950" s="12" t="s">
        <v>4571</v>
      </c>
      <c r="F3950" s="12">
        <v>8043</v>
      </c>
      <c r="G3950" s="12" t="str" cm="1">
        <f t="array" ref="G3950">_xlfn.IFS(Sheet1!$F3950&lt;2999,"suisse romande",Sheet1!$F3950&gt;2999,"suisse allemande",Sheet1!$F3950&gt;6500,"suisse italienne",Sheet1!$F3950&lt;7000, "suisse allemande")</f>
        <v>suisse allemande</v>
      </c>
      <c r="H3950" s="17" t="str" cm="1">
        <f t="array" ref="H3950">IFERROR(INDEX(Tableau3[#Headers],SUMPRODUCT((Tableau3[]=Tableau6[[#This Row],[Zip]])*(COLUMN(Tableau3[])-11)/SUMPRODUCT(--(Tableau3[]=Tableau6[[#This Row],[Zip]])))),"")</f>
        <v/>
      </c>
      <c r="I3950" s="8"/>
    </row>
    <row r="3951" spans="1:9">
      <c r="A3951" s="14" t="s">
        <v>4790</v>
      </c>
      <c r="B3951" s="14">
        <v>1</v>
      </c>
      <c r="C3951" s="15" t="s">
        <v>4514</v>
      </c>
      <c r="D3951" s="15" t="s">
        <v>4535</v>
      </c>
      <c r="E3951" s="15" t="s">
        <v>4571</v>
      </c>
      <c r="F3951" s="15">
        <v>8043</v>
      </c>
      <c r="G3951" s="15" t="str" cm="1">
        <f t="array" ref="G3951">_xlfn.IFS(Sheet1!$F3951&lt;2999,"suisse romande",Sheet1!$F3951&gt;2999,"suisse allemande",Sheet1!$F3951&gt;6500,"suisse italienne",Sheet1!$F3951&lt;7000, "suisse allemande")</f>
        <v>suisse allemande</v>
      </c>
      <c r="H3951" s="16" t="str" cm="1">
        <f t="array" ref="H3951">IFERROR(INDEX(Tableau3[#Headers],SUMPRODUCT((Tableau3[]=Tableau6[[#This Row],[Zip]])*(COLUMN(Tableau3[])-11)/SUMPRODUCT(--(Tableau3[]=Tableau6[[#This Row],[Zip]])))),"")</f>
        <v/>
      </c>
      <c r="I3951" s="8"/>
    </row>
    <row r="3952" spans="1:9">
      <c r="A3952" s="10" t="s">
        <v>4789</v>
      </c>
      <c r="B3952" s="10">
        <v>2</v>
      </c>
      <c r="C3952" s="12" t="s">
        <v>4514</v>
      </c>
      <c r="D3952" s="12" t="s">
        <v>4535</v>
      </c>
      <c r="E3952" s="12" t="s">
        <v>4571</v>
      </c>
      <c r="F3952" s="12">
        <v>8043</v>
      </c>
      <c r="G3952" s="12" t="str" cm="1">
        <f t="array" ref="G3952">_xlfn.IFS(Sheet1!$F3952&lt;2999,"suisse romande",Sheet1!$F3952&gt;2999,"suisse allemande",Sheet1!$F3952&gt;6500,"suisse italienne",Sheet1!$F3952&lt;7000, "suisse allemande")</f>
        <v>suisse allemande</v>
      </c>
      <c r="H3952" s="17" t="str" cm="1">
        <f t="array" ref="H3952">IFERROR(INDEX(Tableau3[#Headers],SUMPRODUCT((Tableau3[]=Tableau6[[#This Row],[Zip]])*(COLUMN(Tableau3[])-11)/SUMPRODUCT(--(Tableau3[]=Tableau6[[#This Row],[Zip]])))),"")</f>
        <v/>
      </c>
      <c r="I3952" s="8"/>
    </row>
    <row r="3953" spans="1:9">
      <c r="A3953" s="14" t="s">
        <v>4788</v>
      </c>
      <c r="B3953" s="14">
        <v>3</v>
      </c>
      <c r="C3953" s="15" t="s">
        <v>4514</v>
      </c>
      <c r="D3953" s="15" t="s">
        <v>4535</v>
      </c>
      <c r="E3953" s="15" t="s">
        <v>4571</v>
      </c>
      <c r="F3953" s="15">
        <v>8043</v>
      </c>
      <c r="G3953" s="15" t="str" cm="1">
        <f t="array" ref="G3953">_xlfn.IFS(Sheet1!$F3953&lt;2999,"suisse romande",Sheet1!$F3953&gt;2999,"suisse allemande",Sheet1!$F3953&gt;6500,"suisse italienne",Sheet1!$F3953&lt;7000, "suisse allemande")</f>
        <v>suisse allemande</v>
      </c>
      <c r="H3953" s="16" t="str" cm="1">
        <f t="array" ref="H3953">IFERROR(INDEX(Tableau3[#Headers],SUMPRODUCT((Tableau3[]=Tableau6[[#This Row],[Zip]])*(COLUMN(Tableau3[])-11)/SUMPRODUCT(--(Tableau3[]=Tableau6[[#This Row],[Zip]])))),"")</f>
        <v/>
      </c>
      <c r="I3953" s="8"/>
    </row>
    <row r="3954" spans="1:9">
      <c r="A3954" s="10" t="s">
        <v>4787</v>
      </c>
      <c r="B3954" s="10">
        <v>1</v>
      </c>
      <c r="C3954" s="12" t="s">
        <v>4514</v>
      </c>
      <c r="D3954" s="12" t="s">
        <v>4535</v>
      </c>
      <c r="E3954" s="12" t="s">
        <v>4571</v>
      </c>
      <c r="F3954" s="12">
        <v>8043</v>
      </c>
      <c r="G3954" s="12" t="str" cm="1">
        <f t="array" ref="G3954">_xlfn.IFS(Sheet1!$F3954&lt;2999,"suisse romande",Sheet1!$F3954&gt;2999,"suisse allemande",Sheet1!$F3954&gt;6500,"suisse italienne",Sheet1!$F3954&lt;7000, "suisse allemande")</f>
        <v>suisse allemande</v>
      </c>
      <c r="H3954" s="17" t="str" cm="1">
        <f t="array" ref="H3954">IFERROR(INDEX(Tableau3[#Headers],SUMPRODUCT((Tableau3[]=Tableau6[[#This Row],[Zip]])*(COLUMN(Tableau3[])-11)/SUMPRODUCT(--(Tableau3[]=Tableau6[[#This Row],[Zip]])))),"")</f>
        <v/>
      </c>
      <c r="I3954" s="8"/>
    </row>
    <row r="3955" spans="1:9">
      <c r="A3955" s="14" t="s">
        <v>4786</v>
      </c>
      <c r="B3955" s="14">
        <v>1</v>
      </c>
      <c r="C3955" s="15" t="s">
        <v>4514</v>
      </c>
      <c r="D3955" s="15" t="s">
        <v>4535</v>
      </c>
      <c r="E3955" s="15" t="s">
        <v>4571</v>
      </c>
      <c r="F3955" s="15">
        <v>8043</v>
      </c>
      <c r="G3955" s="15" t="str" cm="1">
        <f t="array" ref="G3955">_xlfn.IFS(Sheet1!$F3955&lt;2999,"suisse romande",Sheet1!$F3955&gt;2999,"suisse allemande",Sheet1!$F3955&gt;6500,"suisse italienne",Sheet1!$F3955&lt;7000, "suisse allemande")</f>
        <v>suisse allemande</v>
      </c>
      <c r="H3955" s="16" t="str" cm="1">
        <f t="array" ref="H3955">IFERROR(INDEX(Tableau3[#Headers],SUMPRODUCT((Tableau3[]=Tableau6[[#This Row],[Zip]])*(COLUMN(Tableau3[])-11)/SUMPRODUCT(--(Tableau3[]=Tableau6[[#This Row],[Zip]])))),"")</f>
        <v/>
      </c>
      <c r="I3955" s="8"/>
    </row>
    <row r="3956" spans="1:9">
      <c r="A3956" s="10" t="s">
        <v>4785</v>
      </c>
      <c r="B3956" s="10">
        <v>1</v>
      </c>
      <c r="C3956" s="12" t="s">
        <v>4514</v>
      </c>
      <c r="D3956" s="12" t="s">
        <v>4535</v>
      </c>
      <c r="E3956" s="12" t="s">
        <v>4571</v>
      </c>
      <c r="F3956" s="12">
        <v>8043</v>
      </c>
      <c r="G3956" s="12" t="str" cm="1">
        <f t="array" ref="G3956">_xlfn.IFS(Sheet1!$F3956&lt;2999,"suisse romande",Sheet1!$F3956&gt;2999,"suisse allemande",Sheet1!$F3956&gt;6500,"suisse italienne",Sheet1!$F3956&lt;7000, "suisse allemande")</f>
        <v>suisse allemande</v>
      </c>
      <c r="H3956" s="17" t="str" cm="1">
        <f t="array" ref="H3956">IFERROR(INDEX(Tableau3[#Headers],SUMPRODUCT((Tableau3[]=Tableau6[[#This Row],[Zip]])*(COLUMN(Tableau3[])-11)/SUMPRODUCT(--(Tableau3[]=Tableau6[[#This Row],[Zip]])))),"")</f>
        <v/>
      </c>
      <c r="I3956" s="8"/>
    </row>
    <row r="3957" spans="1:9">
      <c r="A3957" s="14" t="s">
        <v>4784</v>
      </c>
      <c r="B3957" s="14">
        <v>2</v>
      </c>
      <c r="C3957" s="15" t="s">
        <v>4514</v>
      </c>
      <c r="D3957" s="15" t="s">
        <v>4535</v>
      </c>
      <c r="E3957" s="15" t="s">
        <v>4571</v>
      </c>
      <c r="F3957" s="15">
        <v>8043</v>
      </c>
      <c r="G3957" s="15" t="str" cm="1">
        <f t="array" ref="G3957">_xlfn.IFS(Sheet1!$F3957&lt;2999,"suisse romande",Sheet1!$F3957&gt;2999,"suisse allemande",Sheet1!$F3957&gt;6500,"suisse italienne",Sheet1!$F3957&lt;7000, "suisse allemande")</f>
        <v>suisse allemande</v>
      </c>
      <c r="H3957" s="16" t="str" cm="1">
        <f t="array" ref="H3957">IFERROR(INDEX(Tableau3[#Headers],SUMPRODUCT((Tableau3[]=Tableau6[[#This Row],[Zip]])*(COLUMN(Tableau3[])-11)/SUMPRODUCT(--(Tableau3[]=Tableau6[[#This Row],[Zip]])))),"")</f>
        <v/>
      </c>
      <c r="I3957" s="8"/>
    </row>
    <row r="3958" spans="1:9">
      <c r="A3958" s="10" t="s">
        <v>4783</v>
      </c>
      <c r="B3958" s="10">
        <v>1</v>
      </c>
      <c r="C3958" s="12" t="s">
        <v>4514</v>
      </c>
      <c r="D3958" s="12" t="s">
        <v>4535</v>
      </c>
      <c r="E3958" s="12" t="s">
        <v>4571</v>
      </c>
      <c r="F3958" s="12">
        <v>8043</v>
      </c>
      <c r="G3958" s="12" t="str" cm="1">
        <f t="array" ref="G3958">_xlfn.IFS(Sheet1!$F3958&lt;2999,"suisse romande",Sheet1!$F3958&gt;2999,"suisse allemande",Sheet1!$F3958&gt;6500,"suisse italienne",Sheet1!$F3958&lt;7000, "suisse allemande")</f>
        <v>suisse allemande</v>
      </c>
      <c r="H3958" s="17" t="str" cm="1">
        <f t="array" ref="H3958">IFERROR(INDEX(Tableau3[#Headers],SUMPRODUCT((Tableau3[]=Tableau6[[#This Row],[Zip]])*(COLUMN(Tableau3[])-11)/SUMPRODUCT(--(Tableau3[]=Tableau6[[#This Row],[Zip]])))),"")</f>
        <v/>
      </c>
      <c r="I3958" s="8"/>
    </row>
    <row r="3959" spans="1:9">
      <c r="A3959" s="14" t="s">
        <v>4782</v>
      </c>
      <c r="B3959" s="14">
        <v>1</v>
      </c>
      <c r="C3959" s="15" t="s">
        <v>4514</v>
      </c>
      <c r="D3959" s="15" t="s">
        <v>4535</v>
      </c>
      <c r="E3959" s="15" t="s">
        <v>4571</v>
      </c>
      <c r="F3959" s="15">
        <v>8043</v>
      </c>
      <c r="G3959" s="15" t="str" cm="1">
        <f t="array" ref="G3959">_xlfn.IFS(Sheet1!$F3959&lt;2999,"suisse romande",Sheet1!$F3959&gt;2999,"suisse allemande",Sheet1!$F3959&gt;6500,"suisse italienne",Sheet1!$F3959&lt;7000, "suisse allemande")</f>
        <v>suisse allemande</v>
      </c>
      <c r="H3959" s="16" t="str" cm="1">
        <f t="array" ref="H3959">IFERROR(INDEX(Tableau3[#Headers],SUMPRODUCT((Tableau3[]=Tableau6[[#This Row],[Zip]])*(COLUMN(Tableau3[])-11)/SUMPRODUCT(--(Tableau3[]=Tableau6[[#This Row],[Zip]])))),"")</f>
        <v/>
      </c>
      <c r="I3959" s="8"/>
    </row>
    <row r="3960" spans="1:9">
      <c r="A3960" s="10" t="s">
        <v>4781</v>
      </c>
      <c r="B3960" s="10">
        <v>1</v>
      </c>
      <c r="C3960" s="12" t="s">
        <v>4514</v>
      </c>
      <c r="D3960" s="12" t="s">
        <v>4535</v>
      </c>
      <c r="E3960" s="12" t="s">
        <v>4571</v>
      </c>
      <c r="F3960" s="12">
        <v>8043</v>
      </c>
      <c r="G3960" s="12" t="str" cm="1">
        <f t="array" ref="G3960">_xlfn.IFS(Sheet1!$F3960&lt;2999,"suisse romande",Sheet1!$F3960&gt;2999,"suisse allemande",Sheet1!$F3960&gt;6500,"suisse italienne",Sheet1!$F3960&lt;7000, "suisse allemande")</f>
        <v>suisse allemande</v>
      </c>
      <c r="H3960" s="17" t="str" cm="1">
        <f t="array" ref="H3960">IFERROR(INDEX(Tableau3[#Headers],SUMPRODUCT((Tableau3[]=Tableau6[[#This Row],[Zip]])*(COLUMN(Tableau3[])-11)/SUMPRODUCT(--(Tableau3[]=Tableau6[[#This Row],[Zip]])))),"")</f>
        <v/>
      </c>
      <c r="I3960" s="8"/>
    </row>
    <row r="3961" spans="1:9">
      <c r="A3961" s="14" t="s">
        <v>4780</v>
      </c>
      <c r="B3961" s="14">
        <v>1</v>
      </c>
      <c r="C3961" s="15" t="s">
        <v>4514</v>
      </c>
      <c r="D3961" s="15" t="s">
        <v>4535</v>
      </c>
      <c r="E3961" s="15" t="s">
        <v>4571</v>
      </c>
      <c r="F3961" s="15">
        <v>8043</v>
      </c>
      <c r="G3961" s="15" t="str" cm="1">
        <f t="array" ref="G3961">_xlfn.IFS(Sheet1!$F3961&lt;2999,"suisse romande",Sheet1!$F3961&gt;2999,"suisse allemande",Sheet1!$F3961&gt;6500,"suisse italienne",Sheet1!$F3961&lt;7000, "suisse allemande")</f>
        <v>suisse allemande</v>
      </c>
      <c r="H3961" s="16" t="str" cm="1">
        <f t="array" ref="H3961">IFERROR(INDEX(Tableau3[#Headers],SUMPRODUCT((Tableau3[]=Tableau6[[#This Row],[Zip]])*(COLUMN(Tableau3[])-11)/SUMPRODUCT(--(Tableau3[]=Tableau6[[#This Row],[Zip]])))),"")</f>
        <v/>
      </c>
      <c r="I3961" s="8"/>
    </row>
    <row r="3962" spans="1:9">
      <c r="A3962" s="10" t="s">
        <v>4779</v>
      </c>
      <c r="B3962" s="10">
        <v>1</v>
      </c>
      <c r="C3962" s="12" t="s">
        <v>4514</v>
      </c>
      <c r="D3962" s="12" t="s">
        <v>4535</v>
      </c>
      <c r="E3962" s="12" t="s">
        <v>4571</v>
      </c>
      <c r="F3962" s="12">
        <v>8043</v>
      </c>
      <c r="G3962" s="12" t="str" cm="1">
        <f t="array" ref="G3962">_xlfn.IFS(Sheet1!$F3962&lt;2999,"suisse romande",Sheet1!$F3962&gt;2999,"suisse allemande",Sheet1!$F3962&gt;6500,"suisse italienne",Sheet1!$F3962&lt;7000, "suisse allemande")</f>
        <v>suisse allemande</v>
      </c>
      <c r="H3962" s="17" t="str" cm="1">
        <f t="array" ref="H3962">IFERROR(INDEX(Tableau3[#Headers],SUMPRODUCT((Tableau3[]=Tableau6[[#This Row],[Zip]])*(COLUMN(Tableau3[])-11)/SUMPRODUCT(--(Tableau3[]=Tableau6[[#This Row],[Zip]])))),"")</f>
        <v/>
      </c>
      <c r="I3962" s="8"/>
    </row>
    <row r="3963" spans="1:9">
      <c r="A3963" s="14" t="s">
        <v>4778</v>
      </c>
      <c r="B3963" s="14">
        <v>1</v>
      </c>
      <c r="C3963" s="15" t="s">
        <v>4514</v>
      </c>
      <c r="D3963" s="15" t="s">
        <v>4535</v>
      </c>
      <c r="E3963" s="15" t="s">
        <v>4571</v>
      </c>
      <c r="F3963" s="15">
        <v>8043</v>
      </c>
      <c r="G3963" s="15" t="str" cm="1">
        <f t="array" ref="G3963">_xlfn.IFS(Sheet1!$F3963&lt;2999,"suisse romande",Sheet1!$F3963&gt;2999,"suisse allemande",Sheet1!$F3963&gt;6500,"suisse italienne",Sheet1!$F3963&lt;7000, "suisse allemande")</f>
        <v>suisse allemande</v>
      </c>
      <c r="H3963" s="16" t="str" cm="1">
        <f t="array" ref="H3963">IFERROR(INDEX(Tableau3[#Headers],SUMPRODUCT((Tableau3[]=Tableau6[[#This Row],[Zip]])*(COLUMN(Tableau3[])-11)/SUMPRODUCT(--(Tableau3[]=Tableau6[[#This Row],[Zip]])))),"")</f>
        <v/>
      </c>
      <c r="I3963" s="8"/>
    </row>
    <row r="3964" spans="1:9">
      <c r="A3964" s="10" t="s">
        <v>4777</v>
      </c>
      <c r="B3964" s="10">
        <v>1</v>
      </c>
      <c r="C3964" s="12" t="s">
        <v>4554</v>
      </c>
      <c r="D3964" s="12" t="s">
        <v>4553</v>
      </c>
      <c r="E3964" s="12" t="s">
        <v>4776</v>
      </c>
      <c r="F3964" s="12">
        <v>92130</v>
      </c>
      <c r="G3964" s="12" t="str" cm="1">
        <f t="array" ref="G3964">_xlfn.IFS(Sheet1!$F3964&lt;2999,"suisse romande",Sheet1!$F3964&gt;2999,"suisse allemande",Sheet1!$F3964&gt;6500,"suisse italienne",Sheet1!$F3964&lt;7000, "suisse allemande")</f>
        <v>suisse allemande</v>
      </c>
      <c r="H3964" s="17" t="str" cm="1">
        <f t="array" ref="H3964">IFERROR(INDEX(Tableau3[#Headers],SUMPRODUCT((Tableau3[]=Tableau6[[#This Row],[Zip]])*(COLUMN(Tableau3[])-11)/SUMPRODUCT(--(Tableau3[]=Tableau6[[#This Row],[Zip]])))),"")</f>
        <v/>
      </c>
      <c r="I3964" s="8"/>
    </row>
    <row r="3965" spans="1:9">
      <c r="A3965" s="14" t="s">
        <v>4775</v>
      </c>
      <c r="B3965" s="14">
        <v>1</v>
      </c>
      <c r="C3965" s="15" t="s">
        <v>4774</v>
      </c>
      <c r="D3965" s="15" t="s">
        <v>4773</v>
      </c>
      <c r="E3965" s="15" t="s">
        <v>4772</v>
      </c>
      <c r="F3965" s="15">
        <v>9667</v>
      </c>
      <c r="G3965" s="15" t="str" cm="1">
        <f t="array" ref="G3965">_xlfn.IFS(Sheet1!$F3965&lt;2999,"suisse romande",Sheet1!$F3965&gt;2999,"suisse allemande",Sheet1!$F3965&gt;6500,"suisse italienne",Sheet1!$F3965&lt;7000, "suisse allemande")</f>
        <v>suisse allemande</v>
      </c>
      <c r="H3965" s="16" t="str" cm="1">
        <f t="array" ref="H3965">IFERROR(INDEX(Tableau3[#Headers],SUMPRODUCT((Tableau3[]=Tableau6[[#This Row],[Zip]])*(COLUMN(Tableau3[])-11)/SUMPRODUCT(--(Tableau3[]=Tableau6[[#This Row],[Zip]])))),"")</f>
        <v/>
      </c>
      <c r="I3965" s="8"/>
    </row>
    <row r="3966" spans="1:9">
      <c r="A3966" s="10" t="s">
        <v>4771</v>
      </c>
      <c r="B3966" s="10">
        <v>1</v>
      </c>
      <c r="C3966" s="12" t="s">
        <v>4514</v>
      </c>
      <c r="D3966" s="12" t="s">
        <v>4535</v>
      </c>
      <c r="E3966" s="12" t="s">
        <v>4571</v>
      </c>
      <c r="F3966" s="12">
        <v>8043</v>
      </c>
      <c r="G3966" s="12" t="str" cm="1">
        <f t="array" ref="G3966">_xlfn.IFS(Sheet1!$F3966&lt;2999,"suisse romande",Sheet1!$F3966&gt;2999,"suisse allemande",Sheet1!$F3966&gt;6500,"suisse italienne",Sheet1!$F3966&lt;7000, "suisse allemande")</f>
        <v>suisse allemande</v>
      </c>
      <c r="H3966" s="17" t="str" cm="1">
        <f t="array" ref="H3966">IFERROR(INDEX(Tableau3[#Headers],SUMPRODUCT((Tableau3[]=Tableau6[[#This Row],[Zip]])*(COLUMN(Tableau3[])-11)/SUMPRODUCT(--(Tableau3[]=Tableau6[[#This Row],[Zip]])))),"")</f>
        <v/>
      </c>
      <c r="I3966" s="8"/>
    </row>
    <row r="3967" spans="1:9">
      <c r="A3967" s="14" t="s">
        <v>4770</v>
      </c>
      <c r="B3967" s="14">
        <v>2</v>
      </c>
      <c r="C3967" s="15" t="s">
        <v>4514</v>
      </c>
      <c r="D3967" s="15" t="s">
        <v>4535</v>
      </c>
      <c r="E3967" s="15" t="s">
        <v>4571</v>
      </c>
      <c r="F3967" s="15">
        <v>8043</v>
      </c>
      <c r="G3967" s="15" t="str" cm="1">
        <f t="array" ref="G3967">_xlfn.IFS(Sheet1!$F3967&lt;2999,"suisse romande",Sheet1!$F3967&gt;2999,"suisse allemande",Sheet1!$F3967&gt;6500,"suisse italienne",Sheet1!$F3967&lt;7000, "suisse allemande")</f>
        <v>suisse allemande</v>
      </c>
      <c r="H3967" s="16" t="str" cm="1">
        <f t="array" ref="H3967">IFERROR(INDEX(Tableau3[#Headers],SUMPRODUCT((Tableau3[]=Tableau6[[#This Row],[Zip]])*(COLUMN(Tableau3[])-11)/SUMPRODUCT(--(Tableau3[]=Tableau6[[#This Row],[Zip]])))),"")</f>
        <v/>
      </c>
      <c r="I3967" s="8"/>
    </row>
    <row r="3968" spans="1:9">
      <c r="A3968" s="10" t="s">
        <v>4769</v>
      </c>
      <c r="B3968" s="10">
        <v>1</v>
      </c>
      <c r="C3968" s="12" t="s">
        <v>4514</v>
      </c>
      <c r="D3968" s="12" t="s">
        <v>4535</v>
      </c>
      <c r="E3968" s="12" t="s">
        <v>4571</v>
      </c>
      <c r="F3968" s="12">
        <v>8043</v>
      </c>
      <c r="G3968" s="12" t="str" cm="1">
        <f t="array" ref="G3968">_xlfn.IFS(Sheet1!$F3968&lt;2999,"suisse romande",Sheet1!$F3968&gt;2999,"suisse allemande",Sheet1!$F3968&gt;6500,"suisse italienne",Sheet1!$F3968&lt;7000, "suisse allemande")</f>
        <v>suisse allemande</v>
      </c>
      <c r="H3968" s="17" t="str" cm="1">
        <f t="array" ref="H3968">IFERROR(INDEX(Tableau3[#Headers],SUMPRODUCT((Tableau3[]=Tableau6[[#This Row],[Zip]])*(COLUMN(Tableau3[])-11)/SUMPRODUCT(--(Tableau3[]=Tableau6[[#This Row],[Zip]])))),"")</f>
        <v/>
      </c>
      <c r="I3968" s="8"/>
    </row>
    <row r="3969" spans="1:9">
      <c r="A3969" s="14" t="s">
        <v>4768</v>
      </c>
      <c r="B3969" s="14">
        <v>1</v>
      </c>
      <c r="C3969" s="15" t="s">
        <v>4514</v>
      </c>
      <c r="D3969" s="15" t="s">
        <v>4535</v>
      </c>
      <c r="E3969" s="15" t="s">
        <v>4571</v>
      </c>
      <c r="F3969" s="15">
        <v>8043</v>
      </c>
      <c r="G3969" s="15" t="str" cm="1">
        <f t="array" ref="G3969">_xlfn.IFS(Sheet1!$F3969&lt;2999,"suisse romande",Sheet1!$F3969&gt;2999,"suisse allemande",Sheet1!$F3969&gt;6500,"suisse italienne",Sheet1!$F3969&lt;7000, "suisse allemande")</f>
        <v>suisse allemande</v>
      </c>
      <c r="H3969" s="16" t="str" cm="1">
        <f t="array" ref="H3969">IFERROR(INDEX(Tableau3[#Headers],SUMPRODUCT((Tableau3[]=Tableau6[[#This Row],[Zip]])*(COLUMN(Tableau3[])-11)/SUMPRODUCT(--(Tableau3[]=Tableau6[[#This Row],[Zip]])))),"")</f>
        <v/>
      </c>
      <c r="I3969" s="8"/>
    </row>
    <row r="3970" spans="1:9">
      <c r="A3970" s="10" t="s">
        <v>4767</v>
      </c>
      <c r="B3970" s="10">
        <v>1</v>
      </c>
      <c r="C3970" s="12" t="s">
        <v>4514</v>
      </c>
      <c r="D3970" s="12" t="s">
        <v>4535</v>
      </c>
      <c r="E3970" s="12" t="s">
        <v>4571</v>
      </c>
      <c r="F3970" s="12">
        <v>8043</v>
      </c>
      <c r="G3970" s="12" t="str" cm="1">
        <f t="array" ref="G3970">_xlfn.IFS(Sheet1!$F3970&lt;2999,"suisse romande",Sheet1!$F3970&gt;2999,"suisse allemande",Sheet1!$F3970&gt;6500,"suisse italienne",Sheet1!$F3970&lt;7000, "suisse allemande")</f>
        <v>suisse allemande</v>
      </c>
      <c r="H3970" s="17" t="str" cm="1">
        <f t="array" ref="H3970">IFERROR(INDEX(Tableau3[#Headers],SUMPRODUCT((Tableau3[]=Tableau6[[#This Row],[Zip]])*(COLUMN(Tableau3[])-11)/SUMPRODUCT(--(Tableau3[]=Tableau6[[#This Row],[Zip]])))),"")</f>
        <v/>
      </c>
      <c r="I3970" s="8"/>
    </row>
    <row r="3971" spans="1:9">
      <c r="A3971" s="14" t="s">
        <v>4766</v>
      </c>
      <c r="B3971" s="14">
        <v>1</v>
      </c>
      <c r="C3971" s="15" t="s">
        <v>4514</v>
      </c>
      <c r="D3971" s="15" t="s">
        <v>4535</v>
      </c>
      <c r="E3971" s="15" t="s">
        <v>4571</v>
      </c>
      <c r="F3971" s="15">
        <v>8043</v>
      </c>
      <c r="G3971" s="15" t="str" cm="1">
        <f t="array" ref="G3971">_xlfn.IFS(Sheet1!$F3971&lt;2999,"suisse romande",Sheet1!$F3971&gt;2999,"suisse allemande",Sheet1!$F3971&gt;6500,"suisse italienne",Sheet1!$F3971&lt;7000, "suisse allemande")</f>
        <v>suisse allemande</v>
      </c>
      <c r="H3971" s="16" t="str" cm="1">
        <f t="array" ref="H3971">IFERROR(INDEX(Tableau3[#Headers],SUMPRODUCT((Tableau3[]=Tableau6[[#This Row],[Zip]])*(COLUMN(Tableau3[])-11)/SUMPRODUCT(--(Tableau3[]=Tableau6[[#This Row],[Zip]])))),"")</f>
        <v/>
      </c>
      <c r="I3971" s="8"/>
    </row>
    <row r="3972" spans="1:9">
      <c r="A3972" s="10" t="s">
        <v>4765</v>
      </c>
      <c r="B3972" s="10">
        <v>1</v>
      </c>
      <c r="C3972" s="12" t="s">
        <v>4514</v>
      </c>
      <c r="D3972" s="12" t="s">
        <v>4535</v>
      </c>
      <c r="E3972" s="12" t="s">
        <v>4571</v>
      </c>
      <c r="F3972" s="12">
        <v>8043</v>
      </c>
      <c r="G3972" s="12" t="str" cm="1">
        <f t="array" ref="G3972">_xlfn.IFS(Sheet1!$F3972&lt;2999,"suisse romande",Sheet1!$F3972&gt;2999,"suisse allemande",Sheet1!$F3972&gt;6500,"suisse italienne",Sheet1!$F3972&lt;7000, "suisse allemande")</f>
        <v>suisse allemande</v>
      </c>
      <c r="H3972" s="17" t="str" cm="1">
        <f t="array" ref="H3972">IFERROR(INDEX(Tableau3[#Headers],SUMPRODUCT((Tableau3[]=Tableau6[[#This Row],[Zip]])*(COLUMN(Tableau3[])-11)/SUMPRODUCT(--(Tableau3[]=Tableau6[[#This Row],[Zip]])))),"")</f>
        <v/>
      </c>
      <c r="I3972" s="8"/>
    </row>
    <row r="3973" spans="1:9">
      <c r="A3973" s="14" t="s">
        <v>4764</v>
      </c>
      <c r="B3973" s="14">
        <v>2</v>
      </c>
      <c r="C3973" s="15" t="s">
        <v>4514</v>
      </c>
      <c r="D3973" s="15" t="s">
        <v>4535</v>
      </c>
      <c r="E3973" s="15" t="s">
        <v>4571</v>
      </c>
      <c r="F3973" s="15">
        <v>8043</v>
      </c>
      <c r="G3973" s="15" t="str" cm="1">
        <f t="array" ref="G3973">_xlfn.IFS(Sheet1!$F3973&lt;2999,"suisse romande",Sheet1!$F3973&gt;2999,"suisse allemande",Sheet1!$F3973&gt;6500,"suisse italienne",Sheet1!$F3973&lt;7000, "suisse allemande")</f>
        <v>suisse allemande</v>
      </c>
      <c r="H3973" s="16" t="str" cm="1">
        <f t="array" ref="H3973">IFERROR(INDEX(Tableau3[#Headers],SUMPRODUCT((Tableau3[]=Tableau6[[#This Row],[Zip]])*(COLUMN(Tableau3[])-11)/SUMPRODUCT(--(Tableau3[]=Tableau6[[#This Row],[Zip]])))),"")</f>
        <v/>
      </c>
      <c r="I3973" s="8"/>
    </row>
    <row r="3974" spans="1:9">
      <c r="A3974" s="10" t="s">
        <v>4763</v>
      </c>
      <c r="B3974" s="10">
        <v>2</v>
      </c>
      <c r="C3974" s="12" t="s">
        <v>4514</v>
      </c>
      <c r="D3974" s="12" t="s">
        <v>4535</v>
      </c>
      <c r="E3974" s="12" t="s">
        <v>4571</v>
      </c>
      <c r="F3974" s="12">
        <v>8043</v>
      </c>
      <c r="G3974" s="12" t="str" cm="1">
        <f t="array" ref="G3974">_xlfn.IFS(Sheet1!$F3974&lt;2999,"suisse romande",Sheet1!$F3974&gt;2999,"suisse allemande",Sheet1!$F3974&gt;6500,"suisse italienne",Sheet1!$F3974&lt;7000, "suisse allemande")</f>
        <v>suisse allemande</v>
      </c>
      <c r="H3974" s="17" t="str" cm="1">
        <f t="array" ref="H3974">IFERROR(INDEX(Tableau3[#Headers],SUMPRODUCT((Tableau3[]=Tableau6[[#This Row],[Zip]])*(COLUMN(Tableau3[])-11)/SUMPRODUCT(--(Tableau3[]=Tableau6[[#This Row],[Zip]])))),"")</f>
        <v/>
      </c>
      <c r="I3974" s="8"/>
    </row>
    <row r="3975" spans="1:9">
      <c r="A3975" s="14" t="s">
        <v>4762</v>
      </c>
      <c r="B3975" s="14">
        <v>1</v>
      </c>
      <c r="C3975" s="15" t="s">
        <v>4514</v>
      </c>
      <c r="D3975" s="15" t="s">
        <v>4535</v>
      </c>
      <c r="E3975" s="15" t="s">
        <v>4571</v>
      </c>
      <c r="F3975" s="15">
        <v>8043</v>
      </c>
      <c r="G3975" s="15" t="str" cm="1">
        <f t="array" ref="G3975">_xlfn.IFS(Sheet1!$F3975&lt;2999,"suisse romande",Sheet1!$F3975&gt;2999,"suisse allemande",Sheet1!$F3975&gt;6500,"suisse italienne",Sheet1!$F3975&lt;7000, "suisse allemande")</f>
        <v>suisse allemande</v>
      </c>
      <c r="H3975" s="16" t="str" cm="1">
        <f t="array" ref="H3975">IFERROR(INDEX(Tableau3[#Headers],SUMPRODUCT((Tableau3[]=Tableau6[[#This Row],[Zip]])*(COLUMN(Tableau3[])-11)/SUMPRODUCT(--(Tableau3[]=Tableau6[[#This Row],[Zip]])))),"")</f>
        <v/>
      </c>
      <c r="I3975" s="8"/>
    </row>
    <row r="3976" spans="1:9">
      <c r="A3976" s="10" t="s">
        <v>4761</v>
      </c>
      <c r="B3976" s="10">
        <v>1</v>
      </c>
      <c r="C3976" s="12" t="s">
        <v>4514</v>
      </c>
      <c r="D3976" s="12" t="s">
        <v>4535</v>
      </c>
      <c r="E3976" s="12" t="s">
        <v>4571</v>
      </c>
      <c r="F3976" s="12">
        <v>8043</v>
      </c>
      <c r="G3976" s="12" t="str" cm="1">
        <f t="array" ref="G3976">_xlfn.IFS(Sheet1!$F3976&lt;2999,"suisse romande",Sheet1!$F3976&gt;2999,"suisse allemande",Sheet1!$F3976&gt;6500,"suisse italienne",Sheet1!$F3976&lt;7000, "suisse allemande")</f>
        <v>suisse allemande</v>
      </c>
      <c r="H3976" s="17" t="str" cm="1">
        <f t="array" ref="H3976">IFERROR(INDEX(Tableau3[#Headers],SUMPRODUCT((Tableau3[]=Tableau6[[#This Row],[Zip]])*(COLUMN(Tableau3[])-11)/SUMPRODUCT(--(Tableau3[]=Tableau6[[#This Row],[Zip]])))),"")</f>
        <v/>
      </c>
      <c r="I3976" s="8"/>
    </row>
    <row r="3977" spans="1:9">
      <c r="A3977" s="14" t="s">
        <v>4760</v>
      </c>
      <c r="B3977" s="14">
        <v>1</v>
      </c>
      <c r="C3977" s="15" t="s">
        <v>4514</v>
      </c>
      <c r="D3977" s="15" t="s">
        <v>4535</v>
      </c>
      <c r="E3977" s="15" t="s">
        <v>4571</v>
      </c>
      <c r="F3977" s="15">
        <v>8043</v>
      </c>
      <c r="G3977" s="15" t="str" cm="1">
        <f t="array" ref="G3977">_xlfn.IFS(Sheet1!$F3977&lt;2999,"suisse romande",Sheet1!$F3977&gt;2999,"suisse allemande",Sheet1!$F3977&gt;6500,"suisse italienne",Sheet1!$F3977&lt;7000, "suisse allemande")</f>
        <v>suisse allemande</v>
      </c>
      <c r="H3977" s="16" t="str" cm="1">
        <f t="array" ref="H3977">IFERROR(INDEX(Tableau3[#Headers],SUMPRODUCT((Tableau3[]=Tableau6[[#This Row],[Zip]])*(COLUMN(Tableau3[])-11)/SUMPRODUCT(--(Tableau3[]=Tableau6[[#This Row],[Zip]])))),"")</f>
        <v/>
      </c>
      <c r="I3977" s="8"/>
    </row>
    <row r="3978" spans="1:9">
      <c r="A3978" s="10" t="s">
        <v>4759</v>
      </c>
      <c r="B3978" s="10">
        <v>1</v>
      </c>
      <c r="C3978" s="12" t="s">
        <v>4514</v>
      </c>
      <c r="D3978" s="12" t="s">
        <v>4535</v>
      </c>
      <c r="E3978" s="12" t="s">
        <v>4571</v>
      </c>
      <c r="F3978" s="12">
        <v>8043</v>
      </c>
      <c r="G3978" s="12" t="str" cm="1">
        <f t="array" ref="G3978">_xlfn.IFS(Sheet1!$F3978&lt;2999,"suisse romande",Sheet1!$F3978&gt;2999,"suisse allemande",Sheet1!$F3978&gt;6500,"suisse italienne",Sheet1!$F3978&lt;7000, "suisse allemande")</f>
        <v>suisse allemande</v>
      </c>
      <c r="H3978" s="17" t="str" cm="1">
        <f t="array" ref="H3978">IFERROR(INDEX(Tableau3[#Headers],SUMPRODUCT((Tableau3[]=Tableau6[[#This Row],[Zip]])*(COLUMN(Tableau3[])-11)/SUMPRODUCT(--(Tableau3[]=Tableau6[[#This Row],[Zip]])))),"")</f>
        <v/>
      </c>
      <c r="I3978" s="8"/>
    </row>
    <row r="3979" spans="1:9">
      <c r="A3979" s="14" t="s">
        <v>4758</v>
      </c>
      <c r="B3979" s="14">
        <v>1</v>
      </c>
      <c r="C3979" s="15" t="s">
        <v>4514</v>
      </c>
      <c r="D3979" s="15" t="s">
        <v>4535</v>
      </c>
      <c r="E3979" s="15" t="s">
        <v>4571</v>
      </c>
      <c r="F3979" s="15">
        <v>8043</v>
      </c>
      <c r="G3979" s="15" t="str" cm="1">
        <f t="array" ref="G3979">_xlfn.IFS(Sheet1!$F3979&lt;2999,"suisse romande",Sheet1!$F3979&gt;2999,"suisse allemande",Sheet1!$F3979&gt;6500,"suisse italienne",Sheet1!$F3979&lt;7000, "suisse allemande")</f>
        <v>suisse allemande</v>
      </c>
      <c r="H3979" s="16" t="str" cm="1">
        <f t="array" ref="H3979">IFERROR(INDEX(Tableau3[#Headers],SUMPRODUCT((Tableau3[]=Tableau6[[#This Row],[Zip]])*(COLUMN(Tableau3[])-11)/SUMPRODUCT(--(Tableau3[]=Tableau6[[#This Row],[Zip]])))),"")</f>
        <v/>
      </c>
      <c r="I3979" s="8"/>
    </row>
    <row r="3980" spans="1:9">
      <c r="A3980" s="10" t="s">
        <v>4757</v>
      </c>
      <c r="B3980" s="10">
        <v>1</v>
      </c>
      <c r="C3980" s="12" t="s">
        <v>4514</v>
      </c>
      <c r="D3980" s="12" t="s">
        <v>4535</v>
      </c>
      <c r="E3980" s="12" t="s">
        <v>4571</v>
      </c>
      <c r="F3980" s="12">
        <v>8043</v>
      </c>
      <c r="G3980" s="12" t="str" cm="1">
        <f t="array" ref="G3980">_xlfn.IFS(Sheet1!$F3980&lt;2999,"suisse romande",Sheet1!$F3980&gt;2999,"suisse allemande",Sheet1!$F3980&gt;6500,"suisse italienne",Sheet1!$F3980&lt;7000, "suisse allemande")</f>
        <v>suisse allemande</v>
      </c>
      <c r="H3980" s="17" t="str" cm="1">
        <f t="array" ref="H3980">IFERROR(INDEX(Tableau3[#Headers],SUMPRODUCT((Tableau3[]=Tableau6[[#This Row],[Zip]])*(COLUMN(Tableau3[])-11)/SUMPRODUCT(--(Tableau3[]=Tableau6[[#This Row],[Zip]])))),"")</f>
        <v/>
      </c>
      <c r="I3980" s="8"/>
    </row>
    <row r="3981" spans="1:9">
      <c r="A3981" s="14" t="s">
        <v>4756</v>
      </c>
      <c r="B3981" s="14">
        <v>1</v>
      </c>
      <c r="C3981" s="15" t="s">
        <v>4514</v>
      </c>
      <c r="D3981" s="15" t="s">
        <v>4535</v>
      </c>
      <c r="E3981" s="15" t="s">
        <v>4571</v>
      </c>
      <c r="F3981" s="15">
        <v>8043</v>
      </c>
      <c r="G3981" s="15" t="str" cm="1">
        <f t="array" ref="G3981">_xlfn.IFS(Sheet1!$F3981&lt;2999,"suisse romande",Sheet1!$F3981&gt;2999,"suisse allemande",Sheet1!$F3981&gt;6500,"suisse italienne",Sheet1!$F3981&lt;7000, "suisse allemande")</f>
        <v>suisse allemande</v>
      </c>
      <c r="H3981" s="16" t="str" cm="1">
        <f t="array" ref="H3981">IFERROR(INDEX(Tableau3[#Headers],SUMPRODUCT((Tableau3[]=Tableau6[[#This Row],[Zip]])*(COLUMN(Tableau3[])-11)/SUMPRODUCT(--(Tableau3[]=Tableau6[[#This Row],[Zip]])))),"")</f>
        <v/>
      </c>
      <c r="I3981" s="8"/>
    </row>
    <row r="3982" spans="1:9">
      <c r="A3982" s="10" t="s">
        <v>4755</v>
      </c>
      <c r="B3982" s="10">
        <v>1</v>
      </c>
      <c r="C3982" s="12" t="s">
        <v>4514</v>
      </c>
      <c r="D3982" s="12" t="s">
        <v>4535</v>
      </c>
      <c r="E3982" s="12" t="s">
        <v>4571</v>
      </c>
      <c r="F3982" s="12">
        <v>8043</v>
      </c>
      <c r="G3982" s="12" t="str" cm="1">
        <f t="array" ref="G3982">_xlfn.IFS(Sheet1!$F3982&lt;2999,"suisse romande",Sheet1!$F3982&gt;2999,"suisse allemande",Sheet1!$F3982&gt;6500,"suisse italienne",Sheet1!$F3982&lt;7000, "suisse allemande")</f>
        <v>suisse allemande</v>
      </c>
      <c r="H3982" s="17" t="str" cm="1">
        <f t="array" ref="H3982">IFERROR(INDEX(Tableau3[#Headers],SUMPRODUCT((Tableau3[]=Tableau6[[#This Row],[Zip]])*(COLUMN(Tableau3[])-11)/SUMPRODUCT(--(Tableau3[]=Tableau6[[#This Row],[Zip]])))),"")</f>
        <v/>
      </c>
      <c r="I3982" s="8"/>
    </row>
    <row r="3983" spans="1:9">
      <c r="A3983" s="14" t="s">
        <v>4754</v>
      </c>
      <c r="B3983" s="14">
        <v>1</v>
      </c>
      <c r="C3983" s="15" t="s">
        <v>4514</v>
      </c>
      <c r="D3983" s="15" t="s">
        <v>4535</v>
      </c>
      <c r="E3983" s="15" t="s">
        <v>4571</v>
      </c>
      <c r="F3983" s="15">
        <v>8043</v>
      </c>
      <c r="G3983" s="15" t="str" cm="1">
        <f t="array" ref="G3983">_xlfn.IFS(Sheet1!$F3983&lt;2999,"suisse romande",Sheet1!$F3983&gt;2999,"suisse allemande",Sheet1!$F3983&gt;6500,"suisse italienne",Sheet1!$F3983&lt;7000, "suisse allemande")</f>
        <v>suisse allemande</v>
      </c>
      <c r="H3983" s="16" t="str" cm="1">
        <f t="array" ref="H3983">IFERROR(INDEX(Tableau3[#Headers],SUMPRODUCT((Tableau3[]=Tableau6[[#This Row],[Zip]])*(COLUMN(Tableau3[])-11)/SUMPRODUCT(--(Tableau3[]=Tableau6[[#This Row],[Zip]])))),"")</f>
        <v/>
      </c>
      <c r="I3983" s="8"/>
    </row>
    <row r="3984" spans="1:9">
      <c r="A3984" s="10" t="s">
        <v>4753</v>
      </c>
      <c r="B3984" s="10">
        <v>1</v>
      </c>
      <c r="C3984" s="12" t="s">
        <v>4514</v>
      </c>
      <c r="D3984" s="12" t="s">
        <v>4535</v>
      </c>
      <c r="E3984" s="12" t="s">
        <v>4571</v>
      </c>
      <c r="F3984" s="12">
        <v>8043</v>
      </c>
      <c r="G3984" s="12" t="str" cm="1">
        <f t="array" ref="G3984">_xlfn.IFS(Sheet1!$F3984&lt;2999,"suisse romande",Sheet1!$F3984&gt;2999,"suisse allemande",Sheet1!$F3984&gt;6500,"suisse italienne",Sheet1!$F3984&lt;7000, "suisse allemande")</f>
        <v>suisse allemande</v>
      </c>
      <c r="H3984" s="17" t="str" cm="1">
        <f t="array" ref="H3984">IFERROR(INDEX(Tableau3[#Headers],SUMPRODUCT((Tableau3[]=Tableau6[[#This Row],[Zip]])*(COLUMN(Tableau3[])-11)/SUMPRODUCT(--(Tableau3[]=Tableau6[[#This Row],[Zip]])))),"")</f>
        <v/>
      </c>
      <c r="I3984" s="8"/>
    </row>
    <row r="3985" spans="1:9">
      <c r="A3985" s="14" t="s">
        <v>4752</v>
      </c>
      <c r="B3985" s="14">
        <v>1</v>
      </c>
      <c r="C3985" s="15" t="s">
        <v>4514</v>
      </c>
      <c r="D3985" s="15" t="s">
        <v>4535</v>
      </c>
      <c r="E3985" s="15" t="s">
        <v>4571</v>
      </c>
      <c r="F3985" s="15">
        <v>8043</v>
      </c>
      <c r="G3985" s="15" t="str" cm="1">
        <f t="array" ref="G3985">_xlfn.IFS(Sheet1!$F3985&lt;2999,"suisse romande",Sheet1!$F3985&gt;2999,"suisse allemande",Sheet1!$F3985&gt;6500,"suisse italienne",Sheet1!$F3985&lt;7000, "suisse allemande")</f>
        <v>suisse allemande</v>
      </c>
      <c r="H3985" s="16" t="str" cm="1">
        <f t="array" ref="H3985">IFERROR(INDEX(Tableau3[#Headers],SUMPRODUCT((Tableau3[]=Tableau6[[#This Row],[Zip]])*(COLUMN(Tableau3[])-11)/SUMPRODUCT(--(Tableau3[]=Tableau6[[#This Row],[Zip]])))),"")</f>
        <v/>
      </c>
      <c r="I3985" s="8"/>
    </row>
    <row r="3986" spans="1:9">
      <c r="A3986" s="10" t="s">
        <v>4751</v>
      </c>
      <c r="B3986" s="10">
        <v>3</v>
      </c>
      <c r="C3986" s="12" t="s">
        <v>4514</v>
      </c>
      <c r="D3986" s="12" t="s">
        <v>4535</v>
      </c>
      <c r="E3986" s="12" t="s">
        <v>4571</v>
      </c>
      <c r="F3986" s="12">
        <v>8043</v>
      </c>
      <c r="G3986" s="12" t="str" cm="1">
        <f t="array" ref="G3986">_xlfn.IFS(Sheet1!$F3986&lt;2999,"suisse romande",Sheet1!$F3986&gt;2999,"suisse allemande",Sheet1!$F3986&gt;6500,"suisse italienne",Sheet1!$F3986&lt;7000, "suisse allemande")</f>
        <v>suisse allemande</v>
      </c>
      <c r="H3986" s="17" t="str" cm="1">
        <f t="array" ref="H3986">IFERROR(INDEX(Tableau3[#Headers],SUMPRODUCT((Tableau3[]=Tableau6[[#This Row],[Zip]])*(COLUMN(Tableau3[])-11)/SUMPRODUCT(--(Tableau3[]=Tableau6[[#This Row],[Zip]])))),"")</f>
        <v/>
      </c>
      <c r="I3986" s="8"/>
    </row>
    <row r="3987" spans="1:9">
      <c r="A3987" s="14" t="s">
        <v>4750</v>
      </c>
      <c r="B3987" s="14">
        <v>1</v>
      </c>
      <c r="C3987" s="15" t="s">
        <v>4514</v>
      </c>
      <c r="D3987" s="15" t="s">
        <v>4535</v>
      </c>
      <c r="E3987" s="15" t="s">
        <v>4571</v>
      </c>
      <c r="F3987" s="15">
        <v>8043</v>
      </c>
      <c r="G3987" s="15" t="str" cm="1">
        <f t="array" ref="G3987">_xlfn.IFS(Sheet1!$F3987&lt;2999,"suisse romande",Sheet1!$F3987&gt;2999,"suisse allemande",Sheet1!$F3987&gt;6500,"suisse italienne",Sheet1!$F3987&lt;7000, "suisse allemande")</f>
        <v>suisse allemande</v>
      </c>
      <c r="H3987" s="16" t="str" cm="1">
        <f t="array" ref="H3987">IFERROR(INDEX(Tableau3[#Headers],SUMPRODUCT((Tableau3[]=Tableau6[[#This Row],[Zip]])*(COLUMN(Tableau3[])-11)/SUMPRODUCT(--(Tableau3[]=Tableau6[[#This Row],[Zip]])))),"")</f>
        <v/>
      </c>
      <c r="I3987" s="8"/>
    </row>
    <row r="3988" spans="1:9">
      <c r="A3988" s="10" t="s">
        <v>4749</v>
      </c>
      <c r="B3988" s="10">
        <v>2</v>
      </c>
      <c r="C3988" s="12" t="s">
        <v>4514</v>
      </c>
      <c r="D3988" s="12" t="s">
        <v>4535</v>
      </c>
      <c r="E3988" s="12" t="s">
        <v>4571</v>
      </c>
      <c r="F3988" s="12">
        <v>8043</v>
      </c>
      <c r="G3988" s="12" t="str" cm="1">
        <f t="array" ref="G3988">_xlfn.IFS(Sheet1!$F3988&lt;2999,"suisse romande",Sheet1!$F3988&gt;2999,"suisse allemande",Sheet1!$F3988&gt;6500,"suisse italienne",Sheet1!$F3988&lt;7000, "suisse allemande")</f>
        <v>suisse allemande</v>
      </c>
      <c r="H3988" s="17" t="str" cm="1">
        <f t="array" ref="H3988">IFERROR(INDEX(Tableau3[#Headers],SUMPRODUCT((Tableau3[]=Tableau6[[#This Row],[Zip]])*(COLUMN(Tableau3[])-11)/SUMPRODUCT(--(Tableau3[]=Tableau6[[#This Row],[Zip]])))),"")</f>
        <v/>
      </c>
      <c r="I3988" s="8"/>
    </row>
    <row r="3989" spans="1:9">
      <c r="A3989" s="14" t="s">
        <v>4748</v>
      </c>
      <c r="B3989" s="14">
        <v>1</v>
      </c>
      <c r="C3989" s="15" t="s">
        <v>4514</v>
      </c>
      <c r="D3989" s="15" t="s">
        <v>4535</v>
      </c>
      <c r="E3989" s="15" t="s">
        <v>4571</v>
      </c>
      <c r="F3989" s="15">
        <v>8043</v>
      </c>
      <c r="G3989" s="15" t="str" cm="1">
        <f t="array" ref="G3989">_xlfn.IFS(Sheet1!$F3989&lt;2999,"suisse romande",Sheet1!$F3989&gt;2999,"suisse allemande",Sheet1!$F3989&gt;6500,"suisse italienne",Sheet1!$F3989&lt;7000, "suisse allemande")</f>
        <v>suisse allemande</v>
      </c>
      <c r="H3989" s="16" t="str" cm="1">
        <f t="array" ref="H3989">IFERROR(INDEX(Tableau3[#Headers],SUMPRODUCT((Tableau3[]=Tableau6[[#This Row],[Zip]])*(COLUMN(Tableau3[])-11)/SUMPRODUCT(--(Tableau3[]=Tableau6[[#This Row],[Zip]])))),"")</f>
        <v/>
      </c>
      <c r="I3989" s="8"/>
    </row>
    <row r="3990" spans="1:9">
      <c r="A3990" s="10" t="s">
        <v>4747</v>
      </c>
      <c r="B3990" s="10">
        <v>1</v>
      </c>
      <c r="C3990" s="12" t="s">
        <v>4514</v>
      </c>
      <c r="D3990" s="12" t="s">
        <v>4535</v>
      </c>
      <c r="E3990" s="12" t="s">
        <v>4571</v>
      </c>
      <c r="F3990" s="12">
        <v>8043</v>
      </c>
      <c r="G3990" s="12" t="str" cm="1">
        <f t="array" ref="G3990">_xlfn.IFS(Sheet1!$F3990&lt;2999,"suisse romande",Sheet1!$F3990&gt;2999,"suisse allemande",Sheet1!$F3990&gt;6500,"suisse italienne",Sheet1!$F3990&lt;7000, "suisse allemande")</f>
        <v>suisse allemande</v>
      </c>
      <c r="H3990" s="17" t="str" cm="1">
        <f t="array" ref="H3990">IFERROR(INDEX(Tableau3[#Headers],SUMPRODUCT((Tableau3[]=Tableau6[[#This Row],[Zip]])*(COLUMN(Tableau3[])-11)/SUMPRODUCT(--(Tableau3[]=Tableau6[[#This Row],[Zip]])))),"")</f>
        <v/>
      </c>
      <c r="I3990" s="8"/>
    </row>
    <row r="3991" spans="1:9">
      <c r="A3991" s="14" t="s">
        <v>4746</v>
      </c>
      <c r="B3991" s="14">
        <v>1</v>
      </c>
      <c r="C3991" s="15" t="s">
        <v>4514</v>
      </c>
      <c r="D3991" s="15" t="s">
        <v>4535</v>
      </c>
      <c r="E3991" s="15" t="s">
        <v>4571</v>
      </c>
      <c r="F3991" s="15">
        <v>8043</v>
      </c>
      <c r="G3991" s="15" t="str" cm="1">
        <f t="array" ref="G3991">_xlfn.IFS(Sheet1!$F3991&lt;2999,"suisse romande",Sheet1!$F3991&gt;2999,"suisse allemande",Sheet1!$F3991&gt;6500,"suisse italienne",Sheet1!$F3991&lt;7000, "suisse allemande")</f>
        <v>suisse allemande</v>
      </c>
      <c r="H3991" s="16" t="str" cm="1">
        <f t="array" ref="H3991">IFERROR(INDEX(Tableau3[#Headers],SUMPRODUCT((Tableau3[]=Tableau6[[#This Row],[Zip]])*(COLUMN(Tableau3[])-11)/SUMPRODUCT(--(Tableau3[]=Tableau6[[#This Row],[Zip]])))),"")</f>
        <v/>
      </c>
      <c r="I3991" s="8"/>
    </row>
    <row r="3992" spans="1:9">
      <c r="A3992" s="10" t="s">
        <v>4745</v>
      </c>
      <c r="B3992" s="10">
        <v>2</v>
      </c>
      <c r="C3992" s="12" t="s">
        <v>4554</v>
      </c>
      <c r="D3992" s="12" t="s">
        <v>4696</v>
      </c>
      <c r="E3992" s="12" t="s">
        <v>4744</v>
      </c>
      <c r="F3992" s="12">
        <v>74700</v>
      </c>
      <c r="G3992" s="12" t="str" cm="1">
        <f t="array" ref="G3992">_xlfn.IFS(Sheet1!$F3992&lt;2999,"suisse romande",Sheet1!$F3992&gt;2999,"suisse allemande",Sheet1!$F3992&gt;6500,"suisse italienne",Sheet1!$F3992&lt;7000, "suisse allemande")</f>
        <v>suisse allemande</v>
      </c>
      <c r="H3992" s="17" t="str" cm="1">
        <f t="array" ref="H3992">IFERROR(INDEX(Tableau3[#Headers],SUMPRODUCT((Tableau3[]=Tableau6[[#This Row],[Zip]])*(COLUMN(Tableau3[])-11)/SUMPRODUCT(--(Tableau3[]=Tableau6[[#This Row],[Zip]])))),"")</f>
        <v/>
      </c>
      <c r="I3992" s="8"/>
    </row>
    <row r="3993" spans="1:9">
      <c r="A3993" s="14" t="s">
        <v>4743</v>
      </c>
      <c r="B3993" s="14">
        <v>1</v>
      </c>
      <c r="C3993" s="15" t="s">
        <v>4514</v>
      </c>
      <c r="D3993" s="15" t="s">
        <v>4535</v>
      </c>
      <c r="E3993" s="15" t="s">
        <v>4571</v>
      </c>
      <c r="F3993" s="15">
        <v>8043</v>
      </c>
      <c r="G3993" s="15" t="str" cm="1">
        <f t="array" ref="G3993">_xlfn.IFS(Sheet1!$F3993&lt;2999,"suisse romande",Sheet1!$F3993&gt;2999,"suisse allemande",Sheet1!$F3993&gt;6500,"suisse italienne",Sheet1!$F3993&lt;7000, "suisse allemande")</f>
        <v>suisse allemande</v>
      </c>
      <c r="H3993" s="16" t="str" cm="1">
        <f t="array" ref="H3993">IFERROR(INDEX(Tableau3[#Headers],SUMPRODUCT((Tableau3[]=Tableau6[[#This Row],[Zip]])*(COLUMN(Tableau3[])-11)/SUMPRODUCT(--(Tableau3[]=Tableau6[[#This Row],[Zip]])))),"")</f>
        <v/>
      </c>
      <c r="I3993" s="8"/>
    </row>
    <row r="3994" spans="1:9">
      <c r="A3994" s="10" t="s">
        <v>4742</v>
      </c>
      <c r="B3994" s="10">
        <v>1</v>
      </c>
      <c r="C3994" s="12" t="s">
        <v>4514</v>
      </c>
      <c r="D3994" s="12" t="s">
        <v>4535</v>
      </c>
      <c r="E3994" s="12" t="s">
        <v>4571</v>
      </c>
      <c r="F3994" s="12">
        <v>8043</v>
      </c>
      <c r="G3994" s="12" t="str" cm="1">
        <f t="array" ref="G3994">_xlfn.IFS(Sheet1!$F3994&lt;2999,"suisse romande",Sheet1!$F3994&gt;2999,"suisse allemande",Sheet1!$F3994&gt;6500,"suisse italienne",Sheet1!$F3994&lt;7000, "suisse allemande")</f>
        <v>suisse allemande</v>
      </c>
      <c r="H3994" s="17" t="str" cm="1">
        <f t="array" ref="H3994">IFERROR(INDEX(Tableau3[#Headers],SUMPRODUCT((Tableau3[]=Tableau6[[#This Row],[Zip]])*(COLUMN(Tableau3[])-11)/SUMPRODUCT(--(Tableau3[]=Tableau6[[#This Row],[Zip]])))),"")</f>
        <v/>
      </c>
      <c r="I3994" s="8"/>
    </row>
    <row r="3995" spans="1:9">
      <c r="A3995" s="14" t="s">
        <v>4741</v>
      </c>
      <c r="B3995" s="14">
        <v>1</v>
      </c>
      <c r="C3995" s="15" t="s">
        <v>4514</v>
      </c>
      <c r="D3995" s="15" t="s">
        <v>4535</v>
      </c>
      <c r="E3995" s="15" t="s">
        <v>4571</v>
      </c>
      <c r="F3995" s="15">
        <v>8043</v>
      </c>
      <c r="G3995" s="15" t="str" cm="1">
        <f t="array" ref="G3995">_xlfn.IFS(Sheet1!$F3995&lt;2999,"suisse romande",Sheet1!$F3995&gt;2999,"suisse allemande",Sheet1!$F3995&gt;6500,"suisse italienne",Sheet1!$F3995&lt;7000, "suisse allemande")</f>
        <v>suisse allemande</v>
      </c>
      <c r="H3995" s="16" t="str" cm="1">
        <f t="array" ref="H3995">IFERROR(INDEX(Tableau3[#Headers],SUMPRODUCT((Tableau3[]=Tableau6[[#This Row],[Zip]])*(COLUMN(Tableau3[])-11)/SUMPRODUCT(--(Tableau3[]=Tableau6[[#This Row],[Zip]])))),"")</f>
        <v/>
      </c>
      <c r="I3995" s="8"/>
    </row>
    <row r="3996" spans="1:9">
      <c r="A3996" s="10" t="s">
        <v>4740</v>
      </c>
      <c r="B3996" s="10">
        <v>1</v>
      </c>
      <c r="C3996" s="12" t="s">
        <v>4514</v>
      </c>
      <c r="D3996" s="12" t="s">
        <v>4535</v>
      </c>
      <c r="E3996" s="12" t="s">
        <v>4571</v>
      </c>
      <c r="F3996" s="12">
        <v>8043</v>
      </c>
      <c r="G3996" s="12" t="str" cm="1">
        <f t="array" ref="G3996">_xlfn.IFS(Sheet1!$F3996&lt;2999,"suisse romande",Sheet1!$F3996&gt;2999,"suisse allemande",Sheet1!$F3996&gt;6500,"suisse italienne",Sheet1!$F3996&lt;7000, "suisse allemande")</f>
        <v>suisse allemande</v>
      </c>
      <c r="H3996" s="17" t="str" cm="1">
        <f t="array" ref="H3996">IFERROR(INDEX(Tableau3[#Headers],SUMPRODUCT((Tableau3[]=Tableau6[[#This Row],[Zip]])*(COLUMN(Tableau3[])-11)/SUMPRODUCT(--(Tableau3[]=Tableau6[[#This Row],[Zip]])))),"")</f>
        <v/>
      </c>
      <c r="I3996" s="8"/>
    </row>
    <row r="3997" spans="1:9">
      <c r="A3997" s="14" t="s">
        <v>4739</v>
      </c>
      <c r="B3997" s="14">
        <v>1</v>
      </c>
      <c r="C3997" s="15" t="s">
        <v>4514</v>
      </c>
      <c r="D3997" s="15" t="s">
        <v>4535</v>
      </c>
      <c r="E3997" s="15" t="s">
        <v>4571</v>
      </c>
      <c r="F3997" s="15">
        <v>8045</v>
      </c>
      <c r="G3997" s="15" t="str" cm="1">
        <f t="array" ref="G3997">_xlfn.IFS(Sheet1!$F3997&lt;2999,"suisse romande",Sheet1!$F3997&gt;2999,"suisse allemande",Sheet1!$F3997&gt;6500,"suisse italienne",Sheet1!$F3997&lt;7000, "suisse allemande")</f>
        <v>suisse allemande</v>
      </c>
      <c r="H3997" s="16" t="str" cm="1">
        <f t="array" ref="H3997">IFERROR(INDEX(Tableau3[#Headers],SUMPRODUCT((Tableau3[]=Tableau6[[#This Row],[Zip]])*(COLUMN(Tableau3[])-11)/SUMPRODUCT(--(Tableau3[]=Tableau6[[#This Row],[Zip]])))),"")</f>
        <v>CH-Allemande</v>
      </c>
      <c r="I3997" s="8"/>
    </row>
    <row r="3998" spans="1:9">
      <c r="A3998" s="10" t="s">
        <v>4738</v>
      </c>
      <c r="B3998" s="10">
        <v>1</v>
      </c>
      <c r="C3998" s="12" t="s">
        <v>4514</v>
      </c>
      <c r="D3998" s="12" t="s">
        <v>4535</v>
      </c>
      <c r="E3998" s="12" t="s">
        <v>4571</v>
      </c>
      <c r="F3998" s="12">
        <v>8045</v>
      </c>
      <c r="G3998" s="12" t="str" cm="1">
        <f t="array" ref="G3998">_xlfn.IFS(Sheet1!$F3998&lt;2999,"suisse romande",Sheet1!$F3998&gt;2999,"suisse allemande",Sheet1!$F3998&gt;6500,"suisse italienne",Sheet1!$F3998&lt;7000, "suisse allemande")</f>
        <v>suisse allemande</v>
      </c>
      <c r="H3998" s="17" t="str" cm="1">
        <f t="array" ref="H3998">IFERROR(INDEX(Tableau3[#Headers],SUMPRODUCT((Tableau3[]=Tableau6[[#This Row],[Zip]])*(COLUMN(Tableau3[])-11)/SUMPRODUCT(--(Tableau3[]=Tableau6[[#This Row],[Zip]])))),"")</f>
        <v>CH-Allemande</v>
      </c>
      <c r="I3998" s="8"/>
    </row>
    <row r="3999" spans="1:9">
      <c r="A3999" s="14" t="s">
        <v>4737</v>
      </c>
      <c r="B3999" s="14">
        <v>1</v>
      </c>
      <c r="C3999" s="15" t="s">
        <v>4514</v>
      </c>
      <c r="D3999" s="15" t="s">
        <v>4535</v>
      </c>
      <c r="E3999" s="15" t="s">
        <v>4571</v>
      </c>
      <c r="F3999" s="15">
        <v>8045</v>
      </c>
      <c r="G3999" s="15" t="str" cm="1">
        <f t="array" ref="G3999">_xlfn.IFS(Sheet1!$F3999&lt;2999,"suisse romande",Sheet1!$F3999&gt;2999,"suisse allemande",Sheet1!$F3999&gt;6500,"suisse italienne",Sheet1!$F3999&lt;7000, "suisse allemande")</f>
        <v>suisse allemande</v>
      </c>
      <c r="H3999" s="16" t="str" cm="1">
        <f t="array" ref="H3999">IFERROR(INDEX(Tableau3[#Headers],SUMPRODUCT((Tableau3[]=Tableau6[[#This Row],[Zip]])*(COLUMN(Tableau3[])-11)/SUMPRODUCT(--(Tableau3[]=Tableau6[[#This Row],[Zip]])))),"")</f>
        <v>CH-Allemande</v>
      </c>
      <c r="I3999" s="8"/>
    </row>
    <row r="4000" spans="1:9">
      <c r="A4000" s="10" t="s">
        <v>4736</v>
      </c>
      <c r="B4000" s="10">
        <v>1</v>
      </c>
      <c r="C4000" s="12" t="s">
        <v>4554</v>
      </c>
      <c r="D4000" s="12" t="s">
        <v>4553</v>
      </c>
      <c r="E4000" s="12" t="s">
        <v>4735</v>
      </c>
      <c r="F4000" s="12">
        <v>92170</v>
      </c>
      <c r="G4000" s="12" t="str" cm="1">
        <f t="array" ref="G4000">_xlfn.IFS(Sheet1!$F4000&lt;2999,"suisse romande",Sheet1!$F4000&gt;2999,"suisse allemande",Sheet1!$F4000&gt;6500,"suisse italienne",Sheet1!$F4000&lt;7000, "suisse allemande")</f>
        <v>suisse allemande</v>
      </c>
      <c r="H4000" s="17" t="str" cm="1">
        <f t="array" ref="H4000">IFERROR(INDEX(Tableau3[#Headers],SUMPRODUCT((Tableau3[]=Tableau6[[#This Row],[Zip]])*(COLUMN(Tableau3[])-11)/SUMPRODUCT(--(Tableau3[]=Tableau6[[#This Row],[Zip]])))),"")</f>
        <v/>
      </c>
      <c r="I4000" s="8"/>
    </row>
    <row r="4001" spans="1:9">
      <c r="A4001" s="14" t="s">
        <v>4734</v>
      </c>
      <c r="B4001" s="14">
        <v>1</v>
      </c>
      <c r="C4001" s="15" t="s">
        <v>4514</v>
      </c>
      <c r="D4001" s="15" t="s">
        <v>4535</v>
      </c>
      <c r="E4001" s="15" t="s">
        <v>4571</v>
      </c>
      <c r="F4001" s="15">
        <v>8045</v>
      </c>
      <c r="G4001" s="15" t="str" cm="1">
        <f t="array" ref="G4001">_xlfn.IFS(Sheet1!$F4001&lt;2999,"suisse romande",Sheet1!$F4001&gt;2999,"suisse allemande",Sheet1!$F4001&gt;6500,"suisse italienne",Sheet1!$F4001&lt;7000, "suisse allemande")</f>
        <v>suisse allemande</v>
      </c>
      <c r="H4001" s="16" t="str" cm="1">
        <f t="array" ref="H4001">IFERROR(INDEX(Tableau3[#Headers],SUMPRODUCT((Tableau3[]=Tableau6[[#This Row],[Zip]])*(COLUMN(Tableau3[])-11)/SUMPRODUCT(--(Tableau3[]=Tableau6[[#This Row],[Zip]])))),"")</f>
        <v>CH-Allemande</v>
      </c>
      <c r="I4001" s="8"/>
    </row>
    <row r="4002" spans="1:9">
      <c r="A4002" s="10" t="s">
        <v>4733</v>
      </c>
      <c r="B4002" s="10">
        <v>2</v>
      </c>
      <c r="C4002" s="12" t="s">
        <v>4514</v>
      </c>
      <c r="D4002" s="12" t="s">
        <v>4535</v>
      </c>
      <c r="E4002" s="12" t="s">
        <v>4571</v>
      </c>
      <c r="F4002" s="12">
        <v>8045</v>
      </c>
      <c r="G4002" s="12" t="str" cm="1">
        <f t="array" ref="G4002">_xlfn.IFS(Sheet1!$F4002&lt;2999,"suisse romande",Sheet1!$F4002&gt;2999,"suisse allemande",Sheet1!$F4002&gt;6500,"suisse italienne",Sheet1!$F4002&lt;7000, "suisse allemande")</f>
        <v>suisse allemande</v>
      </c>
      <c r="H4002" s="17" t="str" cm="1">
        <f t="array" ref="H4002">IFERROR(INDEX(Tableau3[#Headers],SUMPRODUCT((Tableau3[]=Tableau6[[#This Row],[Zip]])*(COLUMN(Tableau3[])-11)/SUMPRODUCT(--(Tableau3[]=Tableau6[[#This Row],[Zip]])))),"")</f>
        <v>CH-Allemande</v>
      </c>
      <c r="I4002" s="8"/>
    </row>
    <row r="4003" spans="1:9">
      <c r="A4003" s="14" t="s">
        <v>4732</v>
      </c>
      <c r="B4003" s="14">
        <v>2</v>
      </c>
      <c r="C4003" s="15" t="s">
        <v>4514</v>
      </c>
      <c r="D4003" s="15" t="s">
        <v>4535</v>
      </c>
      <c r="E4003" s="15" t="s">
        <v>4571</v>
      </c>
      <c r="F4003" s="15">
        <v>8045</v>
      </c>
      <c r="G4003" s="15" t="str" cm="1">
        <f t="array" ref="G4003">_xlfn.IFS(Sheet1!$F4003&lt;2999,"suisse romande",Sheet1!$F4003&gt;2999,"suisse allemande",Sheet1!$F4003&gt;6500,"suisse italienne",Sheet1!$F4003&lt;7000, "suisse allemande")</f>
        <v>suisse allemande</v>
      </c>
      <c r="H4003" s="16" t="str" cm="1">
        <f t="array" ref="H4003">IFERROR(INDEX(Tableau3[#Headers],SUMPRODUCT((Tableau3[]=Tableau6[[#This Row],[Zip]])*(COLUMN(Tableau3[])-11)/SUMPRODUCT(--(Tableau3[]=Tableau6[[#This Row],[Zip]])))),"")</f>
        <v>CH-Allemande</v>
      </c>
      <c r="I4003" s="8"/>
    </row>
    <row r="4004" spans="1:9">
      <c r="A4004" s="10" t="s">
        <v>4731</v>
      </c>
      <c r="B4004" s="10">
        <v>1</v>
      </c>
      <c r="C4004" s="12" t="s">
        <v>4514</v>
      </c>
      <c r="D4004" s="12" t="s">
        <v>4535</v>
      </c>
      <c r="E4004" s="12" t="s">
        <v>4571</v>
      </c>
      <c r="F4004" s="12">
        <v>8045</v>
      </c>
      <c r="G4004" s="12" t="str" cm="1">
        <f t="array" ref="G4004">_xlfn.IFS(Sheet1!$F4004&lt;2999,"suisse romande",Sheet1!$F4004&gt;2999,"suisse allemande",Sheet1!$F4004&gt;6500,"suisse italienne",Sheet1!$F4004&lt;7000, "suisse allemande")</f>
        <v>suisse allemande</v>
      </c>
      <c r="H4004" s="17" t="str" cm="1">
        <f t="array" ref="H4004">IFERROR(INDEX(Tableau3[#Headers],SUMPRODUCT((Tableau3[]=Tableau6[[#This Row],[Zip]])*(COLUMN(Tableau3[])-11)/SUMPRODUCT(--(Tableau3[]=Tableau6[[#This Row],[Zip]])))),"")</f>
        <v>CH-Allemande</v>
      </c>
      <c r="I4004" s="8"/>
    </row>
    <row r="4005" spans="1:9">
      <c r="A4005" s="14" t="s">
        <v>4730</v>
      </c>
      <c r="B4005" s="14">
        <v>1</v>
      </c>
      <c r="C4005" s="15" t="s">
        <v>4514</v>
      </c>
      <c r="D4005" s="15" t="s">
        <v>4535</v>
      </c>
      <c r="E4005" s="15" t="s">
        <v>4571</v>
      </c>
      <c r="F4005" s="15">
        <v>8045</v>
      </c>
      <c r="G4005" s="15" t="str" cm="1">
        <f t="array" ref="G4005">_xlfn.IFS(Sheet1!$F4005&lt;2999,"suisse romande",Sheet1!$F4005&gt;2999,"suisse allemande",Sheet1!$F4005&gt;6500,"suisse italienne",Sheet1!$F4005&lt;7000, "suisse allemande")</f>
        <v>suisse allemande</v>
      </c>
      <c r="H4005" s="16" t="str" cm="1">
        <f t="array" ref="H4005">IFERROR(INDEX(Tableau3[#Headers],SUMPRODUCT((Tableau3[]=Tableau6[[#This Row],[Zip]])*(COLUMN(Tableau3[])-11)/SUMPRODUCT(--(Tableau3[]=Tableau6[[#This Row],[Zip]])))),"")</f>
        <v>CH-Allemande</v>
      </c>
      <c r="I4005" s="8"/>
    </row>
    <row r="4006" spans="1:9">
      <c r="A4006" s="10" t="s">
        <v>4729</v>
      </c>
      <c r="B4006" s="10">
        <v>1</v>
      </c>
      <c r="C4006" s="12" t="s">
        <v>4514</v>
      </c>
      <c r="D4006" s="12" t="s">
        <v>4535</v>
      </c>
      <c r="E4006" s="12" t="s">
        <v>4571</v>
      </c>
      <c r="F4006" s="12">
        <v>8045</v>
      </c>
      <c r="G4006" s="12" t="str" cm="1">
        <f t="array" ref="G4006">_xlfn.IFS(Sheet1!$F4006&lt;2999,"suisse romande",Sheet1!$F4006&gt;2999,"suisse allemande",Sheet1!$F4006&gt;6500,"suisse italienne",Sheet1!$F4006&lt;7000, "suisse allemande")</f>
        <v>suisse allemande</v>
      </c>
      <c r="H4006" s="17" t="str" cm="1">
        <f t="array" ref="H4006">IFERROR(INDEX(Tableau3[#Headers],SUMPRODUCT((Tableau3[]=Tableau6[[#This Row],[Zip]])*(COLUMN(Tableau3[])-11)/SUMPRODUCT(--(Tableau3[]=Tableau6[[#This Row],[Zip]])))),"")</f>
        <v>CH-Allemande</v>
      </c>
      <c r="I4006" s="8"/>
    </row>
    <row r="4007" spans="1:9">
      <c r="A4007" s="14" t="s">
        <v>4728</v>
      </c>
      <c r="B4007" s="14">
        <v>1</v>
      </c>
      <c r="C4007" s="15" t="s">
        <v>4514</v>
      </c>
      <c r="D4007" s="15" t="s">
        <v>4535</v>
      </c>
      <c r="E4007" s="15" t="s">
        <v>4571</v>
      </c>
      <c r="F4007" s="15">
        <v>8045</v>
      </c>
      <c r="G4007" s="15" t="str" cm="1">
        <f t="array" ref="G4007">_xlfn.IFS(Sheet1!$F4007&lt;2999,"suisse romande",Sheet1!$F4007&gt;2999,"suisse allemande",Sheet1!$F4007&gt;6500,"suisse italienne",Sheet1!$F4007&lt;7000, "suisse allemande")</f>
        <v>suisse allemande</v>
      </c>
      <c r="H4007" s="16" t="str" cm="1">
        <f t="array" ref="H4007">IFERROR(INDEX(Tableau3[#Headers],SUMPRODUCT((Tableau3[]=Tableau6[[#This Row],[Zip]])*(COLUMN(Tableau3[])-11)/SUMPRODUCT(--(Tableau3[]=Tableau6[[#This Row],[Zip]])))),"")</f>
        <v>CH-Allemande</v>
      </c>
      <c r="I4007" s="8"/>
    </row>
    <row r="4008" spans="1:9">
      <c r="A4008" s="10" t="s">
        <v>4727</v>
      </c>
      <c r="B4008" s="10">
        <v>2</v>
      </c>
      <c r="C4008" s="12" t="s">
        <v>4514</v>
      </c>
      <c r="D4008" s="12" t="s">
        <v>4535</v>
      </c>
      <c r="E4008" s="12" t="s">
        <v>4571</v>
      </c>
      <c r="F4008" s="12">
        <v>8045</v>
      </c>
      <c r="G4008" s="12" t="str" cm="1">
        <f t="array" ref="G4008">_xlfn.IFS(Sheet1!$F4008&lt;2999,"suisse romande",Sheet1!$F4008&gt;2999,"suisse allemande",Sheet1!$F4008&gt;6500,"suisse italienne",Sheet1!$F4008&lt;7000, "suisse allemande")</f>
        <v>suisse allemande</v>
      </c>
      <c r="H4008" s="17" t="str" cm="1">
        <f t="array" ref="H4008">IFERROR(INDEX(Tableau3[#Headers],SUMPRODUCT((Tableau3[]=Tableau6[[#This Row],[Zip]])*(COLUMN(Tableau3[])-11)/SUMPRODUCT(--(Tableau3[]=Tableau6[[#This Row],[Zip]])))),"")</f>
        <v>CH-Allemande</v>
      </c>
      <c r="I4008" s="8"/>
    </row>
    <row r="4009" spans="1:9">
      <c r="A4009" s="14" t="s">
        <v>4726</v>
      </c>
      <c r="B4009" s="14">
        <v>1</v>
      </c>
      <c r="C4009" s="15" t="s">
        <v>4514</v>
      </c>
      <c r="D4009" s="15" t="s">
        <v>4535</v>
      </c>
      <c r="E4009" s="15" t="s">
        <v>4571</v>
      </c>
      <c r="F4009" s="15">
        <v>8045</v>
      </c>
      <c r="G4009" s="15" t="str" cm="1">
        <f t="array" ref="G4009">_xlfn.IFS(Sheet1!$F4009&lt;2999,"suisse romande",Sheet1!$F4009&gt;2999,"suisse allemande",Sheet1!$F4009&gt;6500,"suisse italienne",Sheet1!$F4009&lt;7000, "suisse allemande")</f>
        <v>suisse allemande</v>
      </c>
      <c r="H4009" s="16" t="str" cm="1">
        <f t="array" ref="H4009">IFERROR(INDEX(Tableau3[#Headers],SUMPRODUCT((Tableau3[]=Tableau6[[#This Row],[Zip]])*(COLUMN(Tableau3[])-11)/SUMPRODUCT(--(Tableau3[]=Tableau6[[#This Row],[Zip]])))),"")</f>
        <v>CH-Allemande</v>
      </c>
      <c r="I4009" s="8"/>
    </row>
    <row r="4010" spans="1:9">
      <c r="A4010" s="10" t="s">
        <v>4725</v>
      </c>
      <c r="B4010" s="10">
        <v>1</v>
      </c>
      <c r="C4010" s="12" t="s">
        <v>4514</v>
      </c>
      <c r="D4010" s="12" t="s">
        <v>4535</v>
      </c>
      <c r="E4010" s="12" t="s">
        <v>4571</v>
      </c>
      <c r="F4010" s="12">
        <v>8045</v>
      </c>
      <c r="G4010" s="12" t="str" cm="1">
        <f t="array" ref="G4010">_xlfn.IFS(Sheet1!$F4010&lt;2999,"suisse romande",Sheet1!$F4010&gt;2999,"suisse allemande",Sheet1!$F4010&gt;6500,"suisse italienne",Sheet1!$F4010&lt;7000, "suisse allemande")</f>
        <v>suisse allemande</v>
      </c>
      <c r="H4010" s="17" t="str" cm="1">
        <f t="array" ref="H4010">IFERROR(INDEX(Tableau3[#Headers],SUMPRODUCT((Tableau3[]=Tableau6[[#This Row],[Zip]])*(COLUMN(Tableau3[])-11)/SUMPRODUCT(--(Tableau3[]=Tableau6[[#This Row],[Zip]])))),"")</f>
        <v>CH-Allemande</v>
      </c>
      <c r="I4010" s="8"/>
    </row>
    <row r="4011" spans="1:9">
      <c r="A4011" s="14" t="s">
        <v>4724</v>
      </c>
      <c r="B4011" s="14">
        <v>1</v>
      </c>
      <c r="C4011" s="15" t="s">
        <v>4514</v>
      </c>
      <c r="D4011" s="15" t="s">
        <v>4535</v>
      </c>
      <c r="E4011" s="15" t="s">
        <v>4571</v>
      </c>
      <c r="F4011" s="15">
        <v>8045</v>
      </c>
      <c r="G4011" s="15" t="str" cm="1">
        <f t="array" ref="G4011">_xlfn.IFS(Sheet1!$F4011&lt;2999,"suisse romande",Sheet1!$F4011&gt;2999,"suisse allemande",Sheet1!$F4011&gt;6500,"suisse italienne",Sheet1!$F4011&lt;7000, "suisse allemande")</f>
        <v>suisse allemande</v>
      </c>
      <c r="H4011" s="16" t="str" cm="1">
        <f t="array" ref="H4011">IFERROR(INDEX(Tableau3[#Headers],SUMPRODUCT((Tableau3[]=Tableau6[[#This Row],[Zip]])*(COLUMN(Tableau3[])-11)/SUMPRODUCT(--(Tableau3[]=Tableau6[[#This Row],[Zip]])))),"")</f>
        <v>CH-Allemande</v>
      </c>
      <c r="I4011" s="8"/>
    </row>
    <row r="4012" spans="1:9">
      <c r="A4012" s="10" t="s">
        <v>4723</v>
      </c>
      <c r="B4012" s="10">
        <v>1</v>
      </c>
      <c r="C4012" s="12" t="s">
        <v>4514</v>
      </c>
      <c r="D4012" s="12" t="s">
        <v>4535</v>
      </c>
      <c r="E4012" s="12" t="s">
        <v>4571</v>
      </c>
      <c r="F4012" s="12">
        <v>8045</v>
      </c>
      <c r="G4012" s="12" t="str" cm="1">
        <f t="array" ref="G4012">_xlfn.IFS(Sheet1!$F4012&lt;2999,"suisse romande",Sheet1!$F4012&gt;2999,"suisse allemande",Sheet1!$F4012&gt;6500,"suisse italienne",Sheet1!$F4012&lt;7000, "suisse allemande")</f>
        <v>suisse allemande</v>
      </c>
      <c r="H4012" s="17" t="str" cm="1">
        <f t="array" ref="H4012">IFERROR(INDEX(Tableau3[#Headers],SUMPRODUCT((Tableau3[]=Tableau6[[#This Row],[Zip]])*(COLUMN(Tableau3[])-11)/SUMPRODUCT(--(Tableau3[]=Tableau6[[#This Row],[Zip]])))),"")</f>
        <v>CH-Allemande</v>
      </c>
      <c r="I4012" s="8"/>
    </row>
    <row r="4013" spans="1:9">
      <c r="A4013" s="14" t="s">
        <v>4722</v>
      </c>
      <c r="B4013" s="14">
        <v>1</v>
      </c>
      <c r="C4013" s="15" t="s">
        <v>4514</v>
      </c>
      <c r="D4013" s="15" t="s">
        <v>4535</v>
      </c>
      <c r="E4013" s="15" t="s">
        <v>4571</v>
      </c>
      <c r="F4013" s="15">
        <v>8045</v>
      </c>
      <c r="G4013" s="15" t="str" cm="1">
        <f t="array" ref="G4013">_xlfn.IFS(Sheet1!$F4013&lt;2999,"suisse romande",Sheet1!$F4013&gt;2999,"suisse allemande",Sheet1!$F4013&gt;6500,"suisse italienne",Sheet1!$F4013&lt;7000, "suisse allemande")</f>
        <v>suisse allemande</v>
      </c>
      <c r="H4013" s="16" t="str" cm="1">
        <f t="array" ref="H4013">IFERROR(INDEX(Tableau3[#Headers],SUMPRODUCT((Tableau3[]=Tableau6[[#This Row],[Zip]])*(COLUMN(Tableau3[])-11)/SUMPRODUCT(--(Tableau3[]=Tableau6[[#This Row],[Zip]])))),"")</f>
        <v>CH-Allemande</v>
      </c>
      <c r="I4013" s="8"/>
    </row>
    <row r="4014" spans="1:9">
      <c r="A4014" s="10" t="s">
        <v>4721</v>
      </c>
      <c r="B4014" s="10">
        <v>1</v>
      </c>
      <c r="C4014" s="12" t="s">
        <v>4514</v>
      </c>
      <c r="D4014" s="12" t="s">
        <v>4535</v>
      </c>
      <c r="E4014" s="12" t="s">
        <v>4571</v>
      </c>
      <c r="F4014" s="12">
        <v>8045</v>
      </c>
      <c r="G4014" s="12" t="str" cm="1">
        <f t="array" ref="G4014">_xlfn.IFS(Sheet1!$F4014&lt;2999,"suisse romande",Sheet1!$F4014&gt;2999,"suisse allemande",Sheet1!$F4014&gt;6500,"suisse italienne",Sheet1!$F4014&lt;7000, "suisse allemande")</f>
        <v>suisse allemande</v>
      </c>
      <c r="H4014" s="17" t="str" cm="1">
        <f t="array" ref="H4014">IFERROR(INDEX(Tableau3[#Headers],SUMPRODUCT((Tableau3[]=Tableau6[[#This Row],[Zip]])*(COLUMN(Tableau3[])-11)/SUMPRODUCT(--(Tableau3[]=Tableau6[[#This Row],[Zip]])))),"")</f>
        <v>CH-Allemande</v>
      </c>
      <c r="I4014" s="8"/>
    </row>
    <row r="4015" spans="1:9">
      <c r="A4015" s="14" t="s">
        <v>4720</v>
      </c>
      <c r="B4015" s="14">
        <v>1</v>
      </c>
      <c r="C4015" s="15" t="s">
        <v>4514</v>
      </c>
      <c r="D4015" s="15" t="s">
        <v>4535</v>
      </c>
      <c r="E4015" s="15" t="s">
        <v>4571</v>
      </c>
      <c r="F4015" s="15">
        <v>8045</v>
      </c>
      <c r="G4015" s="15" t="str" cm="1">
        <f t="array" ref="G4015">_xlfn.IFS(Sheet1!$F4015&lt;2999,"suisse romande",Sheet1!$F4015&gt;2999,"suisse allemande",Sheet1!$F4015&gt;6500,"suisse italienne",Sheet1!$F4015&lt;7000, "suisse allemande")</f>
        <v>suisse allemande</v>
      </c>
      <c r="H4015" s="16" t="str" cm="1">
        <f t="array" ref="H4015">IFERROR(INDEX(Tableau3[#Headers],SUMPRODUCT((Tableau3[]=Tableau6[[#This Row],[Zip]])*(COLUMN(Tableau3[])-11)/SUMPRODUCT(--(Tableau3[]=Tableau6[[#This Row],[Zip]])))),"")</f>
        <v>CH-Allemande</v>
      </c>
      <c r="I4015" s="8"/>
    </row>
    <row r="4016" spans="1:9">
      <c r="A4016" s="10" t="s">
        <v>4719</v>
      </c>
      <c r="B4016" s="10">
        <v>1</v>
      </c>
      <c r="C4016" s="12" t="s">
        <v>4514</v>
      </c>
      <c r="D4016" s="12" t="s">
        <v>4535</v>
      </c>
      <c r="E4016" s="12" t="s">
        <v>4571</v>
      </c>
      <c r="F4016" s="12">
        <v>8045</v>
      </c>
      <c r="G4016" s="12" t="str" cm="1">
        <f t="array" ref="G4016">_xlfn.IFS(Sheet1!$F4016&lt;2999,"suisse romande",Sheet1!$F4016&gt;2999,"suisse allemande",Sheet1!$F4016&gt;6500,"suisse italienne",Sheet1!$F4016&lt;7000, "suisse allemande")</f>
        <v>suisse allemande</v>
      </c>
      <c r="H4016" s="17" t="str" cm="1">
        <f t="array" ref="H4016">IFERROR(INDEX(Tableau3[#Headers],SUMPRODUCT((Tableau3[]=Tableau6[[#This Row],[Zip]])*(COLUMN(Tableau3[])-11)/SUMPRODUCT(--(Tableau3[]=Tableau6[[#This Row],[Zip]])))),"")</f>
        <v>CH-Allemande</v>
      </c>
      <c r="I4016" s="8"/>
    </row>
    <row r="4017" spans="1:9">
      <c r="A4017" s="14" t="s">
        <v>4718</v>
      </c>
      <c r="B4017" s="14">
        <v>1</v>
      </c>
      <c r="C4017" s="15" t="s">
        <v>4514</v>
      </c>
      <c r="D4017" s="15" t="s">
        <v>4535</v>
      </c>
      <c r="E4017" s="15" t="s">
        <v>4571</v>
      </c>
      <c r="F4017" s="15">
        <v>8045</v>
      </c>
      <c r="G4017" s="15" t="str" cm="1">
        <f t="array" ref="G4017">_xlfn.IFS(Sheet1!$F4017&lt;2999,"suisse romande",Sheet1!$F4017&gt;2999,"suisse allemande",Sheet1!$F4017&gt;6500,"suisse italienne",Sheet1!$F4017&lt;7000, "suisse allemande")</f>
        <v>suisse allemande</v>
      </c>
      <c r="H4017" s="16" t="str" cm="1">
        <f t="array" ref="H4017">IFERROR(INDEX(Tableau3[#Headers],SUMPRODUCT((Tableau3[]=Tableau6[[#This Row],[Zip]])*(COLUMN(Tableau3[])-11)/SUMPRODUCT(--(Tableau3[]=Tableau6[[#This Row],[Zip]])))),"")</f>
        <v>CH-Allemande</v>
      </c>
      <c r="I4017" s="8"/>
    </row>
    <row r="4018" spans="1:9">
      <c r="A4018" s="10" t="s">
        <v>4717</v>
      </c>
      <c r="B4018" s="10">
        <v>2</v>
      </c>
      <c r="C4018" s="12" t="s">
        <v>4514</v>
      </c>
      <c r="D4018" s="12" t="s">
        <v>4535</v>
      </c>
      <c r="E4018" s="12" t="s">
        <v>4571</v>
      </c>
      <c r="F4018" s="12">
        <v>8045</v>
      </c>
      <c r="G4018" s="12" t="str" cm="1">
        <f t="array" ref="G4018">_xlfn.IFS(Sheet1!$F4018&lt;2999,"suisse romande",Sheet1!$F4018&gt;2999,"suisse allemande",Sheet1!$F4018&gt;6500,"suisse italienne",Sheet1!$F4018&lt;7000, "suisse allemande")</f>
        <v>suisse allemande</v>
      </c>
      <c r="H4018" s="17" t="str" cm="1">
        <f t="array" ref="H4018">IFERROR(INDEX(Tableau3[#Headers],SUMPRODUCT((Tableau3[]=Tableau6[[#This Row],[Zip]])*(COLUMN(Tableau3[])-11)/SUMPRODUCT(--(Tableau3[]=Tableau6[[#This Row],[Zip]])))),"")</f>
        <v>CH-Allemande</v>
      </c>
      <c r="I4018" s="8"/>
    </row>
    <row r="4019" spans="1:9">
      <c r="A4019" s="14" t="s">
        <v>4716</v>
      </c>
      <c r="B4019" s="14">
        <v>1</v>
      </c>
      <c r="C4019" s="15" t="s">
        <v>4514</v>
      </c>
      <c r="D4019" s="15" t="s">
        <v>4535</v>
      </c>
      <c r="E4019" s="15" t="s">
        <v>4571</v>
      </c>
      <c r="F4019" s="15">
        <v>8045</v>
      </c>
      <c r="G4019" s="15" t="str" cm="1">
        <f t="array" ref="G4019">_xlfn.IFS(Sheet1!$F4019&lt;2999,"suisse romande",Sheet1!$F4019&gt;2999,"suisse allemande",Sheet1!$F4019&gt;6500,"suisse italienne",Sheet1!$F4019&lt;7000, "suisse allemande")</f>
        <v>suisse allemande</v>
      </c>
      <c r="H4019" s="16" t="str" cm="1">
        <f t="array" ref="H4019">IFERROR(INDEX(Tableau3[#Headers],SUMPRODUCT((Tableau3[]=Tableau6[[#This Row],[Zip]])*(COLUMN(Tableau3[])-11)/SUMPRODUCT(--(Tableau3[]=Tableau6[[#This Row],[Zip]])))),"")</f>
        <v>CH-Allemande</v>
      </c>
      <c r="I4019" s="8"/>
    </row>
    <row r="4020" spans="1:9">
      <c r="A4020" s="10" t="s">
        <v>4715</v>
      </c>
      <c r="B4020" s="10">
        <v>1</v>
      </c>
      <c r="C4020" s="12" t="s">
        <v>4514</v>
      </c>
      <c r="D4020" s="12" t="s">
        <v>4535</v>
      </c>
      <c r="E4020" s="12" t="s">
        <v>4571</v>
      </c>
      <c r="F4020" s="12">
        <v>8045</v>
      </c>
      <c r="G4020" s="12" t="str" cm="1">
        <f t="array" ref="G4020">_xlfn.IFS(Sheet1!$F4020&lt;2999,"suisse romande",Sheet1!$F4020&gt;2999,"suisse allemande",Sheet1!$F4020&gt;6500,"suisse italienne",Sheet1!$F4020&lt;7000, "suisse allemande")</f>
        <v>suisse allemande</v>
      </c>
      <c r="H4020" s="17" t="str" cm="1">
        <f t="array" ref="H4020">IFERROR(INDEX(Tableau3[#Headers],SUMPRODUCT((Tableau3[]=Tableau6[[#This Row],[Zip]])*(COLUMN(Tableau3[])-11)/SUMPRODUCT(--(Tableau3[]=Tableau6[[#This Row],[Zip]])))),"")</f>
        <v>CH-Allemande</v>
      </c>
      <c r="I4020" s="8"/>
    </row>
    <row r="4021" spans="1:9">
      <c r="A4021" s="14" t="s">
        <v>4714</v>
      </c>
      <c r="B4021" s="14">
        <v>1</v>
      </c>
      <c r="C4021" s="15" t="s">
        <v>4514</v>
      </c>
      <c r="D4021" s="15" t="s">
        <v>4535</v>
      </c>
      <c r="E4021" s="15" t="s">
        <v>4571</v>
      </c>
      <c r="F4021" s="15">
        <v>8045</v>
      </c>
      <c r="G4021" s="15" t="str" cm="1">
        <f t="array" ref="G4021">_xlfn.IFS(Sheet1!$F4021&lt;2999,"suisse romande",Sheet1!$F4021&gt;2999,"suisse allemande",Sheet1!$F4021&gt;6500,"suisse italienne",Sheet1!$F4021&lt;7000, "suisse allemande")</f>
        <v>suisse allemande</v>
      </c>
      <c r="H4021" s="16" t="str" cm="1">
        <f t="array" ref="H4021">IFERROR(INDEX(Tableau3[#Headers],SUMPRODUCT((Tableau3[]=Tableau6[[#This Row],[Zip]])*(COLUMN(Tableau3[])-11)/SUMPRODUCT(--(Tableau3[]=Tableau6[[#This Row],[Zip]])))),"")</f>
        <v>CH-Allemande</v>
      </c>
      <c r="I4021" s="8"/>
    </row>
    <row r="4022" spans="1:9">
      <c r="A4022" s="10" t="s">
        <v>4713</v>
      </c>
      <c r="B4022" s="10">
        <v>1</v>
      </c>
      <c r="C4022" s="12" t="s">
        <v>4514</v>
      </c>
      <c r="D4022" s="12" t="s">
        <v>4535</v>
      </c>
      <c r="E4022" s="12" t="s">
        <v>4571</v>
      </c>
      <c r="F4022" s="12">
        <v>8045</v>
      </c>
      <c r="G4022" s="12" t="str" cm="1">
        <f t="array" ref="G4022">_xlfn.IFS(Sheet1!$F4022&lt;2999,"suisse romande",Sheet1!$F4022&gt;2999,"suisse allemande",Sheet1!$F4022&gt;6500,"suisse italienne",Sheet1!$F4022&lt;7000, "suisse allemande")</f>
        <v>suisse allemande</v>
      </c>
      <c r="H4022" s="17" t="str" cm="1">
        <f t="array" ref="H4022">IFERROR(INDEX(Tableau3[#Headers],SUMPRODUCT((Tableau3[]=Tableau6[[#This Row],[Zip]])*(COLUMN(Tableau3[])-11)/SUMPRODUCT(--(Tableau3[]=Tableau6[[#This Row],[Zip]])))),"")</f>
        <v>CH-Allemande</v>
      </c>
      <c r="I4022" s="8"/>
    </row>
    <row r="4023" spans="1:9">
      <c r="A4023" s="14" t="s">
        <v>4712</v>
      </c>
      <c r="B4023" s="14">
        <v>1</v>
      </c>
      <c r="C4023" s="15" t="s">
        <v>4514</v>
      </c>
      <c r="D4023" s="15" t="s">
        <v>4535</v>
      </c>
      <c r="E4023" s="15" t="s">
        <v>4571</v>
      </c>
      <c r="F4023" s="15">
        <v>8045</v>
      </c>
      <c r="G4023" s="15" t="str" cm="1">
        <f t="array" ref="G4023">_xlfn.IFS(Sheet1!$F4023&lt;2999,"suisse romande",Sheet1!$F4023&gt;2999,"suisse allemande",Sheet1!$F4023&gt;6500,"suisse italienne",Sheet1!$F4023&lt;7000, "suisse allemande")</f>
        <v>suisse allemande</v>
      </c>
      <c r="H4023" s="16" t="str" cm="1">
        <f t="array" ref="H4023">IFERROR(INDEX(Tableau3[#Headers],SUMPRODUCT((Tableau3[]=Tableau6[[#This Row],[Zip]])*(COLUMN(Tableau3[])-11)/SUMPRODUCT(--(Tableau3[]=Tableau6[[#This Row],[Zip]])))),"")</f>
        <v>CH-Allemande</v>
      </c>
      <c r="I4023" s="8"/>
    </row>
    <row r="4024" spans="1:9">
      <c r="A4024" s="10" t="s">
        <v>4711</v>
      </c>
      <c r="B4024" s="10">
        <v>3</v>
      </c>
      <c r="C4024" s="12" t="s">
        <v>4514</v>
      </c>
      <c r="D4024" s="12" t="s">
        <v>4535</v>
      </c>
      <c r="E4024" s="12" t="s">
        <v>4571</v>
      </c>
      <c r="F4024" s="12">
        <v>8045</v>
      </c>
      <c r="G4024" s="12" t="str" cm="1">
        <f t="array" ref="G4024">_xlfn.IFS(Sheet1!$F4024&lt;2999,"suisse romande",Sheet1!$F4024&gt;2999,"suisse allemande",Sheet1!$F4024&gt;6500,"suisse italienne",Sheet1!$F4024&lt;7000, "suisse allemande")</f>
        <v>suisse allemande</v>
      </c>
      <c r="H4024" s="17" t="str" cm="1">
        <f t="array" ref="H4024">IFERROR(INDEX(Tableau3[#Headers],SUMPRODUCT((Tableau3[]=Tableau6[[#This Row],[Zip]])*(COLUMN(Tableau3[])-11)/SUMPRODUCT(--(Tableau3[]=Tableau6[[#This Row],[Zip]])))),"")</f>
        <v>CH-Allemande</v>
      </c>
      <c r="I4024" s="8"/>
    </row>
    <row r="4025" spans="1:9">
      <c r="A4025" s="14" t="s">
        <v>4710</v>
      </c>
      <c r="B4025" s="14">
        <v>1</v>
      </c>
      <c r="C4025" s="15" t="s">
        <v>4514</v>
      </c>
      <c r="D4025" s="15" t="s">
        <v>4535</v>
      </c>
      <c r="E4025" s="15" t="s">
        <v>4571</v>
      </c>
      <c r="F4025" s="15">
        <v>8045</v>
      </c>
      <c r="G4025" s="15" t="str" cm="1">
        <f t="array" ref="G4025">_xlfn.IFS(Sheet1!$F4025&lt;2999,"suisse romande",Sheet1!$F4025&gt;2999,"suisse allemande",Sheet1!$F4025&gt;6500,"suisse italienne",Sheet1!$F4025&lt;7000, "suisse allemande")</f>
        <v>suisse allemande</v>
      </c>
      <c r="H4025" s="16" t="str" cm="1">
        <f t="array" ref="H4025">IFERROR(INDEX(Tableau3[#Headers],SUMPRODUCT((Tableau3[]=Tableau6[[#This Row],[Zip]])*(COLUMN(Tableau3[])-11)/SUMPRODUCT(--(Tableau3[]=Tableau6[[#This Row],[Zip]])))),"")</f>
        <v>CH-Allemande</v>
      </c>
      <c r="I4025" s="8"/>
    </row>
    <row r="4026" spans="1:9">
      <c r="A4026" s="10" t="s">
        <v>4709</v>
      </c>
      <c r="B4026" s="10">
        <v>1</v>
      </c>
      <c r="C4026" s="12" t="s">
        <v>4514</v>
      </c>
      <c r="D4026" s="12" t="s">
        <v>4535</v>
      </c>
      <c r="E4026" s="12" t="s">
        <v>4571</v>
      </c>
      <c r="F4026" s="12">
        <v>8045</v>
      </c>
      <c r="G4026" s="12" t="str" cm="1">
        <f t="array" ref="G4026">_xlfn.IFS(Sheet1!$F4026&lt;2999,"suisse romande",Sheet1!$F4026&gt;2999,"suisse allemande",Sheet1!$F4026&gt;6500,"suisse italienne",Sheet1!$F4026&lt;7000, "suisse allemande")</f>
        <v>suisse allemande</v>
      </c>
      <c r="H4026" s="17" t="str" cm="1">
        <f t="array" ref="H4026">IFERROR(INDEX(Tableau3[#Headers],SUMPRODUCT((Tableau3[]=Tableau6[[#This Row],[Zip]])*(COLUMN(Tableau3[])-11)/SUMPRODUCT(--(Tableau3[]=Tableau6[[#This Row],[Zip]])))),"")</f>
        <v>CH-Allemande</v>
      </c>
      <c r="I4026" s="8"/>
    </row>
    <row r="4027" spans="1:9">
      <c r="A4027" s="14" t="s">
        <v>4708</v>
      </c>
      <c r="B4027" s="14">
        <v>1</v>
      </c>
      <c r="C4027" s="15" t="s">
        <v>4514</v>
      </c>
      <c r="D4027" s="15" t="s">
        <v>4535</v>
      </c>
      <c r="E4027" s="15" t="s">
        <v>4571</v>
      </c>
      <c r="F4027" s="15">
        <v>8045</v>
      </c>
      <c r="G4027" s="15" t="str" cm="1">
        <f t="array" ref="G4027">_xlfn.IFS(Sheet1!$F4027&lt;2999,"suisse romande",Sheet1!$F4027&gt;2999,"suisse allemande",Sheet1!$F4027&gt;6500,"suisse italienne",Sheet1!$F4027&lt;7000, "suisse allemande")</f>
        <v>suisse allemande</v>
      </c>
      <c r="H4027" s="16" t="str" cm="1">
        <f t="array" ref="H4027">IFERROR(INDEX(Tableau3[#Headers],SUMPRODUCT((Tableau3[]=Tableau6[[#This Row],[Zip]])*(COLUMN(Tableau3[])-11)/SUMPRODUCT(--(Tableau3[]=Tableau6[[#This Row],[Zip]])))),"")</f>
        <v>CH-Allemande</v>
      </c>
      <c r="I4027" s="8"/>
    </row>
    <row r="4028" spans="1:9">
      <c r="A4028" s="10" t="s">
        <v>4707</v>
      </c>
      <c r="B4028" s="10">
        <v>1</v>
      </c>
      <c r="C4028" s="12" t="s">
        <v>4514</v>
      </c>
      <c r="D4028" s="12" t="s">
        <v>4535</v>
      </c>
      <c r="E4028" s="12" t="s">
        <v>4571</v>
      </c>
      <c r="F4028" s="12">
        <v>8045</v>
      </c>
      <c r="G4028" s="12" t="str" cm="1">
        <f t="array" ref="G4028">_xlfn.IFS(Sheet1!$F4028&lt;2999,"suisse romande",Sheet1!$F4028&gt;2999,"suisse allemande",Sheet1!$F4028&gt;6500,"suisse italienne",Sheet1!$F4028&lt;7000, "suisse allemande")</f>
        <v>suisse allemande</v>
      </c>
      <c r="H4028" s="17" t="str" cm="1">
        <f t="array" ref="H4028">IFERROR(INDEX(Tableau3[#Headers],SUMPRODUCT((Tableau3[]=Tableau6[[#This Row],[Zip]])*(COLUMN(Tableau3[])-11)/SUMPRODUCT(--(Tableau3[]=Tableau6[[#This Row],[Zip]])))),"")</f>
        <v>CH-Allemande</v>
      </c>
      <c r="I4028" s="8"/>
    </row>
    <row r="4029" spans="1:9">
      <c r="A4029" s="14" t="s">
        <v>4706</v>
      </c>
      <c r="B4029" s="14">
        <v>1</v>
      </c>
      <c r="C4029" s="15" t="s">
        <v>4514</v>
      </c>
      <c r="D4029" s="15" t="s">
        <v>4535</v>
      </c>
      <c r="E4029" s="15" t="s">
        <v>4571</v>
      </c>
      <c r="F4029" s="15">
        <v>8048</v>
      </c>
      <c r="G4029" s="15" t="str" cm="1">
        <f t="array" ref="G4029">_xlfn.IFS(Sheet1!$F4029&lt;2999,"suisse romande",Sheet1!$F4029&gt;2999,"suisse allemande",Sheet1!$F4029&gt;6500,"suisse italienne",Sheet1!$F4029&lt;7000, "suisse allemande")</f>
        <v>suisse allemande</v>
      </c>
      <c r="H4029" s="16" t="str" cm="1">
        <f t="array" ref="H4029">IFERROR(INDEX(Tableau3[#Headers],SUMPRODUCT((Tableau3[]=Tableau6[[#This Row],[Zip]])*(COLUMN(Tableau3[])-11)/SUMPRODUCT(--(Tableau3[]=Tableau6[[#This Row],[Zip]])))),"")</f>
        <v>CH-Allemande</v>
      </c>
      <c r="I4029" s="8"/>
    </row>
    <row r="4030" spans="1:9">
      <c r="A4030" s="10" t="s">
        <v>4705</v>
      </c>
      <c r="B4030" s="10">
        <v>1</v>
      </c>
      <c r="C4030" s="12" t="s">
        <v>4514</v>
      </c>
      <c r="D4030" s="12" t="s">
        <v>4535</v>
      </c>
      <c r="E4030" s="12" t="s">
        <v>4571</v>
      </c>
      <c r="F4030" s="12">
        <v>8048</v>
      </c>
      <c r="G4030" s="12" t="str" cm="1">
        <f t="array" ref="G4030">_xlfn.IFS(Sheet1!$F4030&lt;2999,"suisse romande",Sheet1!$F4030&gt;2999,"suisse allemande",Sheet1!$F4030&gt;6500,"suisse italienne",Sheet1!$F4030&lt;7000, "suisse allemande")</f>
        <v>suisse allemande</v>
      </c>
      <c r="H4030" s="17" t="str" cm="1">
        <f t="array" ref="H4030">IFERROR(INDEX(Tableau3[#Headers],SUMPRODUCT((Tableau3[]=Tableau6[[#This Row],[Zip]])*(COLUMN(Tableau3[])-11)/SUMPRODUCT(--(Tableau3[]=Tableau6[[#This Row],[Zip]])))),"")</f>
        <v>CH-Allemande</v>
      </c>
      <c r="I4030" s="8"/>
    </row>
    <row r="4031" spans="1:9">
      <c r="A4031" s="14" t="s">
        <v>4704</v>
      </c>
      <c r="B4031" s="14">
        <v>1</v>
      </c>
      <c r="C4031" s="15" t="s">
        <v>4514</v>
      </c>
      <c r="D4031" s="15" t="s">
        <v>4535</v>
      </c>
      <c r="E4031" s="15" t="s">
        <v>4571</v>
      </c>
      <c r="F4031" s="15">
        <v>8048</v>
      </c>
      <c r="G4031" s="15" t="str" cm="1">
        <f t="array" ref="G4031">_xlfn.IFS(Sheet1!$F4031&lt;2999,"suisse romande",Sheet1!$F4031&gt;2999,"suisse allemande",Sheet1!$F4031&gt;6500,"suisse italienne",Sheet1!$F4031&lt;7000, "suisse allemande")</f>
        <v>suisse allemande</v>
      </c>
      <c r="H4031" s="16" t="str" cm="1">
        <f t="array" ref="H4031">IFERROR(INDEX(Tableau3[#Headers],SUMPRODUCT((Tableau3[]=Tableau6[[#This Row],[Zip]])*(COLUMN(Tableau3[])-11)/SUMPRODUCT(--(Tableau3[]=Tableau6[[#This Row],[Zip]])))),"")</f>
        <v>CH-Allemande</v>
      </c>
      <c r="I4031" s="8"/>
    </row>
    <row r="4032" spans="1:9">
      <c r="A4032" s="10" t="s">
        <v>4703</v>
      </c>
      <c r="B4032" s="10">
        <v>2</v>
      </c>
      <c r="C4032" s="12" t="s">
        <v>4514</v>
      </c>
      <c r="D4032" s="12" t="s">
        <v>4535</v>
      </c>
      <c r="E4032" s="12" t="s">
        <v>4571</v>
      </c>
      <c r="F4032" s="12">
        <v>8049</v>
      </c>
      <c r="G4032" s="12" t="str" cm="1">
        <f t="array" ref="G4032">_xlfn.IFS(Sheet1!$F4032&lt;2999,"suisse romande",Sheet1!$F4032&gt;2999,"suisse allemande",Sheet1!$F4032&gt;6500,"suisse italienne",Sheet1!$F4032&lt;7000, "suisse allemande")</f>
        <v>suisse allemande</v>
      </c>
      <c r="H4032" s="17" t="str" cm="1">
        <f t="array" ref="H4032">IFERROR(INDEX(Tableau3[#Headers],SUMPRODUCT((Tableau3[]=Tableau6[[#This Row],[Zip]])*(COLUMN(Tableau3[])-11)/SUMPRODUCT(--(Tableau3[]=Tableau6[[#This Row],[Zip]])))),"")</f>
        <v>CH-Allemande</v>
      </c>
      <c r="I4032" s="8"/>
    </row>
    <row r="4033" spans="1:9">
      <c r="A4033" s="14" t="s">
        <v>4702</v>
      </c>
      <c r="B4033" s="14">
        <v>2</v>
      </c>
      <c r="C4033" s="15" t="s">
        <v>4514</v>
      </c>
      <c r="D4033" s="15" t="s">
        <v>4535</v>
      </c>
      <c r="E4033" s="15" t="s">
        <v>4571</v>
      </c>
      <c r="F4033" s="15">
        <v>8049</v>
      </c>
      <c r="G4033" s="15" t="str" cm="1">
        <f t="array" ref="G4033">_xlfn.IFS(Sheet1!$F4033&lt;2999,"suisse romande",Sheet1!$F4033&gt;2999,"suisse allemande",Sheet1!$F4033&gt;6500,"suisse italienne",Sheet1!$F4033&lt;7000, "suisse allemande")</f>
        <v>suisse allemande</v>
      </c>
      <c r="H4033" s="16" t="str" cm="1">
        <f t="array" ref="H4033">IFERROR(INDEX(Tableau3[#Headers],SUMPRODUCT((Tableau3[]=Tableau6[[#This Row],[Zip]])*(COLUMN(Tableau3[])-11)/SUMPRODUCT(--(Tableau3[]=Tableau6[[#This Row],[Zip]])))),"")</f>
        <v>CH-Allemande</v>
      </c>
      <c r="I4033" s="8"/>
    </row>
    <row r="4034" spans="1:9">
      <c r="A4034" s="10" t="s">
        <v>4701</v>
      </c>
      <c r="B4034" s="10">
        <v>1</v>
      </c>
      <c r="C4034" s="12" t="s">
        <v>4514</v>
      </c>
      <c r="D4034" s="12" t="s">
        <v>4535</v>
      </c>
      <c r="E4034" s="12" t="s">
        <v>4571</v>
      </c>
      <c r="F4034" s="12">
        <v>8049</v>
      </c>
      <c r="G4034" s="12" t="str" cm="1">
        <f t="array" ref="G4034">_xlfn.IFS(Sheet1!$F4034&lt;2999,"suisse romande",Sheet1!$F4034&gt;2999,"suisse allemande",Sheet1!$F4034&gt;6500,"suisse italienne",Sheet1!$F4034&lt;7000, "suisse allemande")</f>
        <v>suisse allemande</v>
      </c>
      <c r="H4034" s="17" t="str" cm="1">
        <f t="array" ref="H4034">IFERROR(INDEX(Tableau3[#Headers],SUMPRODUCT((Tableau3[]=Tableau6[[#This Row],[Zip]])*(COLUMN(Tableau3[])-11)/SUMPRODUCT(--(Tableau3[]=Tableau6[[#This Row],[Zip]])))),"")</f>
        <v>CH-Allemande</v>
      </c>
      <c r="I4034" s="8"/>
    </row>
    <row r="4035" spans="1:9">
      <c r="A4035" s="14" t="s">
        <v>4700</v>
      </c>
      <c r="B4035" s="14">
        <v>1</v>
      </c>
      <c r="C4035" s="15" t="s">
        <v>4514</v>
      </c>
      <c r="D4035" s="15" t="s">
        <v>4535</v>
      </c>
      <c r="E4035" s="15" t="s">
        <v>4571</v>
      </c>
      <c r="F4035" s="15">
        <v>8049</v>
      </c>
      <c r="G4035" s="15" t="str" cm="1">
        <f t="array" ref="G4035">_xlfn.IFS(Sheet1!$F4035&lt;2999,"suisse romande",Sheet1!$F4035&gt;2999,"suisse allemande",Sheet1!$F4035&gt;6500,"suisse italienne",Sheet1!$F4035&lt;7000, "suisse allemande")</f>
        <v>suisse allemande</v>
      </c>
      <c r="H4035" s="16" t="str" cm="1">
        <f t="array" ref="H4035">IFERROR(INDEX(Tableau3[#Headers],SUMPRODUCT((Tableau3[]=Tableau6[[#This Row],[Zip]])*(COLUMN(Tableau3[])-11)/SUMPRODUCT(--(Tableau3[]=Tableau6[[#This Row],[Zip]])))),"")</f>
        <v>CH-Allemande</v>
      </c>
      <c r="I4035" s="8"/>
    </row>
    <row r="4036" spans="1:9">
      <c r="A4036" s="10" t="s">
        <v>4699</v>
      </c>
      <c r="B4036" s="10">
        <v>1</v>
      </c>
      <c r="C4036" s="12" t="s">
        <v>4514</v>
      </c>
      <c r="D4036" s="12" t="s">
        <v>4535</v>
      </c>
      <c r="E4036" s="12" t="s">
        <v>4571</v>
      </c>
      <c r="F4036" s="12">
        <v>8049</v>
      </c>
      <c r="G4036" s="12" t="str" cm="1">
        <f t="array" ref="G4036">_xlfn.IFS(Sheet1!$F4036&lt;2999,"suisse romande",Sheet1!$F4036&gt;2999,"suisse allemande",Sheet1!$F4036&gt;6500,"suisse italienne",Sheet1!$F4036&lt;7000, "suisse allemande")</f>
        <v>suisse allemande</v>
      </c>
      <c r="H4036" s="17" t="str" cm="1">
        <f t="array" ref="H4036">IFERROR(INDEX(Tableau3[#Headers],SUMPRODUCT((Tableau3[]=Tableau6[[#This Row],[Zip]])*(COLUMN(Tableau3[])-11)/SUMPRODUCT(--(Tableau3[]=Tableau6[[#This Row],[Zip]])))),"")</f>
        <v>CH-Allemande</v>
      </c>
      <c r="I4036" s="8"/>
    </row>
    <row r="4037" spans="1:9">
      <c r="A4037" s="14" t="s">
        <v>4698</v>
      </c>
      <c r="B4037" s="14">
        <v>1</v>
      </c>
      <c r="C4037" s="15" t="s">
        <v>4514</v>
      </c>
      <c r="D4037" s="15" t="s">
        <v>4535</v>
      </c>
      <c r="E4037" s="15" t="s">
        <v>4571</v>
      </c>
      <c r="F4037" s="15">
        <v>8049</v>
      </c>
      <c r="G4037" s="15" t="str" cm="1">
        <f t="array" ref="G4037">_xlfn.IFS(Sheet1!$F4037&lt;2999,"suisse romande",Sheet1!$F4037&gt;2999,"suisse allemande",Sheet1!$F4037&gt;6500,"suisse italienne",Sheet1!$F4037&lt;7000, "suisse allemande")</f>
        <v>suisse allemande</v>
      </c>
      <c r="H4037" s="16" t="str" cm="1">
        <f t="array" ref="H4037">IFERROR(INDEX(Tableau3[#Headers],SUMPRODUCT((Tableau3[]=Tableau6[[#This Row],[Zip]])*(COLUMN(Tableau3[])-11)/SUMPRODUCT(--(Tableau3[]=Tableau6[[#This Row],[Zip]])))),"")</f>
        <v>CH-Allemande</v>
      </c>
      <c r="I4037" s="8"/>
    </row>
    <row r="4038" spans="1:9">
      <c r="A4038" s="10" t="s">
        <v>4697</v>
      </c>
      <c r="B4038" s="10">
        <v>1</v>
      </c>
      <c r="C4038" s="12" t="s">
        <v>4554</v>
      </c>
      <c r="D4038" s="12" t="s">
        <v>4696</v>
      </c>
      <c r="E4038" s="12" t="s">
        <v>4695</v>
      </c>
      <c r="F4038" s="12">
        <v>74240</v>
      </c>
      <c r="G4038" s="12" t="str" cm="1">
        <f t="array" ref="G4038">_xlfn.IFS(Sheet1!$F4038&lt;2999,"suisse romande",Sheet1!$F4038&gt;2999,"suisse allemande",Sheet1!$F4038&gt;6500,"suisse italienne",Sheet1!$F4038&lt;7000, "suisse allemande")</f>
        <v>suisse allemande</v>
      </c>
      <c r="H4038" s="17" t="str" cm="1">
        <f t="array" ref="H4038">IFERROR(INDEX(Tableau3[#Headers],SUMPRODUCT((Tableau3[]=Tableau6[[#This Row],[Zip]])*(COLUMN(Tableau3[])-11)/SUMPRODUCT(--(Tableau3[]=Tableau6[[#This Row],[Zip]])))),"")</f>
        <v/>
      </c>
      <c r="I4038" s="8"/>
    </row>
    <row r="4039" spans="1:9">
      <c r="A4039" s="14" t="s">
        <v>4694</v>
      </c>
      <c r="B4039" s="14">
        <v>1</v>
      </c>
      <c r="C4039" s="15" t="s">
        <v>4514</v>
      </c>
      <c r="D4039" s="15" t="s">
        <v>4535</v>
      </c>
      <c r="E4039" s="15" t="s">
        <v>4571</v>
      </c>
      <c r="F4039" s="15">
        <v>8049</v>
      </c>
      <c r="G4039" s="15" t="str" cm="1">
        <f t="array" ref="G4039">_xlfn.IFS(Sheet1!$F4039&lt;2999,"suisse romande",Sheet1!$F4039&gt;2999,"suisse allemande",Sheet1!$F4039&gt;6500,"suisse italienne",Sheet1!$F4039&lt;7000, "suisse allemande")</f>
        <v>suisse allemande</v>
      </c>
      <c r="H4039" s="16" t="str" cm="1">
        <f t="array" ref="H4039">IFERROR(INDEX(Tableau3[#Headers],SUMPRODUCT((Tableau3[]=Tableau6[[#This Row],[Zip]])*(COLUMN(Tableau3[])-11)/SUMPRODUCT(--(Tableau3[]=Tableau6[[#This Row],[Zip]])))),"")</f>
        <v>CH-Allemande</v>
      </c>
      <c r="I4039" s="8"/>
    </row>
    <row r="4040" spans="1:9">
      <c r="A4040" s="10" t="s">
        <v>4693</v>
      </c>
      <c r="B4040" s="10">
        <v>1</v>
      </c>
      <c r="C4040" s="12" t="s">
        <v>4514</v>
      </c>
      <c r="D4040" s="12" t="s">
        <v>4535</v>
      </c>
      <c r="E4040" s="12" t="s">
        <v>4571</v>
      </c>
      <c r="F4040" s="12">
        <v>8049</v>
      </c>
      <c r="G4040" s="12" t="str" cm="1">
        <f t="array" ref="G4040">_xlfn.IFS(Sheet1!$F4040&lt;2999,"suisse romande",Sheet1!$F4040&gt;2999,"suisse allemande",Sheet1!$F4040&gt;6500,"suisse italienne",Sheet1!$F4040&lt;7000, "suisse allemande")</f>
        <v>suisse allemande</v>
      </c>
      <c r="H4040" s="17" t="str" cm="1">
        <f t="array" ref="H4040">IFERROR(INDEX(Tableau3[#Headers],SUMPRODUCT((Tableau3[]=Tableau6[[#This Row],[Zip]])*(COLUMN(Tableau3[])-11)/SUMPRODUCT(--(Tableau3[]=Tableau6[[#This Row],[Zip]])))),"")</f>
        <v>CH-Allemande</v>
      </c>
      <c r="I4040" s="8"/>
    </row>
    <row r="4041" spans="1:9">
      <c r="A4041" s="14" t="s">
        <v>4692</v>
      </c>
      <c r="B4041" s="14">
        <v>1</v>
      </c>
      <c r="C4041" s="15" t="s">
        <v>4514</v>
      </c>
      <c r="D4041" s="15" t="s">
        <v>4535</v>
      </c>
      <c r="E4041" s="15" t="s">
        <v>4571</v>
      </c>
      <c r="F4041" s="15">
        <v>8049</v>
      </c>
      <c r="G4041" s="15" t="str" cm="1">
        <f t="array" ref="G4041">_xlfn.IFS(Sheet1!$F4041&lt;2999,"suisse romande",Sheet1!$F4041&gt;2999,"suisse allemande",Sheet1!$F4041&gt;6500,"suisse italienne",Sheet1!$F4041&lt;7000, "suisse allemande")</f>
        <v>suisse allemande</v>
      </c>
      <c r="H4041" s="16" t="str" cm="1">
        <f t="array" ref="H4041">IFERROR(INDEX(Tableau3[#Headers],SUMPRODUCT((Tableau3[]=Tableau6[[#This Row],[Zip]])*(COLUMN(Tableau3[])-11)/SUMPRODUCT(--(Tableau3[]=Tableau6[[#This Row],[Zip]])))),"")</f>
        <v>CH-Allemande</v>
      </c>
      <c r="I4041" s="8"/>
    </row>
    <row r="4042" spans="1:9">
      <c r="A4042" s="10" t="s">
        <v>4691</v>
      </c>
      <c r="B4042" s="10">
        <v>2</v>
      </c>
      <c r="C4042" s="12" t="s">
        <v>4514</v>
      </c>
      <c r="D4042" s="12" t="s">
        <v>4535</v>
      </c>
      <c r="E4042" s="12" t="s">
        <v>4571</v>
      </c>
      <c r="F4042" s="12">
        <v>8050</v>
      </c>
      <c r="G4042" s="12" t="str" cm="1">
        <f t="array" ref="G4042">_xlfn.IFS(Sheet1!$F4042&lt;2999,"suisse romande",Sheet1!$F4042&gt;2999,"suisse allemande",Sheet1!$F4042&gt;6500,"suisse italienne",Sheet1!$F4042&lt;7000, "suisse allemande")</f>
        <v>suisse allemande</v>
      </c>
      <c r="H4042" s="17" t="str" cm="1">
        <f t="array" ref="H4042">IFERROR(INDEX(Tableau3[#Headers],SUMPRODUCT((Tableau3[]=Tableau6[[#This Row],[Zip]])*(COLUMN(Tableau3[])-11)/SUMPRODUCT(--(Tableau3[]=Tableau6[[#This Row],[Zip]])))),"")</f>
        <v>CH-Allemande</v>
      </c>
      <c r="I4042" s="8"/>
    </row>
    <row r="4043" spans="1:9">
      <c r="A4043" s="14" t="s">
        <v>4690</v>
      </c>
      <c r="B4043" s="14">
        <v>1</v>
      </c>
      <c r="C4043" s="15" t="s">
        <v>4514</v>
      </c>
      <c r="D4043" s="15" t="s">
        <v>4535</v>
      </c>
      <c r="E4043" s="15" t="s">
        <v>4571</v>
      </c>
      <c r="F4043" s="15">
        <v>8050</v>
      </c>
      <c r="G4043" s="15" t="str" cm="1">
        <f t="array" ref="G4043">_xlfn.IFS(Sheet1!$F4043&lt;2999,"suisse romande",Sheet1!$F4043&gt;2999,"suisse allemande",Sheet1!$F4043&gt;6500,"suisse italienne",Sheet1!$F4043&lt;7000, "suisse allemande")</f>
        <v>suisse allemande</v>
      </c>
      <c r="H4043" s="16" t="str" cm="1">
        <f t="array" ref="H4043">IFERROR(INDEX(Tableau3[#Headers],SUMPRODUCT((Tableau3[]=Tableau6[[#This Row],[Zip]])*(COLUMN(Tableau3[])-11)/SUMPRODUCT(--(Tableau3[]=Tableau6[[#This Row],[Zip]])))),"")</f>
        <v>CH-Allemande</v>
      </c>
      <c r="I4043" s="8"/>
    </row>
    <row r="4044" spans="1:9">
      <c r="A4044" s="10" t="s">
        <v>4689</v>
      </c>
      <c r="B4044" s="10">
        <v>4</v>
      </c>
      <c r="C4044" s="12" t="s">
        <v>4514</v>
      </c>
      <c r="D4044" s="12" t="s">
        <v>4535</v>
      </c>
      <c r="E4044" s="12" t="s">
        <v>4571</v>
      </c>
      <c r="F4044" s="12">
        <v>8050</v>
      </c>
      <c r="G4044" s="12" t="str" cm="1">
        <f t="array" ref="G4044">_xlfn.IFS(Sheet1!$F4044&lt;2999,"suisse romande",Sheet1!$F4044&gt;2999,"suisse allemande",Sheet1!$F4044&gt;6500,"suisse italienne",Sheet1!$F4044&lt;7000, "suisse allemande")</f>
        <v>suisse allemande</v>
      </c>
      <c r="H4044" s="17" t="str" cm="1">
        <f t="array" ref="H4044">IFERROR(INDEX(Tableau3[#Headers],SUMPRODUCT((Tableau3[]=Tableau6[[#This Row],[Zip]])*(COLUMN(Tableau3[])-11)/SUMPRODUCT(--(Tableau3[]=Tableau6[[#This Row],[Zip]])))),"")</f>
        <v>CH-Allemande</v>
      </c>
      <c r="I4044" s="8"/>
    </row>
    <row r="4045" spans="1:9">
      <c r="A4045" s="14" t="s">
        <v>4688</v>
      </c>
      <c r="B4045" s="14">
        <v>2</v>
      </c>
      <c r="C4045" s="15" t="s">
        <v>4514</v>
      </c>
      <c r="D4045" s="15" t="s">
        <v>4535</v>
      </c>
      <c r="E4045" s="15" t="s">
        <v>4571</v>
      </c>
      <c r="F4045" s="15">
        <v>8050</v>
      </c>
      <c r="G4045" s="15" t="str" cm="1">
        <f t="array" ref="G4045">_xlfn.IFS(Sheet1!$F4045&lt;2999,"suisse romande",Sheet1!$F4045&gt;2999,"suisse allemande",Sheet1!$F4045&gt;6500,"suisse italienne",Sheet1!$F4045&lt;7000, "suisse allemande")</f>
        <v>suisse allemande</v>
      </c>
      <c r="H4045" s="16" t="str" cm="1">
        <f t="array" ref="H4045">IFERROR(INDEX(Tableau3[#Headers],SUMPRODUCT((Tableau3[]=Tableau6[[#This Row],[Zip]])*(COLUMN(Tableau3[])-11)/SUMPRODUCT(--(Tableau3[]=Tableau6[[#This Row],[Zip]])))),"")</f>
        <v>CH-Allemande</v>
      </c>
      <c r="I4045" s="8"/>
    </row>
    <row r="4046" spans="1:9">
      <c r="A4046" s="10" t="s">
        <v>4687</v>
      </c>
      <c r="B4046" s="10">
        <v>1</v>
      </c>
      <c r="C4046" s="12" t="s">
        <v>4554</v>
      </c>
      <c r="D4046" s="12" t="s">
        <v>4553</v>
      </c>
      <c r="E4046" s="12" t="s">
        <v>4595</v>
      </c>
      <c r="F4046" s="12">
        <v>93200</v>
      </c>
      <c r="G4046" s="12" t="str" cm="1">
        <f t="array" ref="G4046">_xlfn.IFS(Sheet1!$F4046&lt;2999,"suisse romande",Sheet1!$F4046&gt;2999,"suisse allemande",Sheet1!$F4046&gt;6500,"suisse italienne",Sheet1!$F4046&lt;7000, "suisse allemande")</f>
        <v>suisse allemande</v>
      </c>
      <c r="H4046" s="17" t="str" cm="1">
        <f t="array" ref="H4046">IFERROR(INDEX(Tableau3[#Headers],SUMPRODUCT((Tableau3[]=Tableau6[[#This Row],[Zip]])*(COLUMN(Tableau3[])-11)/SUMPRODUCT(--(Tableau3[]=Tableau6[[#This Row],[Zip]])))),"")</f>
        <v/>
      </c>
      <c r="I4046" s="8"/>
    </row>
    <row r="4047" spans="1:9">
      <c r="A4047" s="14" t="s">
        <v>4686</v>
      </c>
      <c r="B4047" s="14">
        <v>1</v>
      </c>
      <c r="C4047" s="15" t="s">
        <v>4514</v>
      </c>
      <c r="D4047" s="15" t="s">
        <v>4535</v>
      </c>
      <c r="E4047" s="15" t="s">
        <v>4571</v>
      </c>
      <c r="F4047" s="15">
        <v>8050</v>
      </c>
      <c r="G4047" s="15" t="str" cm="1">
        <f t="array" ref="G4047">_xlfn.IFS(Sheet1!$F4047&lt;2999,"suisse romande",Sheet1!$F4047&gt;2999,"suisse allemande",Sheet1!$F4047&gt;6500,"suisse italienne",Sheet1!$F4047&lt;7000, "suisse allemande")</f>
        <v>suisse allemande</v>
      </c>
      <c r="H4047" s="16" t="str" cm="1">
        <f t="array" ref="H4047">IFERROR(INDEX(Tableau3[#Headers],SUMPRODUCT((Tableau3[]=Tableau6[[#This Row],[Zip]])*(COLUMN(Tableau3[])-11)/SUMPRODUCT(--(Tableau3[]=Tableau6[[#This Row],[Zip]])))),"")</f>
        <v>CH-Allemande</v>
      </c>
      <c r="I4047" s="8"/>
    </row>
    <row r="4048" spans="1:9">
      <c r="A4048" s="10" t="s">
        <v>4685</v>
      </c>
      <c r="B4048" s="10">
        <v>1</v>
      </c>
      <c r="C4048" s="12" t="s">
        <v>4514</v>
      </c>
      <c r="D4048" s="12" t="s">
        <v>4535</v>
      </c>
      <c r="E4048" s="12" t="s">
        <v>4571</v>
      </c>
      <c r="F4048" s="12">
        <v>8053</v>
      </c>
      <c r="G4048" s="12" t="str" cm="1">
        <f t="array" ref="G4048">_xlfn.IFS(Sheet1!$F4048&lt;2999,"suisse romande",Sheet1!$F4048&gt;2999,"suisse allemande",Sheet1!$F4048&gt;6500,"suisse italienne",Sheet1!$F4048&lt;7000, "suisse allemande")</f>
        <v>suisse allemande</v>
      </c>
      <c r="H4048" s="17" t="str" cm="1">
        <f t="array" ref="H4048">IFERROR(INDEX(Tableau3[#Headers],SUMPRODUCT((Tableau3[]=Tableau6[[#This Row],[Zip]])*(COLUMN(Tableau3[])-11)/SUMPRODUCT(--(Tableau3[]=Tableau6[[#This Row],[Zip]])))),"")</f>
        <v>CH-Allemande</v>
      </c>
      <c r="I4048" s="8"/>
    </row>
    <row r="4049" spans="1:9">
      <c r="A4049" s="14" t="s">
        <v>4684</v>
      </c>
      <c r="B4049" s="14">
        <v>1</v>
      </c>
      <c r="C4049" s="15" t="s">
        <v>4514</v>
      </c>
      <c r="D4049" s="15" t="s">
        <v>4535</v>
      </c>
      <c r="E4049" s="15" t="s">
        <v>4571</v>
      </c>
      <c r="F4049" s="15">
        <v>8055</v>
      </c>
      <c r="G4049" s="15" t="str" cm="1">
        <f t="array" ref="G4049">_xlfn.IFS(Sheet1!$F4049&lt;2999,"suisse romande",Sheet1!$F4049&gt;2999,"suisse allemande",Sheet1!$F4049&gt;6500,"suisse italienne",Sheet1!$F4049&lt;7000, "suisse allemande")</f>
        <v>suisse allemande</v>
      </c>
      <c r="H4049" s="16" t="str" cm="1">
        <f t="array" ref="H4049">IFERROR(INDEX(Tableau3[#Headers],SUMPRODUCT((Tableau3[]=Tableau6[[#This Row],[Zip]])*(COLUMN(Tableau3[])-11)/SUMPRODUCT(--(Tableau3[]=Tableau6[[#This Row],[Zip]])))),"")</f>
        <v>CH-Allemande</v>
      </c>
      <c r="I4049" s="8"/>
    </row>
    <row r="4050" spans="1:9">
      <c r="A4050" s="10" t="s">
        <v>4683</v>
      </c>
      <c r="B4050" s="10">
        <v>1</v>
      </c>
      <c r="C4050" s="12" t="s">
        <v>4514</v>
      </c>
      <c r="D4050" s="12" t="s">
        <v>4535</v>
      </c>
      <c r="E4050" s="12" t="s">
        <v>4571</v>
      </c>
      <c r="F4050" s="12">
        <v>8055</v>
      </c>
      <c r="G4050" s="12" t="str" cm="1">
        <f t="array" ref="G4050">_xlfn.IFS(Sheet1!$F4050&lt;2999,"suisse romande",Sheet1!$F4050&gt;2999,"suisse allemande",Sheet1!$F4050&gt;6500,"suisse italienne",Sheet1!$F4050&lt;7000, "suisse allemande")</f>
        <v>suisse allemande</v>
      </c>
      <c r="H4050" s="17" t="str" cm="1">
        <f t="array" ref="H4050">IFERROR(INDEX(Tableau3[#Headers],SUMPRODUCT((Tableau3[]=Tableau6[[#This Row],[Zip]])*(COLUMN(Tableau3[])-11)/SUMPRODUCT(--(Tableau3[]=Tableau6[[#This Row],[Zip]])))),"")</f>
        <v>CH-Allemande</v>
      </c>
      <c r="I4050" s="8"/>
    </row>
    <row r="4051" spans="1:9">
      <c r="A4051" s="14" t="s">
        <v>4682</v>
      </c>
      <c r="B4051" s="14">
        <v>1</v>
      </c>
      <c r="C4051" s="15" t="s">
        <v>4514</v>
      </c>
      <c r="D4051" s="15" t="s">
        <v>4535</v>
      </c>
      <c r="E4051" s="15" t="s">
        <v>4571</v>
      </c>
      <c r="F4051" s="15">
        <v>8055</v>
      </c>
      <c r="G4051" s="15" t="str" cm="1">
        <f t="array" ref="G4051">_xlfn.IFS(Sheet1!$F4051&lt;2999,"suisse romande",Sheet1!$F4051&gt;2999,"suisse allemande",Sheet1!$F4051&gt;6500,"suisse italienne",Sheet1!$F4051&lt;7000, "suisse allemande")</f>
        <v>suisse allemande</v>
      </c>
      <c r="H4051" s="16" t="str" cm="1">
        <f t="array" ref="H4051">IFERROR(INDEX(Tableau3[#Headers],SUMPRODUCT((Tableau3[]=Tableau6[[#This Row],[Zip]])*(COLUMN(Tableau3[])-11)/SUMPRODUCT(--(Tableau3[]=Tableau6[[#This Row],[Zip]])))),"")</f>
        <v>CH-Allemande</v>
      </c>
      <c r="I4051" s="8"/>
    </row>
    <row r="4052" spans="1:9">
      <c r="A4052" s="10" t="s">
        <v>4681</v>
      </c>
      <c r="B4052" s="10">
        <v>1</v>
      </c>
      <c r="C4052" s="12" t="s">
        <v>4514</v>
      </c>
      <c r="D4052" s="12" t="s">
        <v>4535</v>
      </c>
      <c r="E4052" s="12" t="s">
        <v>4571</v>
      </c>
      <c r="F4052" s="12">
        <v>8055</v>
      </c>
      <c r="G4052" s="12" t="str" cm="1">
        <f t="array" ref="G4052">_xlfn.IFS(Sheet1!$F4052&lt;2999,"suisse romande",Sheet1!$F4052&gt;2999,"suisse allemande",Sheet1!$F4052&gt;6500,"suisse italienne",Sheet1!$F4052&lt;7000, "suisse allemande")</f>
        <v>suisse allemande</v>
      </c>
      <c r="H4052" s="17" t="str" cm="1">
        <f t="array" ref="H4052">IFERROR(INDEX(Tableau3[#Headers],SUMPRODUCT((Tableau3[]=Tableau6[[#This Row],[Zip]])*(COLUMN(Tableau3[])-11)/SUMPRODUCT(--(Tableau3[]=Tableau6[[#This Row],[Zip]])))),"")</f>
        <v>CH-Allemande</v>
      </c>
      <c r="I4052" s="8"/>
    </row>
    <row r="4053" spans="1:9">
      <c r="A4053" s="14" t="s">
        <v>4680</v>
      </c>
      <c r="B4053" s="14">
        <v>2</v>
      </c>
      <c r="C4053" s="15" t="s">
        <v>4514</v>
      </c>
      <c r="D4053" s="15" t="s">
        <v>4535</v>
      </c>
      <c r="E4053" s="15" t="s">
        <v>4571</v>
      </c>
      <c r="F4053" s="15">
        <v>8055</v>
      </c>
      <c r="G4053" s="15" t="str" cm="1">
        <f t="array" ref="G4053">_xlfn.IFS(Sheet1!$F4053&lt;2999,"suisse romande",Sheet1!$F4053&gt;2999,"suisse allemande",Sheet1!$F4053&gt;6500,"suisse italienne",Sheet1!$F4053&lt;7000, "suisse allemande")</f>
        <v>suisse allemande</v>
      </c>
      <c r="H4053" s="16" t="str" cm="1">
        <f t="array" ref="H4053">IFERROR(INDEX(Tableau3[#Headers],SUMPRODUCT((Tableau3[]=Tableau6[[#This Row],[Zip]])*(COLUMN(Tableau3[])-11)/SUMPRODUCT(--(Tableau3[]=Tableau6[[#This Row],[Zip]])))),"")</f>
        <v>CH-Allemande</v>
      </c>
      <c r="I4053" s="8"/>
    </row>
    <row r="4054" spans="1:9">
      <c r="A4054" s="10" t="s">
        <v>4679</v>
      </c>
      <c r="B4054" s="10">
        <v>1</v>
      </c>
      <c r="C4054" s="12" t="s">
        <v>4514</v>
      </c>
      <c r="D4054" s="12" t="s">
        <v>4535</v>
      </c>
      <c r="E4054" s="12" t="s">
        <v>4571</v>
      </c>
      <c r="F4054" s="12">
        <v>8055</v>
      </c>
      <c r="G4054" s="12" t="str" cm="1">
        <f t="array" ref="G4054">_xlfn.IFS(Sheet1!$F4054&lt;2999,"suisse romande",Sheet1!$F4054&gt;2999,"suisse allemande",Sheet1!$F4054&gt;6500,"suisse italienne",Sheet1!$F4054&lt;7000, "suisse allemande")</f>
        <v>suisse allemande</v>
      </c>
      <c r="H4054" s="17" t="str" cm="1">
        <f t="array" ref="H4054">IFERROR(INDEX(Tableau3[#Headers],SUMPRODUCT((Tableau3[]=Tableau6[[#This Row],[Zip]])*(COLUMN(Tableau3[])-11)/SUMPRODUCT(--(Tableau3[]=Tableau6[[#This Row],[Zip]])))),"")</f>
        <v>CH-Allemande</v>
      </c>
      <c r="I4054" s="8"/>
    </row>
    <row r="4055" spans="1:9">
      <c r="A4055" s="14" t="s">
        <v>4678</v>
      </c>
      <c r="B4055" s="14">
        <v>1</v>
      </c>
      <c r="C4055" s="15" t="s">
        <v>4514</v>
      </c>
      <c r="D4055" s="15" t="s">
        <v>4535</v>
      </c>
      <c r="E4055" s="15" t="s">
        <v>4571</v>
      </c>
      <c r="F4055" s="15">
        <v>8055</v>
      </c>
      <c r="G4055" s="15" t="str" cm="1">
        <f t="array" ref="G4055">_xlfn.IFS(Sheet1!$F4055&lt;2999,"suisse romande",Sheet1!$F4055&gt;2999,"suisse allemande",Sheet1!$F4055&gt;6500,"suisse italienne",Sheet1!$F4055&lt;7000, "suisse allemande")</f>
        <v>suisse allemande</v>
      </c>
      <c r="H4055" s="16" t="str" cm="1">
        <f t="array" ref="H4055">IFERROR(INDEX(Tableau3[#Headers],SUMPRODUCT((Tableau3[]=Tableau6[[#This Row],[Zip]])*(COLUMN(Tableau3[])-11)/SUMPRODUCT(--(Tableau3[]=Tableau6[[#This Row],[Zip]])))),"")</f>
        <v>CH-Allemande</v>
      </c>
      <c r="I4055" s="8"/>
    </row>
    <row r="4056" spans="1:9">
      <c r="A4056" s="10" t="s">
        <v>4677</v>
      </c>
      <c r="B4056" s="10">
        <v>1</v>
      </c>
      <c r="C4056" s="12" t="s">
        <v>4514</v>
      </c>
      <c r="D4056" s="12" t="s">
        <v>4535</v>
      </c>
      <c r="E4056" s="12" t="s">
        <v>4571</v>
      </c>
      <c r="F4056" s="12">
        <v>8055</v>
      </c>
      <c r="G4056" s="12" t="str" cm="1">
        <f t="array" ref="G4056">_xlfn.IFS(Sheet1!$F4056&lt;2999,"suisse romande",Sheet1!$F4056&gt;2999,"suisse allemande",Sheet1!$F4056&gt;6500,"suisse italienne",Sheet1!$F4056&lt;7000, "suisse allemande")</f>
        <v>suisse allemande</v>
      </c>
      <c r="H4056" s="17" t="str" cm="1">
        <f t="array" ref="H4056">IFERROR(INDEX(Tableau3[#Headers],SUMPRODUCT((Tableau3[]=Tableau6[[#This Row],[Zip]])*(COLUMN(Tableau3[])-11)/SUMPRODUCT(--(Tableau3[]=Tableau6[[#This Row],[Zip]])))),"")</f>
        <v>CH-Allemande</v>
      </c>
      <c r="I4056" s="8"/>
    </row>
    <row r="4057" spans="1:9">
      <c r="A4057" s="14" t="s">
        <v>4676</v>
      </c>
      <c r="B4057" s="14">
        <v>1</v>
      </c>
      <c r="C4057" s="15" t="s">
        <v>4514</v>
      </c>
      <c r="D4057" s="15" t="s">
        <v>4535</v>
      </c>
      <c r="E4057" s="15" t="s">
        <v>4571</v>
      </c>
      <c r="F4057" s="15">
        <v>8092</v>
      </c>
      <c r="G4057" s="15" t="str" cm="1">
        <f t="array" ref="G4057">_xlfn.IFS(Sheet1!$F4057&lt;2999,"suisse romande",Sheet1!$F4057&gt;2999,"suisse allemande",Sheet1!$F4057&gt;6500,"suisse italienne",Sheet1!$F4057&lt;7000, "suisse allemande")</f>
        <v>suisse allemande</v>
      </c>
      <c r="H4057" s="16" t="str" cm="1">
        <f t="array" ref="H4057">IFERROR(INDEX(Tableau3[#Headers],SUMPRODUCT((Tableau3[]=Tableau6[[#This Row],[Zip]])*(COLUMN(Tableau3[])-11)/SUMPRODUCT(--(Tableau3[]=Tableau6[[#This Row],[Zip]])))),"")</f>
        <v/>
      </c>
      <c r="I4057" s="8"/>
    </row>
    <row r="4058" spans="1:9">
      <c r="A4058" s="10" t="s">
        <v>4675</v>
      </c>
      <c r="B4058" s="10">
        <v>1</v>
      </c>
      <c r="C4058" s="12" t="s">
        <v>4514</v>
      </c>
      <c r="D4058" s="12" t="s">
        <v>4535</v>
      </c>
      <c r="E4058" s="12" t="s">
        <v>4571</v>
      </c>
      <c r="F4058" s="12">
        <v>8093</v>
      </c>
      <c r="G4058" s="12" t="str" cm="1">
        <f t="array" ref="G4058">_xlfn.IFS(Sheet1!$F4058&lt;2999,"suisse romande",Sheet1!$F4058&gt;2999,"suisse allemande",Sheet1!$F4058&gt;6500,"suisse italienne",Sheet1!$F4058&lt;7000, "suisse allemande")</f>
        <v>suisse allemande</v>
      </c>
      <c r="H4058" s="17" t="str" cm="1">
        <f t="array" ref="H4058">IFERROR(INDEX(Tableau3[#Headers],SUMPRODUCT((Tableau3[]=Tableau6[[#This Row],[Zip]])*(COLUMN(Tableau3[])-11)/SUMPRODUCT(--(Tableau3[]=Tableau6[[#This Row],[Zip]])))),"")</f>
        <v/>
      </c>
      <c r="I4058" s="8"/>
    </row>
    <row r="4059" spans="1:9">
      <c r="A4059" s="14" t="s">
        <v>4674</v>
      </c>
      <c r="B4059" s="14">
        <v>1</v>
      </c>
      <c r="C4059" s="15" t="s">
        <v>4514</v>
      </c>
      <c r="D4059" s="15" t="s">
        <v>4535</v>
      </c>
      <c r="E4059" s="15" t="s">
        <v>4534</v>
      </c>
      <c r="F4059" s="15">
        <v>8102</v>
      </c>
      <c r="G4059" s="15" t="str" cm="1">
        <f t="array" ref="G4059">_xlfn.IFS(Sheet1!$F4059&lt;2999,"suisse romande",Sheet1!$F4059&gt;2999,"suisse allemande",Sheet1!$F4059&gt;6500,"suisse italienne",Sheet1!$F4059&lt;7000, "suisse allemande")</f>
        <v>suisse allemande</v>
      </c>
      <c r="H4059" s="16" t="str" cm="1">
        <f t="array" ref="H4059">IFERROR(INDEX(Tableau3[#Headers],SUMPRODUCT((Tableau3[]=Tableau6[[#This Row],[Zip]])*(COLUMN(Tableau3[])-11)/SUMPRODUCT(--(Tableau3[]=Tableau6[[#This Row],[Zip]])))),"")</f>
        <v>CH-Allemande</v>
      </c>
      <c r="I4059" s="8"/>
    </row>
    <row r="4060" spans="1:9">
      <c r="A4060" s="10" t="s">
        <v>4673</v>
      </c>
      <c r="B4060" s="10">
        <v>1</v>
      </c>
      <c r="C4060" s="12" t="s">
        <v>4514</v>
      </c>
      <c r="D4060" s="12" t="s">
        <v>4535</v>
      </c>
      <c r="E4060" s="12" t="s">
        <v>4534</v>
      </c>
      <c r="F4060" s="12">
        <v>8102</v>
      </c>
      <c r="G4060" s="12" t="str" cm="1">
        <f t="array" ref="G4060">_xlfn.IFS(Sheet1!$F4060&lt;2999,"suisse romande",Sheet1!$F4060&gt;2999,"suisse allemande",Sheet1!$F4060&gt;6500,"suisse italienne",Sheet1!$F4060&lt;7000, "suisse allemande")</f>
        <v>suisse allemande</v>
      </c>
      <c r="H4060" s="17" t="str" cm="1">
        <f t="array" ref="H4060">IFERROR(INDEX(Tableau3[#Headers],SUMPRODUCT((Tableau3[]=Tableau6[[#This Row],[Zip]])*(COLUMN(Tableau3[])-11)/SUMPRODUCT(--(Tableau3[]=Tableau6[[#This Row],[Zip]])))),"")</f>
        <v>CH-Allemande</v>
      </c>
      <c r="I4060" s="8"/>
    </row>
    <row r="4061" spans="1:9">
      <c r="A4061" s="14" t="s">
        <v>4672</v>
      </c>
      <c r="B4061" s="14">
        <v>1</v>
      </c>
      <c r="C4061" s="15" t="s">
        <v>4514</v>
      </c>
      <c r="D4061" s="15" t="s">
        <v>4535</v>
      </c>
      <c r="E4061" s="15" t="s">
        <v>4534</v>
      </c>
      <c r="F4061" s="15">
        <v>8102</v>
      </c>
      <c r="G4061" s="15" t="str" cm="1">
        <f t="array" ref="G4061">_xlfn.IFS(Sheet1!$F4061&lt;2999,"suisse romande",Sheet1!$F4061&gt;2999,"suisse allemande",Sheet1!$F4061&gt;6500,"suisse italienne",Sheet1!$F4061&lt;7000, "suisse allemande")</f>
        <v>suisse allemande</v>
      </c>
      <c r="H4061" s="16" t="str" cm="1">
        <f t="array" ref="H4061">IFERROR(INDEX(Tableau3[#Headers],SUMPRODUCT((Tableau3[]=Tableau6[[#This Row],[Zip]])*(COLUMN(Tableau3[])-11)/SUMPRODUCT(--(Tableau3[]=Tableau6[[#This Row],[Zip]])))),"")</f>
        <v>CH-Allemande</v>
      </c>
      <c r="I4061" s="8"/>
    </row>
    <row r="4062" spans="1:9">
      <c r="A4062" s="10" t="s">
        <v>4671</v>
      </c>
      <c r="B4062" s="10">
        <v>1</v>
      </c>
      <c r="C4062" s="12" t="s">
        <v>4514</v>
      </c>
      <c r="D4062" s="12" t="s">
        <v>4665</v>
      </c>
      <c r="E4062" s="12" t="s">
        <v>4664</v>
      </c>
      <c r="F4062" s="12">
        <v>8112</v>
      </c>
      <c r="G4062" s="12" t="str" cm="1">
        <f t="array" ref="G4062">_xlfn.IFS(Sheet1!$F4062&lt;2999,"suisse romande",Sheet1!$F4062&gt;2999,"suisse allemande",Sheet1!$F4062&gt;6500,"suisse italienne",Sheet1!$F4062&lt;7000, "suisse allemande")</f>
        <v>suisse allemande</v>
      </c>
      <c r="H4062" s="17" t="str" cm="1">
        <f t="array" ref="H4062">IFERROR(INDEX(Tableau3[#Headers],SUMPRODUCT((Tableau3[]=Tableau6[[#This Row],[Zip]])*(COLUMN(Tableau3[])-11)/SUMPRODUCT(--(Tableau3[]=Tableau6[[#This Row],[Zip]])))),"")</f>
        <v>CH-Allemande</v>
      </c>
      <c r="I4062" s="8"/>
    </row>
    <row r="4063" spans="1:9">
      <c r="A4063" s="14" t="s">
        <v>4670</v>
      </c>
      <c r="B4063" s="14">
        <v>1</v>
      </c>
      <c r="C4063" s="15" t="s">
        <v>4514</v>
      </c>
      <c r="D4063" s="15" t="s">
        <v>4665</v>
      </c>
      <c r="E4063" s="15" t="s">
        <v>4664</v>
      </c>
      <c r="F4063" s="15">
        <v>8112</v>
      </c>
      <c r="G4063" s="15" t="str" cm="1">
        <f t="array" ref="G4063">_xlfn.IFS(Sheet1!$F4063&lt;2999,"suisse romande",Sheet1!$F4063&gt;2999,"suisse allemande",Sheet1!$F4063&gt;6500,"suisse italienne",Sheet1!$F4063&lt;7000, "suisse allemande")</f>
        <v>suisse allemande</v>
      </c>
      <c r="H4063" s="16" t="str" cm="1">
        <f t="array" ref="H4063">IFERROR(INDEX(Tableau3[#Headers],SUMPRODUCT((Tableau3[]=Tableau6[[#This Row],[Zip]])*(COLUMN(Tableau3[])-11)/SUMPRODUCT(--(Tableau3[]=Tableau6[[#This Row],[Zip]])))),"")</f>
        <v>CH-Allemande</v>
      </c>
      <c r="I4063" s="8"/>
    </row>
    <row r="4064" spans="1:9">
      <c r="A4064" s="10" t="s">
        <v>4669</v>
      </c>
      <c r="B4064" s="10">
        <v>1</v>
      </c>
      <c r="C4064" s="12" t="s">
        <v>4514</v>
      </c>
      <c r="D4064" s="12" t="s">
        <v>4665</v>
      </c>
      <c r="E4064" s="12" t="s">
        <v>4664</v>
      </c>
      <c r="F4064" s="12">
        <v>8112</v>
      </c>
      <c r="G4064" s="12" t="str" cm="1">
        <f t="array" ref="G4064">_xlfn.IFS(Sheet1!$F4064&lt;2999,"suisse romande",Sheet1!$F4064&gt;2999,"suisse allemande",Sheet1!$F4064&gt;6500,"suisse italienne",Sheet1!$F4064&lt;7000, "suisse allemande")</f>
        <v>suisse allemande</v>
      </c>
      <c r="H4064" s="17" t="str" cm="1">
        <f t="array" ref="H4064">IFERROR(INDEX(Tableau3[#Headers],SUMPRODUCT((Tableau3[]=Tableau6[[#This Row],[Zip]])*(COLUMN(Tableau3[])-11)/SUMPRODUCT(--(Tableau3[]=Tableau6[[#This Row],[Zip]])))),"")</f>
        <v>CH-Allemande</v>
      </c>
      <c r="I4064" s="8"/>
    </row>
    <row r="4065" spans="1:9">
      <c r="A4065" s="14" t="s">
        <v>4668</v>
      </c>
      <c r="B4065" s="14">
        <v>1</v>
      </c>
      <c r="C4065" s="15" t="s">
        <v>4514</v>
      </c>
      <c r="D4065" s="15" t="s">
        <v>4665</v>
      </c>
      <c r="E4065" s="15" t="s">
        <v>4664</v>
      </c>
      <c r="F4065" s="15">
        <v>8112</v>
      </c>
      <c r="G4065" s="15" t="str" cm="1">
        <f t="array" ref="G4065">_xlfn.IFS(Sheet1!$F4065&lt;2999,"suisse romande",Sheet1!$F4065&gt;2999,"suisse allemande",Sheet1!$F4065&gt;6500,"suisse italienne",Sheet1!$F4065&lt;7000, "suisse allemande")</f>
        <v>suisse allemande</v>
      </c>
      <c r="H4065" s="16" t="str" cm="1">
        <f t="array" ref="H4065">IFERROR(INDEX(Tableau3[#Headers],SUMPRODUCT((Tableau3[]=Tableau6[[#This Row],[Zip]])*(COLUMN(Tableau3[])-11)/SUMPRODUCT(--(Tableau3[]=Tableau6[[#This Row],[Zip]])))),"")</f>
        <v>CH-Allemande</v>
      </c>
      <c r="I4065" s="8"/>
    </row>
    <row r="4066" spans="1:9">
      <c r="A4066" s="10" t="s">
        <v>4667</v>
      </c>
      <c r="B4066" s="10">
        <v>1</v>
      </c>
      <c r="C4066" s="12" t="s">
        <v>4514</v>
      </c>
      <c r="D4066" s="12" t="s">
        <v>4665</v>
      </c>
      <c r="E4066" s="12" t="s">
        <v>4664</v>
      </c>
      <c r="F4066" s="12">
        <v>8112</v>
      </c>
      <c r="G4066" s="12" t="str" cm="1">
        <f t="array" ref="G4066">_xlfn.IFS(Sheet1!$F4066&lt;2999,"suisse romande",Sheet1!$F4066&gt;2999,"suisse allemande",Sheet1!$F4066&gt;6500,"suisse italienne",Sheet1!$F4066&lt;7000, "suisse allemande")</f>
        <v>suisse allemande</v>
      </c>
      <c r="H4066" s="17" t="str" cm="1">
        <f t="array" ref="H4066">IFERROR(INDEX(Tableau3[#Headers],SUMPRODUCT((Tableau3[]=Tableau6[[#This Row],[Zip]])*(COLUMN(Tableau3[])-11)/SUMPRODUCT(--(Tableau3[]=Tableau6[[#This Row],[Zip]])))),"")</f>
        <v>CH-Allemande</v>
      </c>
      <c r="I4066" s="8"/>
    </row>
    <row r="4067" spans="1:9">
      <c r="A4067" s="14" t="s">
        <v>4666</v>
      </c>
      <c r="B4067" s="14">
        <v>1</v>
      </c>
      <c r="C4067" s="15" t="s">
        <v>4514</v>
      </c>
      <c r="D4067" s="15" t="s">
        <v>4665</v>
      </c>
      <c r="E4067" s="15" t="s">
        <v>4664</v>
      </c>
      <c r="F4067" s="15">
        <v>8112</v>
      </c>
      <c r="G4067" s="15" t="str" cm="1">
        <f t="array" ref="G4067">_xlfn.IFS(Sheet1!$F4067&lt;2999,"suisse romande",Sheet1!$F4067&gt;2999,"suisse allemande",Sheet1!$F4067&gt;6500,"suisse italienne",Sheet1!$F4067&lt;7000, "suisse allemande")</f>
        <v>suisse allemande</v>
      </c>
      <c r="H4067" s="16" t="str" cm="1">
        <f t="array" ref="H4067">IFERROR(INDEX(Tableau3[#Headers],SUMPRODUCT((Tableau3[]=Tableau6[[#This Row],[Zip]])*(COLUMN(Tableau3[])-11)/SUMPRODUCT(--(Tableau3[]=Tableau6[[#This Row],[Zip]])))),"")</f>
        <v>CH-Allemande</v>
      </c>
      <c r="I4067" s="8"/>
    </row>
    <row r="4068" spans="1:9">
      <c r="A4068" s="10" t="s">
        <v>4663</v>
      </c>
      <c r="B4068" s="10">
        <v>2</v>
      </c>
      <c r="C4068" s="12" t="s">
        <v>4514</v>
      </c>
      <c r="D4068" s="12" t="s">
        <v>4535</v>
      </c>
      <c r="E4068" s="12" t="s">
        <v>4586</v>
      </c>
      <c r="F4068" s="12">
        <v>8117</v>
      </c>
      <c r="G4068" s="12" t="str" cm="1">
        <f t="array" ref="G4068">_xlfn.IFS(Sheet1!$F4068&lt;2999,"suisse romande",Sheet1!$F4068&gt;2999,"suisse allemande",Sheet1!$F4068&gt;6500,"suisse italienne",Sheet1!$F4068&lt;7000, "suisse allemande")</f>
        <v>suisse allemande</v>
      </c>
      <c r="H4068" s="17" t="str" cm="1">
        <f t="array" ref="H4068">IFERROR(INDEX(Tableau3[#Headers],SUMPRODUCT((Tableau3[]=Tableau6[[#This Row],[Zip]])*(COLUMN(Tableau3[])-11)/SUMPRODUCT(--(Tableau3[]=Tableau6[[#This Row],[Zip]])))),"")</f>
        <v>CH-Allemande</v>
      </c>
      <c r="I4068" s="8"/>
    </row>
    <row r="4069" spans="1:9">
      <c r="A4069" s="14" t="s">
        <v>4662</v>
      </c>
      <c r="B4069" s="14">
        <v>1</v>
      </c>
      <c r="C4069" s="15" t="s">
        <v>4514</v>
      </c>
      <c r="D4069" s="15" t="s">
        <v>4535</v>
      </c>
      <c r="E4069" s="15" t="s">
        <v>4586</v>
      </c>
      <c r="F4069" s="15">
        <v>8117</v>
      </c>
      <c r="G4069" s="15" t="str" cm="1">
        <f t="array" ref="G4069">_xlfn.IFS(Sheet1!$F4069&lt;2999,"suisse romande",Sheet1!$F4069&gt;2999,"suisse allemande",Sheet1!$F4069&gt;6500,"suisse italienne",Sheet1!$F4069&lt;7000, "suisse allemande")</f>
        <v>suisse allemande</v>
      </c>
      <c r="H4069" s="16" t="str" cm="1">
        <f t="array" ref="H4069">IFERROR(INDEX(Tableau3[#Headers],SUMPRODUCT((Tableau3[]=Tableau6[[#This Row],[Zip]])*(COLUMN(Tableau3[])-11)/SUMPRODUCT(--(Tableau3[]=Tableau6[[#This Row],[Zip]])))),"")</f>
        <v>CH-Allemande</v>
      </c>
      <c r="I4069" s="8"/>
    </row>
    <row r="4070" spans="1:9">
      <c r="A4070" s="10" t="s">
        <v>4661</v>
      </c>
      <c r="B4070" s="10">
        <v>1</v>
      </c>
      <c r="C4070" s="12" t="s">
        <v>4514</v>
      </c>
      <c r="D4070" s="12" t="s">
        <v>4535</v>
      </c>
      <c r="E4070" s="12" t="s">
        <v>4586</v>
      </c>
      <c r="F4070" s="12">
        <v>8117</v>
      </c>
      <c r="G4070" s="12" t="str" cm="1">
        <f t="array" ref="G4070">_xlfn.IFS(Sheet1!$F4070&lt;2999,"suisse romande",Sheet1!$F4070&gt;2999,"suisse allemande",Sheet1!$F4070&gt;6500,"suisse italienne",Sheet1!$F4070&lt;7000, "suisse allemande")</f>
        <v>suisse allemande</v>
      </c>
      <c r="H4070" s="17" t="str" cm="1">
        <f t="array" ref="H4070">IFERROR(INDEX(Tableau3[#Headers],SUMPRODUCT((Tableau3[]=Tableau6[[#This Row],[Zip]])*(COLUMN(Tableau3[])-11)/SUMPRODUCT(--(Tableau3[]=Tableau6[[#This Row],[Zip]])))),"")</f>
        <v>CH-Allemande</v>
      </c>
      <c r="I4070" s="8"/>
    </row>
    <row r="4071" spans="1:9">
      <c r="A4071" s="14" t="s">
        <v>4660</v>
      </c>
      <c r="B4071" s="14">
        <v>1</v>
      </c>
      <c r="C4071" s="15" t="s">
        <v>4554</v>
      </c>
      <c r="D4071" s="15" t="s">
        <v>4553</v>
      </c>
      <c r="E4071" s="15" t="s">
        <v>4659</v>
      </c>
      <c r="F4071" s="15">
        <v>93534</v>
      </c>
      <c r="G4071" s="15" t="str" cm="1">
        <f t="array" ref="G4071">_xlfn.IFS(Sheet1!$F4071&lt;2999,"suisse romande",Sheet1!$F4071&gt;2999,"suisse allemande",Sheet1!$F4071&gt;6500,"suisse italienne",Sheet1!$F4071&lt;7000, "suisse allemande")</f>
        <v>suisse allemande</v>
      </c>
      <c r="H4071" s="16" t="str" cm="1">
        <f t="array" ref="H4071">IFERROR(INDEX(Tableau3[#Headers],SUMPRODUCT((Tableau3[]=Tableau6[[#This Row],[Zip]])*(COLUMN(Tableau3[])-11)/SUMPRODUCT(--(Tableau3[]=Tableau6[[#This Row],[Zip]])))),"")</f>
        <v/>
      </c>
      <c r="I4071" s="8"/>
    </row>
    <row r="4072" spans="1:9">
      <c r="A4072" s="10" t="s">
        <v>4658</v>
      </c>
      <c r="B4072" s="10">
        <v>1</v>
      </c>
      <c r="C4072" s="12" t="s">
        <v>4514</v>
      </c>
      <c r="D4072" s="12" t="s">
        <v>4535</v>
      </c>
      <c r="E4072" s="12" t="s">
        <v>4573</v>
      </c>
      <c r="F4072" s="12">
        <v>8124</v>
      </c>
      <c r="G4072" s="12" t="str" cm="1">
        <f t="array" ref="G4072">_xlfn.IFS(Sheet1!$F4072&lt;2999,"suisse romande",Sheet1!$F4072&gt;2999,"suisse allemande",Sheet1!$F4072&gt;6500,"suisse italienne",Sheet1!$F4072&lt;7000, "suisse allemande")</f>
        <v>suisse allemande</v>
      </c>
      <c r="H4072" s="17" t="str" cm="1">
        <f t="array" ref="H4072">IFERROR(INDEX(Tableau3[#Headers],SUMPRODUCT((Tableau3[]=Tableau6[[#This Row],[Zip]])*(COLUMN(Tableau3[])-11)/SUMPRODUCT(--(Tableau3[]=Tableau6[[#This Row],[Zip]])))),"")</f>
        <v>CH-Allemande</v>
      </c>
      <c r="I4072" s="8"/>
    </row>
    <row r="4073" spans="1:9">
      <c r="A4073" s="14" t="s">
        <v>4657</v>
      </c>
      <c r="B4073" s="14">
        <v>1</v>
      </c>
      <c r="C4073" s="15" t="s">
        <v>4514</v>
      </c>
      <c r="D4073" s="15" t="s">
        <v>4535</v>
      </c>
      <c r="E4073" s="15" t="s">
        <v>4573</v>
      </c>
      <c r="F4073" s="15">
        <v>8124</v>
      </c>
      <c r="G4073" s="15" t="str" cm="1">
        <f t="array" ref="G4073">_xlfn.IFS(Sheet1!$F4073&lt;2999,"suisse romande",Sheet1!$F4073&gt;2999,"suisse allemande",Sheet1!$F4073&gt;6500,"suisse italienne",Sheet1!$F4073&lt;7000, "suisse allemande")</f>
        <v>suisse allemande</v>
      </c>
      <c r="H4073" s="16" t="str" cm="1">
        <f t="array" ref="H4073">IFERROR(INDEX(Tableau3[#Headers],SUMPRODUCT((Tableau3[]=Tableau6[[#This Row],[Zip]])*(COLUMN(Tableau3[])-11)/SUMPRODUCT(--(Tableau3[]=Tableau6[[#This Row],[Zip]])))),"")</f>
        <v>CH-Allemande</v>
      </c>
      <c r="I4073" s="8"/>
    </row>
    <row r="4074" spans="1:9">
      <c r="A4074" s="10" t="s">
        <v>4656</v>
      </c>
      <c r="B4074" s="10">
        <v>1</v>
      </c>
      <c r="C4074" s="12" t="s">
        <v>4514</v>
      </c>
      <c r="D4074" s="12" t="s">
        <v>4535</v>
      </c>
      <c r="E4074" s="12" t="s">
        <v>4549</v>
      </c>
      <c r="F4074" s="12">
        <v>8134</v>
      </c>
      <c r="G4074" s="12" t="str" cm="1">
        <f t="array" ref="G4074">_xlfn.IFS(Sheet1!$F4074&lt;2999,"suisse romande",Sheet1!$F4074&gt;2999,"suisse allemande",Sheet1!$F4074&gt;6500,"suisse italienne",Sheet1!$F4074&lt;7000, "suisse allemande")</f>
        <v>suisse allemande</v>
      </c>
      <c r="H4074" s="17" t="str" cm="1">
        <f t="array" ref="H4074">IFERROR(INDEX(Tableau3[#Headers],SUMPRODUCT((Tableau3[]=Tableau6[[#This Row],[Zip]])*(COLUMN(Tableau3[])-11)/SUMPRODUCT(--(Tableau3[]=Tableau6[[#This Row],[Zip]])))),"")</f>
        <v>CH-Allemande</v>
      </c>
      <c r="I4074" s="8"/>
    </row>
    <row r="4075" spans="1:9">
      <c r="A4075" s="14" t="s">
        <v>4655</v>
      </c>
      <c r="B4075" s="14">
        <v>2</v>
      </c>
      <c r="C4075" s="15" t="s">
        <v>4514</v>
      </c>
      <c r="D4075" s="15" t="s">
        <v>4535</v>
      </c>
      <c r="E4075" s="15" t="s">
        <v>4549</v>
      </c>
      <c r="F4075" s="15">
        <v>8134</v>
      </c>
      <c r="G4075" s="15" t="str" cm="1">
        <f t="array" ref="G4075">_xlfn.IFS(Sheet1!$F4075&lt;2999,"suisse romande",Sheet1!$F4075&gt;2999,"suisse allemande",Sheet1!$F4075&gt;6500,"suisse italienne",Sheet1!$F4075&lt;7000, "suisse allemande")</f>
        <v>suisse allemande</v>
      </c>
      <c r="H4075" s="16" t="str" cm="1">
        <f t="array" ref="H4075">IFERROR(INDEX(Tableau3[#Headers],SUMPRODUCT((Tableau3[]=Tableau6[[#This Row],[Zip]])*(COLUMN(Tableau3[])-11)/SUMPRODUCT(--(Tableau3[]=Tableau6[[#This Row],[Zip]])))),"")</f>
        <v>CH-Allemande</v>
      </c>
      <c r="I4075" s="8"/>
    </row>
    <row r="4076" spans="1:9">
      <c r="A4076" s="10" t="s">
        <v>4654</v>
      </c>
      <c r="B4076" s="10">
        <v>6</v>
      </c>
      <c r="C4076" s="12" t="s">
        <v>4514</v>
      </c>
      <c r="D4076" s="12" t="s">
        <v>4535</v>
      </c>
      <c r="E4076" s="12" t="s">
        <v>4549</v>
      </c>
      <c r="F4076" s="12">
        <v>8134</v>
      </c>
      <c r="G4076" s="12" t="str" cm="1">
        <f t="array" ref="G4076">_xlfn.IFS(Sheet1!$F4076&lt;2999,"suisse romande",Sheet1!$F4076&gt;2999,"suisse allemande",Sheet1!$F4076&gt;6500,"suisse italienne",Sheet1!$F4076&lt;7000, "suisse allemande")</f>
        <v>suisse allemande</v>
      </c>
      <c r="H4076" s="17" t="str" cm="1">
        <f t="array" ref="H4076">IFERROR(INDEX(Tableau3[#Headers],SUMPRODUCT((Tableau3[]=Tableau6[[#This Row],[Zip]])*(COLUMN(Tableau3[])-11)/SUMPRODUCT(--(Tableau3[]=Tableau6[[#This Row],[Zip]])))),"")</f>
        <v>CH-Allemande</v>
      </c>
      <c r="I4076" s="8"/>
    </row>
    <row r="4077" spans="1:9">
      <c r="A4077" s="14" t="s">
        <v>4653</v>
      </c>
      <c r="B4077" s="14">
        <v>1</v>
      </c>
      <c r="C4077" s="15" t="s">
        <v>4514</v>
      </c>
      <c r="D4077" s="15" t="s">
        <v>4535</v>
      </c>
      <c r="E4077" s="15" t="s">
        <v>4549</v>
      </c>
      <c r="F4077" s="15">
        <v>8134</v>
      </c>
      <c r="G4077" s="15" t="str" cm="1">
        <f t="array" ref="G4077">_xlfn.IFS(Sheet1!$F4077&lt;2999,"suisse romande",Sheet1!$F4077&gt;2999,"suisse allemande",Sheet1!$F4077&gt;6500,"suisse italienne",Sheet1!$F4077&lt;7000, "suisse allemande")</f>
        <v>suisse allemande</v>
      </c>
      <c r="H4077" s="16" t="str" cm="1">
        <f t="array" ref="H4077">IFERROR(INDEX(Tableau3[#Headers],SUMPRODUCT((Tableau3[]=Tableau6[[#This Row],[Zip]])*(COLUMN(Tableau3[])-11)/SUMPRODUCT(--(Tableau3[]=Tableau6[[#This Row],[Zip]])))),"")</f>
        <v>CH-Allemande</v>
      </c>
      <c r="I4077" s="8"/>
    </row>
    <row r="4078" spans="1:9">
      <c r="A4078" s="10" t="s">
        <v>4652</v>
      </c>
      <c r="B4078" s="10">
        <v>2</v>
      </c>
      <c r="C4078" s="12" t="s">
        <v>4514</v>
      </c>
      <c r="D4078" s="12" t="s">
        <v>4535</v>
      </c>
      <c r="E4078" s="12" t="s">
        <v>4549</v>
      </c>
      <c r="F4078" s="12">
        <v>8134</v>
      </c>
      <c r="G4078" s="12" t="str" cm="1">
        <f t="array" ref="G4078">_xlfn.IFS(Sheet1!$F4078&lt;2999,"suisse romande",Sheet1!$F4078&gt;2999,"suisse allemande",Sheet1!$F4078&gt;6500,"suisse italienne",Sheet1!$F4078&lt;7000, "suisse allemande")</f>
        <v>suisse allemande</v>
      </c>
      <c r="H4078" s="17" t="str" cm="1">
        <f t="array" ref="H4078">IFERROR(INDEX(Tableau3[#Headers],SUMPRODUCT((Tableau3[]=Tableau6[[#This Row],[Zip]])*(COLUMN(Tableau3[])-11)/SUMPRODUCT(--(Tableau3[]=Tableau6[[#This Row],[Zip]])))),"")</f>
        <v>CH-Allemande</v>
      </c>
      <c r="I4078" s="8"/>
    </row>
    <row r="4079" spans="1:9">
      <c r="A4079" s="14" t="s">
        <v>4651</v>
      </c>
      <c r="B4079" s="14">
        <v>1</v>
      </c>
      <c r="C4079" s="15" t="s">
        <v>4514</v>
      </c>
      <c r="D4079" s="15" t="s">
        <v>4535</v>
      </c>
      <c r="E4079" s="15" t="s">
        <v>4549</v>
      </c>
      <c r="F4079" s="15">
        <v>8134</v>
      </c>
      <c r="G4079" s="15" t="str" cm="1">
        <f t="array" ref="G4079">_xlfn.IFS(Sheet1!$F4079&lt;2999,"suisse romande",Sheet1!$F4079&gt;2999,"suisse allemande",Sheet1!$F4079&gt;6500,"suisse italienne",Sheet1!$F4079&lt;7000, "suisse allemande")</f>
        <v>suisse allemande</v>
      </c>
      <c r="H4079" s="16" t="str" cm="1">
        <f t="array" ref="H4079">IFERROR(INDEX(Tableau3[#Headers],SUMPRODUCT((Tableau3[]=Tableau6[[#This Row],[Zip]])*(COLUMN(Tableau3[])-11)/SUMPRODUCT(--(Tableau3[]=Tableau6[[#This Row],[Zip]])))),"")</f>
        <v>CH-Allemande</v>
      </c>
      <c r="I4079" s="8"/>
    </row>
    <row r="4080" spans="1:9">
      <c r="A4080" s="10" t="s">
        <v>4650</v>
      </c>
      <c r="B4080" s="10">
        <v>1</v>
      </c>
      <c r="C4080" s="12" t="s">
        <v>4514</v>
      </c>
      <c r="D4080" s="12" t="s">
        <v>4535</v>
      </c>
      <c r="E4080" s="12" t="s">
        <v>4549</v>
      </c>
      <c r="F4080" s="12">
        <v>8134</v>
      </c>
      <c r="G4080" s="12" t="str" cm="1">
        <f t="array" ref="G4080">_xlfn.IFS(Sheet1!$F4080&lt;2999,"suisse romande",Sheet1!$F4080&gt;2999,"suisse allemande",Sheet1!$F4080&gt;6500,"suisse italienne",Sheet1!$F4080&lt;7000, "suisse allemande")</f>
        <v>suisse allemande</v>
      </c>
      <c r="H4080" s="17" t="str" cm="1">
        <f t="array" ref="H4080">IFERROR(INDEX(Tableau3[#Headers],SUMPRODUCT((Tableau3[]=Tableau6[[#This Row],[Zip]])*(COLUMN(Tableau3[])-11)/SUMPRODUCT(--(Tableau3[]=Tableau6[[#This Row],[Zip]])))),"")</f>
        <v>CH-Allemande</v>
      </c>
      <c r="I4080" s="8"/>
    </row>
    <row r="4081" spans="1:9">
      <c r="A4081" s="14" t="s">
        <v>4649</v>
      </c>
      <c r="B4081" s="14">
        <v>1</v>
      </c>
      <c r="C4081" s="15" t="s">
        <v>4514</v>
      </c>
      <c r="D4081" s="15" t="s">
        <v>4535</v>
      </c>
      <c r="E4081" s="15" t="s">
        <v>4549</v>
      </c>
      <c r="F4081" s="15">
        <v>8134</v>
      </c>
      <c r="G4081" s="15" t="str" cm="1">
        <f t="array" ref="G4081">_xlfn.IFS(Sheet1!$F4081&lt;2999,"suisse romande",Sheet1!$F4081&gt;2999,"suisse allemande",Sheet1!$F4081&gt;6500,"suisse italienne",Sheet1!$F4081&lt;7000, "suisse allemande")</f>
        <v>suisse allemande</v>
      </c>
      <c r="H4081" s="16" t="str" cm="1">
        <f t="array" ref="H4081">IFERROR(INDEX(Tableau3[#Headers],SUMPRODUCT((Tableau3[]=Tableau6[[#This Row],[Zip]])*(COLUMN(Tableau3[])-11)/SUMPRODUCT(--(Tableau3[]=Tableau6[[#This Row],[Zip]])))),"")</f>
        <v>CH-Allemande</v>
      </c>
      <c r="I4081" s="8"/>
    </row>
    <row r="4082" spans="1:9">
      <c r="A4082" s="10" t="s">
        <v>4648</v>
      </c>
      <c r="B4082" s="10">
        <v>2</v>
      </c>
      <c r="C4082" s="12" t="s">
        <v>4514</v>
      </c>
      <c r="D4082" s="12" t="s">
        <v>4535</v>
      </c>
      <c r="E4082" s="12" t="s">
        <v>4549</v>
      </c>
      <c r="F4082" s="12">
        <v>8134</v>
      </c>
      <c r="G4082" s="12" t="str" cm="1">
        <f t="array" ref="G4082">_xlfn.IFS(Sheet1!$F4082&lt;2999,"suisse romande",Sheet1!$F4082&gt;2999,"suisse allemande",Sheet1!$F4082&gt;6500,"suisse italienne",Sheet1!$F4082&lt;7000, "suisse allemande")</f>
        <v>suisse allemande</v>
      </c>
      <c r="H4082" s="17" t="str" cm="1">
        <f t="array" ref="H4082">IFERROR(INDEX(Tableau3[#Headers],SUMPRODUCT((Tableau3[]=Tableau6[[#This Row],[Zip]])*(COLUMN(Tableau3[])-11)/SUMPRODUCT(--(Tableau3[]=Tableau6[[#This Row],[Zip]])))),"")</f>
        <v>CH-Allemande</v>
      </c>
      <c r="I4082" s="8"/>
    </row>
    <row r="4083" spans="1:9">
      <c r="A4083" s="14" t="s">
        <v>4647</v>
      </c>
      <c r="B4083" s="14">
        <v>2</v>
      </c>
      <c r="C4083" s="15" t="s">
        <v>4514</v>
      </c>
      <c r="D4083" s="15" t="s">
        <v>4535</v>
      </c>
      <c r="E4083" s="15" t="s">
        <v>4549</v>
      </c>
      <c r="F4083" s="15">
        <v>8134</v>
      </c>
      <c r="G4083" s="15" t="str" cm="1">
        <f t="array" ref="G4083">_xlfn.IFS(Sheet1!$F4083&lt;2999,"suisse romande",Sheet1!$F4083&gt;2999,"suisse allemande",Sheet1!$F4083&gt;6500,"suisse italienne",Sheet1!$F4083&lt;7000, "suisse allemande")</f>
        <v>suisse allemande</v>
      </c>
      <c r="H4083" s="16" t="str" cm="1">
        <f t="array" ref="H4083">IFERROR(INDEX(Tableau3[#Headers],SUMPRODUCT((Tableau3[]=Tableau6[[#This Row],[Zip]])*(COLUMN(Tableau3[])-11)/SUMPRODUCT(--(Tableau3[]=Tableau6[[#This Row],[Zip]])))),"")</f>
        <v>CH-Allemande</v>
      </c>
      <c r="I4083" s="8"/>
    </row>
    <row r="4084" spans="1:9">
      <c r="A4084" s="10" t="s">
        <v>4646</v>
      </c>
      <c r="B4084" s="10">
        <v>1</v>
      </c>
      <c r="C4084" s="12" t="s">
        <v>4514</v>
      </c>
      <c r="D4084" s="12" t="s">
        <v>4535</v>
      </c>
      <c r="E4084" s="12" t="s">
        <v>4549</v>
      </c>
      <c r="F4084" s="12">
        <v>8134</v>
      </c>
      <c r="G4084" s="12" t="str" cm="1">
        <f t="array" ref="G4084">_xlfn.IFS(Sheet1!$F4084&lt;2999,"suisse romande",Sheet1!$F4084&gt;2999,"suisse allemande",Sheet1!$F4084&gt;6500,"suisse italienne",Sheet1!$F4084&lt;7000, "suisse allemande")</f>
        <v>suisse allemande</v>
      </c>
      <c r="H4084" s="17" t="str" cm="1">
        <f t="array" ref="H4084">IFERROR(INDEX(Tableau3[#Headers],SUMPRODUCT((Tableau3[]=Tableau6[[#This Row],[Zip]])*(COLUMN(Tableau3[])-11)/SUMPRODUCT(--(Tableau3[]=Tableau6[[#This Row],[Zip]])))),"")</f>
        <v>CH-Allemande</v>
      </c>
      <c r="I4084" s="8"/>
    </row>
    <row r="4085" spans="1:9">
      <c r="A4085" s="14" t="s">
        <v>4645</v>
      </c>
      <c r="B4085" s="14">
        <v>1</v>
      </c>
      <c r="C4085" s="15" t="s">
        <v>4514</v>
      </c>
      <c r="D4085" s="15" t="s">
        <v>4535</v>
      </c>
      <c r="E4085" s="15" t="s">
        <v>4549</v>
      </c>
      <c r="F4085" s="15">
        <v>8134</v>
      </c>
      <c r="G4085" s="15" t="str" cm="1">
        <f t="array" ref="G4085">_xlfn.IFS(Sheet1!$F4085&lt;2999,"suisse romande",Sheet1!$F4085&gt;2999,"suisse allemande",Sheet1!$F4085&gt;6500,"suisse italienne",Sheet1!$F4085&lt;7000, "suisse allemande")</f>
        <v>suisse allemande</v>
      </c>
      <c r="H4085" s="16" t="str" cm="1">
        <f t="array" ref="H4085">IFERROR(INDEX(Tableau3[#Headers],SUMPRODUCT((Tableau3[]=Tableau6[[#This Row],[Zip]])*(COLUMN(Tableau3[])-11)/SUMPRODUCT(--(Tableau3[]=Tableau6[[#This Row],[Zip]])))),"")</f>
        <v>CH-Allemande</v>
      </c>
      <c r="I4085" s="8"/>
    </row>
    <row r="4086" spans="1:9">
      <c r="A4086" s="10" t="s">
        <v>4644</v>
      </c>
      <c r="B4086" s="10">
        <v>4</v>
      </c>
      <c r="C4086" s="12" t="s">
        <v>4514</v>
      </c>
      <c r="D4086" s="12" t="s">
        <v>4535</v>
      </c>
      <c r="E4086" s="12" t="s">
        <v>4549</v>
      </c>
      <c r="F4086" s="12">
        <v>8134</v>
      </c>
      <c r="G4086" s="12" t="str" cm="1">
        <f t="array" ref="G4086">_xlfn.IFS(Sheet1!$F4086&lt;2999,"suisse romande",Sheet1!$F4086&gt;2999,"suisse allemande",Sheet1!$F4086&gt;6500,"suisse italienne",Sheet1!$F4086&lt;7000, "suisse allemande")</f>
        <v>suisse allemande</v>
      </c>
      <c r="H4086" s="17" t="str" cm="1">
        <f t="array" ref="H4086">IFERROR(INDEX(Tableau3[#Headers],SUMPRODUCT((Tableau3[]=Tableau6[[#This Row],[Zip]])*(COLUMN(Tableau3[])-11)/SUMPRODUCT(--(Tableau3[]=Tableau6[[#This Row],[Zip]])))),"")</f>
        <v>CH-Allemande</v>
      </c>
      <c r="I4086" s="8"/>
    </row>
    <row r="4087" spans="1:9">
      <c r="A4087" s="14" t="s">
        <v>4643</v>
      </c>
      <c r="B4087" s="14">
        <v>1</v>
      </c>
      <c r="C4087" s="15" t="s">
        <v>4514</v>
      </c>
      <c r="D4087" s="15" t="s">
        <v>4535</v>
      </c>
      <c r="E4087" s="15" t="s">
        <v>4549</v>
      </c>
      <c r="F4087" s="15">
        <v>8134</v>
      </c>
      <c r="G4087" s="15" t="str" cm="1">
        <f t="array" ref="G4087">_xlfn.IFS(Sheet1!$F4087&lt;2999,"suisse romande",Sheet1!$F4087&gt;2999,"suisse allemande",Sheet1!$F4087&gt;6500,"suisse italienne",Sheet1!$F4087&lt;7000, "suisse allemande")</f>
        <v>suisse allemande</v>
      </c>
      <c r="H4087" s="16" t="str" cm="1">
        <f t="array" ref="H4087">IFERROR(INDEX(Tableau3[#Headers],SUMPRODUCT((Tableau3[]=Tableau6[[#This Row],[Zip]])*(COLUMN(Tableau3[])-11)/SUMPRODUCT(--(Tableau3[]=Tableau6[[#This Row],[Zip]])))),"")</f>
        <v>CH-Allemande</v>
      </c>
      <c r="I4087" s="8"/>
    </row>
    <row r="4088" spans="1:9">
      <c r="A4088" s="10" t="s">
        <v>4642</v>
      </c>
      <c r="B4088" s="10">
        <v>1</v>
      </c>
      <c r="C4088" s="12" t="s">
        <v>4514</v>
      </c>
      <c r="D4088" s="12" t="s">
        <v>4535</v>
      </c>
      <c r="E4088" s="12" t="s">
        <v>4549</v>
      </c>
      <c r="F4088" s="12">
        <v>8134</v>
      </c>
      <c r="G4088" s="12" t="str" cm="1">
        <f t="array" ref="G4088">_xlfn.IFS(Sheet1!$F4088&lt;2999,"suisse romande",Sheet1!$F4088&gt;2999,"suisse allemande",Sheet1!$F4088&gt;6500,"suisse italienne",Sheet1!$F4088&lt;7000, "suisse allemande")</f>
        <v>suisse allemande</v>
      </c>
      <c r="H4088" s="17" t="str" cm="1">
        <f t="array" ref="H4088">IFERROR(INDEX(Tableau3[#Headers],SUMPRODUCT((Tableau3[]=Tableau6[[#This Row],[Zip]])*(COLUMN(Tableau3[])-11)/SUMPRODUCT(--(Tableau3[]=Tableau6[[#This Row],[Zip]])))),"")</f>
        <v>CH-Allemande</v>
      </c>
      <c r="I4088" s="8"/>
    </row>
    <row r="4089" spans="1:9">
      <c r="A4089" s="14" t="s">
        <v>4641</v>
      </c>
      <c r="B4089" s="14">
        <v>2</v>
      </c>
      <c r="C4089" s="15" t="s">
        <v>4514</v>
      </c>
      <c r="D4089" s="15" t="s">
        <v>4535</v>
      </c>
      <c r="E4089" s="15" t="s">
        <v>4549</v>
      </c>
      <c r="F4089" s="15">
        <v>8134</v>
      </c>
      <c r="G4089" s="15" t="str" cm="1">
        <f t="array" ref="G4089">_xlfn.IFS(Sheet1!$F4089&lt;2999,"suisse romande",Sheet1!$F4089&gt;2999,"suisse allemande",Sheet1!$F4089&gt;6500,"suisse italienne",Sheet1!$F4089&lt;7000, "suisse allemande")</f>
        <v>suisse allemande</v>
      </c>
      <c r="H4089" s="16" t="str" cm="1">
        <f t="array" ref="H4089">IFERROR(INDEX(Tableau3[#Headers],SUMPRODUCT((Tableau3[]=Tableau6[[#This Row],[Zip]])*(COLUMN(Tableau3[])-11)/SUMPRODUCT(--(Tableau3[]=Tableau6[[#This Row],[Zip]])))),"")</f>
        <v>CH-Allemande</v>
      </c>
      <c r="I4089" s="8"/>
    </row>
    <row r="4090" spans="1:9">
      <c r="A4090" s="10" t="s">
        <v>4640</v>
      </c>
      <c r="B4090" s="10">
        <v>2</v>
      </c>
      <c r="C4090" s="12" t="s">
        <v>4514</v>
      </c>
      <c r="D4090" s="12" t="s">
        <v>4535</v>
      </c>
      <c r="E4090" s="12" t="s">
        <v>4549</v>
      </c>
      <c r="F4090" s="12">
        <v>8134</v>
      </c>
      <c r="G4090" s="12" t="str" cm="1">
        <f t="array" ref="G4090">_xlfn.IFS(Sheet1!$F4090&lt;2999,"suisse romande",Sheet1!$F4090&gt;2999,"suisse allemande",Sheet1!$F4090&gt;6500,"suisse italienne",Sheet1!$F4090&lt;7000, "suisse allemande")</f>
        <v>suisse allemande</v>
      </c>
      <c r="H4090" s="17" t="str" cm="1">
        <f t="array" ref="H4090">IFERROR(INDEX(Tableau3[#Headers],SUMPRODUCT((Tableau3[]=Tableau6[[#This Row],[Zip]])*(COLUMN(Tableau3[])-11)/SUMPRODUCT(--(Tableau3[]=Tableau6[[#This Row],[Zip]])))),"")</f>
        <v>CH-Allemande</v>
      </c>
      <c r="I4090" s="8"/>
    </row>
    <row r="4091" spans="1:9">
      <c r="A4091" s="14" t="s">
        <v>4639</v>
      </c>
      <c r="B4091" s="14">
        <v>1</v>
      </c>
      <c r="C4091" s="15" t="s">
        <v>4514</v>
      </c>
      <c r="D4091" s="15" t="s">
        <v>4535</v>
      </c>
      <c r="E4091" s="15" t="s">
        <v>4549</v>
      </c>
      <c r="F4091" s="15">
        <v>8134</v>
      </c>
      <c r="G4091" s="15" t="str" cm="1">
        <f t="array" ref="G4091">_xlfn.IFS(Sheet1!$F4091&lt;2999,"suisse romande",Sheet1!$F4091&gt;2999,"suisse allemande",Sheet1!$F4091&gt;6500,"suisse italienne",Sheet1!$F4091&lt;7000, "suisse allemande")</f>
        <v>suisse allemande</v>
      </c>
      <c r="H4091" s="16" t="str" cm="1">
        <f t="array" ref="H4091">IFERROR(INDEX(Tableau3[#Headers],SUMPRODUCT((Tableau3[]=Tableau6[[#This Row],[Zip]])*(COLUMN(Tableau3[])-11)/SUMPRODUCT(--(Tableau3[]=Tableau6[[#This Row],[Zip]])))),"")</f>
        <v>CH-Allemande</v>
      </c>
      <c r="I4091" s="8"/>
    </row>
    <row r="4092" spans="1:9">
      <c r="A4092" s="10" t="s">
        <v>4638</v>
      </c>
      <c r="B4092" s="10">
        <v>1</v>
      </c>
      <c r="C4092" s="12" t="s">
        <v>4554</v>
      </c>
      <c r="D4092" s="12" t="s">
        <v>4553</v>
      </c>
      <c r="E4092" s="12" t="s">
        <v>4552</v>
      </c>
      <c r="F4092" s="12">
        <v>93400</v>
      </c>
      <c r="G4092" s="12" t="str" cm="1">
        <f t="array" ref="G4092">_xlfn.IFS(Sheet1!$F4092&lt;2999,"suisse romande",Sheet1!$F4092&gt;2999,"suisse allemande",Sheet1!$F4092&gt;6500,"suisse italienne",Sheet1!$F4092&lt;7000, "suisse allemande")</f>
        <v>suisse allemande</v>
      </c>
      <c r="H4092" s="17" t="str" cm="1">
        <f t="array" ref="H4092">IFERROR(INDEX(Tableau3[#Headers],SUMPRODUCT((Tableau3[]=Tableau6[[#This Row],[Zip]])*(COLUMN(Tableau3[])-11)/SUMPRODUCT(--(Tableau3[]=Tableau6[[#This Row],[Zip]])))),"")</f>
        <v/>
      </c>
      <c r="I4092" s="8"/>
    </row>
    <row r="4093" spans="1:9">
      <c r="A4093" s="14" t="s">
        <v>4637</v>
      </c>
      <c r="B4093" s="14">
        <v>1</v>
      </c>
      <c r="C4093" s="15" t="s">
        <v>4514</v>
      </c>
      <c r="D4093" s="15" t="s">
        <v>4535</v>
      </c>
      <c r="E4093" s="15" t="s">
        <v>4549</v>
      </c>
      <c r="F4093" s="15">
        <v>8134</v>
      </c>
      <c r="G4093" s="15" t="str" cm="1">
        <f t="array" ref="G4093">_xlfn.IFS(Sheet1!$F4093&lt;2999,"suisse romande",Sheet1!$F4093&gt;2999,"suisse allemande",Sheet1!$F4093&gt;6500,"suisse italienne",Sheet1!$F4093&lt;7000, "suisse allemande")</f>
        <v>suisse allemande</v>
      </c>
      <c r="H4093" s="16" t="str" cm="1">
        <f t="array" ref="H4093">IFERROR(INDEX(Tableau3[#Headers],SUMPRODUCT((Tableau3[]=Tableau6[[#This Row],[Zip]])*(COLUMN(Tableau3[])-11)/SUMPRODUCT(--(Tableau3[]=Tableau6[[#This Row],[Zip]])))),"")</f>
        <v>CH-Allemande</v>
      </c>
      <c r="I4093" s="8"/>
    </row>
    <row r="4094" spans="1:9">
      <c r="A4094" s="10" t="s">
        <v>4636</v>
      </c>
      <c r="B4094" s="10">
        <v>1</v>
      </c>
      <c r="C4094" s="12" t="s">
        <v>4514</v>
      </c>
      <c r="D4094" s="12" t="s">
        <v>4535</v>
      </c>
      <c r="E4094" s="12" t="s">
        <v>4549</v>
      </c>
      <c r="F4094" s="12">
        <v>8134</v>
      </c>
      <c r="G4094" s="12" t="str" cm="1">
        <f t="array" ref="G4094">_xlfn.IFS(Sheet1!$F4094&lt;2999,"suisse romande",Sheet1!$F4094&gt;2999,"suisse allemande",Sheet1!$F4094&gt;6500,"suisse italienne",Sheet1!$F4094&lt;7000, "suisse allemande")</f>
        <v>suisse allemande</v>
      </c>
      <c r="H4094" s="17" t="str" cm="1">
        <f t="array" ref="H4094">IFERROR(INDEX(Tableau3[#Headers],SUMPRODUCT((Tableau3[]=Tableau6[[#This Row],[Zip]])*(COLUMN(Tableau3[])-11)/SUMPRODUCT(--(Tableau3[]=Tableau6[[#This Row],[Zip]])))),"")</f>
        <v>CH-Allemande</v>
      </c>
      <c r="I4094" s="8"/>
    </row>
    <row r="4095" spans="1:9">
      <c r="A4095" s="14" t="s">
        <v>4635</v>
      </c>
      <c r="B4095" s="14">
        <v>2</v>
      </c>
      <c r="C4095" s="15" t="s">
        <v>4514</v>
      </c>
      <c r="D4095" s="15" t="s">
        <v>4535</v>
      </c>
      <c r="E4095" s="15" t="s">
        <v>4549</v>
      </c>
      <c r="F4095" s="15">
        <v>8134</v>
      </c>
      <c r="G4095" s="15" t="str" cm="1">
        <f t="array" ref="G4095">_xlfn.IFS(Sheet1!$F4095&lt;2999,"suisse romande",Sheet1!$F4095&gt;2999,"suisse allemande",Sheet1!$F4095&gt;6500,"suisse italienne",Sheet1!$F4095&lt;7000, "suisse allemande")</f>
        <v>suisse allemande</v>
      </c>
      <c r="H4095" s="16" t="str" cm="1">
        <f t="array" ref="H4095">IFERROR(INDEX(Tableau3[#Headers],SUMPRODUCT((Tableau3[]=Tableau6[[#This Row],[Zip]])*(COLUMN(Tableau3[])-11)/SUMPRODUCT(--(Tableau3[]=Tableau6[[#This Row],[Zip]])))),"")</f>
        <v>CH-Allemande</v>
      </c>
      <c r="I4095" s="8"/>
    </row>
    <row r="4096" spans="1:9">
      <c r="A4096" s="10" t="s">
        <v>4634</v>
      </c>
      <c r="B4096" s="10">
        <v>2</v>
      </c>
      <c r="C4096" s="12" t="s">
        <v>4514</v>
      </c>
      <c r="D4096" s="12" t="s">
        <v>4535</v>
      </c>
      <c r="E4096" s="12" t="s">
        <v>4549</v>
      </c>
      <c r="F4096" s="12">
        <v>8134</v>
      </c>
      <c r="G4096" s="12" t="str" cm="1">
        <f t="array" ref="G4096">_xlfn.IFS(Sheet1!$F4096&lt;2999,"suisse romande",Sheet1!$F4096&gt;2999,"suisse allemande",Sheet1!$F4096&gt;6500,"suisse italienne",Sheet1!$F4096&lt;7000, "suisse allemande")</f>
        <v>suisse allemande</v>
      </c>
      <c r="H4096" s="17" t="str" cm="1">
        <f t="array" ref="H4096">IFERROR(INDEX(Tableau3[#Headers],SUMPRODUCT((Tableau3[]=Tableau6[[#This Row],[Zip]])*(COLUMN(Tableau3[])-11)/SUMPRODUCT(--(Tableau3[]=Tableau6[[#This Row],[Zip]])))),"")</f>
        <v>CH-Allemande</v>
      </c>
      <c r="I4096" s="8"/>
    </row>
    <row r="4097" spans="1:9">
      <c r="A4097" s="14" t="s">
        <v>4633</v>
      </c>
      <c r="B4097" s="14">
        <v>1</v>
      </c>
      <c r="C4097" s="15" t="s">
        <v>4514</v>
      </c>
      <c r="D4097" s="15" t="s">
        <v>4535</v>
      </c>
      <c r="E4097" s="15" t="s">
        <v>4549</v>
      </c>
      <c r="F4097" s="15">
        <v>8134</v>
      </c>
      <c r="G4097" s="15" t="str" cm="1">
        <f t="array" ref="G4097">_xlfn.IFS(Sheet1!$F4097&lt;2999,"suisse romande",Sheet1!$F4097&gt;2999,"suisse allemande",Sheet1!$F4097&gt;6500,"suisse italienne",Sheet1!$F4097&lt;7000, "suisse allemande")</f>
        <v>suisse allemande</v>
      </c>
      <c r="H4097" s="16" t="str" cm="1">
        <f t="array" ref="H4097">IFERROR(INDEX(Tableau3[#Headers],SUMPRODUCT((Tableau3[]=Tableau6[[#This Row],[Zip]])*(COLUMN(Tableau3[])-11)/SUMPRODUCT(--(Tableau3[]=Tableau6[[#This Row],[Zip]])))),"")</f>
        <v>CH-Allemande</v>
      </c>
      <c r="I4097" s="8"/>
    </row>
    <row r="4098" spans="1:9">
      <c r="A4098" s="10" t="s">
        <v>4632</v>
      </c>
      <c r="B4098" s="10">
        <v>1</v>
      </c>
      <c r="C4098" s="12" t="s">
        <v>4514</v>
      </c>
      <c r="D4098" s="12" t="s">
        <v>4535</v>
      </c>
      <c r="E4098" s="12" t="s">
        <v>4549</v>
      </c>
      <c r="F4098" s="12">
        <v>8134</v>
      </c>
      <c r="G4098" s="12" t="str" cm="1">
        <f t="array" ref="G4098">_xlfn.IFS(Sheet1!$F4098&lt;2999,"suisse romande",Sheet1!$F4098&gt;2999,"suisse allemande",Sheet1!$F4098&gt;6500,"suisse italienne",Sheet1!$F4098&lt;7000, "suisse allemande")</f>
        <v>suisse allemande</v>
      </c>
      <c r="H4098" s="17" t="str" cm="1">
        <f t="array" ref="H4098">IFERROR(INDEX(Tableau3[#Headers],SUMPRODUCT((Tableau3[]=Tableau6[[#This Row],[Zip]])*(COLUMN(Tableau3[])-11)/SUMPRODUCT(--(Tableau3[]=Tableau6[[#This Row],[Zip]])))),"")</f>
        <v>CH-Allemande</v>
      </c>
      <c r="I4098" s="8"/>
    </row>
    <row r="4099" spans="1:9">
      <c r="A4099" s="14" t="s">
        <v>4631</v>
      </c>
      <c r="B4099" s="14">
        <v>2</v>
      </c>
      <c r="C4099" s="15" t="s">
        <v>4514</v>
      </c>
      <c r="D4099" s="15" t="s">
        <v>4535</v>
      </c>
      <c r="E4099" s="15" t="s">
        <v>4549</v>
      </c>
      <c r="F4099" s="15">
        <v>8134</v>
      </c>
      <c r="G4099" s="15" t="str" cm="1">
        <f t="array" ref="G4099">_xlfn.IFS(Sheet1!$F4099&lt;2999,"suisse romande",Sheet1!$F4099&gt;2999,"suisse allemande",Sheet1!$F4099&gt;6500,"suisse italienne",Sheet1!$F4099&lt;7000, "suisse allemande")</f>
        <v>suisse allemande</v>
      </c>
      <c r="H4099" s="16" t="str" cm="1">
        <f t="array" ref="H4099">IFERROR(INDEX(Tableau3[#Headers],SUMPRODUCT((Tableau3[]=Tableau6[[#This Row],[Zip]])*(COLUMN(Tableau3[])-11)/SUMPRODUCT(--(Tableau3[]=Tableau6[[#This Row],[Zip]])))),"")</f>
        <v>CH-Allemande</v>
      </c>
      <c r="I4099" s="8"/>
    </row>
    <row r="4100" spans="1:9">
      <c r="A4100" s="10" t="s">
        <v>4630</v>
      </c>
      <c r="B4100" s="10">
        <v>1</v>
      </c>
      <c r="C4100" s="12" t="s">
        <v>4514</v>
      </c>
      <c r="D4100" s="12" t="s">
        <v>4535</v>
      </c>
      <c r="E4100" s="12" t="s">
        <v>4549</v>
      </c>
      <c r="F4100" s="12">
        <v>8134</v>
      </c>
      <c r="G4100" s="12" t="str" cm="1">
        <f t="array" ref="G4100">_xlfn.IFS(Sheet1!$F4100&lt;2999,"suisse romande",Sheet1!$F4100&gt;2999,"suisse allemande",Sheet1!$F4100&gt;6500,"suisse italienne",Sheet1!$F4100&lt;7000, "suisse allemande")</f>
        <v>suisse allemande</v>
      </c>
      <c r="H4100" s="17" t="str" cm="1">
        <f t="array" ref="H4100">IFERROR(INDEX(Tableau3[#Headers],SUMPRODUCT((Tableau3[]=Tableau6[[#This Row],[Zip]])*(COLUMN(Tableau3[])-11)/SUMPRODUCT(--(Tableau3[]=Tableau6[[#This Row],[Zip]])))),"")</f>
        <v>CH-Allemande</v>
      </c>
      <c r="I4100" s="8"/>
    </row>
    <row r="4101" spans="1:9">
      <c r="A4101" s="14" t="s">
        <v>4629</v>
      </c>
      <c r="B4101" s="14">
        <v>1</v>
      </c>
      <c r="C4101" s="15" t="s">
        <v>4514</v>
      </c>
      <c r="D4101" s="15" t="s">
        <v>4535</v>
      </c>
      <c r="E4101" s="15" t="s">
        <v>4549</v>
      </c>
      <c r="F4101" s="15">
        <v>8134</v>
      </c>
      <c r="G4101" s="15" t="str" cm="1">
        <f t="array" ref="G4101">_xlfn.IFS(Sheet1!$F4101&lt;2999,"suisse romande",Sheet1!$F4101&gt;2999,"suisse allemande",Sheet1!$F4101&gt;6500,"suisse italienne",Sheet1!$F4101&lt;7000, "suisse allemande")</f>
        <v>suisse allemande</v>
      </c>
      <c r="H4101" s="16" t="str" cm="1">
        <f t="array" ref="H4101">IFERROR(INDEX(Tableau3[#Headers],SUMPRODUCT((Tableau3[]=Tableau6[[#This Row],[Zip]])*(COLUMN(Tableau3[])-11)/SUMPRODUCT(--(Tableau3[]=Tableau6[[#This Row],[Zip]])))),"")</f>
        <v>CH-Allemande</v>
      </c>
      <c r="I4101" s="8"/>
    </row>
    <row r="4102" spans="1:9">
      <c r="A4102" s="10" t="s">
        <v>4628</v>
      </c>
      <c r="B4102" s="10">
        <v>1</v>
      </c>
      <c r="C4102" s="12" t="s">
        <v>4514</v>
      </c>
      <c r="D4102" s="12" t="s">
        <v>4535</v>
      </c>
      <c r="E4102" s="12" t="s">
        <v>4549</v>
      </c>
      <c r="F4102" s="12">
        <v>8134</v>
      </c>
      <c r="G4102" s="12" t="str" cm="1">
        <f t="array" ref="G4102">_xlfn.IFS(Sheet1!$F4102&lt;2999,"suisse romande",Sheet1!$F4102&gt;2999,"suisse allemande",Sheet1!$F4102&gt;6500,"suisse italienne",Sheet1!$F4102&lt;7000, "suisse allemande")</f>
        <v>suisse allemande</v>
      </c>
      <c r="H4102" s="17" t="str" cm="1">
        <f t="array" ref="H4102">IFERROR(INDEX(Tableau3[#Headers],SUMPRODUCT((Tableau3[]=Tableau6[[#This Row],[Zip]])*(COLUMN(Tableau3[])-11)/SUMPRODUCT(--(Tableau3[]=Tableau6[[#This Row],[Zip]])))),"")</f>
        <v>CH-Allemande</v>
      </c>
      <c r="I4102" s="8"/>
    </row>
    <row r="4103" spans="1:9">
      <c r="A4103" s="14" t="s">
        <v>4627</v>
      </c>
      <c r="B4103" s="14">
        <v>1</v>
      </c>
      <c r="C4103" s="15" t="s">
        <v>4514</v>
      </c>
      <c r="D4103" s="15" t="s">
        <v>4535</v>
      </c>
      <c r="E4103" s="15" t="s">
        <v>4549</v>
      </c>
      <c r="F4103" s="15">
        <v>8134</v>
      </c>
      <c r="G4103" s="15" t="str" cm="1">
        <f t="array" ref="G4103">_xlfn.IFS(Sheet1!$F4103&lt;2999,"suisse romande",Sheet1!$F4103&gt;2999,"suisse allemande",Sheet1!$F4103&gt;6500,"suisse italienne",Sheet1!$F4103&lt;7000, "suisse allemande")</f>
        <v>suisse allemande</v>
      </c>
      <c r="H4103" s="16" t="str" cm="1">
        <f t="array" ref="H4103">IFERROR(INDEX(Tableau3[#Headers],SUMPRODUCT((Tableau3[]=Tableau6[[#This Row],[Zip]])*(COLUMN(Tableau3[])-11)/SUMPRODUCT(--(Tableau3[]=Tableau6[[#This Row],[Zip]])))),"")</f>
        <v>CH-Allemande</v>
      </c>
      <c r="I4103" s="8"/>
    </row>
    <row r="4104" spans="1:9">
      <c r="A4104" s="10" t="s">
        <v>4626</v>
      </c>
      <c r="B4104" s="10">
        <v>1</v>
      </c>
      <c r="C4104" s="12" t="s">
        <v>4514</v>
      </c>
      <c r="D4104" s="12" t="s">
        <v>4535</v>
      </c>
      <c r="E4104" s="12" t="s">
        <v>4571</v>
      </c>
      <c r="F4104" s="12">
        <v>8142</v>
      </c>
      <c r="G4104" s="12" t="str" cm="1">
        <f t="array" ref="G4104">_xlfn.IFS(Sheet1!$F4104&lt;2999,"suisse romande",Sheet1!$F4104&gt;2999,"suisse allemande",Sheet1!$F4104&gt;6500,"suisse italienne",Sheet1!$F4104&lt;7000, "suisse allemande")</f>
        <v>suisse allemande</v>
      </c>
      <c r="H4104" s="17" t="str" cm="1">
        <f t="array" ref="H4104">IFERROR(INDEX(Tableau3[#Headers],SUMPRODUCT((Tableau3[]=Tableau6[[#This Row],[Zip]])*(COLUMN(Tableau3[])-11)/SUMPRODUCT(--(Tableau3[]=Tableau6[[#This Row],[Zip]])))),"")</f>
        <v>CH-Allemande</v>
      </c>
      <c r="I4104" s="8"/>
    </row>
    <row r="4105" spans="1:9">
      <c r="A4105" s="14" t="s">
        <v>4625</v>
      </c>
      <c r="B4105" s="14">
        <v>1</v>
      </c>
      <c r="C4105" s="15" t="s">
        <v>4514</v>
      </c>
      <c r="D4105" s="15" t="s">
        <v>4535</v>
      </c>
      <c r="E4105" s="15" t="s">
        <v>4571</v>
      </c>
      <c r="F4105" s="15">
        <v>8142</v>
      </c>
      <c r="G4105" s="15" t="str" cm="1">
        <f t="array" ref="G4105">_xlfn.IFS(Sheet1!$F4105&lt;2999,"suisse romande",Sheet1!$F4105&gt;2999,"suisse allemande",Sheet1!$F4105&gt;6500,"suisse italienne",Sheet1!$F4105&lt;7000, "suisse allemande")</f>
        <v>suisse allemande</v>
      </c>
      <c r="H4105" s="16" t="str" cm="1">
        <f t="array" ref="H4105">IFERROR(INDEX(Tableau3[#Headers],SUMPRODUCT((Tableau3[]=Tableau6[[#This Row],[Zip]])*(COLUMN(Tableau3[])-11)/SUMPRODUCT(--(Tableau3[]=Tableau6[[#This Row],[Zip]])))),"")</f>
        <v>CH-Allemande</v>
      </c>
      <c r="I4105" s="8"/>
    </row>
    <row r="4106" spans="1:9">
      <c r="A4106" s="10" t="s">
        <v>4624</v>
      </c>
      <c r="B4106" s="10">
        <v>1</v>
      </c>
      <c r="C4106" s="12" t="s">
        <v>4514</v>
      </c>
      <c r="D4106" s="12" t="s">
        <v>4535</v>
      </c>
      <c r="E4106" s="12" t="s">
        <v>4571</v>
      </c>
      <c r="F4106" s="12">
        <v>8142</v>
      </c>
      <c r="G4106" s="12" t="str" cm="1">
        <f t="array" ref="G4106">_xlfn.IFS(Sheet1!$F4106&lt;2999,"suisse romande",Sheet1!$F4106&gt;2999,"suisse allemande",Sheet1!$F4106&gt;6500,"suisse italienne",Sheet1!$F4106&lt;7000, "suisse allemande")</f>
        <v>suisse allemande</v>
      </c>
      <c r="H4106" s="17" t="str" cm="1">
        <f t="array" ref="H4106">IFERROR(INDEX(Tableau3[#Headers],SUMPRODUCT((Tableau3[]=Tableau6[[#This Row],[Zip]])*(COLUMN(Tableau3[])-11)/SUMPRODUCT(--(Tableau3[]=Tableau6[[#This Row],[Zip]])))),"")</f>
        <v>CH-Allemande</v>
      </c>
      <c r="I4106" s="8"/>
    </row>
    <row r="4107" spans="1:9">
      <c r="A4107" s="14" t="s">
        <v>4623</v>
      </c>
      <c r="B4107" s="14">
        <v>1</v>
      </c>
      <c r="C4107" s="15" t="s">
        <v>4514</v>
      </c>
      <c r="D4107" s="15" t="s">
        <v>4535</v>
      </c>
      <c r="E4107" s="15" t="s">
        <v>4571</v>
      </c>
      <c r="F4107" s="15">
        <v>8142</v>
      </c>
      <c r="G4107" s="15" t="str" cm="1">
        <f t="array" ref="G4107">_xlfn.IFS(Sheet1!$F4107&lt;2999,"suisse romande",Sheet1!$F4107&gt;2999,"suisse allemande",Sheet1!$F4107&gt;6500,"suisse italienne",Sheet1!$F4107&lt;7000, "suisse allemande")</f>
        <v>suisse allemande</v>
      </c>
      <c r="H4107" s="16" t="str" cm="1">
        <f t="array" ref="H4107">IFERROR(INDEX(Tableau3[#Headers],SUMPRODUCT((Tableau3[]=Tableau6[[#This Row],[Zip]])*(COLUMN(Tableau3[])-11)/SUMPRODUCT(--(Tableau3[]=Tableau6[[#This Row],[Zip]])))),"")</f>
        <v>CH-Allemande</v>
      </c>
      <c r="I4107" s="8"/>
    </row>
    <row r="4108" spans="1:9">
      <c r="A4108" s="10" t="s">
        <v>4622</v>
      </c>
      <c r="B4108" s="10">
        <v>2</v>
      </c>
      <c r="C4108" s="12" t="s">
        <v>4514</v>
      </c>
      <c r="D4108" s="12" t="s">
        <v>4535</v>
      </c>
      <c r="E4108" s="12" t="s">
        <v>4571</v>
      </c>
      <c r="F4108" s="12">
        <v>8142</v>
      </c>
      <c r="G4108" s="12" t="str" cm="1">
        <f t="array" ref="G4108">_xlfn.IFS(Sheet1!$F4108&lt;2999,"suisse romande",Sheet1!$F4108&gt;2999,"suisse allemande",Sheet1!$F4108&gt;6500,"suisse italienne",Sheet1!$F4108&lt;7000, "suisse allemande")</f>
        <v>suisse allemande</v>
      </c>
      <c r="H4108" s="17" t="str" cm="1">
        <f t="array" ref="H4108">IFERROR(INDEX(Tableau3[#Headers],SUMPRODUCT((Tableau3[]=Tableau6[[#This Row],[Zip]])*(COLUMN(Tableau3[])-11)/SUMPRODUCT(--(Tableau3[]=Tableau6[[#This Row],[Zip]])))),"")</f>
        <v>CH-Allemande</v>
      </c>
      <c r="I4108" s="8"/>
    </row>
    <row r="4109" spans="1:9">
      <c r="A4109" s="14" t="s">
        <v>4621</v>
      </c>
      <c r="B4109" s="14">
        <v>2</v>
      </c>
      <c r="C4109" s="15" t="s">
        <v>4554</v>
      </c>
      <c r="D4109" s="15" t="s">
        <v>4553</v>
      </c>
      <c r="E4109" s="15" t="s">
        <v>4620</v>
      </c>
      <c r="F4109" s="15">
        <v>92140</v>
      </c>
      <c r="G4109" s="15" t="str" cm="1">
        <f t="array" ref="G4109">_xlfn.IFS(Sheet1!$F4109&lt;2999,"suisse romande",Sheet1!$F4109&gt;2999,"suisse allemande",Sheet1!$F4109&gt;6500,"suisse italienne",Sheet1!$F4109&lt;7000, "suisse allemande")</f>
        <v>suisse allemande</v>
      </c>
      <c r="H4109" s="16" t="str" cm="1">
        <f t="array" ref="H4109">IFERROR(INDEX(Tableau3[#Headers],SUMPRODUCT((Tableau3[]=Tableau6[[#This Row],[Zip]])*(COLUMN(Tableau3[])-11)/SUMPRODUCT(--(Tableau3[]=Tableau6[[#This Row],[Zip]])))),"")</f>
        <v/>
      </c>
      <c r="I4109" s="8"/>
    </row>
    <row r="4110" spans="1:9">
      <c r="A4110" s="10" t="s">
        <v>4619</v>
      </c>
      <c r="B4110" s="10">
        <v>1</v>
      </c>
      <c r="C4110" s="12" t="s">
        <v>4554</v>
      </c>
      <c r="D4110" s="12" t="s">
        <v>4553</v>
      </c>
      <c r="E4110" s="12" t="s">
        <v>4618</v>
      </c>
      <c r="F4110" s="12">
        <v>93370</v>
      </c>
      <c r="G4110" s="12" t="str" cm="1">
        <f t="array" ref="G4110">_xlfn.IFS(Sheet1!$F4110&lt;2999,"suisse romande",Sheet1!$F4110&gt;2999,"suisse allemande",Sheet1!$F4110&gt;6500,"suisse italienne",Sheet1!$F4110&lt;7000, "suisse allemande")</f>
        <v>suisse allemande</v>
      </c>
      <c r="H4110" s="17" t="str" cm="1">
        <f t="array" ref="H4110">IFERROR(INDEX(Tableau3[#Headers],SUMPRODUCT((Tableau3[]=Tableau6[[#This Row],[Zip]])*(COLUMN(Tableau3[])-11)/SUMPRODUCT(--(Tableau3[]=Tableau6[[#This Row],[Zip]])))),"")</f>
        <v/>
      </c>
      <c r="I4110" s="8"/>
    </row>
    <row r="4111" spans="1:9">
      <c r="A4111" s="14" t="s">
        <v>4617</v>
      </c>
      <c r="B4111" s="14">
        <v>1</v>
      </c>
      <c r="C4111" s="15" t="s">
        <v>4514</v>
      </c>
      <c r="D4111" s="15" t="s">
        <v>4535</v>
      </c>
      <c r="E4111" s="15" t="s">
        <v>4571</v>
      </c>
      <c r="F4111" s="15">
        <v>8142</v>
      </c>
      <c r="G4111" s="15" t="str" cm="1">
        <f t="array" ref="G4111">_xlfn.IFS(Sheet1!$F4111&lt;2999,"suisse romande",Sheet1!$F4111&gt;2999,"suisse allemande",Sheet1!$F4111&gt;6500,"suisse italienne",Sheet1!$F4111&lt;7000, "suisse allemande")</f>
        <v>suisse allemande</v>
      </c>
      <c r="H4111" s="16" t="str" cm="1">
        <f t="array" ref="H4111">IFERROR(INDEX(Tableau3[#Headers],SUMPRODUCT((Tableau3[]=Tableau6[[#This Row],[Zip]])*(COLUMN(Tableau3[])-11)/SUMPRODUCT(--(Tableau3[]=Tableau6[[#This Row],[Zip]])))),"")</f>
        <v>CH-Allemande</v>
      </c>
      <c r="I4111" s="8"/>
    </row>
    <row r="4112" spans="1:9">
      <c r="A4112" s="10" t="s">
        <v>4616</v>
      </c>
      <c r="B4112" s="10">
        <v>1</v>
      </c>
      <c r="C4112" s="12" t="s">
        <v>4514</v>
      </c>
      <c r="D4112" s="12" t="s">
        <v>4535</v>
      </c>
      <c r="E4112" s="12" t="s">
        <v>4571</v>
      </c>
      <c r="F4112" s="12">
        <v>8142</v>
      </c>
      <c r="G4112" s="12" t="str" cm="1">
        <f t="array" ref="G4112">_xlfn.IFS(Sheet1!$F4112&lt;2999,"suisse romande",Sheet1!$F4112&gt;2999,"suisse allemande",Sheet1!$F4112&gt;6500,"suisse italienne",Sheet1!$F4112&lt;7000, "suisse allemande")</f>
        <v>suisse allemande</v>
      </c>
      <c r="H4112" s="17" t="str" cm="1">
        <f t="array" ref="H4112">IFERROR(INDEX(Tableau3[#Headers],SUMPRODUCT((Tableau3[]=Tableau6[[#This Row],[Zip]])*(COLUMN(Tableau3[])-11)/SUMPRODUCT(--(Tableau3[]=Tableau6[[#This Row],[Zip]])))),"")</f>
        <v>CH-Allemande</v>
      </c>
      <c r="I4112" s="8"/>
    </row>
    <row r="4113" spans="1:9">
      <c r="A4113" s="14" t="s">
        <v>4615</v>
      </c>
      <c r="B4113" s="14">
        <v>1</v>
      </c>
      <c r="C4113" s="15" t="s">
        <v>4514</v>
      </c>
      <c r="D4113" s="15" t="s">
        <v>4535</v>
      </c>
      <c r="E4113" s="15" t="s">
        <v>4571</v>
      </c>
      <c r="F4113" s="15">
        <v>8142</v>
      </c>
      <c r="G4113" s="15" t="str" cm="1">
        <f t="array" ref="G4113">_xlfn.IFS(Sheet1!$F4113&lt;2999,"suisse romande",Sheet1!$F4113&gt;2999,"suisse allemande",Sheet1!$F4113&gt;6500,"suisse italienne",Sheet1!$F4113&lt;7000, "suisse allemande")</f>
        <v>suisse allemande</v>
      </c>
      <c r="H4113" s="16" t="str" cm="1">
        <f t="array" ref="H4113">IFERROR(INDEX(Tableau3[#Headers],SUMPRODUCT((Tableau3[]=Tableau6[[#This Row],[Zip]])*(COLUMN(Tableau3[])-11)/SUMPRODUCT(--(Tableau3[]=Tableau6[[#This Row],[Zip]])))),"")</f>
        <v>CH-Allemande</v>
      </c>
      <c r="I4113" s="8"/>
    </row>
    <row r="4114" spans="1:9">
      <c r="A4114" s="10" t="s">
        <v>4614</v>
      </c>
      <c r="B4114" s="10">
        <v>1</v>
      </c>
      <c r="C4114" s="12" t="s">
        <v>4514</v>
      </c>
      <c r="D4114" s="12" t="s">
        <v>4535</v>
      </c>
      <c r="E4114" s="12" t="s">
        <v>4591</v>
      </c>
      <c r="F4114" s="12">
        <v>8152</v>
      </c>
      <c r="G4114" s="12" t="str" cm="1">
        <f t="array" ref="G4114">_xlfn.IFS(Sheet1!$F4114&lt;2999,"suisse romande",Sheet1!$F4114&gt;2999,"suisse allemande",Sheet1!$F4114&gt;6500,"suisse italienne",Sheet1!$F4114&lt;7000, "suisse allemande")</f>
        <v>suisse allemande</v>
      </c>
      <c r="H4114" s="17" t="str" cm="1">
        <f t="array" ref="H4114">IFERROR(INDEX(Tableau3[#Headers],SUMPRODUCT((Tableau3[]=Tableau6[[#This Row],[Zip]])*(COLUMN(Tableau3[])-11)/SUMPRODUCT(--(Tableau3[]=Tableau6[[#This Row],[Zip]])))),"")</f>
        <v>CH-Allemande</v>
      </c>
      <c r="I4114" s="8"/>
    </row>
    <row r="4115" spans="1:9">
      <c r="A4115" s="14" t="s">
        <v>4613</v>
      </c>
      <c r="B4115" s="14">
        <v>1</v>
      </c>
      <c r="C4115" s="15" t="s">
        <v>4514</v>
      </c>
      <c r="D4115" s="15" t="s">
        <v>4535</v>
      </c>
      <c r="E4115" s="15" t="s">
        <v>4591</v>
      </c>
      <c r="F4115" s="15">
        <v>8152</v>
      </c>
      <c r="G4115" s="15" t="str" cm="1">
        <f t="array" ref="G4115">_xlfn.IFS(Sheet1!$F4115&lt;2999,"suisse romande",Sheet1!$F4115&gt;2999,"suisse allemande",Sheet1!$F4115&gt;6500,"suisse italienne",Sheet1!$F4115&lt;7000, "suisse allemande")</f>
        <v>suisse allemande</v>
      </c>
      <c r="H4115" s="16" t="str" cm="1">
        <f t="array" ref="H4115">IFERROR(INDEX(Tableau3[#Headers],SUMPRODUCT((Tableau3[]=Tableau6[[#This Row],[Zip]])*(COLUMN(Tableau3[])-11)/SUMPRODUCT(--(Tableau3[]=Tableau6[[#This Row],[Zip]])))),"")</f>
        <v>CH-Allemande</v>
      </c>
      <c r="I4115" s="8"/>
    </row>
    <row r="4116" spans="1:9">
      <c r="A4116" s="10" t="s">
        <v>4612</v>
      </c>
      <c r="B4116" s="10">
        <v>1</v>
      </c>
      <c r="C4116" s="12" t="s">
        <v>4514</v>
      </c>
      <c r="D4116" s="12" t="s">
        <v>4535</v>
      </c>
      <c r="E4116" s="12" t="s">
        <v>4591</v>
      </c>
      <c r="F4116" s="12">
        <v>8152</v>
      </c>
      <c r="G4116" s="12" t="str" cm="1">
        <f t="array" ref="G4116">_xlfn.IFS(Sheet1!$F4116&lt;2999,"suisse romande",Sheet1!$F4116&gt;2999,"suisse allemande",Sheet1!$F4116&gt;6500,"suisse italienne",Sheet1!$F4116&lt;7000, "suisse allemande")</f>
        <v>suisse allemande</v>
      </c>
      <c r="H4116" s="17" t="str" cm="1">
        <f t="array" ref="H4116">IFERROR(INDEX(Tableau3[#Headers],SUMPRODUCT((Tableau3[]=Tableau6[[#This Row],[Zip]])*(COLUMN(Tableau3[])-11)/SUMPRODUCT(--(Tableau3[]=Tableau6[[#This Row],[Zip]])))),"")</f>
        <v>CH-Allemande</v>
      </c>
      <c r="I4116" s="8"/>
    </row>
    <row r="4117" spans="1:9">
      <c r="A4117" s="14" t="s">
        <v>4611</v>
      </c>
      <c r="B4117" s="14">
        <v>1</v>
      </c>
      <c r="C4117" s="15" t="s">
        <v>4514</v>
      </c>
      <c r="D4117" s="15" t="s">
        <v>4535</v>
      </c>
      <c r="E4117" s="15" t="s">
        <v>4591</v>
      </c>
      <c r="F4117" s="15">
        <v>8152</v>
      </c>
      <c r="G4117" s="15" t="str" cm="1">
        <f t="array" ref="G4117">_xlfn.IFS(Sheet1!$F4117&lt;2999,"suisse romande",Sheet1!$F4117&gt;2999,"suisse allemande",Sheet1!$F4117&gt;6500,"suisse italienne",Sheet1!$F4117&lt;7000, "suisse allemande")</f>
        <v>suisse allemande</v>
      </c>
      <c r="H4117" s="16" t="str" cm="1">
        <f t="array" ref="H4117">IFERROR(INDEX(Tableau3[#Headers],SUMPRODUCT((Tableau3[]=Tableau6[[#This Row],[Zip]])*(COLUMN(Tableau3[])-11)/SUMPRODUCT(--(Tableau3[]=Tableau6[[#This Row],[Zip]])))),"")</f>
        <v>CH-Allemande</v>
      </c>
      <c r="I4117" s="8"/>
    </row>
    <row r="4118" spans="1:9">
      <c r="A4118" s="10" t="s">
        <v>4610</v>
      </c>
      <c r="B4118" s="10">
        <v>2</v>
      </c>
      <c r="C4118" s="12" t="s">
        <v>4514</v>
      </c>
      <c r="D4118" s="12" t="s">
        <v>4535</v>
      </c>
      <c r="E4118" s="12" t="s">
        <v>4591</v>
      </c>
      <c r="F4118" s="12">
        <v>8152</v>
      </c>
      <c r="G4118" s="12" t="str" cm="1">
        <f t="array" ref="G4118">_xlfn.IFS(Sheet1!$F4118&lt;2999,"suisse romande",Sheet1!$F4118&gt;2999,"suisse allemande",Sheet1!$F4118&gt;6500,"suisse italienne",Sheet1!$F4118&lt;7000, "suisse allemande")</f>
        <v>suisse allemande</v>
      </c>
      <c r="H4118" s="17" t="str" cm="1">
        <f t="array" ref="H4118">IFERROR(INDEX(Tableau3[#Headers],SUMPRODUCT((Tableau3[]=Tableau6[[#This Row],[Zip]])*(COLUMN(Tableau3[])-11)/SUMPRODUCT(--(Tableau3[]=Tableau6[[#This Row],[Zip]])))),"")</f>
        <v>CH-Allemande</v>
      </c>
      <c r="I4118" s="8"/>
    </row>
    <row r="4119" spans="1:9">
      <c r="A4119" s="14" t="s">
        <v>4609</v>
      </c>
      <c r="B4119" s="14">
        <v>1</v>
      </c>
      <c r="C4119" s="15" t="s">
        <v>4514</v>
      </c>
      <c r="D4119" s="15" t="s">
        <v>4535</v>
      </c>
      <c r="E4119" s="15" t="s">
        <v>4591</v>
      </c>
      <c r="F4119" s="15">
        <v>8152</v>
      </c>
      <c r="G4119" s="15" t="str" cm="1">
        <f t="array" ref="G4119">_xlfn.IFS(Sheet1!$F4119&lt;2999,"suisse romande",Sheet1!$F4119&gt;2999,"suisse allemande",Sheet1!$F4119&gt;6500,"suisse italienne",Sheet1!$F4119&lt;7000, "suisse allemande")</f>
        <v>suisse allemande</v>
      </c>
      <c r="H4119" s="16" t="str" cm="1">
        <f t="array" ref="H4119">IFERROR(INDEX(Tableau3[#Headers],SUMPRODUCT((Tableau3[]=Tableau6[[#This Row],[Zip]])*(COLUMN(Tableau3[])-11)/SUMPRODUCT(--(Tableau3[]=Tableau6[[#This Row],[Zip]])))),"")</f>
        <v>CH-Allemande</v>
      </c>
      <c r="I4119" s="8"/>
    </row>
    <row r="4120" spans="1:9">
      <c r="A4120" s="10" t="s">
        <v>4608</v>
      </c>
      <c r="B4120" s="10">
        <v>2</v>
      </c>
      <c r="C4120" s="12" t="s">
        <v>4514</v>
      </c>
      <c r="D4120" s="12" t="s">
        <v>4535</v>
      </c>
      <c r="E4120" s="12" t="s">
        <v>4591</v>
      </c>
      <c r="F4120" s="12">
        <v>8152</v>
      </c>
      <c r="G4120" s="12" t="str" cm="1">
        <f t="array" ref="G4120">_xlfn.IFS(Sheet1!$F4120&lt;2999,"suisse romande",Sheet1!$F4120&gt;2999,"suisse allemande",Sheet1!$F4120&gt;6500,"suisse italienne",Sheet1!$F4120&lt;7000, "suisse allemande")</f>
        <v>suisse allemande</v>
      </c>
      <c r="H4120" s="17" t="str" cm="1">
        <f t="array" ref="H4120">IFERROR(INDEX(Tableau3[#Headers],SUMPRODUCT((Tableau3[]=Tableau6[[#This Row],[Zip]])*(COLUMN(Tableau3[])-11)/SUMPRODUCT(--(Tableau3[]=Tableau6[[#This Row],[Zip]])))),"")</f>
        <v>CH-Allemande</v>
      </c>
      <c r="I4120" s="8"/>
    </row>
    <row r="4121" spans="1:9">
      <c r="A4121" s="14" t="s">
        <v>4607</v>
      </c>
      <c r="B4121" s="14">
        <v>1</v>
      </c>
      <c r="C4121" s="15" t="s">
        <v>4514</v>
      </c>
      <c r="D4121" s="15" t="s">
        <v>4535</v>
      </c>
      <c r="E4121" s="15" t="s">
        <v>4591</v>
      </c>
      <c r="F4121" s="15">
        <v>8152</v>
      </c>
      <c r="G4121" s="15" t="str" cm="1">
        <f t="array" ref="G4121">_xlfn.IFS(Sheet1!$F4121&lt;2999,"suisse romande",Sheet1!$F4121&gt;2999,"suisse allemande",Sheet1!$F4121&gt;6500,"suisse italienne",Sheet1!$F4121&lt;7000, "suisse allemande")</f>
        <v>suisse allemande</v>
      </c>
      <c r="H4121" s="16" t="str" cm="1">
        <f t="array" ref="H4121">IFERROR(INDEX(Tableau3[#Headers],SUMPRODUCT((Tableau3[]=Tableau6[[#This Row],[Zip]])*(COLUMN(Tableau3[])-11)/SUMPRODUCT(--(Tableau3[]=Tableau6[[#This Row],[Zip]])))),"")</f>
        <v>CH-Allemande</v>
      </c>
      <c r="I4121" s="8"/>
    </row>
    <row r="4122" spans="1:9">
      <c r="A4122" s="10" t="s">
        <v>4606</v>
      </c>
      <c r="B4122" s="10">
        <v>1</v>
      </c>
      <c r="C4122" s="12" t="s">
        <v>4514</v>
      </c>
      <c r="D4122" s="12" t="s">
        <v>4535</v>
      </c>
      <c r="E4122" s="12" t="s">
        <v>4591</v>
      </c>
      <c r="F4122" s="12">
        <v>8152</v>
      </c>
      <c r="G4122" s="12" t="str" cm="1">
        <f t="array" ref="G4122">_xlfn.IFS(Sheet1!$F4122&lt;2999,"suisse romande",Sheet1!$F4122&gt;2999,"suisse allemande",Sheet1!$F4122&gt;6500,"suisse italienne",Sheet1!$F4122&lt;7000, "suisse allemande")</f>
        <v>suisse allemande</v>
      </c>
      <c r="H4122" s="17" t="str" cm="1">
        <f t="array" ref="H4122">IFERROR(INDEX(Tableau3[#Headers],SUMPRODUCT((Tableau3[]=Tableau6[[#This Row],[Zip]])*(COLUMN(Tableau3[])-11)/SUMPRODUCT(--(Tableau3[]=Tableau6[[#This Row],[Zip]])))),"")</f>
        <v>CH-Allemande</v>
      </c>
      <c r="I4122" s="8"/>
    </row>
    <row r="4123" spans="1:9">
      <c r="A4123" s="14" t="s">
        <v>4605</v>
      </c>
      <c r="B4123" s="14">
        <v>2</v>
      </c>
      <c r="C4123" s="15" t="s">
        <v>4514</v>
      </c>
      <c r="D4123" s="15" t="s">
        <v>4535</v>
      </c>
      <c r="E4123" s="15" t="s">
        <v>4591</v>
      </c>
      <c r="F4123" s="15">
        <v>8152</v>
      </c>
      <c r="G4123" s="15" t="str" cm="1">
        <f t="array" ref="G4123">_xlfn.IFS(Sheet1!$F4123&lt;2999,"suisse romande",Sheet1!$F4123&gt;2999,"suisse allemande",Sheet1!$F4123&gt;6500,"suisse italienne",Sheet1!$F4123&lt;7000, "suisse allemande")</f>
        <v>suisse allemande</v>
      </c>
      <c r="H4123" s="16" t="str" cm="1">
        <f t="array" ref="H4123">IFERROR(INDEX(Tableau3[#Headers],SUMPRODUCT((Tableau3[]=Tableau6[[#This Row],[Zip]])*(COLUMN(Tableau3[])-11)/SUMPRODUCT(--(Tableau3[]=Tableau6[[#This Row],[Zip]])))),"")</f>
        <v>CH-Allemande</v>
      </c>
      <c r="I4123" s="8"/>
    </row>
    <row r="4124" spans="1:9">
      <c r="A4124" s="10" t="s">
        <v>4604</v>
      </c>
      <c r="B4124" s="10">
        <v>1</v>
      </c>
      <c r="C4124" s="12" t="s">
        <v>4514</v>
      </c>
      <c r="D4124" s="12" t="s">
        <v>4535</v>
      </c>
      <c r="E4124" s="12" t="s">
        <v>4591</v>
      </c>
      <c r="F4124" s="12">
        <v>8152</v>
      </c>
      <c r="G4124" s="12" t="str" cm="1">
        <f t="array" ref="G4124">_xlfn.IFS(Sheet1!$F4124&lt;2999,"suisse romande",Sheet1!$F4124&gt;2999,"suisse allemande",Sheet1!$F4124&gt;6500,"suisse italienne",Sheet1!$F4124&lt;7000, "suisse allemande")</f>
        <v>suisse allemande</v>
      </c>
      <c r="H4124" s="17" t="str" cm="1">
        <f t="array" ref="H4124">IFERROR(INDEX(Tableau3[#Headers],SUMPRODUCT((Tableau3[]=Tableau6[[#This Row],[Zip]])*(COLUMN(Tableau3[])-11)/SUMPRODUCT(--(Tableau3[]=Tableau6[[#This Row],[Zip]])))),"")</f>
        <v>CH-Allemande</v>
      </c>
      <c r="I4124" s="8"/>
    </row>
    <row r="4125" spans="1:9">
      <c r="A4125" s="14" t="s">
        <v>4603</v>
      </c>
      <c r="B4125" s="14">
        <v>2</v>
      </c>
      <c r="C4125" s="15" t="s">
        <v>4514</v>
      </c>
      <c r="D4125" s="15" t="s">
        <v>4535</v>
      </c>
      <c r="E4125" s="15" t="s">
        <v>4591</v>
      </c>
      <c r="F4125" s="15">
        <v>8152</v>
      </c>
      <c r="G4125" s="15" t="str" cm="1">
        <f t="array" ref="G4125">_xlfn.IFS(Sheet1!$F4125&lt;2999,"suisse romande",Sheet1!$F4125&gt;2999,"suisse allemande",Sheet1!$F4125&gt;6500,"suisse italienne",Sheet1!$F4125&lt;7000, "suisse allemande")</f>
        <v>suisse allemande</v>
      </c>
      <c r="H4125" s="16" t="str" cm="1">
        <f t="array" ref="H4125">IFERROR(INDEX(Tableau3[#Headers],SUMPRODUCT((Tableau3[]=Tableau6[[#This Row],[Zip]])*(COLUMN(Tableau3[])-11)/SUMPRODUCT(--(Tableau3[]=Tableau6[[#This Row],[Zip]])))),"")</f>
        <v>CH-Allemande</v>
      </c>
      <c r="I4125" s="8"/>
    </row>
    <row r="4126" spans="1:9">
      <c r="A4126" s="10" t="s">
        <v>4602</v>
      </c>
      <c r="B4126" s="10">
        <v>1</v>
      </c>
      <c r="C4126" s="12" t="s">
        <v>4514</v>
      </c>
      <c r="D4126" s="12" t="s">
        <v>4535</v>
      </c>
      <c r="E4126" s="12" t="s">
        <v>4591</v>
      </c>
      <c r="F4126" s="12">
        <v>8152</v>
      </c>
      <c r="G4126" s="12" t="str" cm="1">
        <f t="array" ref="G4126">_xlfn.IFS(Sheet1!$F4126&lt;2999,"suisse romande",Sheet1!$F4126&gt;2999,"suisse allemande",Sheet1!$F4126&gt;6500,"suisse italienne",Sheet1!$F4126&lt;7000, "suisse allemande")</f>
        <v>suisse allemande</v>
      </c>
      <c r="H4126" s="17" t="str" cm="1">
        <f t="array" ref="H4126">IFERROR(INDEX(Tableau3[#Headers],SUMPRODUCT((Tableau3[]=Tableau6[[#This Row],[Zip]])*(COLUMN(Tableau3[])-11)/SUMPRODUCT(--(Tableau3[]=Tableau6[[#This Row],[Zip]])))),"")</f>
        <v>CH-Allemande</v>
      </c>
      <c r="I4126" s="8"/>
    </row>
    <row r="4127" spans="1:9">
      <c r="A4127" s="14" t="s">
        <v>4601</v>
      </c>
      <c r="B4127" s="14">
        <v>2</v>
      </c>
      <c r="C4127" s="15" t="s">
        <v>4514</v>
      </c>
      <c r="D4127" s="15" t="s">
        <v>4535</v>
      </c>
      <c r="E4127" s="15" t="s">
        <v>4591</v>
      </c>
      <c r="F4127" s="15">
        <v>8152</v>
      </c>
      <c r="G4127" s="15" t="str" cm="1">
        <f t="array" ref="G4127">_xlfn.IFS(Sheet1!$F4127&lt;2999,"suisse romande",Sheet1!$F4127&gt;2999,"suisse allemande",Sheet1!$F4127&gt;6500,"suisse italienne",Sheet1!$F4127&lt;7000, "suisse allemande")</f>
        <v>suisse allemande</v>
      </c>
      <c r="H4127" s="16" t="str" cm="1">
        <f t="array" ref="H4127">IFERROR(INDEX(Tableau3[#Headers],SUMPRODUCT((Tableau3[]=Tableau6[[#This Row],[Zip]])*(COLUMN(Tableau3[])-11)/SUMPRODUCT(--(Tableau3[]=Tableau6[[#This Row],[Zip]])))),"")</f>
        <v>CH-Allemande</v>
      </c>
      <c r="I4127" s="8"/>
    </row>
    <row r="4128" spans="1:9">
      <c r="A4128" s="10" t="s">
        <v>4600</v>
      </c>
      <c r="B4128" s="10">
        <v>3</v>
      </c>
      <c r="C4128" s="12" t="s">
        <v>4514</v>
      </c>
      <c r="D4128" s="12" t="s">
        <v>4535</v>
      </c>
      <c r="E4128" s="12" t="s">
        <v>4591</v>
      </c>
      <c r="F4128" s="12">
        <v>8152</v>
      </c>
      <c r="G4128" s="12" t="str" cm="1">
        <f t="array" ref="G4128">_xlfn.IFS(Sheet1!$F4128&lt;2999,"suisse romande",Sheet1!$F4128&gt;2999,"suisse allemande",Sheet1!$F4128&gt;6500,"suisse italienne",Sheet1!$F4128&lt;7000, "suisse allemande")</f>
        <v>suisse allemande</v>
      </c>
      <c r="H4128" s="17" t="str" cm="1">
        <f t="array" ref="H4128">IFERROR(INDEX(Tableau3[#Headers],SUMPRODUCT((Tableau3[]=Tableau6[[#This Row],[Zip]])*(COLUMN(Tableau3[])-11)/SUMPRODUCT(--(Tableau3[]=Tableau6[[#This Row],[Zip]])))),"")</f>
        <v>CH-Allemande</v>
      </c>
      <c r="I4128" s="8"/>
    </row>
    <row r="4129" spans="1:9">
      <c r="A4129" s="14" t="s">
        <v>4599</v>
      </c>
      <c r="B4129" s="14">
        <v>2</v>
      </c>
      <c r="C4129" s="15" t="s">
        <v>4514</v>
      </c>
      <c r="D4129" s="15" t="s">
        <v>4535</v>
      </c>
      <c r="E4129" s="15" t="s">
        <v>4591</v>
      </c>
      <c r="F4129" s="15">
        <v>8152</v>
      </c>
      <c r="G4129" s="15" t="str" cm="1">
        <f t="array" ref="G4129">_xlfn.IFS(Sheet1!$F4129&lt;2999,"suisse romande",Sheet1!$F4129&gt;2999,"suisse allemande",Sheet1!$F4129&gt;6500,"suisse italienne",Sheet1!$F4129&lt;7000, "suisse allemande")</f>
        <v>suisse allemande</v>
      </c>
      <c r="H4129" s="16" t="str" cm="1">
        <f t="array" ref="H4129">IFERROR(INDEX(Tableau3[#Headers],SUMPRODUCT((Tableau3[]=Tableau6[[#This Row],[Zip]])*(COLUMN(Tableau3[])-11)/SUMPRODUCT(--(Tableau3[]=Tableau6[[#This Row],[Zip]])))),"")</f>
        <v>CH-Allemande</v>
      </c>
      <c r="I4129" s="8"/>
    </row>
    <row r="4130" spans="1:9">
      <c r="A4130" s="10" t="s">
        <v>4598</v>
      </c>
      <c r="B4130" s="10">
        <v>1</v>
      </c>
      <c r="C4130" s="12" t="s">
        <v>4514</v>
      </c>
      <c r="D4130" s="12" t="s">
        <v>4535</v>
      </c>
      <c r="E4130" s="12" t="s">
        <v>4591</v>
      </c>
      <c r="F4130" s="12">
        <v>8152</v>
      </c>
      <c r="G4130" s="12" t="str" cm="1">
        <f t="array" ref="G4130">_xlfn.IFS(Sheet1!$F4130&lt;2999,"suisse romande",Sheet1!$F4130&gt;2999,"suisse allemande",Sheet1!$F4130&gt;6500,"suisse italienne",Sheet1!$F4130&lt;7000, "suisse allemande")</f>
        <v>suisse allemande</v>
      </c>
      <c r="H4130" s="17" t="str" cm="1">
        <f t="array" ref="H4130">IFERROR(INDEX(Tableau3[#Headers],SUMPRODUCT((Tableau3[]=Tableau6[[#This Row],[Zip]])*(COLUMN(Tableau3[])-11)/SUMPRODUCT(--(Tableau3[]=Tableau6[[#This Row],[Zip]])))),"")</f>
        <v>CH-Allemande</v>
      </c>
      <c r="I4130" s="8"/>
    </row>
    <row r="4131" spans="1:9">
      <c r="A4131" s="14" t="s">
        <v>4597</v>
      </c>
      <c r="B4131" s="14">
        <v>2</v>
      </c>
      <c r="C4131" s="15" t="s">
        <v>4514</v>
      </c>
      <c r="D4131" s="15" t="s">
        <v>4535</v>
      </c>
      <c r="E4131" s="15" t="s">
        <v>4591</v>
      </c>
      <c r="F4131" s="15">
        <v>8152</v>
      </c>
      <c r="G4131" s="15" t="str" cm="1">
        <f t="array" ref="G4131">_xlfn.IFS(Sheet1!$F4131&lt;2999,"suisse romande",Sheet1!$F4131&gt;2999,"suisse allemande",Sheet1!$F4131&gt;6500,"suisse italienne",Sheet1!$F4131&lt;7000, "suisse allemande")</f>
        <v>suisse allemande</v>
      </c>
      <c r="H4131" s="16" t="str" cm="1">
        <f t="array" ref="H4131">IFERROR(INDEX(Tableau3[#Headers],SUMPRODUCT((Tableau3[]=Tableau6[[#This Row],[Zip]])*(COLUMN(Tableau3[])-11)/SUMPRODUCT(--(Tableau3[]=Tableau6[[#This Row],[Zip]])))),"")</f>
        <v>CH-Allemande</v>
      </c>
      <c r="I4131" s="8"/>
    </row>
    <row r="4132" spans="1:9">
      <c r="A4132" s="10" t="s">
        <v>4596</v>
      </c>
      <c r="B4132" s="10">
        <v>1</v>
      </c>
      <c r="C4132" s="12" t="s">
        <v>4554</v>
      </c>
      <c r="D4132" s="12" t="s">
        <v>4553</v>
      </c>
      <c r="E4132" s="12" t="s">
        <v>4595</v>
      </c>
      <c r="F4132" s="12">
        <v>93200</v>
      </c>
      <c r="G4132" s="12" t="str" cm="1">
        <f t="array" ref="G4132">_xlfn.IFS(Sheet1!$F4132&lt;2999,"suisse romande",Sheet1!$F4132&gt;2999,"suisse allemande",Sheet1!$F4132&gt;6500,"suisse italienne",Sheet1!$F4132&lt;7000, "suisse allemande")</f>
        <v>suisse allemande</v>
      </c>
      <c r="H4132" s="17" t="str" cm="1">
        <f t="array" ref="H4132">IFERROR(INDEX(Tableau3[#Headers],SUMPRODUCT((Tableau3[]=Tableau6[[#This Row],[Zip]])*(COLUMN(Tableau3[])-11)/SUMPRODUCT(--(Tableau3[]=Tableau6[[#This Row],[Zip]])))),"")</f>
        <v/>
      </c>
      <c r="I4132" s="8"/>
    </row>
    <row r="4133" spans="1:9">
      <c r="A4133" s="14" t="s">
        <v>4594</v>
      </c>
      <c r="B4133" s="14">
        <v>1</v>
      </c>
      <c r="C4133" s="15" t="s">
        <v>4514</v>
      </c>
      <c r="D4133" s="15" t="s">
        <v>4535</v>
      </c>
      <c r="E4133" s="15" t="s">
        <v>4591</v>
      </c>
      <c r="F4133" s="15">
        <v>8152</v>
      </c>
      <c r="G4133" s="15" t="str" cm="1">
        <f t="array" ref="G4133">_xlfn.IFS(Sheet1!$F4133&lt;2999,"suisse romande",Sheet1!$F4133&gt;2999,"suisse allemande",Sheet1!$F4133&gt;6500,"suisse italienne",Sheet1!$F4133&lt;7000, "suisse allemande")</f>
        <v>suisse allemande</v>
      </c>
      <c r="H4133" s="16" t="str" cm="1">
        <f t="array" ref="H4133">IFERROR(INDEX(Tableau3[#Headers],SUMPRODUCT((Tableau3[]=Tableau6[[#This Row],[Zip]])*(COLUMN(Tableau3[])-11)/SUMPRODUCT(--(Tableau3[]=Tableau6[[#This Row],[Zip]])))),"")</f>
        <v>CH-Allemande</v>
      </c>
      <c r="I4133" s="8"/>
    </row>
    <row r="4134" spans="1:9">
      <c r="A4134" s="10" t="s">
        <v>4593</v>
      </c>
      <c r="B4134" s="10">
        <v>2</v>
      </c>
      <c r="C4134" s="12" t="s">
        <v>4514</v>
      </c>
      <c r="D4134" s="12" t="s">
        <v>4535</v>
      </c>
      <c r="E4134" s="12" t="s">
        <v>4591</v>
      </c>
      <c r="F4134" s="12">
        <v>8152</v>
      </c>
      <c r="G4134" s="12" t="str" cm="1">
        <f t="array" ref="G4134">_xlfn.IFS(Sheet1!$F4134&lt;2999,"suisse romande",Sheet1!$F4134&gt;2999,"suisse allemande",Sheet1!$F4134&gt;6500,"suisse italienne",Sheet1!$F4134&lt;7000, "suisse allemande")</f>
        <v>suisse allemande</v>
      </c>
      <c r="H4134" s="17" t="str" cm="1">
        <f t="array" ref="H4134">IFERROR(INDEX(Tableau3[#Headers],SUMPRODUCT((Tableau3[]=Tableau6[[#This Row],[Zip]])*(COLUMN(Tableau3[])-11)/SUMPRODUCT(--(Tableau3[]=Tableau6[[#This Row],[Zip]])))),"")</f>
        <v>CH-Allemande</v>
      </c>
      <c r="I4134" s="8"/>
    </row>
    <row r="4135" spans="1:9">
      <c r="A4135" s="14" t="s">
        <v>4592</v>
      </c>
      <c r="B4135" s="14">
        <v>2</v>
      </c>
      <c r="C4135" s="15" t="s">
        <v>4514</v>
      </c>
      <c r="D4135" s="15" t="s">
        <v>4535</v>
      </c>
      <c r="E4135" s="15" t="s">
        <v>4591</v>
      </c>
      <c r="F4135" s="15">
        <v>8192</v>
      </c>
      <c r="G4135" s="15" t="str" cm="1">
        <f t="array" ref="G4135">_xlfn.IFS(Sheet1!$F4135&lt;2999,"suisse romande",Sheet1!$F4135&gt;2999,"suisse allemande",Sheet1!$F4135&gt;6500,"suisse italienne",Sheet1!$F4135&lt;7000, "suisse allemande")</f>
        <v>suisse allemande</v>
      </c>
      <c r="H4135" s="16" t="str" cm="1">
        <f t="array" ref="H4135">IFERROR(INDEX(Tableau3[#Headers],SUMPRODUCT((Tableau3[]=Tableau6[[#This Row],[Zip]])*(COLUMN(Tableau3[])-11)/SUMPRODUCT(--(Tableau3[]=Tableau6[[#This Row],[Zip]])))),"")</f>
        <v>CH-Allemande</v>
      </c>
      <c r="I4135" s="8"/>
    </row>
    <row r="4136" spans="1:9">
      <c r="A4136" s="10" t="s">
        <v>4590</v>
      </c>
      <c r="B4136" s="10">
        <v>1</v>
      </c>
      <c r="C4136" s="12" t="s">
        <v>4514</v>
      </c>
      <c r="D4136" s="12" t="s">
        <v>4535</v>
      </c>
      <c r="E4136" s="12" t="s">
        <v>4586</v>
      </c>
      <c r="F4136" s="12">
        <v>8304</v>
      </c>
      <c r="G4136" s="12" t="str" cm="1">
        <f t="array" ref="G4136">_xlfn.IFS(Sheet1!$F4136&lt;2999,"suisse romande",Sheet1!$F4136&gt;2999,"suisse allemande",Sheet1!$F4136&gt;6500,"suisse italienne",Sheet1!$F4136&lt;7000, "suisse allemande")</f>
        <v>suisse allemande</v>
      </c>
      <c r="H4136" s="17" t="str" cm="1">
        <f t="array" ref="H4136">IFERROR(INDEX(Tableau3[#Headers],SUMPRODUCT((Tableau3[]=Tableau6[[#This Row],[Zip]])*(COLUMN(Tableau3[])-11)/SUMPRODUCT(--(Tableau3[]=Tableau6[[#This Row],[Zip]])))),"")</f>
        <v>CH-Allemande</v>
      </c>
      <c r="I4136" s="8"/>
    </row>
    <row r="4137" spans="1:9">
      <c r="A4137" s="14" t="s">
        <v>4589</v>
      </c>
      <c r="B4137" s="14">
        <v>1</v>
      </c>
      <c r="C4137" s="15" t="s">
        <v>4514</v>
      </c>
      <c r="D4137" s="15" t="s">
        <v>4535</v>
      </c>
      <c r="E4137" s="15" t="s">
        <v>4586</v>
      </c>
      <c r="F4137" s="15">
        <v>8304</v>
      </c>
      <c r="G4137" s="15" t="str" cm="1">
        <f t="array" ref="G4137">_xlfn.IFS(Sheet1!$F4137&lt;2999,"suisse romande",Sheet1!$F4137&gt;2999,"suisse allemande",Sheet1!$F4137&gt;6500,"suisse italienne",Sheet1!$F4137&lt;7000, "suisse allemande")</f>
        <v>suisse allemande</v>
      </c>
      <c r="H4137" s="16" t="str" cm="1">
        <f t="array" ref="H4137">IFERROR(INDEX(Tableau3[#Headers],SUMPRODUCT((Tableau3[]=Tableau6[[#This Row],[Zip]])*(COLUMN(Tableau3[])-11)/SUMPRODUCT(--(Tableau3[]=Tableau6[[#This Row],[Zip]])))),"")</f>
        <v>CH-Allemande</v>
      </c>
      <c r="I4137" s="8"/>
    </row>
    <row r="4138" spans="1:9">
      <c r="A4138" s="10" t="s">
        <v>4588</v>
      </c>
      <c r="B4138" s="10">
        <v>1</v>
      </c>
      <c r="C4138" s="12" t="s">
        <v>4514</v>
      </c>
      <c r="D4138" s="12" t="s">
        <v>4535</v>
      </c>
      <c r="E4138" s="12" t="s">
        <v>4586</v>
      </c>
      <c r="F4138" s="12">
        <v>8304</v>
      </c>
      <c r="G4138" s="12" t="str" cm="1">
        <f t="array" ref="G4138">_xlfn.IFS(Sheet1!$F4138&lt;2999,"suisse romande",Sheet1!$F4138&gt;2999,"suisse allemande",Sheet1!$F4138&gt;6500,"suisse italienne",Sheet1!$F4138&lt;7000, "suisse allemande")</f>
        <v>suisse allemande</v>
      </c>
      <c r="H4138" s="17" t="str" cm="1">
        <f t="array" ref="H4138">IFERROR(INDEX(Tableau3[#Headers],SUMPRODUCT((Tableau3[]=Tableau6[[#This Row],[Zip]])*(COLUMN(Tableau3[])-11)/SUMPRODUCT(--(Tableau3[]=Tableau6[[#This Row],[Zip]])))),"")</f>
        <v>CH-Allemande</v>
      </c>
      <c r="I4138" s="8"/>
    </row>
    <row r="4139" spans="1:9">
      <c r="A4139" s="14" t="s">
        <v>4587</v>
      </c>
      <c r="B4139" s="14">
        <v>1</v>
      </c>
      <c r="C4139" s="15" t="s">
        <v>4514</v>
      </c>
      <c r="D4139" s="15" t="s">
        <v>4535</v>
      </c>
      <c r="E4139" s="15" t="s">
        <v>4586</v>
      </c>
      <c r="F4139" s="15">
        <v>8305</v>
      </c>
      <c r="G4139" s="15" t="str" cm="1">
        <f t="array" ref="G4139">_xlfn.IFS(Sheet1!$F4139&lt;2999,"suisse romande",Sheet1!$F4139&gt;2999,"suisse allemande",Sheet1!$F4139&gt;6500,"suisse italienne",Sheet1!$F4139&lt;7000, "suisse allemande")</f>
        <v>suisse allemande</v>
      </c>
      <c r="H4139" s="16" t="str" cm="1">
        <f t="array" ref="H4139">IFERROR(INDEX(Tableau3[#Headers],SUMPRODUCT((Tableau3[]=Tableau6[[#This Row],[Zip]])*(COLUMN(Tableau3[])-11)/SUMPRODUCT(--(Tableau3[]=Tableau6[[#This Row],[Zip]])))),"")</f>
        <v>CH-Allemande</v>
      </c>
      <c r="I4139" s="8"/>
    </row>
    <row r="4140" spans="1:9">
      <c r="A4140" s="10" t="s">
        <v>4585</v>
      </c>
      <c r="B4140" s="10">
        <v>1</v>
      </c>
      <c r="C4140" s="12" t="s">
        <v>4514</v>
      </c>
      <c r="D4140" s="12" t="s">
        <v>4535</v>
      </c>
      <c r="E4140" s="12" t="s">
        <v>4581</v>
      </c>
      <c r="F4140" s="12">
        <v>8400</v>
      </c>
      <c r="G4140" s="12" t="str" cm="1">
        <f t="array" ref="G4140">_xlfn.IFS(Sheet1!$F4140&lt;2999,"suisse romande",Sheet1!$F4140&gt;2999,"suisse allemande",Sheet1!$F4140&gt;6500,"suisse italienne",Sheet1!$F4140&lt;7000, "suisse allemande")</f>
        <v>suisse allemande</v>
      </c>
      <c r="H4140" s="17" t="str" cm="1">
        <f t="array" ref="H4140">IFERROR(INDEX(Tableau3[#Headers],SUMPRODUCT((Tableau3[]=Tableau6[[#This Row],[Zip]])*(COLUMN(Tableau3[])-11)/SUMPRODUCT(--(Tableau3[]=Tableau6[[#This Row],[Zip]])))),"")</f>
        <v>CH-Allemande</v>
      </c>
      <c r="I4140" s="8"/>
    </row>
    <row r="4141" spans="1:9">
      <c r="A4141" s="14" t="s">
        <v>4584</v>
      </c>
      <c r="B4141" s="14">
        <v>1</v>
      </c>
      <c r="C4141" s="15" t="s">
        <v>4514</v>
      </c>
      <c r="D4141" s="15" t="s">
        <v>4535</v>
      </c>
      <c r="E4141" s="15" t="s">
        <v>4581</v>
      </c>
      <c r="F4141" s="15">
        <v>8400</v>
      </c>
      <c r="G4141" s="15" t="str" cm="1">
        <f t="array" ref="G4141">_xlfn.IFS(Sheet1!$F4141&lt;2999,"suisse romande",Sheet1!$F4141&gt;2999,"suisse allemande",Sheet1!$F4141&gt;6500,"suisse italienne",Sheet1!$F4141&lt;7000, "suisse allemande")</f>
        <v>suisse allemande</v>
      </c>
      <c r="H4141" s="16" t="str" cm="1">
        <f t="array" ref="H4141">IFERROR(INDEX(Tableau3[#Headers],SUMPRODUCT((Tableau3[]=Tableau6[[#This Row],[Zip]])*(COLUMN(Tableau3[])-11)/SUMPRODUCT(--(Tableau3[]=Tableau6[[#This Row],[Zip]])))),"")</f>
        <v>CH-Allemande</v>
      </c>
      <c r="I4141" s="8"/>
    </row>
    <row r="4142" spans="1:9">
      <c r="A4142" s="10" t="s">
        <v>4583</v>
      </c>
      <c r="B4142" s="10">
        <v>1</v>
      </c>
      <c r="C4142" s="12" t="s">
        <v>4514</v>
      </c>
      <c r="D4142" s="12" t="s">
        <v>4535</v>
      </c>
      <c r="E4142" s="12" t="s">
        <v>4581</v>
      </c>
      <c r="F4142" s="12">
        <v>8406</v>
      </c>
      <c r="G4142" s="12" t="str" cm="1">
        <f t="array" ref="G4142">_xlfn.IFS(Sheet1!$F4142&lt;2999,"suisse romande",Sheet1!$F4142&gt;2999,"suisse allemande",Sheet1!$F4142&gt;6500,"suisse italienne",Sheet1!$F4142&lt;7000, "suisse allemande")</f>
        <v>suisse allemande</v>
      </c>
      <c r="H4142" s="17" t="str" cm="1">
        <f t="array" ref="H4142">IFERROR(INDEX(Tableau3[#Headers],SUMPRODUCT((Tableau3[]=Tableau6[[#This Row],[Zip]])*(COLUMN(Tableau3[])-11)/SUMPRODUCT(--(Tableau3[]=Tableau6[[#This Row],[Zip]])))),"")</f>
        <v>CH-Allemande</v>
      </c>
      <c r="I4142" s="8"/>
    </row>
    <row r="4143" spans="1:9">
      <c r="A4143" s="14" t="s">
        <v>4582</v>
      </c>
      <c r="B4143" s="14">
        <v>1</v>
      </c>
      <c r="C4143" s="15" t="s">
        <v>4514</v>
      </c>
      <c r="D4143" s="15" t="s">
        <v>4535</v>
      </c>
      <c r="E4143" s="15" t="s">
        <v>4581</v>
      </c>
      <c r="F4143" s="15">
        <v>8406</v>
      </c>
      <c r="G4143" s="15" t="str" cm="1">
        <f t="array" ref="G4143">_xlfn.IFS(Sheet1!$F4143&lt;2999,"suisse romande",Sheet1!$F4143&gt;2999,"suisse allemande",Sheet1!$F4143&gt;6500,"suisse italienne",Sheet1!$F4143&lt;7000, "suisse allemande")</f>
        <v>suisse allemande</v>
      </c>
      <c r="H4143" s="16" t="str" cm="1">
        <f t="array" ref="H4143">IFERROR(INDEX(Tableau3[#Headers],SUMPRODUCT((Tableau3[]=Tableau6[[#This Row],[Zip]])*(COLUMN(Tableau3[])-11)/SUMPRODUCT(--(Tableau3[]=Tableau6[[#This Row],[Zip]])))),"")</f>
        <v>CH-Allemande</v>
      </c>
      <c r="I4143" s="8"/>
    </row>
    <row r="4144" spans="1:9">
      <c r="A4144" s="10" t="s">
        <v>4580</v>
      </c>
      <c r="B4144" s="10">
        <v>1</v>
      </c>
      <c r="C4144" s="12" t="s">
        <v>4514</v>
      </c>
      <c r="D4144" s="12" t="s">
        <v>4513</v>
      </c>
      <c r="E4144" s="12" t="s">
        <v>4579</v>
      </c>
      <c r="F4144" s="12">
        <v>8497</v>
      </c>
      <c r="G4144" s="12" t="str" cm="1">
        <f t="array" ref="G4144">_xlfn.IFS(Sheet1!$F4144&lt;2999,"suisse romande",Sheet1!$F4144&gt;2999,"suisse allemande",Sheet1!$F4144&gt;6500,"suisse italienne",Sheet1!$F4144&lt;7000, "suisse allemande")</f>
        <v>suisse allemande</v>
      </c>
      <c r="H4144" s="17" t="str" cm="1">
        <f t="array" ref="H4144">IFERROR(INDEX(Tableau3[#Headers],SUMPRODUCT((Tableau3[]=Tableau6[[#This Row],[Zip]])*(COLUMN(Tableau3[])-11)/SUMPRODUCT(--(Tableau3[]=Tableau6[[#This Row],[Zip]])))),"")</f>
        <v>CH-Allemande</v>
      </c>
      <c r="I4144" s="8"/>
    </row>
    <row r="4145" spans="1:9">
      <c r="A4145" s="14" t="s">
        <v>4578</v>
      </c>
      <c r="B4145" s="14">
        <v>1</v>
      </c>
      <c r="C4145" s="15" t="s">
        <v>4514</v>
      </c>
      <c r="D4145" s="15" t="s">
        <v>4577</v>
      </c>
      <c r="E4145" s="15" t="s">
        <v>4576</v>
      </c>
      <c r="F4145" s="15">
        <v>8570</v>
      </c>
      <c r="G4145" s="15" t="str" cm="1">
        <f t="array" ref="G4145">_xlfn.IFS(Sheet1!$F4145&lt;2999,"suisse romande",Sheet1!$F4145&gt;2999,"suisse allemande",Sheet1!$F4145&gt;6500,"suisse italienne",Sheet1!$F4145&lt;7000, "suisse allemande")</f>
        <v>suisse allemande</v>
      </c>
      <c r="H4145" s="16" t="str" cm="1">
        <f t="array" ref="H4145">IFERROR(INDEX(Tableau3[#Headers],SUMPRODUCT((Tableau3[]=Tableau6[[#This Row],[Zip]])*(COLUMN(Tableau3[])-11)/SUMPRODUCT(--(Tableau3[]=Tableau6[[#This Row],[Zip]])))),"")</f>
        <v>CH-Allemande</v>
      </c>
      <c r="I4145" s="8"/>
    </row>
    <row r="4146" spans="1:9">
      <c r="A4146" s="10" t="s">
        <v>4575</v>
      </c>
      <c r="B4146" s="10">
        <v>1</v>
      </c>
      <c r="C4146" s="12" t="s">
        <v>4514</v>
      </c>
      <c r="D4146" s="12" t="s">
        <v>4535</v>
      </c>
      <c r="E4146" s="12" t="s">
        <v>4573</v>
      </c>
      <c r="F4146" s="12">
        <v>8610</v>
      </c>
      <c r="G4146" s="12" t="str" cm="1">
        <f t="array" ref="G4146">_xlfn.IFS(Sheet1!$F4146&lt;2999,"suisse romande",Sheet1!$F4146&gt;2999,"suisse allemande",Sheet1!$F4146&gt;6500,"suisse italienne",Sheet1!$F4146&lt;7000, "suisse allemande")</f>
        <v>suisse allemande</v>
      </c>
      <c r="H4146" s="17" t="str" cm="1">
        <f t="array" ref="H4146">IFERROR(INDEX(Tableau3[#Headers],SUMPRODUCT((Tableau3[]=Tableau6[[#This Row],[Zip]])*(COLUMN(Tableau3[])-11)/SUMPRODUCT(--(Tableau3[]=Tableau6[[#This Row],[Zip]])))),"")</f>
        <v>CH-Allemande</v>
      </c>
      <c r="I4146" s="8"/>
    </row>
    <row r="4147" spans="1:9">
      <c r="A4147" s="14" t="s">
        <v>4574</v>
      </c>
      <c r="B4147" s="14">
        <v>1</v>
      </c>
      <c r="C4147" s="15" t="s">
        <v>4514</v>
      </c>
      <c r="D4147" s="15" t="s">
        <v>4535</v>
      </c>
      <c r="E4147" s="15" t="s">
        <v>4573</v>
      </c>
      <c r="F4147" s="15">
        <v>8620</v>
      </c>
      <c r="G4147" s="15" t="str" cm="1">
        <f t="array" ref="G4147">_xlfn.IFS(Sheet1!$F4147&lt;2999,"suisse romande",Sheet1!$F4147&gt;2999,"suisse allemande",Sheet1!$F4147&gt;6500,"suisse italienne",Sheet1!$F4147&lt;7000, "suisse allemande")</f>
        <v>suisse allemande</v>
      </c>
      <c r="H4147" s="16" t="str" cm="1">
        <f t="array" ref="H4147">IFERROR(INDEX(Tableau3[#Headers],SUMPRODUCT((Tableau3[]=Tableau6[[#This Row],[Zip]])*(COLUMN(Tableau3[])-11)/SUMPRODUCT(--(Tableau3[]=Tableau6[[#This Row],[Zip]])))),"")</f>
        <v>CH-Allemande</v>
      </c>
      <c r="I4147" s="8"/>
    </row>
    <row r="4148" spans="1:9">
      <c r="A4148" s="10" t="s">
        <v>4572</v>
      </c>
      <c r="B4148" s="10">
        <v>1</v>
      </c>
      <c r="C4148" s="12" t="s">
        <v>4514</v>
      </c>
      <c r="D4148" s="12" t="s">
        <v>4535</v>
      </c>
      <c r="E4148" s="12" t="s">
        <v>4571</v>
      </c>
      <c r="F4148" s="12">
        <v>8702</v>
      </c>
      <c r="G4148" s="12" t="str" cm="1">
        <f t="array" ref="G4148">_xlfn.IFS(Sheet1!$F4148&lt;2999,"suisse romande",Sheet1!$F4148&gt;2999,"suisse allemande",Sheet1!$F4148&gt;6500,"suisse italienne",Sheet1!$F4148&lt;7000, "suisse allemande")</f>
        <v>suisse allemande</v>
      </c>
      <c r="H4148" s="17" t="str" cm="1">
        <f t="array" ref="H4148">IFERROR(INDEX(Tableau3[#Headers],SUMPRODUCT((Tableau3[]=Tableau6[[#This Row],[Zip]])*(COLUMN(Tableau3[])-11)/SUMPRODUCT(--(Tableau3[]=Tableau6[[#This Row],[Zip]])))),"")</f>
        <v>CH-Allemande</v>
      </c>
      <c r="I4148" s="8"/>
    </row>
    <row r="4149" spans="1:9">
      <c r="A4149" s="14" t="s">
        <v>4570</v>
      </c>
      <c r="B4149" s="14">
        <v>1</v>
      </c>
      <c r="C4149" s="15" t="s">
        <v>4514</v>
      </c>
      <c r="D4149" s="15" t="s">
        <v>4513</v>
      </c>
      <c r="E4149" s="15" t="s">
        <v>4563</v>
      </c>
      <c r="F4149" s="15">
        <v>8712</v>
      </c>
      <c r="G4149" s="15" t="str" cm="1">
        <f t="array" ref="G4149">_xlfn.IFS(Sheet1!$F4149&lt;2999,"suisse romande",Sheet1!$F4149&gt;2999,"suisse allemande",Sheet1!$F4149&gt;6500,"suisse italienne",Sheet1!$F4149&lt;7000, "suisse allemande")</f>
        <v>suisse allemande</v>
      </c>
      <c r="H4149" s="16" t="str" cm="1">
        <f t="array" ref="H4149">IFERROR(INDEX(Tableau3[#Headers],SUMPRODUCT((Tableau3[]=Tableau6[[#This Row],[Zip]])*(COLUMN(Tableau3[])-11)/SUMPRODUCT(--(Tableau3[]=Tableau6[[#This Row],[Zip]])))),"")</f>
        <v>CH-Allemande</v>
      </c>
      <c r="I4149" s="8"/>
    </row>
    <row r="4150" spans="1:9">
      <c r="A4150" s="10" t="s">
        <v>4569</v>
      </c>
      <c r="B4150" s="10">
        <v>4</v>
      </c>
      <c r="C4150" s="12" t="s">
        <v>4514</v>
      </c>
      <c r="D4150" s="12" t="s">
        <v>4535</v>
      </c>
      <c r="E4150" s="12" t="s">
        <v>4549</v>
      </c>
      <c r="F4150" s="12">
        <v>8802</v>
      </c>
      <c r="G4150" s="12" t="str" cm="1">
        <f t="array" ref="G4150">_xlfn.IFS(Sheet1!$F4150&lt;2999,"suisse romande",Sheet1!$F4150&gt;2999,"suisse allemande",Sheet1!$F4150&gt;6500,"suisse italienne",Sheet1!$F4150&lt;7000, "suisse allemande")</f>
        <v>suisse allemande</v>
      </c>
      <c r="H4150" s="17" t="str" cm="1">
        <f t="array" ref="H4150">IFERROR(INDEX(Tableau3[#Headers],SUMPRODUCT((Tableau3[]=Tableau6[[#This Row],[Zip]])*(COLUMN(Tableau3[])-11)/SUMPRODUCT(--(Tableau3[]=Tableau6[[#This Row],[Zip]])))),"")</f>
        <v>CH-Allemande</v>
      </c>
      <c r="I4150" s="8"/>
    </row>
    <row r="4151" spans="1:9">
      <c r="A4151" s="14" t="s">
        <v>4568</v>
      </c>
      <c r="B4151" s="14">
        <v>4</v>
      </c>
      <c r="C4151" s="15" t="s">
        <v>4514</v>
      </c>
      <c r="D4151" s="15" t="s">
        <v>4535</v>
      </c>
      <c r="E4151" s="15" t="s">
        <v>4549</v>
      </c>
      <c r="F4151" s="15">
        <v>8802</v>
      </c>
      <c r="G4151" s="15" t="str" cm="1">
        <f t="array" ref="G4151">_xlfn.IFS(Sheet1!$F4151&lt;2999,"suisse romande",Sheet1!$F4151&gt;2999,"suisse allemande",Sheet1!$F4151&gt;6500,"suisse italienne",Sheet1!$F4151&lt;7000, "suisse allemande")</f>
        <v>suisse allemande</v>
      </c>
      <c r="H4151" s="16" t="str" cm="1">
        <f t="array" ref="H4151">IFERROR(INDEX(Tableau3[#Headers],SUMPRODUCT((Tableau3[]=Tableau6[[#This Row],[Zip]])*(COLUMN(Tableau3[])-11)/SUMPRODUCT(--(Tableau3[]=Tableau6[[#This Row],[Zip]])))),"")</f>
        <v>CH-Allemande</v>
      </c>
      <c r="I4151" s="8"/>
    </row>
    <row r="4152" spans="1:9">
      <c r="A4152" s="10" t="s">
        <v>4567</v>
      </c>
      <c r="B4152" s="10">
        <v>1</v>
      </c>
      <c r="C4152" s="12" t="s">
        <v>4514</v>
      </c>
      <c r="D4152" s="12" t="s">
        <v>4535</v>
      </c>
      <c r="E4152" s="12" t="s">
        <v>4549</v>
      </c>
      <c r="F4152" s="12">
        <v>8802</v>
      </c>
      <c r="G4152" s="12" t="str" cm="1">
        <f t="array" ref="G4152">_xlfn.IFS(Sheet1!$F4152&lt;2999,"suisse romande",Sheet1!$F4152&gt;2999,"suisse allemande",Sheet1!$F4152&gt;6500,"suisse italienne",Sheet1!$F4152&lt;7000, "suisse allemande")</f>
        <v>suisse allemande</v>
      </c>
      <c r="H4152" s="17" t="str" cm="1">
        <f t="array" ref="H4152">IFERROR(INDEX(Tableau3[#Headers],SUMPRODUCT((Tableau3[]=Tableau6[[#This Row],[Zip]])*(COLUMN(Tableau3[])-11)/SUMPRODUCT(--(Tableau3[]=Tableau6[[#This Row],[Zip]])))),"")</f>
        <v>CH-Allemande</v>
      </c>
      <c r="I4152" s="8"/>
    </row>
    <row r="4153" spans="1:9">
      <c r="A4153" s="14" t="s">
        <v>4566</v>
      </c>
      <c r="B4153" s="14">
        <v>1</v>
      </c>
      <c r="C4153" s="15" t="s">
        <v>4514</v>
      </c>
      <c r="D4153" s="15" t="s">
        <v>4535</v>
      </c>
      <c r="E4153" s="15" t="s">
        <v>4549</v>
      </c>
      <c r="F4153" s="15">
        <v>8802</v>
      </c>
      <c r="G4153" s="15" t="str" cm="1">
        <f t="array" ref="G4153">_xlfn.IFS(Sheet1!$F4153&lt;2999,"suisse romande",Sheet1!$F4153&gt;2999,"suisse allemande",Sheet1!$F4153&gt;6500,"suisse italienne",Sheet1!$F4153&lt;7000, "suisse allemande")</f>
        <v>suisse allemande</v>
      </c>
      <c r="H4153" s="16" t="str" cm="1">
        <f t="array" ref="H4153">IFERROR(INDEX(Tableau3[#Headers],SUMPRODUCT((Tableau3[]=Tableau6[[#This Row],[Zip]])*(COLUMN(Tableau3[])-11)/SUMPRODUCT(--(Tableau3[]=Tableau6[[#This Row],[Zip]])))),"")</f>
        <v>CH-Allemande</v>
      </c>
      <c r="I4153" s="8"/>
    </row>
    <row r="4154" spans="1:9">
      <c r="A4154" s="10" t="s">
        <v>4565</v>
      </c>
      <c r="B4154" s="10">
        <v>1</v>
      </c>
      <c r="C4154" s="12" t="s">
        <v>4514</v>
      </c>
      <c r="D4154" s="12" t="s">
        <v>4513</v>
      </c>
      <c r="E4154" s="12" t="s">
        <v>4563</v>
      </c>
      <c r="F4154" s="12">
        <v>8835</v>
      </c>
      <c r="G4154" s="12" t="str" cm="1">
        <f t="array" ref="G4154">_xlfn.IFS(Sheet1!$F4154&lt;2999,"suisse romande",Sheet1!$F4154&gt;2999,"suisse allemande",Sheet1!$F4154&gt;6500,"suisse italienne",Sheet1!$F4154&lt;7000, "suisse allemande")</f>
        <v>suisse allemande</v>
      </c>
      <c r="H4154" s="17" t="str" cm="1">
        <f t="array" ref="H4154">IFERROR(INDEX(Tableau3[#Headers],SUMPRODUCT((Tableau3[]=Tableau6[[#This Row],[Zip]])*(COLUMN(Tableau3[])-11)/SUMPRODUCT(--(Tableau3[]=Tableau6[[#This Row],[Zip]])))),"")</f>
        <v>CH-Allemande</v>
      </c>
      <c r="I4154" s="8"/>
    </row>
    <row r="4155" spans="1:9">
      <c r="A4155" s="14" t="s">
        <v>4564</v>
      </c>
      <c r="B4155" s="14">
        <v>1</v>
      </c>
      <c r="C4155" s="15" t="s">
        <v>4514</v>
      </c>
      <c r="D4155" s="15" t="s">
        <v>4513</v>
      </c>
      <c r="E4155" s="15" t="s">
        <v>4563</v>
      </c>
      <c r="F4155" s="15">
        <v>8852</v>
      </c>
      <c r="G4155" s="15" t="str" cm="1">
        <f t="array" ref="G4155">_xlfn.IFS(Sheet1!$F4155&lt;2999,"suisse romande",Sheet1!$F4155&gt;2999,"suisse allemande",Sheet1!$F4155&gt;6500,"suisse italienne",Sheet1!$F4155&lt;7000, "suisse allemande")</f>
        <v>suisse allemande</v>
      </c>
      <c r="H4155" s="16" t="str" cm="1">
        <f t="array" ref="H4155">IFERROR(INDEX(Tableau3[#Headers],SUMPRODUCT((Tableau3[]=Tableau6[[#This Row],[Zip]])*(COLUMN(Tableau3[])-11)/SUMPRODUCT(--(Tableau3[]=Tableau6[[#This Row],[Zip]])))),"")</f>
        <v>CH-Allemande</v>
      </c>
      <c r="I4155" s="8"/>
    </row>
    <row r="4156" spans="1:9">
      <c r="A4156" s="10" t="s">
        <v>4562</v>
      </c>
      <c r="B4156" s="10">
        <v>1</v>
      </c>
      <c r="C4156" s="12" t="s">
        <v>4514</v>
      </c>
      <c r="D4156" s="12" t="s">
        <v>4535</v>
      </c>
      <c r="E4156" s="12" t="s">
        <v>4534</v>
      </c>
      <c r="F4156" s="12">
        <v>8902</v>
      </c>
      <c r="G4156" s="12" t="str" cm="1">
        <f t="array" ref="G4156">_xlfn.IFS(Sheet1!$F4156&lt;2999,"suisse romande",Sheet1!$F4156&gt;2999,"suisse allemande",Sheet1!$F4156&gt;6500,"suisse italienne",Sheet1!$F4156&lt;7000, "suisse allemande")</f>
        <v>suisse allemande</v>
      </c>
      <c r="H4156" s="17" t="str" cm="1">
        <f t="array" ref="H4156">IFERROR(INDEX(Tableau3[#Headers],SUMPRODUCT((Tableau3[]=Tableau6[[#This Row],[Zip]])*(COLUMN(Tableau3[])-11)/SUMPRODUCT(--(Tableau3[]=Tableau6[[#This Row],[Zip]])))),"")</f>
        <v>CH-Allemande</v>
      </c>
      <c r="I4156" s="8"/>
    </row>
    <row r="4157" spans="1:9">
      <c r="A4157" s="14" t="s">
        <v>4561</v>
      </c>
      <c r="B4157" s="14">
        <v>1</v>
      </c>
      <c r="C4157" s="15" t="s">
        <v>4514</v>
      </c>
      <c r="D4157" s="15" t="s">
        <v>4535</v>
      </c>
      <c r="E4157" s="15" t="s">
        <v>4549</v>
      </c>
      <c r="F4157" s="15">
        <v>8905</v>
      </c>
      <c r="G4157" s="15" t="str" cm="1">
        <f t="array" ref="G4157">_xlfn.IFS(Sheet1!$F4157&lt;2999,"suisse romande",Sheet1!$F4157&gt;2999,"suisse allemande",Sheet1!$F4157&gt;6500,"suisse italienne",Sheet1!$F4157&lt;7000, "suisse allemande")</f>
        <v>suisse allemande</v>
      </c>
      <c r="H4157" s="16" t="str" cm="1">
        <f t="array" ref="H4157">IFERROR(INDEX(Tableau3[#Headers],SUMPRODUCT((Tableau3[]=Tableau6[[#This Row],[Zip]])*(COLUMN(Tableau3[])-11)/SUMPRODUCT(--(Tableau3[]=Tableau6[[#This Row],[Zip]])))),"")</f>
        <v>CH-Allemande</v>
      </c>
      <c r="I4157" s="8"/>
    </row>
    <row r="4158" spans="1:9">
      <c r="A4158" s="10" t="s">
        <v>4560</v>
      </c>
      <c r="B4158" s="10">
        <v>1</v>
      </c>
      <c r="C4158" s="12" t="s">
        <v>4514</v>
      </c>
      <c r="D4158" s="12" t="s">
        <v>4535</v>
      </c>
      <c r="E4158" s="12" t="s">
        <v>4549</v>
      </c>
      <c r="F4158" s="12">
        <v>8905</v>
      </c>
      <c r="G4158" s="12" t="str" cm="1">
        <f t="array" ref="G4158">_xlfn.IFS(Sheet1!$F4158&lt;2999,"suisse romande",Sheet1!$F4158&gt;2999,"suisse allemande",Sheet1!$F4158&gt;6500,"suisse italienne",Sheet1!$F4158&lt;7000, "suisse allemande")</f>
        <v>suisse allemande</v>
      </c>
      <c r="H4158" s="17" t="str" cm="1">
        <f t="array" ref="H4158">IFERROR(INDEX(Tableau3[#Headers],SUMPRODUCT((Tableau3[]=Tableau6[[#This Row],[Zip]])*(COLUMN(Tableau3[])-11)/SUMPRODUCT(--(Tableau3[]=Tableau6[[#This Row],[Zip]])))),"")</f>
        <v>CH-Allemande</v>
      </c>
      <c r="I4158" s="8"/>
    </row>
    <row r="4159" spans="1:9">
      <c r="A4159" s="14" t="s">
        <v>4559</v>
      </c>
      <c r="B4159" s="14">
        <v>2</v>
      </c>
      <c r="C4159" s="15" t="s">
        <v>4514</v>
      </c>
      <c r="D4159" s="15" t="s">
        <v>4535</v>
      </c>
      <c r="E4159" s="15" t="s">
        <v>4549</v>
      </c>
      <c r="F4159" s="15">
        <v>8906</v>
      </c>
      <c r="G4159" s="15" t="str" cm="1">
        <f t="array" ref="G4159">_xlfn.IFS(Sheet1!$F4159&lt;2999,"suisse romande",Sheet1!$F4159&gt;2999,"suisse allemande",Sheet1!$F4159&gt;6500,"suisse italienne",Sheet1!$F4159&lt;7000, "suisse allemande")</f>
        <v>suisse allemande</v>
      </c>
      <c r="H4159" s="16" t="str" cm="1">
        <f t="array" ref="H4159">IFERROR(INDEX(Tableau3[#Headers],SUMPRODUCT((Tableau3[]=Tableau6[[#This Row],[Zip]])*(COLUMN(Tableau3[])-11)/SUMPRODUCT(--(Tableau3[]=Tableau6[[#This Row],[Zip]])))),"")</f>
        <v>CH-Allemande</v>
      </c>
      <c r="I4159" s="8"/>
    </row>
    <row r="4160" spans="1:9">
      <c r="A4160" s="10" t="s">
        <v>4558</v>
      </c>
      <c r="B4160" s="10">
        <v>2</v>
      </c>
      <c r="C4160" s="12" t="s">
        <v>4514</v>
      </c>
      <c r="D4160" s="12" t="s">
        <v>4535</v>
      </c>
      <c r="E4160" s="12" t="s">
        <v>4549</v>
      </c>
      <c r="F4160" s="12">
        <v>8906</v>
      </c>
      <c r="G4160" s="12" t="str" cm="1">
        <f t="array" ref="G4160">_xlfn.IFS(Sheet1!$F4160&lt;2999,"suisse romande",Sheet1!$F4160&gt;2999,"suisse allemande",Sheet1!$F4160&gt;6500,"suisse italienne",Sheet1!$F4160&lt;7000, "suisse allemande")</f>
        <v>suisse allemande</v>
      </c>
      <c r="H4160" s="17" t="str" cm="1">
        <f t="array" ref="H4160">IFERROR(INDEX(Tableau3[#Headers],SUMPRODUCT((Tableau3[]=Tableau6[[#This Row],[Zip]])*(COLUMN(Tableau3[])-11)/SUMPRODUCT(--(Tableau3[]=Tableau6[[#This Row],[Zip]])))),"")</f>
        <v>CH-Allemande</v>
      </c>
      <c r="I4160" s="8"/>
    </row>
    <row r="4161" spans="1:9">
      <c r="A4161" s="14" t="s">
        <v>4557</v>
      </c>
      <c r="B4161" s="14">
        <v>1</v>
      </c>
      <c r="C4161" s="15" t="s">
        <v>4514</v>
      </c>
      <c r="D4161" s="15" t="s">
        <v>4535</v>
      </c>
      <c r="E4161" s="15" t="s">
        <v>4549</v>
      </c>
      <c r="F4161" s="15">
        <v>8906</v>
      </c>
      <c r="G4161" s="15" t="str" cm="1">
        <f t="array" ref="G4161">_xlfn.IFS(Sheet1!$F4161&lt;2999,"suisse romande",Sheet1!$F4161&gt;2999,"suisse allemande",Sheet1!$F4161&gt;6500,"suisse italienne",Sheet1!$F4161&lt;7000, "suisse allemande")</f>
        <v>suisse allemande</v>
      </c>
      <c r="H4161" s="16" t="str" cm="1">
        <f t="array" ref="H4161">IFERROR(INDEX(Tableau3[#Headers],SUMPRODUCT((Tableau3[]=Tableau6[[#This Row],[Zip]])*(COLUMN(Tableau3[])-11)/SUMPRODUCT(--(Tableau3[]=Tableau6[[#This Row],[Zip]])))),"")</f>
        <v>CH-Allemande</v>
      </c>
      <c r="I4161" s="8"/>
    </row>
    <row r="4162" spans="1:9">
      <c r="A4162" s="10" t="s">
        <v>4556</v>
      </c>
      <c r="B4162" s="10">
        <v>2</v>
      </c>
      <c r="C4162" s="12" t="s">
        <v>4514</v>
      </c>
      <c r="D4162" s="12" t="s">
        <v>4535</v>
      </c>
      <c r="E4162" s="12" t="s">
        <v>4549</v>
      </c>
      <c r="F4162" s="12">
        <v>8906</v>
      </c>
      <c r="G4162" s="12" t="str" cm="1">
        <f t="array" ref="G4162">_xlfn.IFS(Sheet1!$F4162&lt;2999,"suisse romande",Sheet1!$F4162&gt;2999,"suisse allemande",Sheet1!$F4162&gt;6500,"suisse italienne",Sheet1!$F4162&lt;7000, "suisse allemande")</f>
        <v>suisse allemande</v>
      </c>
      <c r="H4162" s="17" t="str" cm="1">
        <f t="array" ref="H4162">IFERROR(INDEX(Tableau3[#Headers],SUMPRODUCT((Tableau3[]=Tableau6[[#This Row],[Zip]])*(COLUMN(Tableau3[])-11)/SUMPRODUCT(--(Tableau3[]=Tableau6[[#This Row],[Zip]])))),"")</f>
        <v>CH-Allemande</v>
      </c>
      <c r="I4162" s="8"/>
    </row>
    <row r="4163" spans="1:9">
      <c r="A4163" s="14" t="s">
        <v>4555</v>
      </c>
      <c r="B4163" s="14">
        <v>1</v>
      </c>
      <c r="C4163" s="15" t="s">
        <v>4554</v>
      </c>
      <c r="D4163" s="15" t="s">
        <v>4553</v>
      </c>
      <c r="E4163" s="15" t="s">
        <v>4552</v>
      </c>
      <c r="F4163" s="15">
        <v>75000</v>
      </c>
      <c r="G4163" s="15" t="str" cm="1">
        <f t="array" ref="G4163">_xlfn.IFS(Sheet1!$F4163&lt;2999,"suisse romande",Sheet1!$F4163&gt;2999,"suisse allemande",Sheet1!$F4163&gt;6500,"suisse italienne",Sheet1!$F4163&lt;7000, "suisse allemande")</f>
        <v>suisse allemande</v>
      </c>
      <c r="H4163" s="16" t="str" cm="1">
        <f t="array" ref="H4163">IFERROR(INDEX(Tableau3[#Headers],SUMPRODUCT((Tableau3[]=Tableau6[[#This Row],[Zip]])*(COLUMN(Tableau3[])-11)/SUMPRODUCT(--(Tableau3[]=Tableau6[[#This Row],[Zip]])))),"")</f>
        <v/>
      </c>
      <c r="I4163" s="8"/>
    </row>
    <row r="4164" spans="1:9">
      <c r="A4164" s="10" t="s">
        <v>4551</v>
      </c>
      <c r="B4164" s="10">
        <v>1</v>
      </c>
      <c r="C4164" s="12" t="s">
        <v>4514</v>
      </c>
      <c r="D4164" s="12" t="s">
        <v>4535</v>
      </c>
      <c r="E4164" s="12" t="s">
        <v>4549</v>
      </c>
      <c r="F4164" s="12">
        <v>8906</v>
      </c>
      <c r="G4164" s="12" t="str" cm="1">
        <f t="array" ref="G4164">_xlfn.IFS(Sheet1!$F4164&lt;2999,"suisse romande",Sheet1!$F4164&gt;2999,"suisse allemande",Sheet1!$F4164&gt;6500,"suisse italienne",Sheet1!$F4164&lt;7000, "suisse allemande")</f>
        <v>suisse allemande</v>
      </c>
      <c r="H4164" s="17" t="str" cm="1">
        <f t="array" ref="H4164">IFERROR(INDEX(Tableau3[#Headers],SUMPRODUCT((Tableau3[]=Tableau6[[#This Row],[Zip]])*(COLUMN(Tableau3[])-11)/SUMPRODUCT(--(Tableau3[]=Tableau6[[#This Row],[Zip]])))),"")</f>
        <v>CH-Allemande</v>
      </c>
      <c r="I4164" s="8"/>
    </row>
    <row r="4165" spans="1:9">
      <c r="A4165" s="14" t="s">
        <v>4550</v>
      </c>
      <c r="B4165" s="14">
        <v>2</v>
      </c>
      <c r="C4165" s="15" t="s">
        <v>4514</v>
      </c>
      <c r="D4165" s="15" t="s">
        <v>4535</v>
      </c>
      <c r="E4165" s="15" t="s">
        <v>4549</v>
      </c>
      <c r="F4165" s="15">
        <v>8906</v>
      </c>
      <c r="G4165" s="15" t="str" cm="1">
        <f t="array" ref="G4165">_xlfn.IFS(Sheet1!$F4165&lt;2999,"suisse romande",Sheet1!$F4165&gt;2999,"suisse allemande",Sheet1!$F4165&gt;6500,"suisse italienne",Sheet1!$F4165&lt;7000, "suisse allemande")</f>
        <v>suisse allemande</v>
      </c>
      <c r="H4165" s="16" t="str" cm="1">
        <f t="array" ref="H4165">IFERROR(INDEX(Tableau3[#Headers],SUMPRODUCT((Tableau3[]=Tableau6[[#This Row],[Zip]])*(COLUMN(Tableau3[])-11)/SUMPRODUCT(--(Tableau3[]=Tableau6[[#This Row],[Zip]])))),"")</f>
        <v>CH-Allemande</v>
      </c>
      <c r="I4165" s="8"/>
    </row>
    <row r="4166" spans="1:9">
      <c r="A4166" s="10" t="s">
        <v>4548</v>
      </c>
      <c r="B4166" s="10">
        <v>1</v>
      </c>
      <c r="C4166" s="12" t="s">
        <v>4514</v>
      </c>
      <c r="D4166" s="12" t="s">
        <v>4546</v>
      </c>
      <c r="E4166" s="12" t="s">
        <v>4545</v>
      </c>
      <c r="F4166" s="12">
        <v>8926</v>
      </c>
      <c r="G4166" s="12" t="str" cm="1">
        <f t="array" ref="G4166">_xlfn.IFS(Sheet1!$F4166&lt;2999,"suisse romande",Sheet1!$F4166&gt;2999,"suisse allemande",Sheet1!$F4166&gt;6500,"suisse italienne",Sheet1!$F4166&lt;7000, "suisse allemande")</f>
        <v>suisse allemande</v>
      </c>
      <c r="H4166" s="17" t="str" cm="1">
        <f t="array" ref="H4166">IFERROR(INDEX(Tableau3[#Headers],SUMPRODUCT((Tableau3[]=Tableau6[[#This Row],[Zip]])*(COLUMN(Tableau3[])-11)/SUMPRODUCT(--(Tableau3[]=Tableau6[[#This Row],[Zip]])))),"")</f>
        <v>CH-Allemande</v>
      </c>
      <c r="I4166" s="8"/>
    </row>
    <row r="4167" spans="1:9">
      <c r="A4167" s="14" t="s">
        <v>4547</v>
      </c>
      <c r="B4167" s="14">
        <v>1</v>
      </c>
      <c r="C4167" s="15" t="s">
        <v>4514</v>
      </c>
      <c r="D4167" s="15" t="s">
        <v>4546</v>
      </c>
      <c r="E4167" s="15" t="s">
        <v>4545</v>
      </c>
      <c r="F4167" s="15">
        <v>8933</v>
      </c>
      <c r="G4167" s="15" t="str" cm="1">
        <f t="array" ref="G4167">_xlfn.IFS(Sheet1!$F4167&lt;2999,"suisse romande",Sheet1!$F4167&gt;2999,"suisse allemande",Sheet1!$F4167&gt;6500,"suisse italienne",Sheet1!$F4167&lt;7000, "suisse allemande")</f>
        <v>suisse allemande</v>
      </c>
      <c r="H4167" s="16" t="str" cm="1">
        <f t="array" ref="H4167">IFERROR(INDEX(Tableau3[#Headers],SUMPRODUCT((Tableau3[]=Tableau6[[#This Row],[Zip]])*(COLUMN(Tableau3[])-11)/SUMPRODUCT(--(Tableau3[]=Tableau6[[#This Row],[Zip]])))),"")</f>
        <v>CH-Allemande</v>
      </c>
      <c r="I4167" s="8"/>
    </row>
    <row r="4168" spans="1:9">
      <c r="A4168" s="10" t="s">
        <v>4544</v>
      </c>
      <c r="B4168" s="10">
        <v>2</v>
      </c>
      <c r="C4168" s="12" t="s">
        <v>4514</v>
      </c>
      <c r="D4168" s="12" t="s">
        <v>4535</v>
      </c>
      <c r="E4168" s="12" t="s">
        <v>4534</v>
      </c>
      <c r="F4168" s="12">
        <v>8952</v>
      </c>
      <c r="G4168" s="12" t="str" cm="1">
        <f t="array" ref="G4168">_xlfn.IFS(Sheet1!$F4168&lt;2999,"suisse romande",Sheet1!$F4168&gt;2999,"suisse allemande",Sheet1!$F4168&gt;6500,"suisse italienne",Sheet1!$F4168&lt;7000, "suisse allemande")</f>
        <v>suisse allemande</v>
      </c>
      <c r="H4168" s="17" t="str" cm="1">
        <f t="array" ref="H4168">IFERROR(INDEX(Tableau3[#Headers],SUMPRODUCT((Tableau3[]=Tableau6[[#This Row],[Zip]])*(COLUMN(Tableau3[])-11)/SUMPRODUCT(--(Tableau3[]=Tableau6[[#This Row],[Zip]])))),"")</f>
        <v>CH-Allemande</v>
      </c>
      <c r="I4168" s="8"/>
    </row>
    <row r="4169" spans="1:9">
      <c r="A4169" s="14" t="s">
        <v>4543</v>
      </c>
      <c r="B4169" s="14">
        <v>2</v>
      </c>
      <c r="C4169" s="15" t="s">
        <v>4514</v>
      </c>
      <c r="D4169" s="15" t="s">
        <v>4535</v>
      </c>
      <c r="E4169" s="15" t="s">
        <v>4534</v>
      </c>
      <c r="F4169" s="15">
        <v>8952</v>
      </c>
      <c r="G4169" s="15" t="str" cm="1">
        <f t="array" ref="G4169">_xlfn.IFS(Sheet1!$F4169&lt;2999,"suisse romande",Sheet1!$F4169&gt;2999,"suisse allemande",Sheet1!$F4169&gt;6500,"suisse italienne",Sheet1!$F4169&lt;7000, "suisse allemande")</f>
        <v>suisse allemande</v>
      </c>
      <c r="H4169" s="16" t="str" cm="1">
        <f t="array" ref="H4169">IFERROR(INDEX(Tableau3[#Headers],SUMPRODUCT((Tableau3[]=Tableau6[[#This Row],[Zip]])*(COLUMN(Tableau3[])-11)/SUMPRODUCT(--(Tableau3[]=Tableau6[[#This Row],[Zip]])))),"")</f>
        <v>CH-Allemande</v>
      </c>
      <c r="I4169" s="8"/>
    </row>
    <row r="4170" spans="1:9">
      <c r="A4170" s="10" t="s">
        <v>4542</v>
      </c>
      <c r="B4170" s="10">
        <v>3</v>
      </c>
      <c r="C4170" s="12" t="s">
        <v>4514</v>
      </c>
      <c r="D4170" s="12" t="s">
        <v>4535</v>
      </c>
      <c r="E4170" s="12" t="s">
        <v>4534</v>
      </c>
      <c r="F4170" s="12">
        <v>8952</v>
      </c>
      <c r="G4170" s="12" t="str" cm="1">
        <f t="array" ref="G4170">_xlfn.IFS(Sheet1!$F4170&lt;2999,"suisse romande",Sheet1!$F4170&gt;2999,"suisse allemande",Sheet1!$F4170&gt;6500,"suisse italienne",Sheet1!$F4170&lt;7000, "suisse allemande")</f>
        <v>suisse allemande</v>
      </c>
      <c r="H4170" s="17" t="str" cm="1">
        <f t="array" ref="H4170">IFERROR(INDEX(Tableau3[#Headers],SUMPRODUCT((Tableau3[]=Tableau6[[#This Row],[Zip]])*(COLUMN(Tableau3[])-11)/SUMPRODUCT(--(Tableau3[]=Tableau6[[#This Row],[Zip]])))),"")</f>
        <v>CH-Allemande</v>
      </c>
      <c r="I4170" s="8"/>
    </row>
    <row r="4171" spans="1:9">
      <c r="A4171" s="14" t="s">
        <v>4541</v>
      </c>
      <c r="B4171" s="14">
        <v>1</v>
      </c>
      <c r="C4171" s="15" t="s">
        <v>4514</v>
      </c>
      <c r="D4171" s="15" t="s">
        <v>4535</v>
      </c>
      <c r="E4171" s="15" t="s">
        <v>4534</v>
      </c>
      <c r="F4171" s="15">
        <v>8953</v>
      </c>
      <c r="G4171" s="15" t="str" cm="1">
        <f t="array" ref="G4171">_xlfn.IFS(Sheet1!$F4171&lt;2999,"suisse romande",Sheet1!$F4171&gt;2999,"suisse allemande",Sheet1!$F4171&gt;6500,"suisse italienne",Sheet1!$F4171&lt;7000, "suisse allemande")</f>
        <v>suisse allemande</v>
      </c>
      <c r="H4171" s="16" t="str" cm="1">
        <f t="array" ref="H4171">IFERROR(INDEX(Tableau3[#Headers],SUMPRODUCT((Tableau3[]=Tableau6[[#This Row],[Zip]])*(COLUMN(Tableau3[])-11)/SUMPRODUCT(--(Tableau3[]=Tableau6[[#This Row],[Zip]])))),"")</f>
        <v>CH-Allemande</v>
      </c>
      <c r="I4171" s="8"/>
    </row>
    <row r="4172" spans="1:9">
      <c r="A4172" s="10" t="s">
        <v>4540</v>
      </c>
      <c r="B4172" s="10">
        <v>1</v>
      </c>
      <c r="C4172" s="12" t="s">
        <v>4514</v>
      </c>
      <c r="D4172" s="12" t="s">
        <v>4535</v>
      </c>
      <c r="E4172" s="12" t="s">
        <v>4534</v>
      </c>
      <c r="F4172" s="12">
        <v>8953</v>
      </c>
      <c r="G4172" s="12" t="str" cm="1">
        <f t="array" ref="G4172">_xlfn.IFS(Sheet1!$F4172&lt;2999,"suisse romande",Sheet1!$F4172&gt;2999,"suisse allemande",Sheet1!$F4172&gt;6500,"suisse italienne",Sheet1!$F4172&lt;7000, "suisse allemande")</f>
        <v>suisse allemande</v>
      </c>
      <c r="H4172" s="17" t="str" cm="1">
        <f t="array" ref="H4172">IFERROR(INDEX(Tableau3[#Headers],SUMPRODUCT((Tableau3[]=Tableau6[[#This Row],[Zip]])*(COLUMN(Tableau3[])-11)/SUMPRODUCT(--(Tableau3[]=Tableau6[[#This Row],[Zip]])))),"")</f>
        <v>CH-Allemande</v>
      </c>
      <c r="I4172" s="8"/>
    </row>
    <row r="4173" spans="1:9">
      <c r="A4173" s="14" t="s">
        <v>4539</v>
      </c>
      <c r="B4173" s="14">
        <v>1</v>
      </c>
      <c r="C4173" s="15" t="s">
        <v>4514</v>
      </c>
      <c r="D4173" s="15" t="s">
        <v>4535</v>
      </c>
      <c r="E4173" s="15" t="s">
        <v>4534</v>
      </c>
      <c r="F4173" s="15">
        <v>8953</v>
      </c>
      <c r="G4173" s="15" t="str" cm="1">
        <f t="array" ref="G4173">_xlfn.IFS(Sheet1!$F4173&lt;2999,"suisse romande",Sheet1!$F4173&gt;2999,"suisse allemande",Sheet1!$F4173&gt;6500,"suisse italienne",Sheet1!$F4173&lt;7000, "suisse allemande")</f>
        <v>suisse allemande</v>
      </c>
      <c r="H4173" s="16" t="str" cm="1">
        <f t="array" ref="H4173">IFERROR(INDEX(Tableau3[#Headers],SUMPRODUCT((Tableau3[]=Tableau6[[#This Row],[Zip]])*(COLUMN(Tableau3[])-11)/SUMPRODUCT(--(Tableau3[]=Tableau6[[#This Row],[Zip]])))),"")</f>
        <v>CH-Allemande</v>
      </c>
      <c r="I4173" s="8"/>
    </row>
    <row r="4174" spans="1:9">
      <c r="A4174" s="10" t="s">
        <v>4538</v>
      </c>
      <c r="B4174" s="10">
        <v>1</v>
      </c>
      <c r="C4174" s="12" t="s">
        <v>4514</v>
      </c>
      <c r="D4174" s="12" t="s">
        <v>4535</v>
      </c>
      <c r="E4174" s="12" t="s">
        <v>4534</v>
      </c>
      <c r="F4174" s="12">
        <v>8955</v>
      </c>
      <c r="G4174" s="12" t="str" cm="1">
        <f t="array" ref="G4174">_xlfn.IFS(Sheet1!$F4174&lt;2999,"suisse romande",Sheet1!$F4174&gt;2999,"suisse allemande",Sheet1!$F4174&gt;6500,"suisse italienne",Sheet1!$F4174&lt;7000, "suisse allemande")</f>
        <v>suisse allemande</v>
      </c>
      <c r="H4174" s="17" t="str" cm="1">
        <f t="array" ref="H4174">IFERROR(INDEX(Tableau3[#Headers],SUMPRODUCT((Tableau3[]=Tableau6[[#This Row],[Zip]])*(COLUMN(Tableau3[])-11)/SUMPRODUCT(--(Tableau3[]=Tableau6[[#This Row],[Zip]])))),"")</f>
        <v>CH-Allemande</v>
      </c>
      <c r="I4174" s="8"/>
    </row>
    <row r="4175" spans="1:9">
      <c r="A4175" s="14" t="s">
        <v>4537</v>
      </c>
      <c r="B4175" s="14">
        <v>1</v>
      </c>
      <c r="C4175" s="15" t="s">
        <v>4514</v>
      </c>
      <c r="D4175" s="15" t="s">
        <v>4535</v>
      </c>
      <c r="E4175" s="15" t="s">
        <v>4534</v>
      </c>
      <c r="F4175" s="15">
        <v>8962</v>
      </c>
      <c r="G4175" s="15" t="str" cm="1">
        <f t="array" ref="G4175">_xlfn.IFS(Sheet1!$F4175&lt;2999,"suisse romande",Sheet1!$F4175&gt;2999,"suisse allemande",Sheet1!$F4175&gt;6500,"suisse italienne",Sheet1!$F4175&lt;7000, "suisse allemande")</f>
        <v>suisse allemande</v>
      </c>
      <c r="H4175" s="16" t="str" cm="1">
        <f t="array" ref="H4175">IFERROR(INDEX(Tableau3[#Headers],SUMPRODUCT((Tableau3[]=Tableau6[[#This Row],[Zip]])*(COLUMN(Tableau3[])-11)/SUMPRODUCT(--(Tableau3[]=Tableau6[[#This Row],[Zip]])))),"")</f>
        <v>CH-Allemande</v>
      </c>
      <c r="I4175" s="8"/>
    </row>
    <row r="4176" spans="1:9">
      <c r="A4176" s="10" t="s">
        <v>4536</v>
      </c>
      <c r="B4176" s="10">
        <v>2</v>
      </c>
      <c r="C4176" s="12" t="s">
        <v>4514</v>
      </c>
      <c r="D4176" s="12" t="s">
        <v>4535</v>
      </c>
      <c r="E4176" s="12" t="s">
        <v>4534</v>
      </c>
      <c r="F4176" s="12">
        <v>8964</v>
      </c>
      <c r="G4176" s="12" t="str" cm="1">
        <f t="array" ref="G4176">_xlfn.IFS(Sheet1!$F4176&lt;2999,"suisse romande",Sheet1!$F4176&gt;2999,"suisse allemande",Sheet1!$F4176&gt;6500,"suisse italienne",Sheet1!$F4176&lt;7000, "suisse allemande")</f>
        <v>suisse allemande</v>
      </c>
      <c r="H4176" s="17" t="str" cm="1">
        <f t="array" ref="H4176">IFERROR(INDEX(Tableau3[#Headers],SUMPRODUCT((Tableau3[]=Tableau6[[#This Row],[Zip]])*(COLUMN(Tableau3[])-11)/SUMPRODUCT(--(Tableau3[]=Tableau6[[#This Row],[Zip]])))),"")</f>
        <v>CH-Allemande</v>
      </c>
      <c r="I4176" s="8"/>
    </row>
    <row r="4177" spans="1:9">
      <c r="A4177" s="14" t="s">
        <v>4533</v>
      </c>
      <c r="B4177" s="14">
        <v>2</v>
      </c>
      <c r="C4177" s="15" t="s">
        <v>4514</v>
      </c>
      <c r="D4177" s="15" t="s">
        <v>4513</v>
      </c>
      <c r="E4177" s="15" t="s">
        <v>4513</v>
      </c>
      <c r="F4177" s="15">
        <v>9000</v>
      </c>
      <c r="G4177" s="15" t="str" cm="1">
        <f t="array" ref="G4177">_xlfn.IFS(Sheet1!$F4177&lt;2999,"suisse romande",Sheet1!$F4177&gt;2999,"suisse allemande",Sheet1!$F4177&gt;6500,"suisse italienne",Sheet1!$F4177&lt;7000, "suisse allemande")</f>
        <v>suisse allemande</v>
      </c>
      <c r="H4177" s="16" t="str" cm="1">
        <f t="array" ref="H4177">IFERROR(INDEX(Tableau3[#Headers],SUMPRODUCT((Tableau3[]=Tableau6[[#This Row],[Zip]])*(COLUMN(Tableau3[])-11)/SUMPRODUCT(--(Tableau3[]=Tableau6[[#This Row],[Zip]])))),"")</f>
        <v>CH-Allemande</v>
      </c>
      <c r="I4177" s="8"/>
    </row>
    <row r="4178" spans="1:9">
      <c r="A4178" s="10" t="s">
        <v>4532</v>
      </c>
      <c r="B4178" s="10">
        <v>3</v>
      </c>
      <c r="C4178" s="12" t="s">
        <v>4514</v>
      </c>
      <c r="D4178" s="12" t="s">
        <v>4513</v>
      </c>
      <c r="E4178" s="12" t="s">
        <v>4531</v>
      </c>
      <c r="F4178" s="12">
        <v>9200</v>
      </c>
      <c r="G4178" s="12" t="str" cm="1">
        <f t="array" ref="G4178">_xlfn.IFS(Sheet1!$F4178&lt;2999,"suisse romande",Sheet1!$F4178&gt;2999,"suisse allemande",Sheet1!$F4178&gt;6500,"suisse italienne",Sheet1!$F4178&lt;7000, "suisse allemande")</f>
        <v>suisse allemande</v>
      </c>
      <c r="H4178" s="17" t="str" cm="1">
        <f t="array" ref="H4178">IFERROR(INDEX(Tableau3[#Headers],SUMPRODUCT((Tableau3[]=Tableau6[[#This Row],[Zip]])*(COLUMN(Tableau3[])-11)/SUMPRODUCT(--(Tableau3[]=Tableau6[[#This Row],[Zip]])))),"")</f>
        <v>CH-Allemande</v>
      </c>
      <c r="I4178" s="8"/>
    </row>
    <row r="4179" spans="1:9">
      <c r="A4179" s="14" t="s">
        <v>4530</v>
      </c>
      <c r="B4179" s="14">
        <v>1</v>
      </c>
      <c r="C4179" s="15" t="s">
        <v>4526</v>
      </c>
      <c r="D4179" s="15" t="s">
        <v>4526</v>
      </c>
      <c r="E4179" s="15" t="s">
        <v>4525</v>
      </c>
      <c r="F4179" s="15">
        <v>110</v>
      </c>
      <c r="G4179" s="15" t="str" cm="1">
        <f t="array" ref="G4179">_xlfn.IFS(Sheet1!$F4179&lt;2999,"suisse romande",Sheet1!$F4179&gt;2999,"suisse allemande",Sheet1!$F4179&gt;6500,"suisse italienne",Sheet1!$F4179&lt;7000, "suisse allemande")</f>
        <v>suisse romande</v>
      </c>
      <c r="H4179" s="16" t="str" cm="1">
        <f t="array" ref="H4179">IFERROR(INDEX(Tableau3[#Headers],SUMPRODUCT((Tableau3[]=Tableau6[[#This Row],[Zip]])*(COLUMN(Tableau3[])-11)/SUMPRODUCT(--(Tableau3[]=Tableau6[[#This Row],[Zip]])))),"")</f>
        <v/>
      </c>
      <c r="I4179" s="8"/>
    </row>
    <row r="4180" spans="1:9">
      <c r="A4180" s="10" t="s">
        <v>4529</v>
      </c>
      <c r="B4180" s="10">
        <v>1</v>
      </c>
      <c r="C4180" s="12" t="s">
        <v>4526</v>
      </c>
      <c r="D4180" s="12" t="s">
        <v>4526</v>
      </c>
      <c r="E4180" s="12" t="s">
        <v>4525</v>
      </c>
      <c r="F4180" s="12">
        <v>110</v>
      </c>
      <c r="G4180" s="12" t="str" cm="1">
        <f t="array" ref="G4180">_xlfn.IFS(Sheet1!$F4180&lt;2999,"suisse romande",Sheet1!$F4180&gt;2999,"suisse allemande",Sheet1!$F4180&gt;6500,"suisse italienne",Sheet1!$F4180&lt;7000, "suisse allemande")</f>
        <v>suisse romande</v>
      </c>
      <c r="H4180" s="17" t="str" cm="1">
        <f t="array" ref="H4180">IFERROR(INDEX(Tableau3[#Headers],SUMPRODUCT((Tableau3[]=Tableau6[[#This Row],[Zip]])*(COLUMN(Tableau3[])-11)/SUMPRODUCT(--(Tableau3[]=Tableau6[[#This Row],[Zip]])))),"")</f>
        <v/>
      </c>
      <c r="I4180" s="8"/>
    </row>
    <row r="4181" spans="1:9">
      <c r="A4181" s="14" t="s">
        <v>4528</v>
      </c>
      <c r="B4181" s="14">
        <v>1</v>
      </c>
      <c r="C4181" s="15" t="s">
        <v>4526</v>
      </c>
      <c r="D4181" s="15" t="s">
        <v>4526</v>
      </c>
      <c r="E4181" s="15" t="s">
        <v>4525</v>
      </c>
      <c r="F4181" s="15">
        <v>110</v>
      </c>
      <c r="G4181" s="15" t="str" cm="1">
        <f t="array" ref="G4181">_xlfn.IFS(Sheet1!$F4181&lt;2999,"suisse romande",Sheet1!$F4181&gt;2999,"suisse allemande",Sheet1!$F4181&gt;6500,"suisse italienne",Sheet1!$F4181&lt;7000, "suisse allemande")</f>
        <v>suisse romande</v>
      </c>
      <c r="H4181" s="16" t="str" cm="1">
        <f t="array" ref="H4181">IFERROR(INDEX(Tableau3[#Headers],SUMPRODUCT((Tableau3[]=Tableau6[[#This Row],[Zip]])*(COLUMN(Tableau3[])-11)/SUMPRODUCT(--(Tableau3[]=Tableau6[[#This Row],[Zip]])))),"")</f>
        <v/>
      </c>
      <c r="I4181" s="8"/>
    </row>
    <row r="4182" spans="1:9">
      <c r="A4182" s="10" t="s">
        <v>4527</v>
      </c>
      <c r="B4182" s="10">
        <v>1</v>
      </c>
      <c r="C4182" s="12" t="s">
        <v>4526</v>
      </c>
      <c r="D4182" s="12" t="s">
        <v>4526</v>
      </c>
      <c r="E4182" s="12" t="s">
        <v>4525</v>
      </c>
      <c r="F4182" s="12">
        <v>110</v>
      </c>
      <c r="G4182" s="12" t="str" cm="1">
        <f t="array" ref="G4182">_xlfn.IFS(Sheet1!$F4182&lt;2999,"suisse romande",Sheet1!$F4182&gt;2999,"suisse allemande",Sheet1!$F4182&gt;6500,"suisse italienne",Sheet1!$F4182&lt;7000, "suisse allemande")</f>
        <v>suisse romande</v>
      </c>
      <c r="H4182" s="17" t="str" cm="1">
        <f t="array" ref="H4182">IFERROR(INDEX(Tableau3[#Headers],SUMPRODUCT((Tableau3[]=Tableau6[[#This Row],[Zip]])*(COLUMN(Tableau3[])-11)/SUMPRODUCT(--(Tableau3[]=Tableau6[[#This Row],[Zip]])))),"")</f>
        <v/>
      </c>
      <c r="I4182" s="8"/>
    </row>
    <row r="4183" spans="1:9">
      <c r="A4183" s="14" t="s">
        <v>4524</v>
      </c>
      <c r="B4183" s="14">
        <v>1</v>
      </c>
      <c r="C4183" s="15" t="s">
        <v>4514</v>
      </c>
      <c r="D4183" s="15" t="s">
        <v>4513</v>
      </c>
      <c r="E4183" s="15" t="s">
        <v>4516</v>
      </c>
      <c r="F4183" s="15">
        <v>9470</v>
      </c>
      <c r="G4183" s="15" t="str" cm="1">
        <f t="array" ref="G4183">_xlfn.IFS(Sheet1!$F4183&lt;2999,"suisse romande",Sheet1!$F4183&gt;2999,"suisse allemande",Sheet1!$F4183&gt;6500,"suisse italienne",Sheet1!$F4183&lt;7000, "suisse allemande")</f>
        <v>suisse allemande</v>
      </c>
      <c r="H4183" s="16" t="str" cm="1">
        <f t="array" ref="H4183">IFERROR(INDEX(Tableau3[#Headers],SUMPRODUCT((Tableau3[]=Tableau6[[#This Row],[Zip]])*(COLUMN(Tableau3[])-11)/SUMPRODUCT(--(Tableau3[]=Tableau6[[#This Row],[Zip]])))),"")</f>
        <v>CH-Allemande</v>
      </c>
      <c r="I4183" s="8"/>
    </row>
    <row r="4184" spans="1:9">
      <c r="A4184" s="10" t="s">
        <v>4523</v>
      </c>
      <c r="B4184" s="10">
        <v>1</v>
      </c>
      <c r="C4184" s="12" t="s">
        <v>4522</v>
      </c>
      <c r="D4184" s="12" t="s">
        <v>4521</v>
      </c>
      <c r="E4184" s="12" t="s">
        <v>4520</v>
      </c>
      <c r="F4184" s="12">
        <v>94117</v>
      </c>
      <c r="G4184" s="12" t="str" cm="1">
        <f t="array" ref="G4184">_xlfn.IFS(Sheet1!$F4184&lt;2999,"suisse romande",Sheet1!$F4184&gt;2999,"suisse allemande",Sheet1!$F4184&gt;6500,"suisse italienne",Sheet1!$F4184&lt;7000, "suisse allemande")</f>
        <v>suisse allemande</v>
      </c>
      <c r="H4184" s="17" t="str" cm="1">
        <f t="array" ref="H4184">IFERROR(INDEX(Tableau3[#Headers],SUMPRODUCT((Tableau3[]=Tableau6[[#This Row],[Zip]])*(COLUMN(Tableau3[])-11)/SUMPRODUCT(--(Tableau3[]=Tableau6[[#This Row],[Zip]])))),"")</f>
        <v/>
      </c>
      <c r="I4184" s="8"/>
    </row>
    <row r="4185" spans="1:9">
      <c r="A4185" s="14" t="s">
        <v>4519</v>
      </c>
      <c r="B4185" s="14">
        <v>1</v>
      </c>
      <c r="C4185" s="15" t="s">
        <v>4514</v>
      </c>
      <c r="D4185" s="15" t="s">
        <v>4513</v>
      </c>
      <c r="E4185" s="15" t="s">
        <v>4516</v>
      </c>
      <c r="F4185" s="15">
        <v>9470</v>
      </c>
      <c r="G4185" s="15" t="str" cm="1">
        <f t="array" ref="G4185">_xlfn.IFS(Sheet1!$F4185&lt;2999,"suisse romande",Sheet1!$F4185&gt;2999,"suisse allemande",Sheet1!$F4185&gt;6500,"suisse italienne",Sheet1!$F4185&lt;7000, "suisse allemande")</f>
        <v>suisse allemande</v>
      </c>
      <c r="H4185" s="16" t="str" cm="1">
        <f t="array" ref="H4185">IFERROR(INDEX(Tableau3[#Headers],SUMPRODUCT((Tableau3[]=Tableau6[[#This Row],[Zip]])*(COLUMN(Tableau3[])-11)/SUMPRODUCT(--(Tableau3[]=Tableau6[[#This Row],[Zip]])))),"")</f>
        <v>CH-Allemande</v>
      </c>
      <c r="I4185" s="8"/>
    </row>
    <row r="4186" spans="1:9">
      <c r="A4186" s="10" t="s">
        <v>4518</v>
      </c>
      <c r="B4186" s="10">
        <v>1</v>
      </c>
      <c r="C4186" s="12" t="s">
        <v>4514</v>
      </c>
      <c r="D4186" s="12" t="s">
        <v>4517</v>
      </c>
      <c r="E4186" s="12" t="s">
        <v>4516</v>
      </c>
      <c r="F4186" s="12">
        <v>9470</v>
      </c>
      <c r="G4186" s="12" t="str" cm="1">
        <f t="array" ref="G4186">_xlfn.IFS(Sheet1!$F4186&lt;2999,"suisse romande",Sheet1!$F4186&gt;2999,"suisse allemande",Sheet1!$F4186&gt;6500,"suisse italienne",Sheet1!$F4186&lt;7000, "suisse allemande")</f>
        <v>suisse allemande</v>
      </c>
      <c r="H4186" s="17" t="str" cm="1">
        <f t="array" ref="H4186">IFERROR(INDEX(Tableau3[#Headers],SUMPRODUCT((Tableau3[]=Tableau6[[#This Row],[Zip]])*(COLUMN(Tableau3[])-11)/SUMPRODUCT(--(Tableau3[]=Tableau6[[#This Row],[Zip]])))),"")</f>
        <v>CH-Allemande</v>
      </c>
      <c r="I4186" s="8"/>
    </row>
    <row r="4187" spans="1:9">
      <c r="A4187" s="18" t="s">
        <v>4515</v>
      </c>
      <c r="B4187" s="18">
        <v>1</v>
      </c>
      <c r="C4187" s="19" t="s">
        <v>4514</v>
      </c>
      <c r="D4187" s="19" t="s">
        <v>4513</v>
      </c>
      <c r="E4187" s="19" t="s">
        <v>4512</v>
      </c>
      <c r="F4187" s="19">
        <v>9613</v>
      </c>
      <c r="G4187" s="19" t="str" cm="1">
        <f t="array" ref="G4187">_xlfn.IFS(Sheet1!$F4187&lt;2999,"suisse romande",Sheet1!$F4187&gt;2999,"suisse allemande",Sheet1!$F4187&gt;6500,"suisse italienne",Sheet1!$F4187&lt;7000, "suisse allemande")</f>
        <v>suisse allemande</v>
      </c>
      <c r="H4187" s="20" t="str" cm="1">
        <f t="array" ref="H4187">IFERROR(INDEX(Tableau3[#Headers],SUMPRODUCT((Tableau3[]=Tableau6[[#This Row],[Zip]])*(COLUMN(Tableau3[])-11)/SUMPRODUCT(--(Tableau3[]=Tableau6[[#This Row],[Zip]])))),"")</f>
        <v>CH-Allemande</v>
      </c>
      <c r="I4187" s="8"/>
    </row>
    <row r="4188" spans="1:9">
      <c r="H4188" s="6" t="str" cm="1">
        <f t="array" ref="H4188">IFERROR(INDEX(Tableau3[#Headers],SUMPRODUCT((Tableau3[]=Tableau6[[#This Row],[Zip]])*(COLUMN(Tableau3[])-11)/SUMPRODUCT(--(Tableau3[]=Tableau6[[#This Row],[Zip]])))),"")</f>
        <v>Genève</v>
      </c>
    </row>
    <row r="4189" spans="1:9">
      <c r="H4189" s="6" t="str" cm="1">
        <f t="array" ref="H4189">IFERROR(INDEX(Tableau3[#Headers],SUMPRODUCT((Tableau3[]=Tableau6[[#This Row],[Zip]])*(COLUMN(Tableau3[])-11)/SUMPRODUCT(--(Tableau3[]=Tableau6[[#This Row],[Zip]])))),"")</f>
        <v>Genève</v>
      </c>
    </row>
    <row r="4190" spans="1:9">
      <c r="H4190" s="6" t="str" cm="1">
        <f t="array" ref="H4190">IFERROR(INDEX(Tableau3[#Headers],SUMPRODUCT((Tableau3[]=Tableau6[[#This Row],[Zip]])*(COLUMN(Tableau3[])-11)/SUMPRODUCT(--(Tableau3[]=Tableau6[[#This Row],[Zip]])))),"")</f>
        <v>Genève</v>
      </c>
    </row>
    <row r="4191" spans="1:9">
      <c r="H4191" s="6" t="str" cm="1">
        <f t="array" ref="H4191">IFERROR(INDEX(Tableau3[#Headers],SUMPRODUCT((Tableau3[]=Tableau6[[#This Row],[Zip]])*(COLUMN(Tableau3[])-11)/SUMPRODUCT(--(Tableau3[]=Tableau6[[#This Row],[Zip]])))),"")</f>
        <v>Genève</v>
      </c>
    </row>
    <row r="4192" spans="1:9">
      <c r="H4192" s="6" t="str" cm="1">
        <f t="array" ref="H4192">IFERROR(INDEX(Tableau3[#Headers],SUMPRODUCT((Tableau3[]=Tableau6[[#This Row],[Zip]])*(COLUMN(Tableau3[])-11)/SUMPRODUCT(--(Tableau3[]=Tableau6[[#This Row],[Zip]])))),"")</f>
        <v>Genève</v>
      </c>
    </row>
    <row r="4193" spans="8:8">
      <c r="H4193" s="6" t="str" cm="1">
        <f t="array" ref="H4193">IFERROR(INDEX(Tableau3[#Headers],SUMPRODUCT((Tableau3[]=Tableau6[[#This Row],[Zip]])*(COLUMN(Tableau3[])-11)/SUMPRODUCT(--(Tableau3[]=Tableau6[[#This Row],[Zip]])))),"")</f>
        <v>Genève</v>
      </c>
    </row>
    <row r="4194" spans="8:8">
      <c r="H4194" s="6" t="str" cm="1">
        <f t="array" ref="H4194">IFERROR(INDEX(Tableau3[#Headers],SUMPRODUCT((Tableau3[]=Tableau6[[#This Row],[Zip]])*(COLUMN(Tableau3[])-11)/SUMPRODUCT(--(Tableau3[]=Tableau6[[#This Row],[Zip]])))),"")</f>
        <v>Genève</v>
      </c>
    </row>
    <row r="4195" spans="8:8">
      <c r="H4195" s="6" t="str" cm="1">
        <f t="array" ref="H4195">IFERROR(INDEX(Tableau3[#Headers],SUMPRODUCT((Tableau3[]=Tableau6[[#This Row],[Zip]])*(COLUMN(Tableau3[])-11)/SUMPRODUCT(--(Tableau3[]=Tableau6[[#This Row],[Zip]])))),"")</f>
        <v>Genève</v>
      </c>
    </row>
    <row r="4196" spans="8:8">
      <c r="H4196" s="6" t="str" cm="1">
        <f t="array" ref="H4196">IFERROR(INDEX(Tableau3[#Headers],SUMPRODUCT((Tableau3[]=Tableau6[[#This Row],[Zip]])*(COLUMN(Tableau3[])-11)/SUMPRODUCT(--(Tableau3[]=Tableau6[[#This Row],[Zip]])))),"")</f>
        <v>Genève</v>
      </c>
    </row>
    <row r="4197" spans="8:8">
      <c r="H4197" s="6" t="str" cm="1">
        <f t="array" ref="H4197">IFERROR(INDEX(Tableau3[#Headers],SUMPRODUCT((Tableau3[]=Tableau6[[#This Row],[Zip]])*(COLUMN(Tableau3[])-11)/SUMPRODUCT(--(Tableau3[]=Tableau6[[#This Row],[Zip]])))),"")</f>
        <v>Genève</v>
      </c>
    </row>
    <row r="4198" spans="8:8">
      <c r="H4198" s="6" t="str" cm="1">
        <f t="array" ref="H4198">IFERROR(INDEX(Tableau3[#Headers],SUMPRODUCT((Tableau3[]=Tableau6[[#This Row],[Zip]])*(COLUMN(Tableau3[])-11)/SUMPRODUCT(--(Tableau3[]=Tableau6[[#This Row],[Zip]])))),"")</f>
        <v>Genève</v>
      </c>
    </row>
    <row r="4199" spans="8:8">
      <c r="H4199" s="6" t="str" cm="1">
        <f t="array" ref="H4199">IFERROR(INDEX(Tableau3[#Headers],SUMPRODUCT((Tableau3[]=Tableau6[[#This Row],[Zip]])*(COLUMN(Tableau3[])-11)/SUMPRODUCT(--(Tableau3[]=Tableau6[[#This Row],[Zip]])))),"")</f>
        <v>Genève</v>
      </c>
    </row>
    <row r="4200" spans="8:8">
      <c r="H4200" s="6" t="str" cm="1">
        <f t="array" ref="H4200">IFERROR(INDEX(Tableau3[#Headers],SUMPRODUCT((Tableau3[]=Tableau6[[#This Row],[Zip]])*(COLUMN(Tableau3[])-11)/SUMPRODUCT(--(Tableau3[]=Tableau6[[#This Row],[Zip]])))),"")</f>
        <v>Genève</v>
      </c>
    </row>
    <row r="4201" spans="8:8">
      <c r="H4201" s="6" t="str" cm="1">
        <f t="array" ref="H4201">IFERROR(INDEX(Tableau3[#Headers],SUMPRODUCT((Tableau3[]=Tableau6[[#This Row],[Zip]])*(COLUMN(Tableau3[])-11)/SUMPRODUCT(--(Tableau3[]=Tableau6[[#This Row],[Zip]])))),"")</f>
        <v>Genève</v>
      </c>
    </row>
    <row r="4202" spans="8:8">
      <c r="H4202" s="6" t="str" cm="1">
        <f t="array" ref="H4202">IFERROR(INDEX(Tableau3[#Headers],SUMPRODUCT((Tableau3[]=Tableau6[[#This Row],[Zip]])*(COLUMN(Tableau3[])-11)/SUMPRODUCT(--(Tableau3[]=Tableau6[[#This Row],[Zip]])))),"")</f>
        <v>Genève</v>
      </c>
    </row>
    <row r="4203" spans="8:8">
      <c r="H4203" s="6" t="str" cm="1">
        <f t="array" ref="H4203">IFERROR(INDEX(Tableau3[#Headers],SUMPRODUCT((Tableau3[]=Tableau6[[#This Row],[Zip]])*(COLUMN(Tableau3[])-11)/SUMPRODUCT(--(Tableau3[]=Tableau6[[#This Row],[Zip]])))),"")</f>
        <v>Genève</v>
      </c>
    </row>
    <row r="4204" spans="8:8">
      <c r="H4204" s="6" t="str" cm="1">
        <f t="array" ref="H4204">IFERROR(INDEX(Tableau3[#Headers],SUMPRODUCT((Tableau3[]=Tableau6[[#This Row],[Zip]])*(COLUMN(Tableau3[])-11)/SUMPRODUCT(--(Tableau3[]=Tableau6[[#This Row],[Zip]])))),"")</f>
        <v>Genève</v>
      </c>
    </row>
    <row r="4205" spans="8:8">
      <c r="H4205" s="6" t="str" cm="1">
        <f t="array" ref="H4205">IFERROR(INDEX(Tableau3[#Headers],SUMPRODUCT((Tableau3[]=Tableau6[[#This Row],[Zip]])*(COLUMN(Tableau3[])-11)/SUMPRODUCT(--(Tableau3[]=Tableau6[[#This Row],[Zip]])))),"")</f>
        <v>Genève</v>
      </c>
    </row>
    <row r="4206" spans="8:8">
      <c r="H4206" s="6" t="str" cm="1">
        <f t="array" ref="H4206">IFERROR(INDEX(Tableau3[#Headers],SUMPRODUCT((Tableau3[]=Tableau6[[#This Row],[Zip]])*(COLUMN(Tableau3[])-11)/SUMPRODUCT(--(Tableau3[]=Tableau6[[#This Row],[Zip]])))),"")</f>
        <v>Genève</v>
      </c>
    </row>
    <row r="4207" spans="8:8">
      <c r="H4207" s="6" t="str" cm="1">
        <f t="array" ref="H4207">IFERROR(INDEX(Tableau3[#Headers],SUMPRODUCT((Tableau3[]=Tableau6[[#This Row],[Zip]])*(COLUMN(Tableau3[])-11)/SUMPRODUCT(--(Tableau3[]=Tableau6[[#This Row],[Zip]])))),"")</f>
        <v>Genève</v>
      </c>
    </row>
    <row r="4208" spans="8:8">
      <c r="H4208" s="6" t="str" cm="1">
        <f t="array" ref="H4208">IFERROR(INDEX(Tableau3[#Headers],SUMPRODUCT((Tableau3[]=Tableau6[[#This Row],[Zip]])*(COLUMN(Tableau3[])-11)/SUMPRODUCT(--(Tableau3[]=Tableau6[[#This Row],[Zip]])))),"")</f>
        <v>Genève</v>
      </c>
    </row>
    <row r="4209" spans="8:8">
      <c r="H4209" s="6" t="str" cm="1">
        <f t="array" ref="H4209">IFERROR(INDEX(Tableau3[#Headers],SUMPRODUCT((Tableau3[]=Tableau6[[#This Row],[Zip]])*(COLUMN(Tableau3[])-11)/SUMPRODUCT(--(Tableau3[]=Tableau6[[#This Row],[Zip]])))),"")</f>
        <v>Genève</v>
      </c>
    </row>
    <row r="4210" spans="8:8">
      <c r="H4210" s="6" t="str" cm="1">
        <f t="array" ref="H4210">IFERROR(INDEX(Tableau3[#Headers],SUMPRODUCT((Tableau3[]=Tableau6[[#This Row],[Zip]])*(COLUMN(Tableau3[])-11)/SUMPRODUCT(--(Tableau3[]=Tableau6[[#This Row],[Zip]])))),"")</f>
        <v>Genève</v>
      </c>
    </row>
    <row r="4211" spans="8:8">
      <c r="H4211" s="6" t="str" cm="1">
        <f t="array" ref="H4211">IFERROR(INDEX(Tableau3[#Headers],SUMPRODUCT((Tableau3[]=Tableau6[[#This Row],[Zip]])*(COLUMN(Tableau3[])-11)/SUMPRODUCT(--(Tableau3[]=Tableau6[[#This Row],[Zip]])))),"")</f>
        <v>Genève</v>
      </c>
    </row>
    <row r="4212" spans="8:8">
      <c r="H4212" s="6" t="str" cm="1">
        <f t="array" ref="H4212">IFERROR(INDEX(Tableau3[#Headers],SUMPRODUCT((Tableau3[]=Tableau6[[#This Row],[Zip]])*(COLUMN(Tableau3[])-11)/SUMPRODUCT(--(Tableau3[]=Tableau6[[#This Row],[Zip]])))),"")</f>
        <v>Genève</v>
      </c>
    </row>
    <row r="4213" spans="8:8">
      <c r="H4213" s="6" t="str" cm="1">
        <f t="array" ref="H4213">IFERROR(INDEX(Tableau3[#Headers],SUMPRODUCT((Tableau3[]=Tableau6[[#This Row],[Zip]])*(COLUMN(Tableau3[])-11)/SUMPRODUCT(--(Tableau3[]=Tableau6[[#This Row],[Zip]])))),"")</f>
        <v>Genève</v>
      </c>
    </row>
    <row r="4214" spans="8:8">
      <c r="H4214" s="6" t="str" cm="1">
        <f t="array" ref="H4214">IFERROR(INDEX(Tableau3[#Headers],SUMPRODUCT((Tableau3[]=Tableau6[[#This Row],[Zip]])*(COLUMN(Tableau3[])-11)/SUMPRODUCT(--(Tableau3[]=Tableau6[[#This Row],[Zip]])))),"")</f>
        <v>Genève</v>
      </c>
    </row>
    <row r="4215" spans="8:8">
      <c r="H4215" s="6" t="str" cm="1">
        <f t="array" ref="H4215">IFERROR(INDEX(Tableau3[#Headers],SUMPRODUCT((Tableau3[]=Tableau6[[#This Row],[Zip]])*(COLUMN(Tableau3[])-11)/SUMPRODUCT(--(Tableau3[]=Tableau6[[#This Row],[Zip]])))),"")</f>
        <v>Genève</v>
      </c>
    </row>
    <row r="4216" spans="8:8">
      <c r="H4216" s="6" t="str" cm="1">
        <f t="array" ref="H4216">IFERROR(INDEX(Tableau3[#Headers],SUMPRODUCT((Tableau3[]=Tableau6[[#This Row],[Zip]])*(COLUMN(Tableau3[])-11)/SUMPRODUCT(--(Tableau3[]=Tableau6[[#This Row],[Zip]])))),"")</f>
        <v>Genève</v>
      </c>
    </row>
    <row r="4217" spans="8:8">
      <c r="H4217" s="6" t="str" cm="1">
        <f t="array" ref="H4217">IFERROR(INDEX(Tableau3[#Headers],SUMPRODUCT((Tableau3[]=Tableau6[[#This Row],[Zip]])*(COLUMN(Tableau3[])-11)/SUMPRODUCT(--(Tableau3[]=Tableau6[[#This Row],[Zip]])))),"")</f>
        <v>Genève</v>
      </c>
    </row>
    <row r="4218" spans="8:8">
      <c r="H4218" s="6" t="str" cm="1">
        <f t="array" ref="H4218">IFERROR(INDEX(Tableau3[#Headers],SUMPRODUCT((Tableau3[]=Tableau6[[#This Row],[Zip]])*(COLUMN(Tableau3[])-11)/SUMPRODUCT(--(Tableau3[]=Tableau6[[#This Row],[Zip]])))),"")</f>
        <v>Genève</v>
      </c>
    </row>
    <row r="4219" spans="8:8">
      <c r="H4219" s="6" t="str" cm="1">
        <f t="array" ref="H4219">IFERROR(INDEX(Tableau3[#Headers],SUMPRODUCT((Tableau3[]=Tableau6[[#This Row],[Zip]])*(COLUMN(Tableau3[])-11)/SUMPRODUCT(--(Tableau3[]=Tableau6[[#This Row],[Zip]])))),"")</f>
        <v>Genève</v>
      </c>
    </row>
    <row r="4220" spans="8:8">
      <c r="H4220" s="6" t="str" cm="1">
        <f t="array" ref="H4220">IFERROR(INDEX(Tableau3[#Headers],SUMPRODUCT((Tableau3[]=Tableau6[[#This Row],[Zip]])*(COLUMN(Tableau3[])-11)/SUMPRODUCT(--(Tableau3[]=Tableau6[[#This Row],[Zip]])))),"")</f>
        <v>Genève</v>
      </c>
    </row>
    <row r="4221" spans="8:8">
      <c r="H4221" s="6" t="str" cm="1">
        <f t="array" ref="H4221">IFERROR(INDEX(Tableau3[#Headers],SUMPRODUCT((Tableau3[]=Tableau6[[#This Row],[Zip]])*(COLUMN(Tableau3[])-11)/SUMPRODUCT(--(Tableau3[]=Tableau6[[#This Row],[Zip]])))),"")</f>
        <v>Genève</v>
      </c>
    </row>
    <row r="4222" spans="8:8">
      <c r="H4222" s="6" t="str" cm="1">
        <f t="array" ref="H4222">IFERROR(INDEX(Tableau3[#Headers],SUMPRODUCT((Tableau3[]=Tableau6[[#This Row],[Zip]])*(COLUMN(Tableau3[])-11)/SUMPRODUCT(--(Tableau3[]=Tableau6[[#This Row],[Zip]])))),"")</f>
        <v>Genève</v>
      </c>
    </row>
    <row r="4223" spans="8:8">
      <c r="H4223" s="6" t="str" cm="1">
        <f t="array" ref="H4223">IFERROR(INDEX(Tableau3[#Headers],SUMPRODUCT((Tableau3[]=Tableau6[[#This Row],[Zip]])*(COLUMN(Tableau3[])-11)/SUMPRODUCT(--(Tableau3[]=Tableau6[[#This Row],[Zip]])))),"")</f>
        <v>Genève</v>
      </c>
    </row>
    <row r="4224" spans="8:8">
      <c r="H4224" s="6" t="str" cm="1">
        <f t="array" ref="H4224">IFERROR(INDEX(Tableau3[#Headers],SUMPRODUCT((Tableau3[]=Tableau6[[#This Row],[Zip]])*(COLUMN(Tableau3[])-11)/SUMPRODUCT(--(Tableau3[]=Tableau6[[#This Row],[Zip]])))),"")</f>
        <v>Genève</v>
      </c>
    </row>
    <row r="4225" spans="8:8">
      <c r="H4225" s="6" t="str" cm="1">
        <f t="array" ref="H4225">IFERROR(INDEX(Tableau3[#Headers],SUMPRODUCT((Tableau3[]=Tableau6[[#This Row],[Zip]])*(COLUMN(Tableau3[])-11)/SUMPRODUCT(--(Tableau3[]=Tableau6[[#This Row],[Zip]])))),"")</f>
        <v>Genève</v>
      </c>
    </row>
    <row r="4226" spans="8:8">
      <c r="H4226" s="6" t="str" cm="1">
        <f t="array" ref="H4226">IFERROR(INDEX(Tableau3[#Headers],SUMPRODUCT((Tableau3[]=Tableau6[[#This Row],[Zip]])*(COLUMN(Tableau3[])-11)/SUMPRODUCT(--(Tableau3[]=Tableau6[[#This Row],[Zip]])))),"")</f>
        <v>Genève</v>
      </c>
    </row>
    <row r="4227" spans="8:8">
      <c r="H4227" s="6" t="str" cm="1">
        <f t="array" ref="H4227">IFERROR(INDEX(Tableau3[#Headers],SUMPRODUCT((Tableau3[]=Tableau6[[#This Row],[Zip]])*(COLUMN(Tableau3[])-11)/SUMPRODUCT(--(Tableau3[]=Tableau6[[#This Row],[Zip]])))),"")</f>
        <v>Genève</v>
      </c>
    </row>
    <row r="4228" spans="8:8">
      <c r="H4228" s="6" t="str" cm="1">
        <f t="array" ref="H4228">IFERROR(INDEX(Tableau3[#Headers],SUMPRODUCT((Tableau3[]=Tableau6[[#This Row],[Zip]])*(COLUMN(Tableau3[])-11)/SUMPRODUCT(--(Tableau3[]=Tableau6[[#This Row],[Zip]])))),"")</f>
        <v>Genève</v>
      </c>
    </row>
    <row r="4229" spans="8:8">
      <c r="H4229" s="6" t="str" cm="1">
        <f t="array" ref="H4229">IFERROR(INDEX(Tableau3[#Headers],SUMPRODUCT((Tableau3[]=Tableau6[[#This Row],[Zip]])*(COLUMN(Tableau3[])-11)/SUMPRODUCT(--(Tableau3[]=Tableau6[[#This Row],[Zip]])))),"")</f>
        <v>Genève</v>
      </c>
    </row>
    <row r="4230" spans="8:8">
      <c r="H4230" s="6" t="str" cm="1">
        <f t="array" ref="H4230">IFERROR(INDEX(Tableau3[#Headers],SUMPRODUCT((Tableau3[]=Tableau6[[#This Row],[Zip]])*(COLUMN(Tableau3[])-11)/SUMPRODUCT(--(Tableau3[]=Tableau6[[#This Row],[Zip]])))),"")</f>
        <v>Genève</v>
      </c>
    </row>
    <row r="4231" spans="8:8">
      <c r="H4231" s="6" t="str" cm="1">
        <f t="array" ref="H4231">IFERROR(INDEX(Tableau3[#Headers],SUMPRODUCT((Tableau3[]=Tableau6[[#This Row],[Zip]])*(COLUMN(Tableau3[])-11)/SUMPRODUCT(--(Tableau3[]=Tableau6[[#This Row],[Zip]])))),"")</f>
        <v>Genève</v>
      </c>
    </row>
    <row r="4232" spans="8:8">
      <c r="H4232" s="6" t="str" cm="1">
        <f t="array" ref="H4232">IFERROR(INDEX(Tableau3[#Headers],SUMPRODUCT((Tableau3[]=Tableau6[[#This Row],[Zip]])*(COLUMN(Tableau3[])-11)/SUMPRODUCT(--(Tableau3[]=Tableau6[[#This Row],[Zip]])))),"")</f>
        <v>Genève</v>
      </c>
    </row>
    <row r="4233" spans="8:8">
      <c r="H4233" s="6" t="str" cm="1">
        <f t="array" ref="H4233">IFERROR(INDEX(Tableau3[#Headers],SUMPRODUCT((Tableau3[]=Tableau6[[#This Row],[Zip]])*(COLUMN(Tableau3[])-11)/SUMPRODUCT(--(Tableau3[]=Tableau6[[#This Row],[Zip]])))),"")</f>
        <v>Genève</v>
      </c>
    </row>
    <row r="4234" spans="8:8">
      <c r="H4234" s="6" t="str" cm="1">
        <f t="array" ref="H4234">IFERROR(INDEX(Tableau3[#Headers],SUMPRODUCT((Tableau3[]=Tableau6[[#This Row],[Zip]])*(COLUMN(Tableau3[])-11)/SUMPRODUCT(--(Tableau3[]=Tableau6[[#This Row],[Zip]])))),"")</f>
        <v>Genève</v>
      </c>
    </row>
    <row r="4235" spans="8:8">
      <c r="H4235" s="6" t="str" cm="1">
        <f t="array" ref="H4235">IFERROR(INDEX(Tableau3[#Headers],SUMPRODUCT((Tableau3[]=Tableau6[[#This Row],[Zip]])*(COLUMN(Tableau3[])-11)/SUMPRODUCT(--(Tableau3[]=Tableau6[[#This Row],[Zip]])))),"")</f>
        <v>Genève</v>
      </c>
    </row>
    <row r="4236" spans="8:8">
      <c r="H4236" s="6" t="str" cm="1">
        <f t="array" ref="H4236">IFERROR(INDEX(Tableau3[#Headers],SUMPRODUCT((Tableau3[]=Tableau6[[#This Row],[Zip]])*(COLUMN(Tableau3[])-11)/SUMPRODUCT(--(Tableau3[]=Tableau6[[#This Row],[Zip]])))),"")</f>
        <v>Genève</v>
      </c>
    </row>
    <row r="4237" spans="8:8">
      <c r="H4237" s="6" t="str" cm="1">
        <f t="array" ref="H4237">IFERROR(INDEX(Tableau3[#Headers],SUMPRODUCT((Tableau3[]=Tableau6[[#This Row],[Zip]])*(COLUMN(Tableau3[])-11)/SUMPRODUCT(--(Tableau3[]=Tableau6[[#This Row],[Zip]])))),"")</f>
        <v>Genève</v>
      </c>
    </row>
    <row r="4238" spans="8:8">
      <c r="H4238" s="6" t="str" cm="1">
        <f t="array" ref="H4238">IFERROR(INDEX(Tableau3[#Headers],SUMPRODUCT((Tableau3[]=Tableau6[[#This Row],[Zip]])*(COLUMN(Tableau3[])-11)/SUMPRODUCT(--(Tableau3[]=Tableau6[[#This Row],[Zip]])))),"")</f>
        <v>Genève</v>
      </c>
    </row>
    <row r="4239" spans="8:8">
      <c r="H4239" s="6" t="str" cm="1">
        <f t="array" ref="H4239">IFERROR(INDEX(Tableau3[#Headers],SUMPRODUCT((Tableau3[]=Tableau6[[#This Row],[Zip]])*(COLUMN(Tableau3[])-11)/SUMPRODUCT(--(Tableau3[]=Tableau6[[#This Row],[Zip]])))),"")</f>
        <v>Genève</v>
      </c>
    </row>
    <row r="4240" spans="8:8">
      <c r="H4240" s="6" t="str" cm="1">
        <f t="array" ref="H4240">IFERROR(INDEX(Tableau3[#Headers],SUMPRODUCT((Tableau3[]=Tableau6[[#This Row],[Zip]])*(COLUMN(Tableau3[])-11)/SUMPRODUCT(--(Tableau3[]=Tableau6[[#This Row],[Zip]])))),"")</f>
        <v>Genève</v>
      </c>
    </row>
    <row r="4241" spans="8:8">
      <c r="H4241" s="6" t="str" cm="1">
        <f t="array" ref="H4241">IFERROR(INDEX(Tableau3[#Headers],SUMPRODUCT((Tableau3[]=Tableau6[[#This Row],[Zip]])*(COLUMN(Tableau3[])-11)/SUMPRODUCT(--(Tableau3[]=Tableau6[[#This Row],[Zip]])))),"")</f>
        <v>Genève</v>
      </c>
    </row>
    <row r="4242" spans="8:8">
      <c r="H4242" s="6" t="str" cm="1">
        <f t="array" ref="H4242">IFERROR(INDEX(Tableau3[#Headers],SUMPRODUCT((Tableau3[]=Tableau6[[#This Row],[Zip]])*(COLUMN(Tableau3[])-11)/SUMPRODUCT(--(Tableau3[]=Tableau6[[#This Row],[Zip]])))),"")</f>
        <v>Genève</v>
      </c>
    </row>
    <row r="4243" spans="8:8">
      <c r="H4243" s="6" t="str" cm="1">
        <f t="array" ref="H4243">IFERROR(INDEX(Tableau3[#Headers],SUMPRODUCT((Tableau3[]=Tableau6[[#This Row],[Zip]])*(COLUMN(Tableau3[])-11)/SUMPRODUCT(--(Tableau3[]=Tableau6[[#This Row],[Zip]])))),"")</f>
        <v>Genève</v>
      </c>
    </row>
    <row r="4244" spans="8:8">
      <c r="H4244" s="6" t="str" cm="1">
        <f t="array" ref="H4244">IFERROR(INDEX(Tableau3[#Headers],SUMPRODUCT((Tableau3[]=Tableau6[[#This Row],[Zip]])*(COLUMN(Tableau3[])-11)/SUMPRODUCT(--(Tableau3[]=Tableau6[[#This Row],[Zip]])))),"")</f>
        <v>Genève</v>
      </c>
    </row>
    <row r="4245" spans="8:8">
      <c r="H4245" s="6" t="str" cm="1">
        <f t="array" ref="H4245">IFERROR(INDEX(Tableau3[#Headers],SUMPRODUCT((Tableau3[]=Tableau6[[#This Row],[Zip]])*(COLUMN(Tableau3[])-11)/SUMPRODUCT(--(Tableau3[]=Tableau6[[#This Row],[Zip]])))),"")</f>
        <v>Genève</v>
      </c>
    </row>
    <row r="4246" spans="8:8">
      <c r="H4246" s="6" t="str" cm="1">
        <f t="array" ref="H4246">IFERROR(INDEX(Tableau3[#Headers],SUMPRODUCT((Tableau3[]=Tableau6[[#This Row],[Zip]])*(COLUMN(Tableau3[])-11)/SUMPRODUCT(--(Tableau3[]=Tableau6[[#This Row],[Zip]])))),"")</f>
        <v>Genève</v>
      </c>
    </row>
    <row r="4247" spans="8:8">
      <c r="H4247" s="6" t="str" cm="1">
        <f t="array" ref="H4247">IFERROR(INDEX(Tableau3[#Headers],SUMPRODUCT((Tableau3[]=Tableau6[[#This Row],[Zip]])*(COLUMN(Tableau3[])-11)/SUMPRODUCT(--(Tableau3[]=Tableau6[[#This Row],[Zip]])))),"")</f>
        <v>Genève</v>
      </c>
    </row>
    <row r="4248" spans="8:8">
      <c r="H4248" s="6" t="str" cm="1">
        <f t="array" ref="H4248">IFERROR(INDEX(Tableau3[#Headers],SUMPRODUCT((Tableau3[]=Tableau6[[#This Row],[Zip]])*(COLUMN(Tableau3[])-11)/SUMPRODUCT(--(Tableau3[]=Tableau6[[#This Row],[Zip]])))),"")</f>
        <v>Genève</v>
      </c>
    </row>
    <row r="4249" spans="8:8">
      <c r="H4249" s="6" t="str" cm="1">
        <f t="array" ref="H4249">IFERROR(INDEX(Tableau3[#Headers],SUMPRODUCT((Tableau3[]=Tableau6[[#This Row],[Zip]])*(COLUMN(Tableau3[])-11)/SUMPRODUCT(--(Tableau3[]=Tableau6[[#This Row],[Zip]])))),"")</f>
        <v>Genève</v>
      </c>
    </row>
    <row r="4250" spans="8:8">
      <c r="H4250" s="6" t="str" cm="1">
        <f t="array" ref="H4250">IFERROR(INDEX(Tableau3[#Headers],SUMPRODUCT((Tableau3[]=Tableau6[[#This Row],[Zip]])*(COLUMN(Tableau3[])-11)/SUMPRODUCT(--(Tableau3[]=Tableau6[[#This Row],[Zip]])))),"")</f>
        <v>Genève</v>
      </c>
    </row>
    <row r="4251" spans="8:8">
      <c r="H4251" s="6" t="str" cm="1">
        <f t="array" ref="H4251">IFERROR(INDEX(Tableau3[#Headers],SUMPRODUCT((Tableau3[]=Tableau6[[#This Row],[Zip]])*(COLUMN(Tableau3[])-11)/SUMPRODUCT(--(Tableau3[]=Tableau6[[#This Row],[Zip]])))),"")</f>
        <v>Genève</v>
      </c>
    </row>
    <row r="4252" spans="8:8">
      <c r="H4252" s="6" t="str" cm="1">
        <f t="array" ref="H4252">IFERROR(INDEX(Tableau3[#Headers],SUMPRODUCT((Tableau3[]=Tableau6[[#This Row],[Zip]])*(COLUMN(Tableau3[])-11)/SUMPRODUCT(--(Tableau3[]=Tableau6[[#This Row],[Zip]])))),"")</f>
        <v>Genève</v>
      </c>
    </row>
    <row r="4253" spans="8:8">
      <c r="H4253" s="6" t="str" cm="1">
        <f t="array" ref="H4253">IFERROR(INDEX(Tableau3[#Headers],SUMPRODUCT((Tableau3[]=Tableau6[[#This Row],[Zip]])*(COLUMN(Tableau3[])-11)/SUMPRODUCT(--(Tableau3[]=Tableau6[[#This Row],[Zip]])))),"")</f>
        <v>Genève</v>
      </c>
    </row>
    <row r="4254" spans="8:8">
      <c r="H4254" s="6" t="str" cm="1">
        <f t="array" ref="H4254">IFERROR(INDEX(Tableau3[#Headers],SUMPRODUCT((Tableau3[]=Tableau6[[#This Row],[Zip]])*(COLUMN(Tableau3[])-11)/SUMPRODUCT(--(Tableau3[]=Tableau6[[#This Row],[Zip]])))),"")</f>
        <v>Genève</v>
      </c>
    </row>
    <row r="4255" spans="8:8">
      <c r="H4255" s="6" t="str" cm="1">
        <f t="array" ref="H4255">IFERROR(INDEX(Tableau3[#Headers],SUMPRODUCT((Tableau3[]=Tableau6[[#This Row],[Zip]])*(COLUMN(Tableau3[])-11)/SUMPRODUCT(--(Tableau3[]=Tableau6[[#This Row],[Zip]])))),"")</f>
        <v>Genève</v>
      </c>
    </row>
    <row r="4256" spans="8:8">
      <c r="H4256" s="6" t="str" cm="1">
        <f t="array" ref="H4256">IFERROR(INDEX(Tableau3[#Headers],SUMPRODUCT((Tableau3[]=Tableau6[[#This Row],[Zip]])*(COLUMN(Tableau3[])-11)/SUMPRODUCT(--(Tableau3[]=Tableau6[[#This Row],[Zip]])))),"")</f>
        <v>Genève</v>
      </c>
    </row>
    <row r="4257" spans="8:8">
      <c r="H4257" s="6" t="str" cm="1">
        <f t="array" ref="H4257">IFERROR(INDEX(Tableau3[#Headers],SUMPRODUCT((Tableau3[]=Tableau6[[#This Row],[Zip]])*(COLUMN(Tableau3[])-11)/SUMPRODUCT(--(Tableau3[]=Tableau6[[#This Row],[Zip]])))),"")</f>
        <v>Genève</v>
      </c>
    </row>
    <row r="4258" spans="8:8">
      <c r="H4258" s="6" t="str" cm="1">
        <f t="array" ref="H4258">IFERROR(INDEX(Tableau3[#Headers],SUMPRODUCT((Tableau3[]=Tableau6[[#This Row],[Zip]])*(COLUMN(Tableau3[])-11)/SUMPRODUCT(--(Tableau3[]=Tableau6[[#This Row],[Zip]])))),"")</f>
        <v>Genève</v>
      </c>
    </row>
    <row r="4259" spans="8:8">
      <c r="H4259" s="6" t="str" cm="1">
        <f t="array" ref="H4259">IFERROR(INDEX(Tableau3[#Headers],SUMPRODUCT((Tableau3[]=Tableau6[[#This Row],[Zip]])*(COLUMN(Tableau3[])-11)/SUMPRODUCT(--(Tableau3[]=Tableau6[[#This Row],[Zip]])))),"")</f>
        <v>Genève</v>
      </c>
    </row>
    <row r="4260" spans="8:8">
      <c r="H4260" s="6" t="str" cm="1">
        <f t="array" ref="H4260">IFERROR(INDEX(Tableau3[#Headers],SUMPRODUCT((Tableau3[]=Tableau6[[#This Row],[Zip]])*(COLUMN(Tableau3[])-11)/SUMPRODUCT(--(Tableau3[]=Tableau6[[#This Row],[Zip]])))),"")</f>
        <v>Genève</v>
      </c>
    </row>
    <row r="4261" spans="8:8">
      <c r="H4261" s="6" t="str" cm="1">
        <f t="array" ref="H4261">IFERROR(INDEX(Tableau3[#Headers],SUMPRODUCT((Tableau3[]=Tableau6[[#This Row],[Zip]])*(COLUMN(Tableau3[])-11)/SUMPRODUCT(--(Tableau3[]=Tableau6[[#This Row],[Zip]])))),"")</f>
        <v>Genève</v>
      </c>
    </row>
    <row r="4262" spans="8:8">
      <c r="H4262" s="6" t="str" cm="1">
        <f t="array" ref="H4262">IFERROR(INDEX(Tableau3[#Headers],SUMPRODUCT((Tableau3[]=Tableau6[[#This Row],[Zip]])*(COLUMN(Tableau3[])-11)/SUMPRODUCT(--(Tableau3[]=Tableau6[[#This Row],[Zip]])))),"")</f>
        <v>Genève</v>
      </c>
    </row>
    <row r="4263" spans="8:8">
      <c r="H4263" s="6" t="str" cm="1">
        <f t="array" ref="H4263">IFERROR(INDEX(Tableau3[#Headers],SUMPRODUCT((Tableau3[]=Tableau6[[#This Row],[Zip]])*(COLUMN(Tableau3[])-11)/SUMPRODUCT(--(Tableau3[]=Tableau6[[#This Row],[Zip]])))),"")</f>
        <v>Genève</v>
      </c>
    </row>
    <row r="4264" spans="8:8">
      <c r="H4264" s="6" t="str" cm="1">
        <f t="array" ref="H4264">IFERROR(INDEX(Tableau3[#Headers],SUMPRODUCT((Tableau3[]=Tableau6[[#This Row],[Zip]])*(COLUMN(Tableau3[])-11)/SUMPRODUCT(--(Tableau3[]=Tableau6[[#This Row],[Zip]])))),"")</f>
        <v>Genève</v>
      </c>
    </row>
    <row r="4265" spans="8:8">
      <c r="H4265" s="6" t="str" cm="1">
        <f t="array" ref="H4265">IFERROR(INDEX(Tableau3[#Headers],SUMPRODUCT((Tableau3[]=Tableau6[[#This Row],[Zip]])*(COLUMN(Tableau3[])-11)/SUMPRODUCT(--(Tableau3[]=Tableau6[[#This Row],[Zip]])))),"")</f>
        <v>Genève</v>
      </c>
    </row>
    <row r="4266" spans="8:8">
      <c r="H4266" s="6" t="str" cm="1">
        <f t="array" ref="H4266">IFERROR(INDEX(Tableau3[#Headers],SUMPRODUCT((Tableau3[]=Tableau6[[#This Row],[Zip]])*(COLUMN(Tableau3[])-11)/SUMPRODUCT(--(Tableau3[]=Tableau6[[#This Row],[Zip]])))),"")</f>
        <v>Genève</v>
      </c>
    </row>
    <row r="4267" spans="8:8">
      <c r="H4267" s="6" t="str" cm="1">
        <f t="array" ref="H4267">IFERROR(INDEX(Tableau3[#Headers],SUMPRODUCT((Tableau3[]=Tableau6[[#This Row],[Zip]])*(COLUMN(Tableau3[])-11)/SUMPRODUCT(--(Tableau3[]=Tableau6[[#This Row],[Zip]])))),"")</f>
        <v>Genève</v>
      </c>
    </row>
    <row r="4268" spans="8:8">
      <c r="H4268" s="6" t="str" cm="1">
        <f t="array" ref="H4268">IFERROR(INDEX(Tableau3[#Headers],SUMPRODUCT((Tableau3[]=Tableau6[[#This Row],[Zip]])*(COLUMN(Tableau3[])-11)/SUMPRODUCT(--(Tableau3[]=Tableau6[[#This Row],[Zip]])))),"")</f>
        <v>Genève</v>
      </c>
    </row>
    <row r="4269" spans="8:8">
      <c r="H4269" s="6" t="str" cm="1">
        <f t="array" ref="H4269">IFERROR(INDEX(Tableau3[#Headers],SUMPRODUCT((Tableau3[]=Tableau6[[#This Row],[Zip]])*(COLUMN(Tableau3[])-11)/SUMPRODUCT(--(Tableau3[]=Tableau6[[#This Row],[Zip]])))),"")</f>
        <v>Genève</v>
      </c>
    </row>
    <row r="4270" spans="8:8">
      <c r="H4270" s="6" t="str" cm="1">
        <f t="array" ref="H4270">IFERROR(INDEX(Tableau3[#Headers],SUMPRODUCT((Tableau3[]=Tableau6[[#This Row],[Zip]])*(COLUMN(Tableau3[])-11)/SUMPRODUCT(--(Tableau3[]=Tableau6[[#This Row],[Zip]])))),"")</f>
        <v>Genève</v>
      </c>
    </row>
    <row r="4271" spans="8:8">
      <c r="H4271" s="6" t="str" cm="1">
        <f t="array" ref="H4271">IFERROR(INDEX(Tableau3[#Headers],SUMPRODUCT((Tableau3[]=Tableau6[[#This Row],[Zip]])*(COLUMN(Tableau3[])-11)/SUMPRODUCT(--(Tableau3[]=Tableau6[[#This Row],[Zip]])))),"")</f>
        <v>Genève</v>
      </c>
    </row>
    <row r="4272" spans="8:8">
      <c r="H4272" s="6" t="str" cm="1">
        <f t="array" ref="H4272">IFERROR(INDEX(Tableau3[#Headers],SUMPRODUCT((Tableau3[]=Tableau6[[#This Row],[Zip]])*(COLUMN(Tableau3[])-11)/SUMPRODUCT(--(Tableau3[]=Tableau6[[#This Row],[Zip]])))),"")</f>
        <v>Genève</v>
      </c>
    </row>
    <row r="4273" spans="8:8">
      <c r="H4273" s="6" t="str" cm="1">
        <f t="array" ref="H4273">IFERROR(INDEX(Tableau3[#Headers],SUMPRODUCT((Tableau3[]=Tableau6[[#This Row],[Zip]])*(COLUMN(Tableau3[])-11)/SUMPRODUCT(--(Tableau3[]=Tableau6[[#This Row],[Zip]])))),"")</f>
        <v>Genève</v>
      </c>
    </row>
    <row r="4274" spans="8:8">
      <c r="H4274" s="6" t="str" cm="1">
        <f t="array" ref="H4274">IFERROR(INDEX(Tableau3[#Headers],SUMPRODUCT((Tableau3[]=Tableau6[[#This Row],[Zip]])*(COLUMN(Tableau3[])-11)/SUMPRODUCT(--(Tableau3[]=Tableau6[[#This Row],[Zip]])))),"")</f>
        <v>Genève</v>
      </c>
    </row>
    <row r="4275" spans="8:8">
      <c r="H4275" s="6" t="str" cm="1">
        <f t="array" ref="H4275">IFERROR(INDEX(Tableau3[#Headers],SUMPRODUCT((Tableau3[]=Tableau6[[#This Row],[Zip]])*(COLUMN(Tableau3[])-11)/SUMPRODUCT(--(Tableau3[]=Tableau6[[#This Row],[Zip]])))),"")</f>
        <v>Genève</v>
      </c>
    </row>
    <row r="4276" spans="8:8">
      <c r="H4276" s="6" t="str" cm="1">
        <f t="array" ref="H4276">IFERROR(INDEX(Tableau3[#Headers],SUMPRODUCT((Tableau3[]=Tableau6[[#This Row],[Zip]])*(COLUMN(Tableau3[])-11)/SUMPRODUCT(--(Tableau3[]=Tableau6[[#This Row],[Zip]])))),"")</f>
        <v>Genève</v>
      </c>
    </row>
    <row r="4277" spans="8:8">
      <c r="H4277" s="6" t="str" cm="1">
        <f t="array" ref="H4277">IFERROR(INDEX(Tableau3[#Headers],SUMPRODUCT((Tableau3[]=Tableau6[[#This Row],[Zip]])*(COLUMN(Tableau3[])-11)/SUMPRODUCT(--(Tableau3[]=Tableau6[[#This Row],[Zip]])))),"")</f>
        <v>Genève</v>
      </c>
    </row>
    <row r="4278" spans="8:8">
      <c r="H4278" s="6" t="str" cm="1">
        <f t="array" ref="H4278">IFERROR(INDEX(Tableau3[#Headers],SUMPRODUCT((Tableau3[]=Tableau6[[#This Row],[Zip]])*(COLUMN(Tableau3[])-11)/SUMPRODUCT(--(Tableau3[]=Tableau6[[#This Row],[Zip]])))),"")</f>
        <v>Genève</v>
      </c>
    </row>
    <row r="4279" spans="8:8">
      <c r="H4279" s="6" t="str" cm="1">
        <f t="array" ref="H4279">IFERROR(INDEX(Tableau3[#Headers],SUMPRODUCT((Tableau3[]=Tableau6[[#This Row],[Zip]])*(COLUMN(Tableau3[])-11)/SUMPRODUCT(--(Tableau3[]=Tableau6[[#This Row],[Zip]])))),"")</f>
        <v>Genève</v>
      </c>
    </row>
    <row r="4280" spans="8:8">
      <c r="H4280" s="6" t="str" cm="1">
        <f t="array" ref="H4280">IFERROR(INDEX(Tableau3[#Headers],SUMPRODUCT((Tableau3[]=Tableau6[[#This Row],[Zip]])*(COLUMN(Tableau3[])-11)/SUMPRODUCT(--(Tableau3[]=Tableau6[[#This Row],[Zip]])))),"")</f>
        <v>Genève</v>
      </c>
    </row>
    <row r="4281" spans="8:8">
      <c r="H4281" s="6" t="str" cm="1">
        <f t="array" ref="H4281">IFERROR(INDEX(Tableau3[#Headers],SUMPRODUCT((Tableau3[]=Tableau6[[#This Row],[Zip]])*(COLUMN(Tableau3[])-11)/SUMPRODUCT(--(Tableau3[]=Tableau6[[#This Row],[Zip]])))),"")</f>
        <v>Genève</v>
      </c>
    </row>
    <row r="4282" spans="8:8">
      <c r="H4282" s="6" t="str" cm="1">
        <f t="array" ref="H4282">IFERROR(INDEX(Tableau3[#Headers],SUMPRODUCT((Tableau3[]=Tableau6[[#This Row],[Zip]])*(COLUMN(Tableau3[])-11)/SUMPRODUCT(--(Tableau3[]=Tableau6[[#This Row],[Zip]])))),"")</f>
        <v>Genève</v>
      </c>
    </row>
    <row r="4283" spans="8:8">
      <c r="H4283" s="6" t="str" cm="1">
        <f t="array" ref="H4283">IFERROR(INDEX(Tableau3[#Headers],SUMPRODUCT((Tableau3[]=Tableau6[[#This Row],[Zip]])*(COLUMN(Tableau3[])-11)/SUMPRODUCT(--(Tableau3[]=Tableau6[[#This Row],[Zip]])))),"")</f>
        <v>Genève</v>
      </c>
    </row>
    <row r="4284" spans="8:8">
      <c r="H4284" s="6" t="str" cm="1">
        <f t="array" ref="H4284">IFERROR(INDEX(Tableau3[#Headers],SUMPRODUCT((Tableau3[]=Tableau6[[#This Row],[Zip]])*(COLUMN(Tableau3[])-11)/SUMPRODUCT(--(Tableau3[]=Tableau6[[#This Row],[Zip]])))),"")</f>
        <v>Genève</v>
      </c>
    </row>
    <row r="4285" spans="8:8">
      <c r="H4285" s="6" t="str" cm="1">
        <f t="array" ref="H4285">IFERROR(INDEX(Tableau3[#Headers],SUMPRODUCT((Tableau3[]=Tableau6[[#This Row],[Zip]])*(COLUMN(Tableau3[])-11)/SUMPRODUCT(--(Tableau3[]=Tableau6[[#This Row],[Zip]])))),"")</f>
        <v>Genève</v>
      </c>
    </row>
    <row r="4286" spans="8:8">
      <c r="H4286" s="6" t="str" cm="1">
        <f t="array" ref="H4286">IFERROR(INDEX(Tableau3[#Headers],SUMPRODUCT((Tableau3[]=Tableau6[[#This Row],[Zip]])*(COLUMN(Tableau3[])-11)/SUMPRODUCT(--(Tableau3[]=Tableau6[[#This Row],[Zip]])))),"")</f>
        <v>Genève</v>
      </c>
    </row>
    <row r="4287" spans="8:8">
      <c r="H4287" s="6" t="str" cm="1">
        <f t="array" ref="H4287">IFERROR(INDEX(Tableau3[#Headers],SUMPRODUCT((Tableau3[]=Tableau6[[#This Row],[Zip]])*(COLUMN(Tableau3[])-11)/SUMPRODUCT(--(Tableau3[]=Tableau6[[#This Row],[Zip]])))),"")</f>
        <v>Genève</v>
      </c>
    </row>
    <row r="4288" spans="8:8">
      <c r="H4288" s="6" t="str" cm="1">
        <f t="array" ref="H4288">IFERROR(INDEX(Tableau3[#Headers],SUMPRODUCT((Tableau3[]=Tableau6[[#This Row],[Zip]])*(COLUMN(Tableau3[])-11)/SUMPRODUCT(--(Tableau3[]=Tableau6[[#This Row],[Zip]])))),"")</f>
        <v>Genève</v>
      </c>
    </row>
    <row r="4289" spans="8:8">
      <c r="H4289" s="6" t="str" cm="1">
        <f t="array" ref="H4289">IFERROR(INDEX(Tableau3[#Headers],SUMPRODUCT((Tableau3[]=Tableau6[[#This Row],[Zip]])*(COLUMN(Tableau3[])-11)/SUMPRODUCT(--(Tableau3[]=Tableau6[[#This Row],[Zip]])))),"")</f>
        <v>Genève</v>
      </c>
    </row>
    <row r="4290" spans="8:8">
      <c r="H4290" s="6" t="str" cm="1">
        <f t="array" ref="H4290">IFERROR(INDEX(Tableau3[#Headers],SUMPRODUCT((Tableau3[]=Tableau6[[#This Row],[Zip]])*(COLUMN(Tableau3[])-11)/SUMPRODUCT(--(Tableau3[]=Tableau6[[#This Row],[Zip]])))),"")</f>
        <v>Genève</v>
      </c>
    </row>
    <row r="4291" spans="8:8">
      <c r="H4291" s="6" t="str" cm="1">
        <f t="array" ref="H4291">IFERROR(INDEX(Tableau3[#Headers],SUMPRODUCT((Tableau3[]=Tableau6[[#This Row],[Zip]])*(COLUMN(Tableau3[])-11)/SUMPRODUCT(--(Tableau3[]=Tableau6[[#This Row],[Zip]])))),"")</f>
        <v>Genève</v>
      </c>
    </row>
    <row r="4292" spans="8:8">
      <c r="H4292" s="6" t="str" cm="1">
        <f t="array" ref="H4292">IFERROR(INDEX(Tableau3[#Headers],SUMPRODUCT((Tableau3[]=Tableau6[[#This Row],[Zip]])*(COLUMN(Tableau3[])-11)/SUMPRODUCT(--(Tableau3[]=Tableau6[[#This Row],[Zip]])))),"")</f>
        <v>Genève</v>
      </c>
    </row>
    <row r="4293" spans="8:8">
      <c r="H4293" s="6" t="str" cm="1">
        <f t="array" ref="H4293">IFERROR(INDEX(Tableau3[#Headers],SUMPRODUCT((Tableau3[]=Tableau6[[#This Row],[Zip]])*(COLUMN(Tableau3[])-11)/SUMPRODUCT(--(Tableau3[]=Tableau6[[#This Row],[Zip]])))),"")</f>
        <v>Genève</v>
      </c>
    </row>
    <row r="4294" spans="8:8">
      <c r="H4294" s="6" t="str" cm="1">
        <f t="array" ref="H4294">IFERROR(INDEX(Tableau3[#Headers],SUMPRODUCT((Tableau3[]=Tableau6[[#This Row],[Zip]])*(COLUMN(Tableau3[])-11)/SUMPRODUCT(--(Tableau3[]=Tableau6[[#This Row],[Zip]])))),"")</f>
        <v>Genève</v>
      </c>
    </row>
    <row r="4295" spans="8:8">
      <c r="H4295" s="6" t="str" cm="1">
        <f t="array" ref="H4295">IFERROR(INDEX(Tableau3[#Headers],SUMPRODUCT((Tableau3[]=Tableau6[[#This Row],[Zip]])*(COLUMN(Tableau3[])-11)/SUMPRODUCT(--(Tableau3[]=Tableau6[[#This Row],[Zip]])))),"")</f>
        <v>Genève</v>
      </c>
    </row>
    <row r="4296" spans="8:8">
      <c r="H4296" s="6" t="str" cm="1">
        <f t="array" ref="H4296">IFERROR(INDEX(Tableau3[#Headers],SUMPRODUCT((Tableau3[]=Tableau6[[#This Row],[Zip]])*(COLUMN(Tableau3[])-11)/SUMPRODUCT(--(Tableau3[]=Tableau6[[#This Row],[Zip]])))),"")</f>
        <v>Genève</v>
      </c>
    </row>
    <row r="4297" spans="8:8">
      <c r="H4297" s="6" t="str" cm="1">
        <f t="array" ref="H4297">IFERROR(INDEX(Tableau3[#Headers],SUMPRODUCT((Tableau3[]=Tableau6[[#This Row],[Zip]])*(COLUMN(Tableau3[])-11)/SUMPRODUCT(--(Tableau3[]=Tableau6[[#This Row],[Zip]])))),"")</f>
        <v>Genève</v>
      </c>
    </row>
    <row r="4298" spans="8:8">
      <c r="H4298" s="6" t="str" cm="1">
        <f t="array" ref="H4298">IFERROR(INDEX(Tableau3[#Headers],SUMPRODUCT((Tableau3[]=Tableau6[[#This Row],[Zip]])*(COLUMN(Tableau3[])-11)/SUMPRODUCT(--(Tableau3[]=Tableau6[[#This Row],[Zip]])))),"")</f>
        <v>Genève</v>
      </c>
    </row>
    <row r="4299" spans="8:8">
      <c r="H4299" s="6" t="str" cm="1">
        <f t="array" ref="H4299">IFERROR(INDEX(Tableau3[#Headers],SUMPRODUCT((Tableau3[]=Tableau6[[#This Row],[Zip]])*(COLUMN(Tableau3[])-11)/SUMPRODUCT(--(Tableau3[]=Tableau6[[#This Row],[Zip]])))),"")</f>
        <v>Genève</v>
      </c>
    </row>
    <row r="4300" spans="8:8">
      <c r="H4300" s="6" t="str" cm="1">
        <f t="array" ref="H4300">IFERROR(INDEX(Tableau3[#Headers],SUMPRODUCT((Tableau3[]=Tableau6[[#This Row],[Zip]])*(COLUMN(Tableau3[])-11)/SUMPRODUCT(--(Tableau3[]=Tableau6[[#This Row],[Zip]])))),"")</f>
        <v>Genève</v>
      </c>
    </row>
    <row r="4301" spans="8:8">
      <c r="H4301" s="6" t="str" cm="1">
        <f t="array" ref="H4301">IFERROR(INDEX(Tableau3[#Headers],SUMPRODUCT((Tableau3[]=Tableau6[[#This Row],[Zip]])*(COLUMN(Tableau3[])-11)/SUMPRODUCT(--(Tableau3[]=Tableau6[[#This Row],[Zip]])))),"")</f>
        <v>Genève</v>
      </c>
    </row>
    <row r="4302" spans="8:8">
      <c r="H4302" s="6" t="str" cm="1">
        <f t="array" ref="H4302">IFERROR(INDEX(Tableau3[#Headers],SUMPRODUCT((Tableau3[]=Tableau6[[#This Row],[Zip]])*(COLUMN(Tableau3[])-11)/SUMPRODUCT(--(Tableau3[]=Tableau6[[#This Row],[Zip]])))),"")</f>
        <v>Genève</v>
      </c>
    </row>
    <row r="4303" spans="8:8">
      <c r="H4303" s="6" t="str" cm="1">
        <f t="array" ref="H4303">IFERROR(INDEX(Tableau3[#Headers],SUMPRODUCT((Tableau3[]=Tableau6[[#This Row],[Zip]])*(COLUMN(Tableau3[])-11)/SUMPRODUCT(--(Tableau3[]=Tableau6[[#This Row],[Zip]])))),"")</f>
        <v>Genève</v>
      </c>
    </row>
    <row r="4304" spans="8:8">
      <c r="H4304" s="6" t="str" cm="1">
        <f t="array" ref="H4304">IFERROR(INDEX(Tableau3[#Headers],SUMPRODUCT((Tableau3[]=Tableau6[[#This Row],[Zip]])*(COLUMN(Tableau3[])-11)/SUMPRODUCT(--(Tableau3[]=Tableau6[[#This Row],[Zip]])))),"")</f>
        <v>Genève</v>
      </c>
    </row>
    <row r="4305" spans="8:8">
      <c r="H4305" s="6" t="str" cm="1">
        <f t="array" ref="H4305">IFERROR(INDEX(Tableau3[#Headers],SUMPRODUCT((Tableau3[]=Tableau6[[#This Row],[Zip]])*(COLUMN(Tableau3[])-11)/SUMPRODUCT(--(Tableau3[]=Tableau6[[#This Row],[Zip]])))),"")</f>
        <v>Genève</v>
      </c>
    </row>
    <row r="4306" spans="8:8">
      <c r="H4306" s="6" t="str" cm="1">
        <f t="array" ref="H4306">IFERROR(INDEX(Tableau3[#Headers],SUMPRODUCT((Tableau3[]=Tableau6[[#This Row],[Zip]])*(COLUMN(Tableau3[])-11)/SUMPRODUCT(--(Tableau3[]=Tableau6[[#This Row],[Zip]])))),"")</f>
        <v>Genève</v>
      </c>
    </row>
    <row r="4307" spans="8:8">
      <c r="H4307" s="6" t="str" cm="1">
        <f t="array" ref="H4307">IFERROR(INDEX(Tableau3[#Headers],SUMPRODUCT((Tableau3[]=Tableau6[[#This Row],[Zip]])*(COLUMN(Tableau3[])-11)/SUMPRODUCT(--(Tableau3[]=Tableau6[[#This Row],[Zip]])))),"")</f>
        <v>Genève</v>
      </c>
    </row>
    <row r="4308" spans="8:8">
      <c r="H4308" s="6" t="str" cm="1">
        <f t="array" ref="H4308">IFERROR(INDEX(Tableau3[#Headers],SUMPRODUCT((Tableau3[]=Tableau6[[#This Row],[Zip]])*(COLUMN(Tableau3[])-11)/SUMPRODUCT(--(Tableau3[]=Tableau6[[#This Row],[Zip]])))),"")</f>
        <v>Genève</v>
      </c>
    </row>
    <row r="4309" spans="8:8">
      <c r="H4309" s="6" t="str" cm="1">
        <f t="array" ref="H4309">IFERROR(INDEX(Tableau3[#Headers],SUMPRODUCT((Tableau3[]=Tableau6[[#This Row],[Zip]])*(COLUMN(Tableau3[])-11)/SUMPRODUCT(--(Tableau3[]=Tableau6[[#This Row],[Zip]])))),"")</f>
        <v>Genève</v>
      </c>
    </row>
    <row r="4310" spans="8:8">
      <c r="H4310" s="6" t="str" cm="1">
        <f t="array" ref="H4310">IFERROR(INDEX(Tableau3[#Headers],SUMPRODUCT((Tableau3[]=Tableau6[[#This Row],[Zip]])*(COLUMN(Tableau3[])-11)/SUMPRODUCT(--(Tableau3[]=Tableau6[[#This Row],[Zip]])))),"")</f>
        <v>Genève</v>
      </c>
    </row>
    <row r="4311" spans="8:8">
      <c r="H4311" s="6" t="str" cm="1">
        <f t="array" ref="H4311">IFERROR(INDEX(Tableau3[#Headers],SUMPRODUCT((Tableau3[]=Tableau6[[#This Row],[Zip]])*(COLUMN(Tableau3[])-11)/SUMPRODUCT(--(Tableau3[]=Tableau6[[#This Row],[Zip]])))),"")</f>
        <v>Genève</v>
      </c>
    </row>
    <row r="4312" spans="8:8">
      <c r="H4312" s="6" t="str" cm="1">
        <f t="array" ref="H4312">IFERROR(INDEX(Tableau3[#Headers],SUMPRODUCT((Tableau3[]=Tableau6[[#This Row],[Zip]])*(COLUMN(Tableau3[])-11)/SUMPRODUCT(--(Tableau3[]=Tableau6[[#This Row],[Zip]])))),"")</f>
        <v>Genève</v>
      </c>
    </row>
    <row r="4313" spans="8:8">
      <c r="H4313" s="6" t="str" cm="1">
        <f t="array" ref="H4313">IFERROR(INDEX(Tableau3[#Headers],SUMPRODUCT((Tableau3[]=Tableau6[[#This Row],[Zip]])*(COLUMN(Tableau3[])-11)/SUMPRODUCT(--(Tableau3[]=Tableau6[[#This Row],[Zip]])))),"")</f>
        <v>Genève</v>
      </c>
    </row>
    <row r="4314" spans="8:8">
      <c r="H4314" s="6" t="str" cm="1">
        <f t="array" ref="H4314">IFERROR(INDEX(Tableau3[#Headers],SUMPRODUCT((Tableau3[]=Tableau6[[#This Row],[Zip]])*(COLUMN(Tableau3[])-11)/SUMPRODUCT(--(Tableau3[]=Tableau6[[#This Row],[Zip]])))),"")</f>
        <v>Genève</v>
      </c>
    </row>
    <row r="4315" spans="8:8">
      <c r="H4315" s="6" t="str" cm="1">
        <f t="array" ref="H4315">IFERROR(INDEX(Tableau3[#Headers],SUMPRODUCT((Tableau3[]=Tableau6[[#This Row],[Zip]])*(COLUMN(Tableau3[])-11)/SUMPRODUCT(--(Tableau3[]=Tableau6[[#This Row],[Zip]])))),"")</f>
        <v>Genève</v>
      </c>
    </row>
    <row r="4316" spans="8:8">
      <c r="H4316" s="6" t="str" cm="1">
        <f t="array" ref="H4316">IFERROR(INDEX(Tableau3[#Headers],SUMPRODUCT((Tableau3[]=Tableau6[[#This Row],[Zip]])*(COLUMN(Tableau3[])-11)/SUMPRODUCT(--(Tableau3[]=Tableau6[[#This Row],[Zip]])))),"")</f>
        <v>Genève</v>
      </c>
    </row>
    <row r="4317" spans="8:8">
      <c r="H4317" s="6" t="str" cm="1">
        <f t="array" ref="H4317">IFERROR(INDEX(Tableau3[#Headers],SUMPRODUCT((Tableau3[]=Tableau6[[#This Row],[Zip]])*(COLUMN(Tableau3[])-11)/SUMPRODUCT(--(Tableau3[]=Tableau6[[#This Row],[Zip]])))),"")</f>
        <v>Genève</v>
      </c>
    </row>
    <row r="4318" spans="8:8">
      <c r="H4318" s="6" t="str" cm="1">
        <f t="array" ref="H4318">IFERROR(INDEX(Tableau3[#Headers],SUMPRODUCT((Tableau3[]=Tableau6[[#This Row],[Zip]])*(COLUMN(Tableau3[])-11)/SUMPRODUCT(--(Tableau3[]=Tableau6[[#This Row],[Zip]])))),"")</f>
        <v>Genève</v>
      </c>
    </row>
    <row r="4319" spans="8:8">
      <c r="H4319" s="6" t="str" cm="1">
        <f t="array" ref="H4319">IFERROR(INDEX(Tableau3[#Headers],SUMPRODUCT((Tableau3[]=Tableau6[[#This Row],[Zip]])*(COLUMN(Tableau3[])-11)/SUMPRODUCT(--(Tableau3[]=Tableau6[[#This Row],[Zip]])))),"")</f>
        <v>Genève</v>
      </c>
    </row>
    <row r="4320" spans="8:8">
      <c r="H4320" s="6" t="str" cm="1">
        <f t="array" ref="H4320">IFERROR(INDEX(Tableau3[#Headers],SUMPRODUCT((Tableau3[]=Tableau6[[#This Row],[Zip]])*(COLUMN(Tableau3[])-11)/SUMPRODUCT(--(Tableau3[]=Tableau6[[#This Row],[Zip]])))),"")</f>
        <v>Genève</v>
      </c>
    </row>
    <row r="4321" spans="8:8">
      <c r="H4321" s="6" t="str" cm="1">
        <f t="array" ref="H4321">IFERROR(INDEX(Tableau3[#Headers],SUMPRODUCT((Tableau3[]=Tableau6[[#This Row],[Zip]])*(COLUMN(Tableau3[])-11)/SUMPRODUCT(--(Tableau3[]=Tableau6[[#This Row],[Zip]])))),"")</f>
        <v>Genève</v>
      </c>
    </row>
    <row r="4322" spans="8:8">
      <c r="H4322" s="6" t="str" cm="1">
        <f t="array" ref="H4322">IFERROR(INDEX(Tableau3[#Headers],SUMPRODUCT((Tableau3[]=Tableau6[[#This Row],[Zip]])*(COLUMN(Tableau3[])-11)/SUMPRODUCT(--(Tableau3[]=Tableau6[[#This Row],[Zip]])))),"")</f>
        <v>Genève</v>
      </c>
    </row>
    <row r="4323" spans="8:8">
      <c r="H4323" s="6" t="str" cm="1">
        <f t="array" ref="H4323">IFERROR(INDEX(Tableau3[#Headers],SUMPRODUCT((Tableau3[]=Tableau6[[#This Row],[Zip]])*(COLUMN(Tableau3[])-11)/SUMPRODUCT(--(Tableau3[]=Tableau6[[#This Row],[Zip]])))),"")</f>
        <v>Genève</v>
      </c>
    </row>
    <row r="4324" spans="8:8">
      <c r="H4324" s="6" t="str" cm="1">
        <f t="array" ref="H4324">IFERROR(INDEX(Tableau3[#Headers],SUMPRODUCT((Tableau3[]=Tableau6[[#This Row],[Zip]])*(COLUMN(Tableau3[])-11)/SUMPRODUCT(--(Tableau3[]=Tableau6[[#This Row],[Zip]])))),"")</f>
        <v>Genève</v>
      </c>
    </row>
    <row r="4325" spans="8:8">
      <c r="H4325" s="6" t="str" cm="1">
        <f t="array" ref="H4325">IFERROR(INDEX(Tableau3[#Headers],SUMPRODUCT((Tableau3[]=Tableau6[[#This Row],[Zip]])*(COLUMN(Tableau3[])-11)/SUMPRODUCT(--(Tableau3[]=Tableau6[[#This Row],[Zip]])))),"")</f>
        <v>Genève</v>
      </c>
    </row>
    <row r="4326" spans="8:8">
      <c r="H4326" s="6" t="str" cm="1">
        <f t="array" ref="H4326">IFERROR(INDEX(Tableau3[#Headers],SUMPRODUCT((Tableau3[]=Tableau6[[#This Row],[Zip]])*(COLUMN(Tableau3[])-11)/SUMPRODUCT(--(Tableau3[]=Tableau6[[#This Row],[Zip]])))),"")</f>
        <v>Genève</v>
      </c>
    </row>
    <row r="4327" spans="8:8">
      <c r="H4327" s="6" t="str" cm="1">
        <f t="array" ref="H4327">IFERROR(INDEX(Tableau3[#Headers],SUMPRODUCT((Tableau3[]=Tableau6[[#This Row],[Zip]])*(COLUMN(Tableau3[])-11)/SUMPRODUCT(--(Tableau3[]=Tableau6[[#This Row],[Zip]])))),"")</f>
        <v>Genève</v>
      </c>
    </row>
    <row r="4328" spans="8:8">
      <c r="H4328" s="6" t="str" cm="1">
        <f t="array" ref="H4328">IFERROR(INDEX(Tableau3[#Headers],SUMPRODUCT((Tableau3[]=Tableau6[[#This Row],[Zip]])*(COLUMN(Tableau3[])-11)/SUMPRODUCT(--(Tableau3[]=Tableau6[[#This Row],[Zip]])))),"")</f>
        <v>Genève</v>
      </c>
    </row>
    <row r="4329" spans="8:8">
      <c r="H4329" s="6" t="str" cm="1">
        <f t="array" ref="H4329">IFERROR(INDEX(Tableau3[#Headers],SUMPRODUCT((Tableau3[]=Tableau6[[#This Row],[Zip]])*(COLUMN(Tableau3[])-11)/SUMPRODUCT(--(Tableau3[]=Tableau6[[#This Row],[Zip]])))),"")</f>
        <v>Genève</v>
      </c>
    </row>
    <row r="4330" spans="8:8">
      <c r="H4330" s="6" t="str" cm="1">
        <f t="array" ref="H4330">IFERROR(INDEX(Tableau3[#Headers],SUMPRODUCT((Tableau3[]=Tableau6[[#This Row],[Zip]])*(COLUMN(Tableau3[])-11)/SUMPRODUCT(--(Tableau3[]=Tableau6[[#This Row],[Zip]])))),"")</f>
        <v>Genève</v>
      </c>
    </row>
    <row r="4331" spans="8:8">
      <c r="H4331" s="6" t="str" cm="1">
        <f t="array" ref="H4331">IFERROR(INDEX(Tableau3[#Headers],SUMPRODUCT((Tableau3[]=Tableau6[[#This Row],[Zip]])*(COLUMN(Tableau3[])-11)/SUMPRODUCT(--(Tableau3[]=Tableau6[[#This Row],[Zip]])))),"")</f>
        <v>Genève</v>
      </c>
    </row>
    <row r="4332" spans="8:8">
      <c r="H4332" s="6" t="str" cm="1">
        <f t="array" ref="H4332">IFERROR(INDEX(Tableau3[#Headers],SUMPRODUCT((Tableau3[]=Tableau6[[#This Row],[Zip]])*(COLUMN(Tableau3[])-11)/SUMPRODUCT(--(Tableau3[]=Tableau6[[#This Row],[Zip]])))),"")</f>
        <v>Genève</v>
      </c>
    </row>
    <row r="4333" spans="8:8">
      <c r="H4333" s="6" t="str" cm="1">
        <f t="array" ref="H4333">IFERROR(INDEX(Tableau3[#Headers],SUMPRODUCT((Tableau3[]=Tableau6[[#This Row],[Zip]])*(COLUMN(Tableau3[])-11)/SUMPRODUCT(--(Tableau3[]=Tableau6[[#This Row],[Zip]])))),"")</f>
        <v>Genève</v>
      </c>
    </row>
    <row r="4334" spans="8:8">
      <c r="H4334" s="6" t="str" cm="1">
        <f t="array" ref="H4334">IFERROR(INDEX(Tableau3[#Headers],SUMPRODUCT((Tableau3[]=Tableau6[[#This Row],[Zip]])*(COLUMN(Tableau3[])-11)/SUMPRODUCT(--(Tableau3[]=Tableau6[[#This Row],[Zip]])))),"")</f>
        <v>Genève</v>
      </c>
    </row>
    <row r="4335" spans="8:8">
      <c r="H4335" s="6" t="str" cm="1">
        <f t="array" ref="H4335">IFERROR(INDEX(Tableau3[#Headers],SUMPRODUCT((Tableau3[]=Tableau6[[#This Row],[Zip]])*(COLUMN(Tableau3[])-11)/SUMPRODUCT(--(Tableau3[]=Tableau6[[#This Row],[Zip]])))),"")</f>
        <v>Genève</v>
      </c>
    </row>
    <row r="4336" spans="8:8">
      <c r="H4336" s="6" t="str" cm="1">
        <f t="array" ref="H4336">IFERROR(INDEX(Tableau3[#Headers],SUMPRODUCT((Tableau3[]=Tableau6[[#This Row],[Zip]])*(COLUMN(Tableau3[])-11)/SUMPRODUCT(--(Tableau3[]=Tableau6[[#This Row],[Zip]])))),"")</f>
        <v>Genève</v>
      </c>
    </row>
    <row r="4337" spans="8:8">
      <c r="H4337" s="6" t="str" cm="1">
        <f t="array" ref="H4337">IFERROR(INDEX(Tableau3[#Headers],SUMPRODUCT((Tableau3[]=Tableau6[[#This Row],[Zip]])*(COLUMN(Tableau3[])-11)/SUMPRODUCT(--(Tableau3[]=Tableau6[[#This Row],[Zip]])))),"")</f>
        <v>Genève</v>
      </c>
    </row>
    <row r="4338" spans="8:8">
      <c r="H4338" s="6" t="str" cm="1">
        <f t="array" ref="H4338">IFERROR(INDEX(Tableau3[#Headers],SUMPRODUCT((Tableau3[]=Tableau6[[#This Row],[Zip]])*(COLUMN(Tableau3[])-11)/SUMPRODUCT(--(Tableau3[]=Tableau6[[#This Row],[Zip]])))),"")</f>
        <v>Genève</v>
      </c>
    </row>
    <row r="4339" spans="8:8">
      <c r="H4339" s="6" t="str" cm="1">
        <f t="array" ref="H4339">IFERROR(INDEX(Tableau3[#Headers],SUMPRODUCT((Tableau3[]=Tableau6[[#This Row],[Zip]])*(COLUMN(Tableau3[])-11)/SUMPRODUCT(--(Tableau3[]=Tableau6[[#This Row],[Zip]])))),"")</f>
        <v>Genève</v>
      </c>
    </row>
    <row r="4340" spans="8:8">
      <c r="H4340" s="6" t="str" cm="1">
        <f t="array" ref="H4340">IFERROR(INDEX(Tableau3[#Headers],SUMPRODUCT((Tableau3[]=Tableau6[[#This Row],[Zip]])*(COLUMN(Tableau3[])-11)/SUMPRODUCT(--(Tableau3[]=Tableau6[[#This Row],[Zip]])))),"")</f>
        <v>Genève</v>
      </c>
    </row>
    <row r="4341" spans="8:8">
      <c r="H4341" s="6" t="str" cm="1">
        <f t="array" ref="H4341">IFERROR(INDEX(Tableau3[#Headers],SUMPRODUCT((Tableau3[]=Tableau6[[#This Row],[Zip]])*(COLUMN(Tableau3[])-11)/SUMPRODUCT(--(Tableau3[]=Tableau6[[#This Row],[Zip]])))),"")</f>
        <v>Genève</v>
      </c>
    </row>
    <row r="4342" spans="8:8">
      <c r="H4342" s="6" t="str" cm="1">
        <f t="array" ref="H4342">IFERROR(INDEX(Tableau3[#Headers],SUMPRODUCT((Tableau3[]=Tableau6[[#This Row],[Zip]])*(COLUMN(Tableau3[])-11)/SUMPRODUCT(--(Tableau3[]=Tableau6[[#This Row],[Zip]])))),"")</f>
        <v>Genève</v>
      </c>
    </row>
    <row r="4343" spans="8:8">
      <c r="H4343" s="6" t="str" cm="1">
        <f t="array" ref="H4343">IFERROR(INDEX(Tableau3[#Headers],SUMPRODUCT((Tableau3[]=Tableau6[[#This Row],[Zip]])*(COLUMN(Tableau3[])-11)/SUMPRODUCT(--(Tableau3[]=Tableau6[[#This Row],[Zip]])))),"")</f>
        <v>Genève</v>
      </c>
    </row>
    <row r="4344" spans="8:8">
      <c r="H4344" s="6" t="str" cm="1">
        <f t="array" ref="H4344">IFERROR(INDEX(Tableau3[#Headers],SUMPRODUCT((Tableau3[]=Tableau6[[#This Row],[Zip]])*(COLUMN(Tableau3[])-11)/SUMPRODUCT(--(Tableau3[]=Tableau6[[#This Row],[Zip]])))),"")</f>
        <v>Genève</v>
      </c>
    </row>
    <row r="4345" spans="8:8">
      <c r="H4345" s="6" t="str" cm="1">
        <f t="array" ref="H4345">IFERROR(INDEX(Tableau3[#Headers],SUMPRODUCT((Tableau3[]=Tableau6[[#This Row],[Zip]])*(COLUMN(Tableau3[])-11)/SUMPRODUCT(--(Tableau3[]=Tableau6[[#This Row],[Zip]])))),"")</f>
        <v>Genève</v>
      </c>
    </row>
    <row r="4346" spans="8:8">
      <c r="H4346" s="6" t="str" cm="1">
        <f t="array" ref="H4346">IFERROR(INDEX(Tableau3[#Headers],SUMPRODUCT((Tableau3[]=Tableau6[[#This Row],[Zip]])*(COLUMN(Tableau3[])-11)/SUMPRODUCT(--(Tableau3[]=Tableau6[[#This Row],[Zip]])))),"")</f>
        <v>Genève</v>
      </c>
    </row>
    <row r="4347" spans="8:8">
      <c r="H4347" s="6" t="str" cm="1">
        <f t="array" ref="H4347">IFERROR(INDEX(Tableau3[#Headers],SUMPRODUCT((Tableau3[]=Tableau6[[#This Row],[Zip]])*(COLUMN(Tableau3[])-11)/SUMPRODUCT(--(Tableau3[]=Tableau6[[#This Row],[Zip]])))),"")</f>
        <v>Genève</v>
      </c>
    </row>
    <row r="4348" spans="8:8">
      <c r="H4348" s="6" t="str" cm="1">
        <f t="array" ref="H4348">IFERROR(INDEX(Tableau3[#Headers],SUMPRODUCT((Tableau3[]=Tableau6[[#This Row],[Zip]])*(COLUMN(Tableau3[])-11)/SUMPRODUCT(--(Tableau3[]=Tableau6[[#This Row],[Zip]])))),"")</f>
        <v>Genève</v>
      </c>
    </row>
    <row r="4349" spans="8:8">
      <c r="H4349" s="6" t="str" cm="1">
        <f t="array" ref="H4349">IFERROR(INDEX(Tableau3[#Headers],SUMPRODUCT((Tableau3[]=Tableau6[[#This Row],[Zip]])*(COLUMN(Tableau3[])-11)/SUMPRODUCT(--(Tableau3[]=Tableau6[[#This Row],[Zip]])))),"")</f>
        <v>Genève</v>
      </c>
    </row>
    <row r="4350" spans="8:8">
      <c r="H4350" s="6" t="str" cm="1">
        <f t="array" ref="H4350">IFERROR(INDEX(Tableau3[#Headers],SUMPRODUCT((Tableau3[]=Tableau6[[#This Row],[Zip]])*(COLUMN(Tableau3[])-11)/SUMPRODUCT(--(Tableau3[]=Tableau6[[#This Row],[Zip]])))),"")</f>
        <v>Genève</v>
      </c>
    </row>
    <row r="4351" spans="8:8">
      <c r="H4351" s="6" t="str" cm="1">
        <f t="array" ref="H4351">IFERROR(INDEX(Tableau3[#Headers],SUMPRODUCT((Tableau3[]=Tableau6[[#This Row],[Zip]])*(COLUMN(Tableau3[])-11)/SUMPRODUCT(--(Tableau3[]=Tableau6[[#This Row],[Zip]])))),"")</f>
        <v>Genève</v>
      </c>
    </row>
    <row r="4352" spans="8:8">
      <c r="H4352" s="6" t="str" cm="1">
        <f t="array" ref="H4352">IFERROR(INDEX(Tableau3[#Headers],SUMPRODUCT((Tableau3[]=Tableau6[[#This Row],[Zip]])*(COLUMN(Tableau3[])-11)/SUMPRODUCT(--(Tableau3[]=Tableau6[[#This Row],[Zip]])))),"")</f>
        <v>Genève</v>
      </c>
    </row>
    <row r="4353" spans="8:8">
      <c r="H4353" s="6" t="str" cm="1">
        <f t="array" ref="H4353">IFERROR(INDEX(Tableau3[#Headers],SUMPRODUCT((Tableau3[]=Tableau6[[#This Row],[Zip]])*(COLUMN(Tableau3[])-11)/SUMPRODUCT(--(Tableau3[]=Tableau6[[#This Row],[Zip]])))),"")</f>
        <v>Genève</v>
      </c>
    </row>
    <row r="4354" spans="8:8">
      <c r="H4354" s="6" t="str" cm="1">
        <f t="array" ref="H4354">IFERROR(INDEX(Tableau3[#Headers],SUMPRODUCT((Tableau3[]=Tableau6[[#This Row],[Zip]])*(COLUMN(Tableau3[])-11)/SUMPRODUCT(--(Tableau3[]=Tableau6[[#This Row],[Zip]])))),"")</f>
        <v>Genève</v>
      </c>
    </row>
    <row r="4355" spans="8:8">
      <c r="H4355" s="6" t="str" cm="1">
        <f t="array" ref="H4355">IFERROR(INDEX(Tableau3[#Headers],SUMPRODUCT((Tableau3[]=Tableau6[[#This Row],[Zip]])*(COLUMN(Tableau3[])-11)/SUMPRODUCT(--(Tableau3[]=Tableau6[[#This Row],[Zip]])))),"")</f>
        <v>Genève</v>
      </c>
    </row>
    <row r="4356" spans="8:8">
      <c r="H4356" s="6" t="str" cm="1">
        <f t="array" ref="H4356">IFERROR(INDEX(Tableau3[#Headers],SUMPRODUCT((Tableau3[]=Tableau6[[#This Row],[Zip]])*(COLUMN(Tableau3[])-11)/SUMPRODUCT(--(Tableau3[]=Tableau6[[#This Row],[Zip]])))),"")</f>
        <v>Genève</v>
      </c>
    </row>
    <row r="4357" spans="8:8">
      <c r="H4357" s="6" t="str" cm="1">
        <f t="array" ref="H4357">IFERROR(INDEX(Tableau3[#Headers],SUMPRODUCT((Tableau3[]=Tableau6[[#This Row],[Zip]])*(COLUMN(Tableau3[])-11)/SUMPRODUCT(--(Tableau3[]=Tableau6[[#This Row],[Zip]])))),"")</f>
        <v>Genève</v>
      </c>
    </row>
    <row r="4358" spans="8:8">
      <c r="H4358" s="6" t="str" cm="1">
        <f t="array" ref="H4358">IFERROR(INDEX(Tableau3[#Headers],SUMPRODUCT((Tableau3[]=Tableau6[[#This Row],[Zip]])*(COLUMN(Tableau3[])-11)/SUMPRODUCT(--(Tableau3[]=Tableau6[[#This Row],[Zip]])))),"")</f>
        <v>Genève</v>
      </c>
    </row>
    <row r="4359" spans="8:8">
      <c r="H4359" s="6" t="str" cm="1">
        <f t="array" ref="H4359">IFERROR(INDEX(Tableau3[#Headers],SUMPRODUCT((Tableau3[]=Tableau6[[#This Row],[Zip]])*(COLUMN(Tableau3[])-11)/SUMPRODUCT(--(Tableau3[]=Tableau6[[#This Row],[Zip]])))),"")</f>
        <v>Genève</v>
      </c>
    </row>
    <row r="4360" spans="8:8">
      <c r="H4360" s="6" t="str" cm="1">
        <f t="array" ref="H4360">IFERROR(INDEX(Tableau3[#Headers],SUMPRODUCT((Tableau3[]=Tableau6[[#This Row],[Zip]])*(COLUMN(Tableau3[])-11)/SUMPRODUCT(--(Tableau3[]=Tableau6[[#This Row],[Zip]])))),"")</f>
        <v>Genève</v>
      </c>
    </row>
    <row r="4361" spans="8:8">
      <c r="H4361" s="6" t="str" cm="1">
        <f t="array" ref="H4361">IFERROR(INDEX(Tableau3[#Headers],SUMPRODUCT((Tableau3[]=Tableau6[[#This Row],[Zip]])*(COLUMN(Tableau3[])-11)/SUMPRODUCT(--(Tableau3[]=Tableau6[[#This Row],[Zip]])))),"")</f>
        <v>Genève</v>
      </c>
    </row>
    <row r="4362" spans="8:8">
      <c r="H4362" s="6" t="str" cm="1">
        <f t="array" ref="H4362">IFERROR(INDEX(Tableau3[#Headers],SUMPRODUCT((Tableau3[]=Tableau6[[#This Row],[Zip]])*(COLUMN(Tableau3[])-11)/SUMPRODUCT(--(Tableau3[]=Tableau6[[#This Row],[Zip]])))),"")</f>
        <v>Genève</v>
      </c>
    </row>
    <row r="4363" spans="8:8">
      <c r="H4363" s="6" t="str" cm="1">
        <f t="array" ref="H4363">IFERROR(INDEX(Tableau3[#Headers],SUMPRODUCT((Tableau3[]=Tableau6[[#This Row],[Zip]])*(COLUMN(Tableau3[])-11)/SUMPRODUCT(--(Tableau3[]=Tableau6[[#This Row],[Zip]])))),"")</f>
        <v>Genève</v>
      </c>
    </row>
    <row r="4364" spans="8:8">
      <c r="H4364" s="6" t="str" cm="1">
        <f t="array" ref="H4364">IFERROR(INDEX(Tableau3[#Headers],SUMPRODUCT((Tableau3[]=Tableau6[[#This Row],[Zip]])*(COLUMN(Tableau3[])-11)/SUMPRODUCT(--(Tableau3[]=Tableau6[[#This Row],[Zip]])))),"")</f>
        <v>Genève</v>
      </c>
    </row>
    <row r="4365" spans="8:8">
      <c r="H4365" s="6" t="str" cm="1">
        <f t="array" ref="H4365">IFERROR(INDEX(Tableau3[#Headers],SUMPRODUCT((Tableau3[]=Tableau6[[#This Row],[Zip]])*(COLUMN(Tableau3[])-11)/SUMPRODUCT(--(Tableau3[]=Tableau6[[#This Row],[Zip]])))),"")</f>
        <v>Genève</v>
      </c>
    </row>
    <row r="4366" spans="8:8">
      <c r="H4366" s="6" t="str" cm="1">
        <f t="array" ref="H4366">IFERROR(INDEX(Tableau3[#Headers],SUMPRODUCT((Tableau3[]=Tableau6[[#This Row],[Zip]])*(COLUMN(Tableau3[])-11)/SUMPRODUCT(--(Tableau3[]=Tableau6[[#This Row],[Zip]])))),"")</f>
        <v>Genève</v>
      </c>
    </row>
    <row r="4367" spans="8:8">
      <c r="H4367" s="6" t="str" cm="1">
        <f t="array" ref="H4367">IFERROR(INDEX(Tableau3[#Headers],SUMPRODUCT((Tableau3[]=Tableau6[[#This Row],[Zip]])*(COLUMN(Tableau3[])-11)/SUMPRODUCT(--(Tableau3[]=Tableau6[[#This Row],[Zip]])))),"")</f>
        <v>Genève</v>
      </c>
    </row>
    <row r="4368" spans="8:8">
      <c r="H4368" s="6" t="str" cm="1">
        <f t="array" ref="H4368">IFERROR(INDEX(Tableau3[#Headers],SUMPRODUCT((Tableau3[]=Tableau6[[#This Row],[Zip]])*(COLUMN(Tableau3[])-11)/SUMPRODUCT(--(Tableau3[]=Tableau6[[#This Row],[Zip]])))),"")</f>
        <v>Genève</v>
      </c>
    </row>
    <row r="4369" spans="8:8">
      <c r="H4369" s="6" t="str" cm="1">
        <f t="array" ref="H4369">IFERROR(INDEX(Tableau3[#Headers],SUMPRODUCT((Tableau3[]=Tableau6[[#This Row],[Zip]])*(COLUMN(Tableau3[])-11)/SUMPRODUCT(--(Tableau3[]=Tableau6[[#This Row],[Zip]])))),"")</f>
        <v>Genève</v>
      </c>
    </row>
    <row r="4370" spans="8:8">
      <c r="H4370" s="6" t="str" cm="1">
        <f t="array" ref="H4370">IFERROR(INDEX(Tableau3[#Headers],SUMPRODUCT((Tableau3[]=Tableau6[[#This Row],[Zip]])*(COLUMN(Tableau3[])-11)/SUMPRODUCT(--(Tableau3[]=Tableau6[[#This Row],[Zip]])))),"")</f>
        <v>Genève</v>
      </c>
    </row>
    <row r="4371" spans="8:8">
      <c r="H4371" s="6" t="str" cm="1">
        <f t="array" ref="H4371">IFERROR(INDEX(Tableau3[#Headers],SUMPRODUCT((Tableau3[]=Tableau6[[#This Row],[Zip]])*(COLUMN(Tableau3[])-11)/SUMPRODUCT(--(Tableau3[]=Tableau6[[#This Row],[Zip]])))),"")</f>
        <v>Genève</v>
      </c>
    </row>
    <row r="4372" spans="8:8">
      <c r="H4372" s="6" t="str" cm="1">
        <f t="array" ref="H4372">IFERROR(INDEX(Tableau3[#Headers],SUMPRODUCT((Tableau3[]=Tableau6[[#This Row],[Zip]])*(COLUMN(Tableau3[])-11)/SUMPRODUCT(--(Tableau3[]=Tableau6[[#This Row],[Zip]])))),"")</f>
        <v>Genève</v>
      </c>
    </row>
    <row r="4373" spans="8:8">
      <c r="H4373" s="6" t="str" cm="1">
        <f t="array" ref="H4373">IFERROR(INDEX(Tableau3[#Headers],SUMPRODUCT((Tableau3[]=Tableau6[[#This Row],[Zip]])*(COLUMN(Tableau3[])-11)/SUMPRODUCT(--(Tableau3[]=Tableau6[[#This Row],[Zip]])))),"")</f>
        <v>Genève</v>
      </c>
    </row>
    <row r="4374" spans="8:8">
      <c r="H4374" s="6" t="str" cm="1">
        <f t="array" ref="H4374">IFERROR(INDEX(Tableau3[#Headers],SUMPRODUCT((Tableau3[]=Tableau6[[#This Row],[Zip]])*(COLUMN(Tableau3[])-11)/SUMPRODUCT(--(Tableau3[]=Tableau6[[#This Row],[Zip]])))),"")</f>
        <v>Genève</v>
      </c>
    </row>
    <row r="4375" spans="8:8">
      <c r="H4375" s="6" t="str" cm="1">
        <f t="array" ref="H4375">IFERROR(INDEX(Tableau3[#Headers],SUMPRODUCT((Tableau3[]=Tableau6[[#This Row],[Zip]])*(COLUMN(Tableau3[])-11)/SUMPRODUCT(--(Tableau3[]=Tableau6[[#This Row],[Zip]])))),"")</f>
        <v>Genève</v>
      </c>
    </row>
    <row r="4376" spans="8:8">
      <c r="H4376" s="6" t="str" cm="1">
        <f t="array" ref="H4376">IFERROR(INDEX(Tableau3[#Headers],SUMPRODUCT((Tableau3[]=Tableau6[[#This Row],[Zip]])*(COLUMN(Tableau3[])-11)/SUMPRODUCT(--(Tableau3[]=Tableau6[[#This Row],[Zip]])))),"")</f>
        <v>Genève</v>
      </c>
    </row>
    <row r="4377" spans="8:8">
      <c r="H4377" s="6" t="str" cm="1">
        <f t="array" ref="H4377">IFERROR(INDEX(Tableau3[#Headers],SUMPRODUCT((Tableau3[]=Tableau6[[#This Row],[Zip]])*(COLUMN(Tableau3[])-11)/SUMPRODUCT(--(Tableau3[]=Tableau6[[#This Row],[Zip]])))),"")</f>
        <v>Genève</v>
      </c>
    </row>
    <row r="4378" spans="8:8">
      <c r="H4378" s="6" t="str" cm="1">
        <f t="array" ref="H4378">IFERROR(INDEX(Tableau3[#Headers],SUMPRODUCT((Tableau3[]=Tableau6[[#This Row],[Zip]])*(COLUMN(Tableau3[])-11)/SUMPRODUCT(--(Tableau3[]=Tableau6[[#This Row],[Zip]])))),"")</f>
        <v>Genève</v>
      </c>
    </row>
    <row r="4379" spans="8:8">
      <c r="H4379" s="6" t="str" cm="1">
        <f t="array" ref="H4379">IFERROR(INDEX(Tableau3[#Headers],SUMPRODUCT((Tableau3[]=Tableau6[[#This Row],[Zip]])*(COLUMN(Tableau3[])-11)/SUMPRODUCT(--(Tableau3[]=Tableau6[[#This Row],[Zip]])))),"")</f>
        <v>Genève</v>
      </c>
    </row>
    <row r="4380" spans="8:8">
      <c r="H4380" s="6" t="str" cm="1">
        <f t="array" ref="H4380">IFERROR(INDEX(Tableau3[#Headers],SUMPRODUCT((Tableau3[]=Tableau6[[#This Row],[Zip]])*(COLUMN(Tableau3[])-11)/SUMPRODUCT(--(Tableau3[]=Tableau6[[#This Row],[Zip]])))),"")</f>
        <v>Genève</v>
      </c>
    </row>
    <row r="4381" spans="8:8">
      <c r="H4381" s="6" t="str" cm="1">
        <f t="array" ref="H4381">IFERROR(INDEX(Tableau3[#Headers],SUMPRODUCT((Tableau3[]=Tableau6[[#This Row],[Zip]])*(COLUMN(Tableau3[])-11)/SUMPRODUCT(--(Tableau3[]=Tableau6[[#This Row],[Zip]])))),"")</f>
        <v>Genève</v>
      </c>
    </row>
    <row r="4382" spans="8:8">
      <c r="H4382" s="6" t="str" cm="1">
        <f t="array" ref="H4382">IFERROR(INDEX(Tableau3[#Headers],SUMPRODUCT((Tableau3[]=Tableau6[[#This Row],[Zip]])*(COLUMN(Tableau3[])-11)/SUMPRODUCT(--(Tableau3[]=Tableau6[[#This Row],[Zip]])))),"")</f>
        <v>Genève</v>
      </c>
    </row>
    <row r="4383" spans="8:8">
      <c r="H4383" s="6" t="str" cm="1">
        <f t="array" ref="H4383">IFERROR(INDEX(Tableau3[#Headers],SUMPRODUCT((Tableau3[]=Tableau6[[#This Row],[Zip]])*(COLUMN(Tableau3[])-11)/SUMPRODUCT(--(Tableau3[]=Tableau6[[#This Row],[Zip]])))),"")</f>
        <v>Genève</v>
      </c>
    </row>
    <row r="4384" spans="8:8">
      <c r="H4384" s="6" t="str" cm="1">
        <f t="array" ref="H4384">IFERROR(INDEX(Tableau3[#Headers],SUMPRODUCT((Tableau3[]=Tableau6[[#This Row],[Zip]])*(COLUMN(Tableau3[])-11)/SUMPRODUCT(--(Tableau3[]=Tableau6[[#This Row],[Zip]])))),"")</f>
        <v>Genève</v>
      </c>
    </row>
    <row r="4385" spans="8:8">
      <c r="H4385" s="6" t="str" cm="1">
        <f t="array" ref="H4385">IFERROR(INDEX(Tableau3[#Headers],SUMPRODUCT((Tableau3[]=Tableau6[[#This Row],[Zip]])*(COLUMN(Tableau3[])-11)/SUMPRODUCT(--(Tableau3[]=Tableau6[[#This Row],[Zip]])))),"")</f>
        <v>Genève</v>
      </c>
    </row>
    <row r="4386" spans="8:8">
      <c r="H4386" s="6" t="str" cm="1">
        <f t="array" ref="H4386">IFERROR(INDEX(Tableau3[#Headers],SUMPRODUCT((Tableau3[]=Tableau6[[#This Row],[Zip]])*(COLUMN(Tableau3[])-11)/SUMPRODUCT(--(Tableau3[]=Tableau6[[#This Row],[Zip]])))),"")</f>
        <v>Genève</v>
      </c>
    </row>
    <row r="4387" spans="8:8">
      <c r="H4387" s="6" t="str" cm="1">
        <f t="array" ref="H4387">IFERROR(INDEX(Tableau3[#Headers],SUMPRODUCT((Tableau3[]=Tableau6[[#This Row],[Zip]])*(COLUMN(Tableau3[])-11)/SUMPRODUCT(--(Tableau3[]=Tableau6[[#This Row],[Zip]])))),"")</f>
        <v>Genève</v>
      </c>
    </row>
    <row r="4388" spans="8:8">
      <c r="H4388" s="6" t="str" cm="1">
        <f t="array" ref="H4388">IFERROR(INDEX(Tableau3[#Headers],SUMPRODUCT((Tableau3[]=Tableau6[[#This Row],[Zip]])*(COLUMN(Tableau3[])-11)/SUMPRODUCT(--(Tableau3[]=Tableau6[[#This Row],[Zip]])))),"")</f>
        <v>Genève</v>
      </c>
    </row>
    <row r="4389" spans="8:8">
      <c r="H4389" s="6" t="str" cm="1">
        <f t="array" ref="H4389">IFERROR(INDEX(Tableau3[#Headers],SUMPRODUCT((Tableau3[]=Tableau6[[#This Row],[Zip]])*(COLUMN(Tableau3[])-11)/SUMPRODUCT(--(Tableau3[]=Tableau6[[#This Row],[Zip]])))),"")</f>
        <v>Genève</v>
      </c>
    </row>
    <row r="4390" spans="8:8">
      <c r="H4390" s="6" t="str" cm="1">
        <f t="array" ref="H4390">IFERROR(INDEX(Tableau3[#Headers],SUMPRODUCT((Tableau3[]=Tableau6[[#This Row],[Zip]])*(COLUMN(Tableau3[])-11)/SUMPRODUCT(--(Tableau3[]=Tableau6[[#This Row],[Zip]])))),"")</f>
        <v>Genève</v>
      </c>
    </row>
    <row r="4391" spans="8:8">
      <c r="H4391" s="6" t="str" cm="1">
        <f t="array" ref="H4391">IFERROR(INDEX(Tableau3[#Headers],SUMPRODUCT((Tableau3[]=Tableau6[[#This Row],[Zip]])*(COLUMN(Tableau3[])-11)/SUMPRODUCT(--(Tableau3[]=Tableau6[[#This Row],[Zip]])))),"")</f>
        <v>Genève</v>
      </c>
    </row>
    <row r="4392" spans="8:8">
      <c r="H4392" s="6" t="str" cm="1">
        <f t="array" ref="H4392">IFERROR(INDEX(Tableau3[#Headers],SUMPRODUCT((Tableau3[]=Tableau6[[#This Row],[Zip]])*(COLUMN(Tableau3[])-11)/SUMPRODUCT(--(Tableau3[]=Tableau6[[#This Row],[Zip]])))),"")</f>
        <v>Genève</v>
      </c>
    </row>
    <row r="4393" spans="8:8">
      <c r="H4393" s="6" t="str" cm="1">
        <f t="array" ref="H4393">IFERROR(INDEX(Tableau3[#Headers],SUMPRODUCT((Tableau3[]=Tableau6[[#This Row],[Zip]])*(COLUMN(Tableau3[])-11)/SUMPRODUCT(--(Tableau3[]=Tableau6[[#This Row],[Zip]])))),"")</f>
        <v>Genève</v>
      </c>
    </row>
    <row r="4394" spans="8:8">
      <c r="H4394" s="6" t="str" cm="1">
        <f t="array" ref="H4394">IFERROR(INDEX(Tableau3[#Headers],SUMPRODUCT((Tableau3[]=Tableau6[[#This Row],[Zip]])*(COLUMN(Tableau3[])-11)/SUMPRODUCT(--(Tableau3[]=Tableau6[[#This Row],[Zip]])))),"")</f>
        <v>Genève</v>
      </c>
    </row>
    <row r="4395" spans="8:8">
      <c r="H4395" s="6" t="str" cm="1">
        <f t="array" ref="H4395">IFERROR(INDEX(Tableau3[#Headers],SUMPRODUCT((Tableau3[]=Tableau6[[#This Row],[Zip]])*(COLUMN(Tableau3[])-11)/SUMPRODUCT(--(Tableau3[]=Tableau6[[#This Row],[Zip]])))),"")</f>
        <v>Genève</v>
      </c>
    </row>
    <row r="4396" spans="8:8">
      <c r="H4396" s="6" t="str" cm="1">
        <f t="array" ref="H4396">IFERROR(INDEX(Tableau3[#Headers],SUMPRODUCT((Tableau3[]=Tableau6[[#This Row],[Zip]])*(COLUMN(Tableau3[])-11)/SUMPRODUCT(--(Tableau3[]=Tableau6[[#This Row],[Zip]])))),"")</f>
        <v>Genève</v>
      </c>
    </row>
    <row r="4397" spans="8:8">
      <c r="H4397" s="6" t="str" cm="1">
        <f t="array" ref="H4397">IFERROR(INDEX(Tableau3[#Headers],SUMPRODUCT((Tableau3[]=Tableau6[[#This Row],[Zip]])*(COLUMN(Tableau3[])-11)/SUMPRODUCT(--(Tableau3[]=Tableau6[[#This Row],[Zip]])))),"")</f>
        <v>Genève</v>
      </c>
    </row>
    <row r="4398" spans="8:8">
      <c r="H4398" s="6" t="str" cm="1">
        <f t="array" ref="H4398">IFERROR(INDEX(Tableau3[#Headers],SUMPRODUCT((Tableau3[]=Tableau6[[#This Row],[Zip]])*(COLUMN(Tableau3[])-11)/SUMPRODUCT(--(Tableau3[]=Tableau6[[#This Row],[Zip]])))),"")</f>
        <v>Genève</v>
      </c>
    </row>
    <row r="4399" spans="8:8">
      <c r="H4399" s="6" t="str" cm="1">
        <f t="array" ref="H4399">IFERROR(INDEX(Tableau3[#Headers],SUMPRODUCT((Tableau3[]=Tableau6[[#This Row],[Zip]])*(COLUMN(Tableau3[])-11)/SUMPRODUCT(--(Tableau3[]=Tableau6[[#This Row],[Zip]])))),"")</f>
        <v>Genève</v>
      </c>
    </row>
    <row r="4400" spans="8:8">
      <c r="H4400" s="6" t="str" cm="1">
        <f t="array" ref="H4400">IFERROR(INDEX(Tableau3[#Headers],SUMPRODUCT((Tableau3[]=Tableau6[[#This Row],[Zip]])*(COLUMN(Tableau3[])-11)/SUMPRODUCT(--(Tableau3[]=Tableau6[[#This Row],[Zip]])))),"")</f>
        <v>Genève</v>
      </c>
    </row>
    <row r="4401" spans="8:8">
      <c r="H4401" s="6" t="str" cm="1">
        <f t="array" ref="H4401">IFERROR(INDEX(Tableau3[#Headers],SUMPRODUCT((Tableau3[]=Tableau6[[#This Row],[Zip]])*(COLUMN(Tableau3[])-11)/SUMPRODUCT(--(Tableau3[]=Tableau6[[#This Row],[Zip]])))),"")</f>
        <v>Genève</v>
      </c>
    </row>
    <row r="4402" spans="8:8">
      <c r="H4402" s="6" t="str" cm="1">
        <f t="array" ref="H4402">IFERROR(INDEX(Tableau3[#Headers],SUMPRODUCT((Tableau3[]=Tableau6[[#This Row],[Zip]])*(COLUMN(Tableau3[])-11)/SUMPRODUCT(--(Tableau3[]=Tableau6[[#This Row],[Zip]])))),"")</f>
        <v>Genève</v>
      </c>
    </row>
    <row r="4403" spans="8:8">
      <c r="H4403" s="6" t="str" cm="1">
        <f t="array" ref="H4403">IFERROR(INDEX(Tableau3[#Headers],SUMPRODUCT((Tableau3[]=Tableau6[[#This Row],[Zip]])*(COLUMN(Tableau3[])-11)/SUMPRODUCT(--(Tableau3[]=Tableau6[[#This Row],[Zip]])))),"")</f>
        <v>Genève</v>
      </c>
    </row>
    <row r="4404" spans="8:8">
      <c r="H4404" s="6" t="str" cm="1">
        <f t="array" ref="H4404">IFERROR(INDEX(Tableau3[#Headers],SUMPRODUCT((Tableau3[]=Tableau6[[#This Row],[Zip]])*(COLUMN(Tableau3[])-11)/SUMPRODUCT(--(Tableau3[]=Tableau6[[#This Row],[Zip]])))),"")</f>
        <v>Genève</v>
      </c>
    </row>
    <row r="4405" spans="8:8">
      <c r="H4405" s="6" t="str" cm="1">
        <f t="array" ref="H4405">IFERROR(INDEX(Tableau3[#Headers],SUMPRODUCT((Tableau3[]=Tableau6[[#This Row],[Zip]])*(COLUMN(Tableau3[])-11)/SUMPRODUCT(--(Tableau3[]=Tableau6[[#This Row],[Zip]])))),"")</f>
        <v>Genève</v>
      </c>
    </row>
    <row r="4406" spans="8:8">
      <c r="H4406" s="6" t="str" cm="1">
        <f t="array" ref="H4406">IFERROR(INDEX(Tableau3[#Headers],SUMPRODUCT((Tableau3[]=Tableau6[[#This Row],[Zip]])*(COLUMN(Tableau3[])-11)/SUMPRODUCT(--(Tableau3[]=Tableau6[[#This Row],[Zip]])))),"")</f>
        <v>Genève</v>
      </c>
    </row>
    <row r="4407" spans="8:8">
      <c r="H4407" s="6" t="str" cm="1">
        <f t="array" ref="H4407">IFERROR(INDEX(Tableau3[#Headers],SUMPRODUCT((Tableau3[]=Tableau6[[#This Row],[Zip]])*(COLUMN(Tableau3[])-11)/SUMPRODUCT(--(Tableau3[]=Tableau6[[#This Row],[Zip]])))),"")</f>
        <v>Genève</v>
      </c>
    </row>
    <row r="4408" spans="8:8">
      <c r="H4408" s="6" t="str" cm="1">
        <f t="array" ref="H4408">IFERROR(INDEX(Tableau3[#Headers],SUMPRODUCT((Tableau3[]=Tableau6[[#This Row],[Zip]])*(COLUMN(Tableau3[])-11)/SUMPRODUCT(--(Tableau3[]=Tableau6[[#This Row],[Zip]])))),"")</f>
        <v>Genève</v>
      </c>
    </row>
    <row r="4409" spans="8:8">
      <c r="H4409" s="6" t="str" cm="1">
        <f t="array" ref="H4409">IFERROR(INDEX(Tableau3[#Headers],SUMPRODUCT((Tableau3[]=Tableau6[[#This Row],[Zip]])*(COLUMN(Tableau3[])-11)/SUMPRODUCT(--(Tableau3[]=Tableau6[[#This Row],[Zip]])))),"")</f>
        <v>Genève</v>
      </c>
    </row>
    <row r="4410" spans="8:8">
      <c r="H4410" s="6" t="str" cm="1">
        <f t="array" ref="H4410">IFERROR(INDEX(Tableau3[#Headers],SUMPRODUCT((Tableau3[]=Tableau6[[#This Row],[Zip]])*(COLUMN(Tableau3[])-11)/SUMPRODUCT(--(Tableau3[]=Tableau6[[#This Row],[Zip]])))),"")</f>
        <v>Genève</v>
      </c>
    </row>
    <row r="4411" spans="8:8">
      <c r="H4411" s="6" t="str" cm="1">
        <f t="array" ref="H4411">IFERROR(INDEX(Tableau3[#Headers],SUMPRODUCT((Tableau3[]=Tableau6[[#This Row],[Zip]])*(COLUMN(Tableau3[])-11)/SUMPRODUCT(--(Tableau3[]=Tableau6[[#This Row],[Zip]])))),"")</f>
        <v>Genève</v>
      </c>
    </row>
    <row r="4412" spans="8:8">
      <c r="H4412" s="6" t="str" cm="1">
        <f t="array" ref="H4412">IFERROR(INDEX(Tableau3[#Headers],SUMPRODUCT((Tableau3[]=Tableau6[[#This Row],[Zip]])*(COLUMN(Tableau3[])-11)/SUMPRODUCT(--(Tableau3[]=Tableau6[[#This Row],[Zip]])))),"")</f>
        <v>Genève</v>
      </c>
    </row>
    <row r="4413" spans="8:8">
      <c r="H4413" s="6" t="str" cm="1">
        <f t="array" ref="H4413">IFERROR(INDEX(Tableau3[#Headers],SUMPRODUCT((Tableau3[]=Tableau6[[#This Row],[Zip]])*(COLUMN(Tableau3[])-11)/SUMPRODUCT(--(Tableau3[]=Tableau6[[#This Row],[Zip]])))),"")</f>
        <v>Genève</v>
      </c>
    </row>
    <row r="4414" spans="8:8">
      <c r="H4414" s="6" t="str" cm="1">
        <f t="array" ref="H4414">IFERROR(INDEX(Tableau3[#Headers],SUMPRODUCT((Tableau3[]=Tableau6[[#This Row],[Zip]])*(COLUMN(Tableau3[])-11)/SUMPRODUCT(--(Tableau3[]=Tableau6[[#This Row],[Zip]])))),"")</f>
        <v>Genève</v>
      </c>
    </row>
    <row r="4415" spans="8:8">
      <c r="H4415" s="6" t="str" cm="1">
        <f t="array" ref="H4415">IFERROR(INDEX(Tableau3[#Headers],SUMPRODUCT((Tableau3[]=Tableau6[[#This Row],[Zip]])*(COLUMN(Tableau3[])-11)/SUMPRODUCT(--(Tableau3[]=Tableau6[[#This Row],[Zip]])))),"")</f>
        <v>Genève</v>
      </c>
    </row>
    <row r="4416" spans="8:8">
      <c r="H4416" s="6" t="str" cm="1">
        <f t="array" ref="H4416">IFERROR(INDEX(Tableau3[#Headers],SUMPRODUCT((Tableau3[]=Tableau6[[#This Row],[Zip]])*(COLUMN(Tableau3[])-11)/SUMPRODUCT(--(Tableau3[]=Tableau6[[#This Row],[Zip]])))),"")</f>
        <v>Genève</v>
      </c>
    </row>
    <row r="4417" spans="8:8">
      <c r="H4417" s="6" t="str" cm="1">
        <f t="array" ref="H4417">IFERROR(INDEX(Tableau3[#Headers],SUMPRODUCT((Tableau3[]=Tableau6[[#This Row],[Zip]])*(COLUMN(Tableau3[])-11)/SUMPRODUCT(--(Tableau3[]=Tableau6[[#This Row],[Zip]])))),"")</f>
        <v>Genève</v>
      </c>
    </row>
    <row r="4418" spans="8:8">
      <c r="H4418" s="6" t="str" cm="1">
        <f t="array" ref="H4418">IFERROR(INDEX(Tableau3[#Headers],SUMPRODUCT((Tableau3[]=Tableau6[[#This Row],[Zip]])*(COLUMN(Tableau3[])-11)/SUMPRODUCT(--(Tableau3[]=Tableau6[[#This Row],[Zip]])))),"")</f>
        <v>Genève</v>
      </c>
    </row>
    <row r="4419" spans="8:8">
      <c r="H4419" s="6" t="str" cm="1">
        <f t="array" ref="H4419">IFERROR(INDEX(Tableau3[#Headers],SUMPRODUCT((Tableau3[]=Tableau6[[#This Row],[Zip]])*(COLUMN(Tableau3[])-11)/SUMPRODUCT(--(Tableau3[]=Tableau6[[#This Row],[Zip]])))),"")</f>
        <v>Genève</v>
      </c>
    </row>
    <row r="4420" spans="8:8">
      <c r="H4420" s="6" t="str" cm="1">
        <f t="array" ref="H4420">IFERROR(INDEX(Tableau3[#Headers],SUMPRODUCT((Tableau3[]=Tableau6[[#This Row],[Zip]])*(COLUMN(Tableau3[])-11)/SUMPRODUCT(--(Tableau3[]=Tableau6[[#This Row],[Zip]])))),"")</f>
        <v>Genève</v>
      </c>
    </row>
    <row r="4421" spans="8:8">
      <c r="H4421" s="6" t="str" cm="1">
        <f t="array" ref="H4421">IFERROR(INDEX(Tableau3[#Headers],SUMPRODUCT((Tableau3[]=Tableau6[[#This Row],[Zip]])*(COLUMN(Tableau3[])-11)/SUMPRODUCT(--(Tableau3[]=Tableau6[[#This Row],[Zip]])))),"")</f>
        <v>Genève</v>
      </c>
    </row>
    <row r="4422" spans="8:8">
      <c r="H4422" s="6" t="str" cm="1">
        <f t="array" ref="H4422">IFERROR(INDEX(Tableau3[#Headers],SUMPRODUCT((Tableau3[]=Tableau6[[#This Row],[Zip]])*(COLUMN(Tableau3[])-11)/SUMPRODUCT(--(Tableau3[]=Tableau6[[#This Row],[Zip]])))),"")</f>
        <v>Genève</v>
      </c>
    </row>
    <row r="4423" spans="8:8">
      <c r="H4423" s="6" t="str" cm="1">
        <f t="array" ref="H4423">IFERROR(INDEX(Tableau3[#Headers],SUMPRODUCT((Tableau3[]=Tableau6[[#This Row],[Zip]])*(COLUMN(Tableau3[])-11)/SUMPRODUCT(--(Tableau3[]=Tableau6[[#This Row],[Zip]])))),"")</f>
        <v>Genève</v>
      </c>
    </row>
    <row r="4424" spans="8:8">
      <c r="H4424" s="6" t="str" cm="1">
        <f t="array" ref="H4424">IFERROR(INDEX(Tableau3[#Headers],SUMPRODUCT((Tableau3[]=Tableau6[[#This Row],[Zip]])*(COLUMN(Tableau3[])-11)/SUMPRODUCT(--(Tableau3[]=Tableau6[[#This Row],[Zip]])))),"")</f>
        <v>Genève</v>
      </c>
    </row>
    <row r="4425" spans="8:8">
      <c r="H4425" s="6" t="str" cm="1">
        <f t="array" ref="H4425">IFERROR(INDEX(Tableau3[#Headers],SUMPRODUCT((Tableau3[]=Tableau6[[#This Row],[Zip]])*(COLUMN(Tableau3[])-11)/SUMPRODUCT(--(Tableau3[]=Tableau6[[#This Row],[Zip]])))),"")</f>
        <v>Genève</v>
      </c>
    </row>
    <row r="4426" spans="8:8">
      <c r="H4426" s="6" t="str" cm="1">
        <f t="array" ref="H4426">IFERROR(INDEX(Tableau3[#Headers],SUMPRODUCT((Tableau3[]=Tableau6[[#This Row],[Zip]])*(COLUMN(Tableau3[])-11)/SUMPRODUCT(--(Tableau3[]=Tableau6[[#This Row],[Zip]])))),"")</f>
        <v>Genève</v>
      </c>
    </row>
    <row r="4427" spans="8:8">
      <c r="H4427" s="6" t="str" cm="1">
        <f t="array" ref="H4427">IFERROR(INDEX(Tableau3[#Headers],SUMPRODUCT((Tableau3[]=Tableau6[[#This Row],[Zip]])*(COLUMN(Tableau3[])-11)/SUMPRODUCT(--(Tableau3[]=Tableau6[[#This Row],[Zip]])))),"")</f>
        <v>Genève</v>
      </c>
    </row>
    <row r="4428" spans="8:8">
      <c r="H4428" s="6" t="str" cm="1">
        <f t="array" ref="H4428">IFERROR(INDEX(Tableau3[#Headers],SUMPRODUCT((Tableau3[]=Tableau6[[#This Row],[Zip]])*(COLUMN(Tableau3[])-11)/SUMPRODUCT(--(Tableau3[]=Tableau6[[#This Row],[Zip]])))),"")</f>
        <v>Genève</v>
      </c>
    </row>
    <row r="4429" spans="8:8">
      <c r="H4429" s="6" t="str" cm="1">
        <f t="array" ref="H4429">IFERROR(INDEX(Tableau3[#Headers],SUMPRODUCT((Tableau3[]=Tableau6[[#This Row],[Zip]])*(COLUMN(Tableau3[])-11)/SUMPRODUCT(--(Tableau3[]=Tableau6[[#This Row],[Zip]])))),"")</f>
        <v>Genève</v>
      </c>
    </row>
    <row r="4430" spans="8:8">
      <c r="H4430" s="6" t="str" cm="1">
        <f t="array" ref="H4430">IFERROR(INDEX(Tableau3[#Headers],SUMPRODUCT((Tableau3[]=Tableau6[[#This Row],[Zip]])*(COLUMN(Tableau3[])-11)/SUMPRODUCT(--(Tableau3[]=Tableau6[[#This Row],[Zip]])))),"")</f>
        <v>Genève</v>
      </c>
    </row>
    <row r="4431" spans="8:8">
      <c r="H4431" s="6" t="str" cm="1">
        <f t="array" ref="H4431">IFERROR(INDEX(Tableau3[#Headers],SUMPRODUCT((Tableau3[]=Tableau6[[#This Row],[Zip]])*(COLUMN(Tableau3[])-11)/SUMPRODUCT(--(Tableau3[]=Tableau6[[#This Row],[Zip]])))),"")</f>
        <v>Genève</v>
      </c>
    </row>
    <row r="4432" spans="8:8">
      <c r="H4432" s="6" t="str" cm="1">
        <f t="array" ref="H4432">IFERROR(INDEX(Tableau3[#Headers],SUMPRODUCT((Tableau3[]=Tableau6[[#This Row],[Zip]])*(COLUMN(Tableau3[])-11)/SUMPRODUCT(--(Tableau3[]=Tableau6[[#This Row],[Zip]])))),"")</f>
        <v>Genève</v>
      </c>
    </row>
    <row r="4433" spans="8:8">
      <c r="H4433" s="6" t="str" cm="1">
        <f t="array" ref="H4433">IFERROR(INDEX(Tableau3[#Headers],SUMPRODUCT((Tableau3[]=Tableau6[[#This Row],[Zip]])*(COLUMN(Tableau3[])-11)/SUMPRODUCT(--(Tableau3[]=Tableau6[[#This Row],[Zip]])))),"")</f>
        <v>Genève</v>
      </c>
    </row>
    <row r="4434" spans="8:8">
      <c r="H4434" s="6" t="str" cm="1">
        <f t="array" ref="H4434">IFERROR(INDEX(Tableau3[#Headers],SUMPRODUCT((Tableau3[]=Tableau6[[#This Row],[Zip]])*(COLUMN(Tableau3[])-11)/SUMPRODUCT(--(Tableau3[]=Tableau6[[#This Row],[Zip]])))),"")</f>
        <v>Genève</v>
      </c>
    </row>
    <row r="4435" spans="8:8">
      <c r="H4435" s="6" t="str" cm="1">
        <f t="array" ref="H4435">IFERROR(INDEX(Tableau3[#Headers],SUMPRODUCT((Tableau3[]=Tableau6[[#This Row],[Zip]])*(COLUMN(Tableau3[])-11)/SUMPRODUCT(--(Tableau3[]=Tableau6[[#This Row],[Zip]])))),"")</f>
        <v>Genève</v>
      </c>
    </row>
    <row r="4436" spans="8:8">
      <c r="H4436" s="6" t="str" cm="1">
        <f t="array" ref="H4436">IFERROR(INDEX(Tableau3[#Headers],SUMPRODUCT((Tableau3[]=Tableau6[[#This Row],[Zip]])*(COLUMN(Tableau3[])-11)/SUMPRODUCT(--(Tableau3[]=Tableau6[[#This Row],[Zip]])))),"")</f>
        <v>Genève</v>
      </c>
    </row>
    <row r="4437" spans="8:8">
      <c r="H4437" s="6" t="str" cm="1">
        <f t="array" ref="H4437">IFERROR(INDEX(Tableau3[#Headers],SUMPRODUCT((Tableau3[]=Tableau6[[#This Row],[Zip]])*(COLUMN(Tableau3[])-11)/SUMPRODUCT(--(Tableau3[]=Tableau6[[#This Row],[Zip]])))),"")</f>
        <v>Genève</v>
      </c>
    </row>
    <row r="4438" spans="8:8">
      <c r="H4438" s="6" t="str" cm="1">
        <f t="array" ref="H4438">IFERROR(INDEX(Tableau3[#Headers],SUMPRODUCT((Tableau3[]=Tableau6[[#This Row],[Zip]])*(COLUMN(Tableau3[])-11)/SUMPRODUCT(--(Tableau3[]=Tableau6[[#This Row],[Zip]])))),"")</f>
        <v>Genève</v>
      </c>
    </row>
    <row r="4439" spans="8:8">
      <c r="H4439" s="6" t="str" cm="1">
        <f t="array" ref="H4439">IFERROR(INDEX(Tableau3[#Headers],SUMPRODUCT((Tableau3[]=Tableau6[[#This Row],[Zip]])*(COLUMN(Tableau3[])-11)/SUMPRODUCT(--(Tableau3[]=Tableau6[[#This Row],[Zip]])))),"")</f>
        <v>Genève</v>
      </c>
    </row>
    <row r="4440" spans="8:8">
      <c r="H4440" s="6" t="str" cm="1">
        <f t="array" ref="H4440">IFERROR(INDEX(Tableau3[#Headers],SUMPRODUCT((Tableau3[]=Tableau6[[#This Row],[Zip]])*(COLUMN(Tableau3[])-11)/SUMPRODUCT(--(Tableau3[]=Tableau6[[#This Row],[Zip]])))),"")</f>
        <v>Genève</v>
      </c>
    </row>
    <row r="4441" spans="8:8">
      <c r="H4441" s="6" t="str" cm="1">
        <f t="array" ref="H4441">IFERROR(INDEX(Tableau3[#Headers],SUMPRODUCT((Tableau3[]=Tableau6[[#This Row],[Zip]])*(COLUMN(Tableau3[])-11)/SUMPRODUCT(--(Tableau3[]=Tableau6[[#This Row],[Zip]])))),"")</f>
        <v>Genève</v>
      </c>
    </row>
    <row r="4442" spans="8:8">
      <c r="H4442" s="6" t="str" cm="1">
        <f t="array" ref="H4442">IFERROR(INDEX(Tableau3[#Headers],SUMPRODUCT((Tableau3[]=Tableau6[[#This Row],[Zip]])*(COLUMN(Tableau3[])-11)/SUMPRODUCT(--(Tableau3[]=Tableau6[[#This Row],[Zip]])))),"")</f>
        <v>Genève</v>
      </c>
    </row>
    <row r="4443" spans="8:8">
      <c r="H4443" s="6" t="str" cm="1">
        <f t="array" ref="H4443">IFERROR(INDEX(Tableau3[#Headers],SUMPRODUCT((Tableau3[]=Tableau6[[#This Row],[Zip]])*(COLUMN(Tableau3[])-11)/SUMPRODUCT(--(Tableau3[]=Tableau6[[#This Row],[Zip]])))),"")</f>
        <v>Genève</v>
      </c>
    </row>
    <row r="4444" spans="8:8">
      <c r="H4444" s="6" t="str" cm="1">
        <f t="array" ref="H4444">IFERROR(INDEX(Tableau3[#Headers],SUMPRODUCT((Tableau3[]=Tableau6[[#This Row],[Zip]])*(COLUMN(Tableau3[])-11)/SUMPRODUCT(--(Tableau3[]=Tableau6[[#This Row],[Zip]])))),"")</f>
        <v>Genève</v>
      </c>
    </row>
    <row r="4445" spans="8:8">
      <c r="H4445" s="6" t="str" cm="1">
        <f t="array" ref="H4445">IFERROR(INDEX(Tableau3[#Headers],SUMPRODUCT((Tableau3[]=Tableau6[[#This Row],[Zip]])*(COLUMN(Tableau3[])-11)/SUMPRODUCT(--(Tableau3[]=Tableau6[[#This Row],[Zip]])))),"")</f>
        <v>Genève</v>
      </c>
    </row>
    <row r="4446" spans="8:8">
      <c r="H4446" s="6" t="str" cm="1">
        <f t="array" ref="H4446">IFERROR(INDEX(Tableau3[#Headers],SUMPRODUCT((Tableau3[]=Tableau6[[#This Row],[Zip]])*(COLUMN(Tableau3[])-11)/SUMPRODUCT(--(Tableau3[]=Tableau6[[#This Row],[Zip]])))),"")</f>
        <v>Genève</v>
      </c>
    </row>
    <row r="4447" spans="8:8">
      <c r="H4447" s="6" t="str" cm="1">
        <f t="array" ref="H4447">IFERROR(INDEX(Tableau3[#Headers],SUMPRODUCT((Tableau3[]=Tableau6[[#This Row],[Zip]])*(COLUMN(Tableau3[])-11)/SUMPRODUCT(--(Tableau3[]=Tableau6[[#This Row],[Zip]])))),"")</f>
        <v>Genève</v>
      </c>
    </row>
    <row r="4448" spans="8:8">
      <c r="H4448" s="6" t="str" cm="1">
        <f t="array" ref="H4448">IFERROR(INDEX(Tableau3[#Headers],SUMPRODUCT((Tableau3[]=Tableau6[[#This Row],[Zip]])*(COLUMN(Tableau3[])-11)/SUMPRODUCT(--(Tableau3[]=Tableau6[[#This Row],[Zip]])))),"")</f>
        <v>Genève</v>
      </c>
    </row>
    <row r="4449" spans="8:8">
      <c r="H4449" s="6" t="str" cm="1">
        <f t="array" ref="H4449">IFERROR(INDEX(Tableau3[#Headers],SUMPRODUCT((Tableau3[]=Tableau6[[#This Row],[Zip]])*(COLUMN(Tableau3[])-11)/SUMPRODUCT(--(Tableau3[]=Tableau6[[#This Row],[Zip]])))),"")</f>
        <v>Genève</v>
      </c>
    </row>
    <row r="4450" spans="8:8">
      <c r="H4450" s="6" t="str" cm="1">
        <f t="array" ref="H4450">IFERROR(INDEX(Tableau3[#Headers],SUMPRODUCT((Tableau3[]=Tableau6[[#This Row],[Zip]])*(COLUMN(Tableau3[])-11)/SUMPRODUCT(--(Tableau3[]=Tableau6[[#This Row],[Zip]])))),"")</f>
        <v>Genève</v>
      </c>
    </row>
    <row r="4451" spans="8:8">
      <c r="H4451" s="6" t="str" cm="1">
        <f t="array" ref="H4451">IFERROR(INDEX(Tableau3[#Headers],SUMPRODUCT((Tableau3[]=Tableau6[[#This Row],[Zip]])*(COLUMN(Tableau3[])-11)/SUMPRODUCT(--(Tableau3[]=Tableau6[[#This Row],[Zip]])))),"")</f>
        <v>Genève</v>
      </c>
    </row>
    <row r="4452" spans="8:8">
      <c r="H4452" s="6" t="str" cm="1">
        <f t="array" ref="H4452">IFERROR(INDEX(Tableau3[#Headers],SUMPRODUCT((Tableau3[]=Tableau6[[#This Row],[Zip]])*(COLUMN(Tableau3[])-11)/SUMPRODUCT(--(Tableau3[]=Tableau6[[#This Row],[Zip]])))),"")</f>
        <v>Genève</v>
      </c>
    </row>
    <row r="4453" spans="8:8">
      <c r="H4453" s="6" t="str" cm="1">
        <f t="array" ref="H4453">IFERROR(INDEX(Tableau3[#Headers],SUMPRODUCT((Tableau3[]=Tableau6[[#This Row],[Zip]])*(COLUMN(Tableau3[])-11)/SUMPRODUCT(--(Tableau3[]=Tableau6[[#This Row],[Zip]])))),"")</f>
        <v>Genève</v>
      </c>
    </row>
    <row r="4454" spans="8:8">
      <c r="H4454" s="6" t="str" cm="1">
        <f t="array" ref="H4454">IFERROR(INDEX(Tableau3[#Headers],SUMPRODUCT((Tableau3[]=Tableau6[[#This Row],[Zip]])*(COLUMN(Tableau3[])-11)/SUMPRODUCT(--(Tableau3[]=Tableau6[[#This Row],[Zip]])))),"")</f>
        <v>Genève</v>
      </c>
    </row>
    <row r="4455" spans="8:8">
      <c r="H4455" s="6" t="str" cm="1">
        <f t="array" ref="H4455">IFERROR(INDEX(Tableau3[#Headers],SUMPRODUCT((Tableau3[]=Tableau6[[#This Row],[Zip]])*(COLUMN(Tableau3[])-11)/SUMPRODUCT(--(Tableau3[]=Tableau6[[#This Row],[Zip]])))),"")</f>
        <v>Genève</v>
      </c>
    </row>
    <row r="4456" spans="8:8">
      <c r="H4456" s="6" t="str" cm="1">
        <f t="array" ref="H4456">IFERROR(INDEX(Tableau3[#Headers],SUMPRODUCT((Tableau3[]=Tableau6[[#This Row],[Zip]])*(COLUMN(Tableau3[])-11)/SUMPRODUCT(--(Tableau3[]=Tableau6[[#This Row],[Zip]])))),"")</f>
        <v>Genève</v>
      </c>
    </row>
    <row r="4457" spans="8:8">
      <c r="H4457" s="6" t="str" cm="1">
        <f t="array" ref="H4457">IFERROR(INDEX(Tableau3[#Headers],SUMPRODUCT((Tableau3[]=Tableau6[[#This Row],[Zip]])*(COLUMN(Tableau3[])-11)/SUMPRODUCT(--(Tableau3[]=Tableau6[[#This Row],[Zip]])))),"")</f>
        <v>Genève</v>
      </c>
    </row>
    <row r="4458" spans="8:8">
      <c r="H4458" s="6" t="str" cm="1">
        <f t="array" ref="H4458">IFERROR(INDEX(Tableau3[#Headers],SUMPRODUCT((Tableau3[]=Tableau6[[#This Row],[Zip]])*(COLUMN(Tableau3[])-11)/SUMPRODUCT(--(Tableau3[]=Tableau6[[#This Row],[Zip]])))),"")</f>
        <v>Genève</v>
      </c>
    </row>
    <row r="4459" spans="8:8">
      <c r="H4459" s="6" t="str" cm="1">
        <f t="array" ref="H4459">IFERROR(INDEX(Tableau3[#Headers],SUMPRODUCT((Tableau3[]=Tableau6[[#This Row],[Zip]])*(COLUMN(Tableau3[])-11)/SUMPRODUCT(--(Tableau3[]=Tableau6[[#This Row],[Zip]])))),"")</f>
        <v>Genève</v>
      </c>
    </row>
    <row r="4460" spans="8:8">
      <c r="H4460" s="6" t="str" cm="1">
        <f t="array" ref="H4460">IFERROR(INDEX(Tableau3[#Headers],SUMPRODUCT((Tableau3[]=Tableau6[[#This Row],[Zip]])*(COLUMN(Tableau3[])-11)/SUMPRODUCT(--(Tableau3[]=Tableau6[[#This Row],[Zip]])))),"")</f>
        <v>Genève</v>
      </c>
    </row>
    <row r="4461" spans="8:8">
      <c r="H4461" s="6" t="str" cm="1">
        <f t="array" ref="H4461">IFERROR(INDEX(Tableau3[#Headers],SUMPRODUCT((Tableau3[]=Tableau6[[#This Row],[Zip]])*(COLUMN(Tableau3[])-11)/SUMPRODUCT(--(Tableau3[]=Tableau6[[#This Row],[Zip]])))),"")</f>
        <v>Genève</v>
      </c>
    </row>
    <row r="4462" spans="8:8">
      <c r="H4462" s="6" t="str" cm="1">
        <f t="array" ref="H4462">IFERROR(INDEX(Tableau3[#Headers],SUMPRODUCT((Tableau3[]=Tableau6[[#This Row],[Zip]])*(COLUMN(Tableau3[])-11)/SUMPRODUCT(--(Tableau3[]=Tableau6[[#This Row],[Zip]])))),"")</f>
        <v>Genève</v>
      </c>
    </row>
    <row r="4463" spans="8:8">
      <c r="H4463" s="6" t="str" cm="1">
        <f t="array" ref="H4463">IFERROR(INDEX(Tableau3[#Headers],SUMPRODUCT((Tableau3[]=Tableau6[[#This Row],[Zip]])*(COLUMN(Tableau3[])-11)/SUMPRODUCT(--(Tableau3[]=Tableau6[[#This Row],[Zip]])))),"")</f>
        <v>Genève</v>
      </c>
    </row>
    <row r="4464" spans="8:8">
      <c r="H4464" s="6" t="str" cm="1">
        <f t="array" ref="H4464">IFERROR(INDEX(Tableau3[#Headers],SUMPRODUCT((Tableau3[]=Tableau6[[#This Row],[Zip]])*(COLUMN(Tableau3[])-11)/SUMPRODUCT(--(Tableau3[]=Tableau6[[#This Row],[Zip]])))),"")</f>
        <v>Genève</v>
      </c>
    </row>
    <row r="4465" spans="8:8">
      <c r="H4465" s="6" t="str" cm="1">
        <f t="array" ref="H4465">IFERROR(INDEX(Tableau3[#Headers],SUMPRODUCT((Tableau3[]=Tableau6[[#This Row],[Zip]])*(COLUMN(Tableau3[])-11)/SUMPRODUCT(--(Tableau3[]=Tableau6[[#This Row],[Zip]])))),"")</f>
        <v>Genève</v>
      </c>
    </row>
    <row r="4466" spans="8:8">
      <c r="H4466" s="6" t="str" cm="1">
        <f t="array" ref="H4466">IFERROR(INDEX(Tableau3[#Headers],SUMPRODUCT((Tableau3[]=Tableau6[[#This Row],[Zip]])*(COLUMN(Tableau3[])-11)/SUMPRODUCT(--(Tableau3[]=Tableau6[[#This Row],[Zip]])))),"")</f>
        <v>Genève</v>
      </c>
    </row>
    <row r="4467" spans="8:8">
      <c r="H4467" s="6" t="str" cm="1">
        <f t="array" ref="H4467">IFERROR(INDEX(Tableau3[#Headers],SUMPRODUCT((Tableau3[]=Tableau6[[#This Row],[Zip]])*(COLUMN(Tableau3[])-11)/SUMPRODUCT(--(Tableau3[]=Tableau6[[#This Row],[Zip]])))),"")</f>
        <v>Genève</v>
      </c>
    </row>
    <row r="4468" spans="8:8">
      <c r="H4468" s="6" t="str" cm="1">
        <f t="array" ref="H4468">IFERROR(INDEX(Tableau3[#Headers],SUMPRODUCT((Tableau3[]=Tableau6[[#This Row],[Zip]])*(COLUMN(Tableau3[])-11)/SUMPRODUCT(--(Tableau3[]=Tableau6[[#This Row],[Zip]])))),"")</f>
        <v>Genève</v>
      </c>
    </row>
    <row r="4469" spans="8:8">
      <c r="H4469" s="6" t="str" cm="1">
        <f t="array" ref="H4469">IFERROR(INDEX(Tableau3[#Headers],SUMPRODUCT((Tableau3[]=Tableau6[[#This Row],[Zip]])*(COLUMN(Tableau3[])-11)/SUMPRODUCT(--(Tableau3[]=Tableau6[[#This Row],[Zip]])))),"")</f>
        <v>Genève</v>
      </c>
    </row>
    <row r="4470" spans="8:8">
      <c r="H4470" s="6" t="str" cm="1">
        <f t="array" ref="H4470">IFERROR(INDEX(Tableau3[#Headers],SUMPRODUCT((Tableau3[]=Tableau6[[#This Row],[Zip]])*(COLUMN(Tableau3[])-11)/SUMPRODUCT(--(Tableau3[]=Tableau6[[#This Row],[Zip]])))),"")</f>
        <v>Genève</v>
      </c>
    </row>
    <row r="4471" spans="8:8">
      <c r="H4471" s="6" t="str" cm="1">
        <f t="array" ref="H4471">IFERROR(INDEX(Tableau3[#Headers],SUMPRODUCT((Tableau3[]=Tableau6[[#This Row],[Zip]])*(COLUMN(Tableau3[])-11)/SUMPRODUCT(--(Tableau3[]=Tableau6[[#This Row],[Zip]])))),"")</f>
        <v>Genève</v>
      </c>
    </row>
    <row r="4472" spans="8:8">
      <c r="H4472" s="6" t="str" cm="1">
        <f t="array" ref="H4472">IFERROR(INDEX(Tableau3[#Headers],SUMPRODUCT((Tableau3[]=Tableau6[[#This Row],[Zip]])*(COLUMN(Tableau3[])-11)/SUMPRODUCT(--(Tableau3[]=Tableau6[[#This Row],[Zip]])))),"")</f>
        <v>Genève</v>
      </c>
    </row>
    <row r="4473" spans="8:8">
      <c r="H4473" s="6" t="str" cm="1">
        <f t="array" ref="H4473">IFERROR(INDEX(Tableau3[#Headers],SUMPRODUCT((Tableau3[]=Tableau6[[#This Row],[Zip]])*(COLUMN(Tableau3[])-11)/SUMPRODUCT(--(Tableau3[]=Tableau6[[#This Row],[Zip]])))),"")</f>
        <v>Genève</v>
      </c>
    </row>
    <row r="4474" spans="8:8">
      <c r="H4474" s="6" t="str" cm="1">
        <f t="array" ref="H4474">IFERROR(INDEX(Tableau3[#Headers],SUMPRODUCT((Tableau3[]=Tableau6[[#This Row],[Zip]])*(COLUMN(Tableau3[])-11)/SUMPRODUCT(--(Tableau3[]=Tableau6[[#This Row],[Zip]])))),"")</f>
        <v>Genève</v>
      </c>
    </row>
    <row r="4475" spans="8:8">
      <c r="H4475" s="6" t="str" cm="1">
        <f t="array" ref="H4475">IFERROR(INDEX(Tableau3[#Headers],SUMPRODUCT((Tableau3[]=Tableau6[[#This Row],[Zip]])*(COLUMN(Tableau3[])-11)/SUMPRODUCT(--(Tableau3[]=Tableau6[[#This Row],[Zip]])))),"")</f>
        <v>Genève</v>
      </c>
    </row>
    <row r="4476" spans="8:8">
      <c r="H4476" s="6" t="str" cm="1">
        <f t="array" ref="H4476">IFERROR(INDEX(Tableau3[#Headers],SUMPRODUCT((Tableau3[]=Tableau6[[#This Row],[Zip]])*(COLUMN(Tableau3[])-11)/SUMPRODUCT(--(Tableau3[]=Tableau6[[#This Row],[Zip]])))),"")</f>
        <v>Genève</v>
      </c>
    </row>
    <row r="4477" spans="8:8">
      <c r="H4477" s="6" t="str" cm="1">
        <f t="array" ref="H4477">IFERROR(INDEX(Tableau3[#Headers],SUMPRODUCT((Tableau3[]=Tableau6[[#This Row],[Zip]])*(COLUMN(Tableau3[])-11)/SUMPRODUCT(--(Tableau3[]=Tableau6[[#This Row],[Zip]])))),"")</f>
        <v>Genève</v>
      </c>
    </row>
    <row r="4478" spans="8:8">
      <c r="H4478" s="6" t="str" cm="1">
        <f t="array" ref="H4478">IFERROR(INDEX(Tableau3[#Headers],SUMPRODUCT((Tableau3[]=Tableau6[[#This Row],[Zip]])*(COLUMN(Tableau3[])-11)/SUMPRODUCT(--(Tableau3[]=Tableau6[[#This Row],[Zip]])))),"")</f>
        <v>Genève</v>
      </c>
    </row>
    <row r="4479" spans="8:8">
      <c r="H4479" s="6" t="str" cm="1">
        <f t="array" ref="H4479">IFERROR(INDEX(Tableau3[#Headers],SUMPRODUCT((Tableau3[]=Tableau6[[#This Row],[Zip]])*(COLUMN(Tableau3[])-11)/SUMPRODUCT(--(Tableau3[]=Tableau6[[#This Row],[Zip]])))),"")</f>
        <v>Genève</v>
      </c>
    </row>
    <row r="4480" spans="8:8">
      <c r="H4480" s="6" t="str" cm="1">
        <f t="array" ref="H4480">IFERROR(INDEX(Tableau3[#Headers],SUMPRODUCT((Tableau3[]=Tableau6[[#This Row],[Zip]])*(COLUMN(Tableau3[])-11)/SUMPRODUCT(--(Tableau3[]=Tableau6[[#This Row],[Zip]])))),"")</f>
        <v>Genève</v>
      </c>
    </row>
    <row r="4481" spans="8:8">
      <c r="H4481" s="6" t="str" cm="1">
        <f t="array" ref="H4481">IFERROR(INDEX(Tableau3[#Headers],SUMPRODUCT((Tableau3[]=Tableau6[[#This Row],[Zip]])*(COLUMN(Tableau3[])-11)/SUMPRODUCT(--(Tableau3[]=Tableau6[[#This Row],[Zip]])))),"")</f>
        <v>Genève</v>
      </c>
    </row>
    <row r="4482" spans="8:8">
      <c r="H4482" s="6" t="str" cm="1">
        <f t="array" ref="H4482">IFERROR(INDEX(Tableau3[#Headers],SUMPRODUCT((Tableau3[]=Tableau6[[#This Row],[Zip]])*(COLUMN(Tableau3[])-11)/SUMPRODUCT(--(Tableau3[]=Tableau6[[#This Row],[Zip]])))),"")</f>
        <v>Genève</v>
      </c>
    </row>
    <row r="4483" spans="8:8">
      <c r="H4483" s="6" t="str" cm="1">
        <f t="array" ref="H4483">IFERROR(INDEX(Tableau3[#Headers],SUMPRODUCT((Tableau3[]=Tableau6[[#This Row],[Zip]])*(COLUMN(Tableau3[])-11)/SUMPRODUCT(--(Tableau3[]=Tableau6[[#This Row],[Zip]])))),"")</f>
        <v>Genève</v>
      </c>
    </row>
    <row r="4484" spans="8:8">
      <c r="H4484" s="6" t="str" cm="1">
        <f t="array" ref="H4484">IFERROR(INDEX(Tableau3[#Headers],SUMPRODUCT((Tableau3[]=Tableau6[[#This Row],[Zip]])*(COLUMN(Tableau3[])-11)/SUMPRODUCT(--(Tableau3[]=Tableau6[[#This Row],[Zip]])))),"")</f>
        <v>Genève</v>
      </c>
    </row>
    <row r="4485" spans="8:8">
      <c r="H4485" s="6" t="str" cm="1">
        <f t="array" ref="H4485">IFERROR(INDEX(Tableau3[#Headers],SUMPRODUCT((Tableau3[]=Tableau6[[#This Row],[Zip]])*(COLUMN(Tableau3[])-11)/SUMPRODUCT(--(Tableau3[]=Tableau6[[#This Row],[Zip]])))),"")</f>
        <v>Genève</v>
      </c>
    </row>
    <row r="4486" spans="8:8">
      <c r="H4486" s="6" t="str" cm="1">
        <f t="array" ref="H4486">IFERROR(INDEX(Tableau3[#Headers],SUMPRODUCT((Tableau3[]=Tableau6[[#This Row],[Zip]])*(COLUMN(Tableau3[])-11)/SUMPRODUCT(--(Tableau3[]=Tableau6[[#This Row],[Zip]])))),"")</f>
        <v>Genève</v>
      </c>
    </row>
    <row r="4487" spans="8:8">
      <c r="H4487" s="6" t="str" cm="1">
        <f t="array" ref="H4487">IFERROR(INDEX(Tableau3[#Headers],SUMPRODUCT((Tableau3[]=Tableau6[[#This Row],[Zip]])*(COLUMN(Tableau3[])-11)/SUMPRODUCT(--(Tableau3[]=Tableau6[[#This Row],[Zip]])))),"")</f>
        <v>Genève</v>
      </c>
    </row>
    <row r="4488" spans="8:8">
      <c r="H4488" s="6" t="str" cm="1">
        <f t="array" ref="H4488">IFERROR(INDEX(Tableau3[#Headers],SUMPRODUCT((Tableau3[]=Tableau6[[#This Row],[Zip]])*(COLUMN(Tableau3[])-11)/SUMPRODUCT(--(Tableau3[]=Tableau6[[#This Row],[Zip]])))),"")</f>
        <v>Genève</v>
      </c>
    </row>
    <row r="4489" spans="8:8">
      <c r="H4489" s="6" t="str" cm="1">
        <f t="array" ref="H4489">IFERROR(INDEX(Tableau3[#Headers],SUMPRODUCT((Tableau3[]=Tableau6[[#This Row],[Zip]])*(COLUMN(Tableau3[])-11)/SUMPRODUCT(--(Tableau3[]=Tableau6[[#This Row],[Zip]])))),"")</f>
        <v>Genève</v>
      </c>
    </row>
    <row r="4490" spans="8:8">
      <c r="H4490" s="6" t="str" cm="1">
        <f t="array" ref="H4490">IFERROR(INDEX(Tableau3[#Headers],SUMPRODUCT((Tableau3[]=Tableau6[[#This Row],[Zip]])*(COLUMN(Tableau3[])-11)/SUMPRODUCT(--(Tableau3[]=Tableau6[[#This Row],[Zip]])))),"")</f>
        <v>Genève</v>
      </c>
    </row>
    <row r="4491" spans="8:8">
      <c r="H4491" s="6" t="str" cm="1">
        <f t="array" ref="H4491">IFERROR(INDEX(Tableau3[#Headers],SUMPRODUCT((Tableau3[]=Tableau6[[#This Row],[Zip]])*(COLUMN(Tableau3[])-11)/SUMPRODUCT(--(Tableau3[]=Tableau6[[#This Row],[Zip]])))),"")</f>
        <v>Genève</v>
      </c>
    </row>
    <row r="4492" spans="8:8">
      <c r="H4492" s="6" t="str" cm="1">
        <f t="array" ref="H4492">IFERROR(INDEX(Tableau3[#Headers],SUMPRODUCT((Tableau3[]=Tableau6[[#This Row],[Zip]])*(COLUMN(Tableau3[])-11)/SUMPRODUCT(--(Tableau3[]=Tableau6[[#This Row],[Zip]])))),"")</f>
        <v>Genève</v>
      </c>
    </row>
    <row r="4493" spans="8:8">
      <c r="H4493" s="6" t="str" cm="1">
        <f t="array" ref="H4493">IFERROR(INDEX(Tableau3[#Headers],SUMPRODUCT((Tableau3[]=Tableau6[[#This Row],[Zip]])*(COLUMN(Tableau3[])-11)/SUMPRODUCT(--(Tableau3[]=Tableau6[[#This Row],[Zip]])))),"")</f>
        <v>Genève</v>
      </c>
    </row>
    <row r="4494" spans="8:8">
      <c r="H4494" s="6" t="str" cm="1">
        <f t="array" ref="H4494">IFERROR(INDEX(Tableau3[#Headers],SUMPRODUCT((Tableau3[]=Tableau6[[#This Row],[Zip]])*(COLUMN(Tableau3[])-11)/SUMPRODUCT(--(Tableau3[]=Tableau6[[#This Row],[Zip]])))),"")</f>
        <v>Genève</v>
      </c>
    </row>
    <row r="4495" spans="8:8">
      <c r="H4495" s="6" t="str" cm="1">
        <f t="array" ref="H4495">IFERROR(INDEX(Tableau3[#Headers],SUMPRODUCT((Tableau3[]=Tableau6[[#This Row],[Zip]])*(COLUMN(Tableau3[])-11)/SUMPRODUCT(--(Tableau3[]=Tableau6[[#This Row],[Zip]])))),"")</f>
        <v>Genève</v>
      </c>
    </row>
    <row r="4496" spans="8:8">
      <c r="H4496" s="6" t="str" cm="1">
        <f t="array" ref="H4496">IFERROR(INDEX(Tableau3[#Headers],SUMPRODUCT((Tableau3[]=Tableau6[[#This Row],[Zip]])*(COLUMN(Tableau3[])-11)/SUMPRODUCT(--(Tableau3[]=Tableau6[[#This Row],[Zip]])))),"")</f>
        <v>Genève</v>
      </c>
    </row>
    <row r="4497" spans="8:8">
      <c r="H4497" s="6" t="str" cm="1">
        <f t="array" ref="H4497">IFERROR(INDEX(Tableau3[#Headers],SUMPRODUCT((Tableau3[]=Tableau6[[#This Row],[Zip]])*(COLUMN(Tableau3[])-11)/SUMPRODUCT(--(Tableau3[]=Tableau6[[#This Row],[Zip]])))),"")</f>
        <v>Genève</v>
      </c>
    </row>
    <row r="4498" spans="8:8">
      <c r="H4498" s="6" t="str" cm="1">
        <f t="array" ref="H4498">IFERROR(INDEX(Tableau3[#Headers],SUMPRODUCT((Tableau3[]=Tableau6[[#This Row],[Zip]])*(COLUMN(Tableau3[])-11)/SUMPRODUCT(--(Tableau3[]=Tableau6[[#This Row],[Zip]])))),"")</f>
        <v>Genève</v>
      </c>
    </row>
    <row r="4499" spans="8:8">
      <c r="H4499" s="6" t="str" cm="1">
        <f t="array" ref="H4499">IFERROR(INDEX(Tableau3[#Headers],SUMPRODUCT((Tableau3[]=Tableau6[[#This Row],[Zip]])*(COLUMN(Tableau3[])-11)/SUMPRODUCT(--(Tableau3[]=Tableau6[[#This Row],[Zip]])))),"")</f>
        <v>Genève</v>
      </c>
    </row>
    <row r="4500" spans="8:8">
      <c r="H4500" s="6" t="str" cm="1">
        <f t="array" ref="H4500">IFERROR(INDEX(Tableau3[#Headers],SUMPRODUCT((Tableau3[]=Tableau6[[#This Row],[Zip]])*(COLUMN(Tableau3[])-11)/SUMPRODUCT(--(Tableau3[]=Tableau6[[#This Row],[Zip]])))),"")</f>
        <v>Genève</v>
      </c>
    </row>
    <row r="4501" spans="8:8">
      <c r="H4501" s="6" t="str" cm="1">
        <f t="array" ref="H4501">IFERROR(INDEX(Tableau3[#Headers],SUMPRODUCT((Tableau3[]=Tableau6[[#This Row],[Zip]])*(COLUMN(Tableau3[])-11)/SUMPRODUCT(--(Tableau3[]=Tableau6[[#This Row],[Zip]])))),"")</f>
        <v>Genève</v>
      </c>
    </row>
    <row r="4502" spans="8:8">
      <c r="H4502" s="6" t="str" cm="1">
        <f t="array" ref="H4502">IFERROR(INDEX(Tableau3[#Headers],SUMPRODUCT((Tableau3[]=Tableau6[[#This Row],[Zip]])*(COLUMN(Tableau3[])-11)/SUMPRODUCT(--(Tableau3[]=Tableau6[[#This Row],[Zip]])))),"")</f>
        <v>Genève</v>
      </c>
    </row>
    <row r="4503" spans="8:8">
      <c r="H4503" s="6" t="str" cm="1">
        <f t="array" ref="H4503">IFERROR(INDEX(Tableau3[#Headers],SUMPRODUCT((Tableau3[]=Tableau6[[#This Row],[Zip]])*(COLUMN(Tableau3[])-11)/SUMPRODUCT(--(Tableau3[]=Tableau6[[#This Row],[Zip]])))),"")</f>
        <v>Genève</v>
      </c>
    </row>
    <row r="4504" spans="8:8">
      <c r="H4504" s="6" t="str" cm="1">
        <f t="array" ref="H4504">IFERROR(INDEX(Tableau3[#Headers],SUMPRODUCT((Tableau3[]=Tableau6[[#This Row],[Zip]])*(COLUMN(Tableau3[])-11)/SUMPRODUCT(--(Tableau3[]=Tableau6[[#This Row],[Zip]])))),"")</f>
        <v>Genève</v>
      </c>
    </row>
    <row r="4505" spans="8:8">
      <c r="H4505" s="6" t="str" cm="1">
        <f t="array" ref="H4505">IFERROR(INDEX(Tableau3[#Headers],SUMPRODUCT((Tableau3[]=Tableau6[[#This Row],[Zip]])*(COLUMN(Tableau3[])-11)/SUMPRODUCT(--(Tableau3[]=Tableau6[[#This Row],[Zip]])))),"")</f>
        <v>Genève</v>
      </c>
    </row>
    <row r="4506" spans="8:8">
      <c r="H4506" s="6" t="str" cm="1">
        <f t="array" ref="H4506">IFERROR(INDEX(Tableau3[#Headers],SUMPRODUCT((Tableau3[]=Tableau6[[#This Row],[Zip]])*(COLUMN(Tableau3[])-11)/SUMPRODUCT(--(Tableau3[]=Tableau6[[#This Row],[Zip]])))),"")</f>
        <v>Genève</v>
      </c>
    </row>
    <row r="4507" spans="8:8">
      <c r="H4507" s="6" t="str" cm="1">
        <f t="array" ref="H4507">IFERROR(INDEX(Tableau3[#Headers],SUMPRODUCT((Tableau3[]=Tableau6[[#This Row],[Zip]])*(COLUMN(Tableau3[])-11)/SUMPRODUCT(--(Tableau3[]=Tableau6[[#This Row],[Zip]])))),"")</f>
        <v>Genève</v>
      </c>
    </row>
    <row r="4508" spans="8:8">
      <c r="H4508" s="6" t="str" cm="1">
        <f t="array" ref="H4508">IFERROR(INDEX(Tableau3[#Headers],SUMPRODUCT((Tableau3[]=Tableau6[[#This Row],[Zip]])*(COLUMN(Tableau3[])-11)/SUMPRODUCT(--(Tableau3[]=Tableau6[[#This Row],[Zip]])))),"")</f>
        <v>Genève</v>
      </c>
    </row>
    <row r="4509" spans="8:8">
      <c r="H4509" s="6" t="str" cm="1">
        <f t="array" ref="H4509">IFERROR(INDEX(Tableau3[#Headers],SUMPRODUCT((Tableau3[]=Tableau6[[#This Row],[Zip]])*(COLUMN(Tableau3[])-11)/SUMPRODUCT(--(Tableau3[]=Tableau6[[#This Row],[Zip]])))),"")</f>
        <v>Genève</v>
      </c>
    </row>
    <row r="4510" spans="8:8">
      <c r="H4510" s="6" t="str" cm="1">
        <f t="array" ref="H4510">IFERROR(INDEX(Tableau3[#Headers],SUMPRODUCT((Tableau3[]=Tableau6[[#This Row],[Zip]])*(COLUMN(Tableau3[])-11)/SUMPRODUCT(--(Tableau3[]=Tableau6[[#This Row],[Zip]])))),"")</f>
        <v>Genève</v>
      </c>
    </row>
    <row r="4511" spans="8:8">
      <c r="H4511" s="6" t="str" cm="1">
        <f t="array" ref="H4511">IFERROR(INDEX(Tableau3[#Headers],SUMPRODUCT((Tableau3[]=Tableau6[[#This Row],[Zip]])*(COLUMN(Tableau3[])-11)/SUMPRODUCT(--(Tableau3[]=Tableau6[[#This Row],[Zip]])))),"")</f>
        <v>Genève</v>
      </c>
    </row>
    <row r="4512" spans="8:8">
      <c r="H4512" s="6" t="str" cm="1">
        <f t="array" ref="H4512">IFERROR(INDEX(Tableau3[#Headers],SUMPRODUCT((Tableau3[]=Tableau6[[#This Row],[Zip]])*(COLUMN(Tableau3[])-11)/SUMPRODUCT(--(Tableau3[]=Tableau6[[#This Row],[Zip]])))),"")</f>
        <v>Genève</v>
      </c>
    </row>
    <row r="4513" spans="8:8">
      <c r="H4513" s="6" t="str" cm="1">
        <f t="array" ref="H4513">IFERROR(INDEX(Tableau3[#Headers],SUMPRODUCT((Tableau3[]=Tableau6[[#This Row],[Zip]])*(COLUMN(Tableau3[])-11)/SUMPRODUCT(--(Tableau3[]=Tableau6[[#This Row],[Zip]])))),"")</f>
        <v>Genève</v>
      </c>
    </row>
    <row r="4514" spans="8:8">
      <c r="H4514" s="6" t="str" cm="1">
        <f t="array" ref="H4514">IFERROR(INDEX(Tableau3[#Headers],SUMPRODUCT((Tableau3[]=Tableau6[[#This Row],[Zip]])*(COLUMN(Tableau3[])-11)/SUMPRODUCT(--(Tableau3[]=Tableau6[[#This Row],[Zip]])))),"")</f>
        <v>Genève</v>
      </c>
    </row>
    <row r="4515" spans="8:8">
      <c r="H4515" s="6" t="str" cm="1">
        <f t="array" ref="H4515">IFERROR(INDEX(Tableau3[#Headers],SUMPRODUCT((Tableau3[]=Tableau6[[#This Row],[Zip]])*(COLUMN(Tableau3[])-11)/SUMPRODUCT(--(Tableau3[]=Tableau6[[#This Row],[Zip]])))),"")</f>
        <v>Genève</v>
      </c>
    </row>
    <row r="4516" spans="8:8">
      <c r="H4516" s="6" t="str" cm="1">
        <f t="array" ref="H4516">IFERROR(INDEX(Tableau3[#Headers],SUMPRODUCT((Tableau3[]=Tableau6[[#This Row],[Zip]])*(COLUMN(Tableau3[])-11)/SUMPRODUCT(--(Tableau3[]=Tableau6[[#This Row],[Zip]])))),"")</f>
        <v>Genève</v>
      </c>
    </row>
    <row r="4517" spans="8:8">
      <c r="H4517" s="6" t="str" cm="1">
        <f t="array" ref="H4517">IFERROR(INDEX(Tableau3[#Headers],SUMPRODUCT((Tableau3[]=Tableau6[[#This Row],[Zip]])*(COLUMN(Tableau3[])-11)/SUMPRODUCT(--(Tableau3[]=Tableau6[[#This Row],[Zip]])))),"")</f>
        <v>Genève</v>
      </c>
    </row>
    <row r="4518" spans="8:8">
      <c r="H4518" s="6" t="str" cm="1">
        <f t="array" ref="H4518">IFERROR(INDEX(Tableau3[#Headers],SUMPRODUCT((Tableau3[]=Tableau6[[#This Row],[Zip]])*(COLUMN(Tableau3[])-11)/SUMPRODUCT(--(Tableau3[]=Tableau6[[#This Row],[Zip]])))),"")</f>
        <v>Genève</v>
      </c>
    </row>
    <row r="4519" spans="8:8">
      <c r="H4519" s="6" t="str" cm="1">
        <f t="array" ref="H4519">IFERROR(INDEX(Tableau3[#Headers],SUMPRODUCT((Tableau3[]=Tableau6[[#This Row],[Zip]])*(COLUMN(Tableau3[])-11)/SUMPRODUCT(--(Tableau3[]=Tableau6[[#This Row],[Zip]])))),"")</f>
        <v>Genève</v>
      </c>
    </row>
    <row r="4520" spans="8:8">
      <c r="H4520" s="6" t="str" cm="1">
        <f t="array" ref="H4520">IFERROR(INDEX(Tableau3[#Headers],SUMPRODUCT((Tableau3[]=Tableau6[[#This Row],[Zip]])*(COLUMN(Tableau3[])-11)/SUMPRODUCT(--(Tableau3[]=Tableau6[[#This Row],[Zip]])))),"")</f>
        <v>Genève</v>
      </c>
    </row>
    <row r="4521" spans="8:8">
      <c r="H4521" s="6" t="str" cm="1">
        <f t="array" ref="H4521">IFERROR(INDEX(Tableau3[#Headers],SUMPRODUCT((Tableau3[]=Tableau6[[#This Row],[Zip]])*(COLUMN(Tableau3[])-11)/SUMPRODUCT(--(Tableau3[]=Tableau6[[#This Row],[Zip]])))),"")</f>
        <v>Genève</v>
      </c>
    </row>
    <row r="4522" spans="8:8">
      <c r="H4522" s="6" t="str" cm="1">
        <f t="array" ref="H4522">IFERROR(INDEX(Tableau3[#Headers],SUMPRODUCT((Tableau3[]=Tableau6[[#This Row],[Zip]])*(COLUMN(Tableau3[])-11)/SUMPRODUCT(--(Tableau3[]=Tableau6[[#This Row],[Zip]])))),"")</f>
        <v>Genève</v>
      </c>
    </row>
    <row r="4523" spans="8:8">
      <c r="H4523" s="6" t="str" cm="1">
        <f t="array" ref="H4523">IFERROR(INDEX(Tableau3[#Headers],SUMPRODUCT((Tableau3[]=Tableau6[[#This Row],[Zip]])*(COLUMN(Tableau3[])-11)/SUMPRODUCT(--(Tableau3[]=Tableau6[[#This Row],[Zip]])))),"")</f>
        <v>Genève</v>
      </c>
    </row>
    <row r="4524" spans="8:8">
      <c r="H4524" s="6" t="str" cm="1">
        <f t="array" ref="H4524">IFERROR(INDEX(Tableau3[#Headers],SUMPRODUCT((Tableau3[]=Tableau6[[#This Row],[Zip]])*(COLUMN(Tableau3[])-11)/SUMPRODUCT(--(Tableau3[]=Tableau6[[#This Row],[Zip]])))),"")</f>
        <v>Genève</v>
      </c>
    </row>
    <row r="4525" spans="8:8">
      <c r="H4525" s="6" t="str" cm="1">
        <f t="array" ref="H4525">IFERROR(INDEX(Tableau3[#Headers],SUMPRODUCT((Tableau3[]=Tableau6[[#This Row],[Zip]])*(COLUMN(Tableau3[])-11)/SUMPRODUCT(--(Tableau3[]=Tableau6[[#This Row],[Zip]])))),"")</f>
        <v>Genève</v>
      </c>
    </row>
    <row r="4526" spans="8:8">
      <c r="H4526" s="6" t="str" cm="1">
        <f t="array" ref="H4526">IFERROR(INDEX(Tableau3[#Headers],SUMPRODUCT((Tableau3[]=Tableau6[[#This Row],[Zip]])*(COLUMN(Tableau3[])-11)/SUMPRODUCT(--(Tableau3[]=Tableau6[[#This Row],[Zip]])))),"")</f>
        <v>Genève</v>
      </c>
    </row>
    <row r="4527" spans="8:8">
      <c r="H4527" s="6" t="str" cm="1">
        <f t="array" ref="H4527">IFERROR(INDEX(Tableau3[#Headers],SUMPRODUCT((Tableau3[]=Tableau6[[#This Row],[Zip]])*(COLUMN(Tableau3[])-11)/SUMPRODUCT(--(Tableau3[]=Tableau6[[#This Row],[Zip]])))),"")</f>
        <v>Genève</v>
      </c>
    </row>
    <row r="4528" spans="8:8">
      <c r="H4528" s="6" t="str" cm="1">
        <f t="array" ref="H4528">IFERROR(INDEX(Tableau3[#Headers],SUMPRODUCT((Tableau3[]=Tableau6[[#This Row],[Zip]])*(COLUMN(Tableau3[])-11)/SUMPRODUCT(--(Tableau3[]=Tableau6[[#This Row],[Zip]])))),"")</f>
        <v>Genève</v>
      </c>
    </row>
    <row r="4529" spans="8:8">
      <c r="H4529" s="6" t="str" cm="1">
        <f t="array" ref="H4529">IFERROR(INDEX(Tableau3[#Headers],SUMPRODUCT((Tableau3[]=Tableau6[[#This Row],[Zip]])*(COLUMN(Tableau3[])-11)/SUMPRODUCT(--(Tableau3[]=Tableau6[[#This Row],[Zip]])))),"")</f>
        <v>Genève</v>
      </c>
    </row>
    <row r="4530" spans="8:8">
      <c r="H4530" s="6" t="str" cm="1">
        <f t="array" ref="H4530">IFERROR(INDEX(Tableau3[#Headers],SUMPRODUCT((Tableau3[]=Tableau6[[#This Row],[Zip]])*(COLUMN(Tableau3[])-11)/SUMPRODUCT(--(Tableau3[]=Tableau6[[#This Row],[Zip]])))),"")</f>
        <v>Genève</v>
      </c>
    </row>
    <row r="4531" spans="8:8">
      <c r="H4531" s="6" t="str" cm="1">
        <f t="array" ref="H4531">IFERROR(INDEX(Tableau3[#Headers],SUMPRODUCT((Tableau3[]=Tableau6[[#This Row],[Zip]])*(COLUMN(Tableau3[])-11)/SUMPRODUCT(--(Tableau3[]=Tableau6[[#This Row],[Zip]])))),"")</f>
        <v>Genève</v>
      </c>
    </row>
    <row r="4532" spans="8:8">
      <c r="H4532" s="6" t="str" cm="1">
        <f t="array" ref="H4532">IFERROR(INDEX(Tableau3[#Headers],SUMPRODUCT((Tableau3[]=Tableau6[[#This Row],[Zip]])*(COLUMN(Tableau3[])-11)/SUMPRODUCT(--(Tableau3[]=Tableau6[[#This Row],[Zip]])))),"")</f>
        <v>Genève</v>
      </c>
    </row>
    <row r="4533" spans="8:8">
      <c r="H4533" s="6" t="str" cm="1">
        <f t="array" ref="H4533">IFERROR(INDEX(Tableau3[#Headers],SUMPRODUCT((Tableau3[]=Tableau6[[#This Row],[Zip]])*(COLUMN(Tableau3[])-11)/SUMPRODUCT(--(Tableau3[]=Tableau6[[#This Row],[Zip]])))),"")</f>
        <v>Genève</v>
      </c>
    </row>
    <row r="4534" spans="8:8">
      <c r="H4534" s="6" t="str" cm="1">
        <f t="array" ref="H4534">IFERROR(INDEX(Tableau3[#Headers],SUMPRODUCT((Tableau3[]=Tableau6[[#This Row],[Zip]])*(COLUMN(Tableau3[])-11)/SUMPRODUCT(--(Tableau3[]=Tableau6[[#This Row],[Zip]])))),"")</f>
        <v>Genève</v>
      </c>
    </row>
    <row r="4535" spans="8:8">
      <c r="H4535" s="6" t="str" cm="1">
        <f t="array" ref="H4535">IFERROR(INDEX(Tableau3[#Headers],SUMPRODUCT((Tableau3[]=Tableau6[[#This Row],[Zip]])*(COLUMN(Tableau3[])-11)/SUMPRODUCT(--(Tableau3[]=Tableau6[[#This Row],[Zip]])))),"")</f>
        <v>Genève</v>
      </c>
    </row>
    <row r="4536" spans="8:8">
      <c r="H4536" s="6" t="str" cm="1">
        <f t="array" ref="H4536">IFERROR(INDEX(Tableau3[#Headers],SUMPRODUCT((Tableau3[]=Tableau6[[#This Row],[Zip]])*(COLUMN(Tableau3[])-11)/SUMPRODUCT(--(Tableau3[]=Tableau6[[#This Row],[Zip]])))),"")</f>
        <v>Genève</v>
      </c>
    </row>
    <row r="4537" spans="8:8">
      <c r="H4537" s="6" t="str" cm="1">
        <f t="array" ref="H4537">IFERROR(INDEX(Tableau3[#Headers],SUMPRODUCT((Tableau3[]=Tableau6[[#This Row],[Zip]])*(COLUMN(Tableau3[])-11)/SUMPRODUCT(--(Tableau3[]=Tableau6[[#This Row],[Zip]])))),"")</f>
        <v>Genève</v>
      </c>
    </row>
    <row r="4538" spans="8:8">
      <c r="H4538" s="6" t="str" cm="1">
        <f t="array" ref="H4538">IFERROR(INDEX(Tableau3[#Headers],SUMPRODUCT((Tableau3[]=Tableau6[[#This Row],[Zip]])*(COLUMN(Tableau3[])-11)/SUMPRODUCT(--(Tableau3[]=Tableau6[[#This Row],[Zip]])))),"")</f>
        <v>Genève</v>
      </c>
    </row>
    <row r="4539" spans="8:8">
      <c r="H4539" s="6" t="str" cm="1">
        <f t="array" ref="H4539">IFERROR(INDEX(Tableau3[#Headers],SUMPRODUCT((Tableau3[]=Tableau6[[#This Row],[Zip]])*(COLUMN(Tableau3[])-11)/SUMPRODUCT(--(Tableau3[]=Tableau6[[#This Row],[Zip]])))),"")</f>
        <v>Genève</v>
      </c>
    </row>
    <row r="4540" spans="8:8">
      <c r="H4540" s="6" t="str" cm="1">
        <f t="array" ref="H4540">IFERROR(INDEX(Tableau3[#Headers],SUMPRODUCT((Tableau3[]=Tableau6[[#This Row],[Zip]])*(COLUMN(Tableau3[])-11)/SUMPRODUCT(--(Tableau3[]=Tableau6[[#This Row],[Zip]])))),"")</f>
        <v>Genève</v>
      </c>
    </row>
    <row r="4541" spans="8:8">
      <c r="H4541" s="6" t="str" cm="1">
        <f t="array" ref="H4541">IFERROR(INDEX(Tableau3[#Headers],SUMPRODUCT((Tableau3[]=Tableau6[[#This Row],[Zip]])*(COLUMN(Tableau3[])-11)/SUMPRODUCT(--(Tableau3[]=Tableau6[[#This Row],[Zip]])))),"")</f>
        <v>Genève</v>
      </c>
    </row>
    <row r="4542" spans="8:8">
      <c r="H4542" s="6" t="str" cm="1">
        <f t="array" ref="H4542">IFERROR(INDEX(Tableau3[#Headers],SUMPRODUCT((Tableau3[]=Tableau6[[#This Row],[Zip]])*(COLUMN(Tableau3[])-11)/SUMPRODUCT(--(Tableau3[]=Tableau6[[#This Row],[Zip]])))),"")</f>
        <v>Genève</v>
      </c>
    </row>
    <row r="4543" spans="8:8">
      <c r="H4543" s="6" t="str" cm="1">
        <f t="array" ref="H4543">IFERROR(INDEX(Tableau3[#Headers],SUMPRODUCT((Tableau3[]=Tableau6[[#This Row],[Zip]])*(COLUMN(Tableau3[])-11)/SUMPRODUCT(--(Tableau3[]=Tableau6[[#This Row],[Zip]])))),"")</f>
        <v>Genève</v>
      </c>
    </row>
    <row r="4544" spans="8:8">
      <c r="H4544" s="6" t="str" cm="1">
        <f t="array" ref="H4544">IFERROR(INDEX(Tableau3[#Headers],SUMPRODUCT((Tableau3[]=Tableau6[[#This Row],[Zip]])*(COLUMN(Tableau3[])-11)/SUMPRODUCT(--(Tableau3[]=Tableau6[[#This Row],[Zip]])))),"")</f>
        <v>Genève</v>
      </c>
    </row>
    <row r="4545" spans="8:8">
      <c r="H4545" s="6" t="str" cm="1">
        <f t="array" ref="H4545">IFERROR(INDEX(Tableau3[#Headers],SUMPRODUCT((Tableau3[]=Tableau6[[#This Row],[Zip]])*(COLUMN(Tableau3[])-11)/SUMPRODUCT(--(Tableau3[]=Tableau6[[#This Row],[Zip]])))),"")</f>
        <v>Genève</v>
      </c>
    </row>
    <row r="4546" spans="8:8">
      <c r="H4546" s="6" t="str" cm="1">
        <f t="array" ref="H4546">IFERROR(INDEX(Tableau3[#Headers],SUMPRODUCT((Tableau3[]=Tableau6[[#This Row],[Zip]])*(COLUMN(Tableau3[])-11)/SUMPRODUCT(--(Tableau3[]=Tableau6[[#This Row],[Zip]])))),"")</f>
        <v>Genève</v>
      </c>
    </row>
    <row r="4547" spans="8:8">
      <c r="H4547" s="6" t="str" cm="1">
        <f t="array" ref="H4547">IFERROR(INDEX(Tableau3[#Headers],SUMPRODUCT((Tableau3[]=Tableau6[[#This Row],[Zip]])*(COLUMN(Tableau3[])-11)/SUMPRODUCT(--(Tableau3[]=Tableau6[[#This Row],[Zip]])))),"")</f>
        <v>Genève</v>
      </c>
    </row>
    <row r="4548" spans="8:8">
      <c r="H4548" s="6" t="str" cm="1">
        <f t="array" ref="H4548">IFERROR(INDEX(Tableau3[#Headers],SUMPRODUCT((Tableau3[]=Tableau6[[#This Row],[Zip]])*(COLUMN(Tableau3[])-11)/SUMPRODUCT(--(Tableau3[]=Tableau6[[#This Row],[Zip]])))),"")</f>
        <v>Genève</v>
      </c>
    </row>
    <row r="4549" spans="8:8">
      <c r="H4549" s="6" t="str" cm="1">
        <f t="array" ref="H4549">IFERROR(INDEX(Tableau3[#Headers],SUMPRODUCT((Tableau3[]=Tableau6[[#This Row],[Zip]])*(COLUMN(Tableau3[])-11)/SUMPRODUCT(--(Tableau3[]=Tableau6[[#This Row],[Zip]])))),"")</f>
        <v>Genève</v>
      </c>
    </row>
    <row r="4550" spans="8:8">
      <c r="H4550" s="6" t="str" cm="1">
        <f t="array" ref="H4550">IFERROR(INDEX(Tableau3[#Headers],SUMPRODUCT((Tableau3[]=Tableau6[[#This Row],[Zip]])*(COLUMN(Tableau3[])-11)/SUMPRODUCT(--(Tableau3[]=Tableau6[[#This Row],[Zip]])))),"")</f>
        <v>Genève</v>
      </c>
    </row>
    <row r="4551" spans="8:8">
      <c r="H4551" s="6" t="str" cm="1">
        <f t="array" ref="H4551">IFERROR(INDEX(Tableau3[#Headers],SUMPRODUCT((Tableau3[]=Tableau6[[#This Row],[Zip]])*(COLUMN(Tableau3[])-11)/SUMPRODUCT(--(Tableau3[]=Tableau6[[#This Row],[Zip]])))),"")</f>
        <v>Genève</v>
      </c>
    </row>
    <row r="4552" spans="8:8">
      <c r="H4552" s="6" t="str" cm="1">
        <f t="array" ref="H4552">IFERROR(INDEX(Tableau3[#Headers],SUMPRODUCT((Tableau3[]=Tableau6[[#This Row],[Zip]])*(COLUMN(Tableau3[])-11)/SUMPRODUCT(--(Tableau3[]=Tableau6[[#This Row],[Zip]])))),"")</f>
        <v>Genève</v>
      </c>
    </row>
    <row r="4553" spans="8:8">
      <c r="H4553" s="6" t="str" cm="1">
        <f t="array" ref="H4553">IFERROR(INDEX(Tableau3[#Headers],SUMPRODUCT((Tableau3[]=Tableau6[[#This Row],[Zip]])*(COLUMN(Tableau3[])-11)/SUMPRODUCT(--(Tableau3[]=Tableau6[[#This Row],[Zip]])))),"")</f>
        <v>Genève</v>
      </c>
    </row>
    <row r="4554" spans="8:8">
      <c r="H4554" s="6" t="str" cm="1">
        <f t="array" ref="H4554">IFERROR(INDEX(Tableau3[#Headers],SUMPRODUCT((Tableau3[]=Tableau6[[#This Row],[Zip]])*(COLUMN(Tableau3[])-11)/SUMPRODUCT(--(Tableau3[]=Tableau6[[#This Row],[Zip]])))),"")</f>
        <v>Genève</v>
      </c>
    </row>
    <row r="4555" spans="8:8">
      <c r="H4555" s="6" t="str" cm="1">
        <f t="array" ref="H4555">IFERROR(INDEX(Tableau3[#Headers],SUMPRODUCT((Tableau3[]=Tableau6[[#This Row],[Zip]])*(COLUMN(Tableau3[])-11)/SUMPRODUCT(--(Tableau3[]=Tableau6[[#This Row],[Zip]])))),"")</f>
        <v>Genève</v>
      </c>
    </row>
    <row r="4556" spans="8:8">
      <c r="H4556" s="6" t="str" cm="1">
        <f t="array" ref="H4556">IFERROR(INDEX(Tableau3[#Headers],SUMPRODUCT((Tableau3[]=Tableau6[[#This Row],[Zip]])*(COLUMN(Tableau3[])-11)/SUMPRODUCT(--(Tableau3[]=Tableau6[[#This Row],[Zip]])))),"")</f>
        <v>Genève</v>
      </c>
    </row>
    <row r="4557" spans="8:8">
      <c r="H4557" s="6" t="str" cm="1">
        <f t="array" ref="H4557">IFERROR(INDEX(Tableau3[#Headers],SUMPRODUCT((Tableau3[]=Tableau6[[#This Row],[Zip]])*(COLUMN(Tableau3[])-11)/SUMPRODUCT(--(Tableau3[]=Tableau6[[#This Row],[Zip]])))),"")</f>
        <v>Genève</v>
      </c>
    </row>
    <row r="4558" spans="8:8">
      <c r="H4558" s="6" t="str" cm="1">
        <f t="array" ref="H4558">IFERROR(INDEX(Tableau3[#Headers],SUMPRODUCT((Tableau3[]=Tableau6[[#This Row],[Zip]])*(COLUMN(Tableau3[])-11)/SUMPRODUCT(--(Tableau3[]=Tableau6[[#This Row],[Zip]])))),"")</f>
        <v>Genève</v>
      </c>
    </row>
    <row r="4559" spans="8:8">
      <c r="H4559" s="6" t="str" cm="1">
        <f t="array" ref="H4559">IFERROR(INDEX(Tableau3[#Headers],SUMPRODUCT((Tableau3[]=Tableau6[[#This Row],[Zip]])*(COLUMN(Tableau3[])-11)/SUMPRODUCT(--(Tableau3[]=Tableau6[[#This Row],[Zip]])))),"")</f>
        <v>Genève</v>
      </c>
    </row>
    <row r="4560" spans="8:8">
      <c r="H4560" s="6" t="str" cm="1">
        <f t="array" ref="H4560">IFERROR(INDEX(Tableau3[#Headers],SUMPRODUCT((Tableau3[]=Tableau6[[#This Row],[Zip]])*(COLUMN(Tableau3[])-11)/SUMPRODUCT(--(Tableau3[]=Tableau6[[#This Row],[Zip]])))),"")</f>
        <v>Genève</v>
      </c>
    </row>
    <row r="4561" spans="8:8">
      <c r="H4561" s="6" t="str" cm="1">
        <f t="array" ref="H4561">IFERROR(INDEX(Tableau3[#Headers],SUMPRODUCT((Tableau3[]=Tableau6[[#This Row],[Zip]])*(COLUMN(Tableau3[])-11)/SUMPRODUCT(--(Tableau3[]=Tableau6[[#This Row],[Zip]])))),"")</f>
        <v>Genève</v>
      </c>
    </row>
    <row r="4562" spans="8:8">
      <c r="H4562" s="6" t="str" cm="1">
        <f t="array" ref="H4562">IFERROR(INDEX(Tableau3[#Headers],SUMPRODUCT((Tableau3[]=Tableau6[[#This Row],[Zip]])*(COLUMN(Tableau3[])-11)/SUMPRODUCT(--(Tableau3[]=Tableau6[[#This Row],[Zip]])))),"")</f>
        <v>Genève</v>
      </c>
    </row>
    <row r="4563" spans="8:8">
      <c r="H4563" s="6" t="str" cm="1">
        <f t="array" ref="H4563">IFERROR(INDEX(Tableau3[#Headers],SUMPRODUCT((Tableau3[]=Tableau6[[#This Row],[Zip]])*(COLUMN(Tableau3[])-11)/SUMPRODUCT(--(Tableau3[]=Tableau6[[#This Row],[Zip]])))),"")</f>
        <v>Genève</v>
      </c>
    </row>
    <row r="4564" spans="8:8">
      <c r="H4564" s="6" t="str" cm="1">
        <f t="array" ref="H4564">IFERROR(INDEX(Tableau3[#Headers],SUMPRODUCT((Tableau3[]=Tableau6[[#This Row],[Zip]])*(COLUMN(Tableau3[])-11)/SUMPRODUCT(--(Tableau3[]=Tableau6[[#This Row],[Zip]])))),"")</f>
        <v>Genève</v>
      </c>
    </row>
    <row r="4565" spans="8:8">
      <c r="H4565" s="6" t="str" cm="1">
        <f t="array" ref="H4565">IFERROR(INDEX(Tableau3[#Headers],SUMPRODUCT((Tableau3[]=Tableau6[[#This Row],[Zip]])*(COLUMN(Tableau3[])-11)/SUMPRODUCT(--(Tableau3[]=Tableau6[[#This Row],[Zip]])))),"")</f>
        <v>Genève</v>
      </c>
    </row>
    <row r="4566" spans="8:8">
      <c r="H4566" s="6" t="str" cm="1">
        <f t="array" ref="H4566">IFERROR(INDEX(Tableau3[#Headers],SUMPRODUCT((Tableau3[]=Tableau6[[#This Row],[Zip]])*(COLUMN(Tableau3[])-11)/SUMPRODUCT(--(Tableau3[]=Tableau6[[#This Row],[Zip]])))),"")</f>
        <v>Genève</v>
      </c>
    </row>
    <row r="4567" spans="8:8">
      <c r="H4567" s="6" t="str" cm="1">
        <f t="array" ref="H4567">IFERROR(INDEX(Tableau3[#Headers],SUMPRODUCT((Tableau3[]=Tableau6[[#This Row],[Zip]])*(COLUMN(Tableau3[])-11)/SUMPRODUCT(--(Tableau3[]=Tableau6[[#This Row],[Zip]])))),"")</f>
        <v>Genève</v>
      </c>
    </row>
    <row r="4568" spans="8:8">
      <c r="H4568" s="6" t="str" cm="1">
        <f t="array" ref="H4568">IFERROR(INDEX(Tableau3[#Headers],SUMPRODUCT((Tableau3[]=Tableau6[[#This Row],[Zip]])*(COLUMN(Tableau3[])-11)/SUMPRODUCT(--(Tableau3[]=Tableau6[[#This Row],[Zip]])))),"")</f>
        <v>Genève</v>
      </c>
    </row>
    <row r="4569" spans="8:8">
      <c r="H4569" s="6" t="str" cm="1">
        <f t="array" ref="H4569">IFERROR(INDEX(Tableau3[#Headers],SUMPRODUCT((Tableau3[]=Tableau6[[#This Row],[Zip]])*(COLUMN(Tableau3[])-11)/SUMPRODUCT(--(Tableau3[]=Tableau6[[#This Row],[Zip]])))),"")</f>
        <v>Genève</v>
      </c>
    </row>
    <row r="4570" spans="8:8">
      <c r="H4570" s="6" t="str" cm="1">
        <f t="array" ref="H4570">IFERROR(INDEX(Tableau3[#Headers],SUMPRODUCT((Tableau3[]=Tableau6[[#This Row],[Zip]])*(COLUMN(Tableau3[])-11)/SUMPRODUCT(--(Tableau3[]=Tableau6[[#This Row],[Zip]])))),"")</f>
        <v>Genève</v>
      </c>
    </row>
    <row r="4571" spans="8:8">
      <c r="H4571" s="6" t="str" cm="1">
        <f t="array" ref="H4571">IFERROR(INDEX(Tableau3[#Headers],SUMPRODUCT((Tableau3[]=Tableau6[[#This Row],[Zip]])*(COLUMN(Tableau3[])-11)/SUMPRODUCT(--(Tableau3[]=Tableau6[[#This Row],[Zip]])))),"")</f>
        <v>Genève</v>
      </c>
    </row>
    <row r="4572" spans="8:8">
      <c r="H4572" s="6" t="str" cm="1">
        <f t="array" ref="H4572">IFERROR(INDEX(Tableau3[#Headers],SUMPRODUCT((Tableau3[]=Tableau6[[#This Row],[Zip]])*(COLUMN(Tableau3[])-11)/SUMPRODUCT(--(Tableau3[]=Tableau6[[#This Row],[Zip]])))),"")</f>
        <v>Genève</v>
      </c>
    </row>
    <row r="4573" spans="8:8">
      <c r="H4573" s="6" t="str" cm="1">
        <f t="array" ref="H4573">IFERROR(INDEX(Tableau3[#Headers],SUMPRODUCT((Tableau3[]=Tableau6[[#This Row],[Zip]])*(COLUMN(Tableau3[])-11)/SUMPRODUCT(--(Tableau3[]=Tableau6[[#This Row],[Zip]])))),"")</f>
        <v>Genève</v>
      </c>
    </row>
    <row r="4574" spans="8:8">
      <c r="H4574" s="6" t="str" cm="1">
        <f t="array" ref="H4574">IFERROR(INDEX(Tableau3[#Headers],SUMPRODUCT((Tableau3[]=Tableau6[[#This Row],[Zip]])*(COLUMN(Tableau3[])-11)/SUMPRODUCT(--(Tableau3[]=Tableau6[[#This Row],[Zip]])))),"")</f>
        <v>Genève</v>
      </c>
    </row>
    <row r="4575" spans="8:8">
      <c r="H4575" s="6" t="str" cm="1">
        <f t="array" ref="H4575">IFERROR(INDEX(Tableau3[#Headers],SUMPRODUCT((Tableau3[]=Tableau6[[#This Row],[Zip]])*(COLUMN(Tableau3[])-11)/SUMPRODUCT(--(Tableau3[]=Tableau6[[#This Row],[Zip]])))),"")</f>
        <v>Genève</v>
      </c>
    </row>
    <row r="4576" spans="8:8">
      <c r="H4576" s="6" t="str" cm="1">
        <f t="array" ref="H4576">IFERROR(INDEX(Tableau3[#Headers],SUMPRODUCT((Tableau3[]=Tableau6[[#This Row],[Zip]])*(COLUMN(Tableau3[])-11)/SUMPRODUCT(--(Tableau3[]=Tableau6[[#This Row],[Zip]])))),"")</f>
        <v>Genève</v>
      </c>
    </row>
    <row r="4577" spans="8:8">
      <c r="H4577" s="6" t="str" cm="1">
        <f t="array" ref="H4577">IFERROR(INDEX(Tableau3[#Headers],SUMPRODUCT((Tableau3[]=Tableau6[[#This Row],[Zip]])*(COLUMN(Tableau3[])-11)/SUMPRODUCT(--(Tableau3[]=Tableau6[[#This Row],[Zip]])))),"")</f>
        <v>Genève</v>
      </c>
    </row>
    <row r="4578" spans="8:8">
      <c r="H4578" s="6" t="str" cm="1">
        <f t="array" ref="H4578">IFERROR(INDEX(Tableau3[#Headers],SUMPRODUCT((Tableau3[]=Tableau6[[#This Row],[Zip]])*(COLUMN(Tableau3[])-11)/SUMPRODUCT(--(Tableau3[]=Tableau6[[#This Row],[Zip]])))),"")</f>
        <v>Genève</v>
      </c>
    </row>
    <row r="4579" spans="8:8">
      <c r="H4579" s="6" t="str" cm="1">
        <f t="array" ref="H4579">IFERROR(INDEX(Tableau3[#Headers],SUMPRODUCT((Tableau3[]=Tableau6[[#This Row],[Zip]])*(COLUMN(Tableau3[])-11)/SUMPRODUCT(--(Tableau3[]=Tableau6[[#This Row],[Zip]])))),"")</f>
        <v>Genève</v>
      </c>
    </row>
    <row r="4580" spans="8:8">
      <c r="H4580" s="6" t="str" cm="1">
        <f t="array" ref="H4580">IFERROR(INDEX(Tableau3[#Headers],SUMPRODUCT((Tableau3[]=Tableau6[[#This Row],[Zip]])*(COLUMN(Tableau3[])-11)/SUMPRODUCT(--(Tableau3[]=Tableau6[[#This Row],[Zip]])))),"")</f>
        <v>Genève</v>
      </c>
    </row>
    <row r="4581" spans="8:8">
      <c r="H4581" s="6" t="str" cm="1">
        <f t="array" ref="H4581">IFERROR(INDEX(Tableau3[#Headers],SUMPRODUCT((Tableau3[]=Tableau6[[#This Row],[Zip]])*(COLUMN(Tableau3[])-11)/SUMPRODUCT(--(Tableau3[]=Tableau6[[#This Row],[Zip]])))),"")</f>
        <v>Genève</v>
      </c>
    </row>
    <row r="4582" spans="8:8">
      <c r="H4582" s="6" t="str" cm="1">
        <f t="array" ref="H4582">IFERROR(INDEX(Tableau3[#Headers],SUMPRODUCT((Tableau3[]=Tableau6[[#This Row],[Zip]])*(COLUMN(Tableau3[])-11)/SUMPRODUCT(--(Tableau3[]=Tableau6[[#This Row],[Zip]])))),"")</f>
        <v>Genève</v>
      </c>
    </row>
    <row r="4583" spans="8:8">
      <c r="H4583" s="6" t="str" cm="1">
        <f t="array" ref="H4583">IFERROR(INDEX(Tableau3[#Headers],SUMPRODUCT((Tableau3[]=Tableau6[[#This Row],[Zip]])*(COLUMN(Tableau3[])-11)/SUMPRODUCT(--(Tableau3[]=Tableau6[[#This Row],[Zip]])))),"")</f>
        <v>Genève</v>
      </c>
    </row>
    <row r="4584" spans="8:8">
      <c r="H4584" s="6" t="str" cm="1">
        <f t="array" ref="H4584">IFERROR(INDEX(Tableau3[#Headers],SUMPRODUCT((Tableau3[]=Tableau6[[#This Row],[Zip]])*(COLUMN(Tableau3[])-11)/SUMPRODUCT(--(Tableau3[]=Tableau6[[#This Row],[Zip]])))),"")</f>
        <v>Genève</v>
      </c>
    </row>
    <row r="4585" spans="8:8">
      <c r="H4585" s="6" t="str" cm="1">
        <f t="array" ref="H4585">IFERROR(INDEX(Tableau3[#Headers],SUMPRODUCT((Tableau3[]=Tableau6[[#This Row],[Zip]])*(COLUMN(Tableau3[])-11)/SUMPRODUCT(--(Tableau3[]=Tableau6[[#This Row],[Zip]])))),"")</f>
        <v>Genève</v>
      </c>
    </row>
    <row r="4586" spans="8:8">
      <c r="H4586" s="6" t="str" cm="1">
        <f t="array" ref="H4586">IFERROR(INDEX(Tableau3[#Headers],SUMPRODUCT((Tableau3[]=Tableau6[[#This Row],[Zip]])*(COLUMN(Tableau3[])-11)/SUMPRODUCT(--(Tableau3[]=Tableau6[[#This Row],[Zip]])))),"")</f>
        <v>Genève</v>
      </c>
    </row>
    <row r="4587" spans="8:8">
      <c r="H4587" s="6" t="str" cm="1">
        <f t="array" ref="H4587">IFERROR(INDEX(Tableau3[#Headers],SUMPRODUCT((Tableau3[]=Tableau6[[#This Row],[Zip]])*(COLUMN(Tableau3[])-11)/SUMPRODUCT(--(Tableau3[]=Tableau6[[#This Row],[Zip]])))),"")</f>
        <v>Genève</v>
      </c>
    </row>
    <row r="4588" spans="8:8">
      <c r="H4588" s="6" t="str" cm="1">
        <f t="array" ref="H4588">IFERROR(INDEX(Tableau3[#Headers],SUMPRODUCT((Tableau3[]=Tableau6[[#This Row],[Zip]])*(COLUMN(Tableau3[])-11)/SUMPRODUCT(--(Tableau3[]=Tableau6[[#This Row],[Zip]])))),"")</f>
        <v>Genève</v>
      </c>
    </row>
    <row r="4589" spans="8:8">
      <c r="H4589" s="6" t="str" cm="1">
        <f t="array" ref="H4589">IFERROR(INDEX(Tableau3[#Headers],SUMPRODUCT((Tableau3[]=Tableau6[[#This Row],[Zip]])*(COLUMN(Tableau3[])-11)/SUMPRODUCT(--(Tableau3[]=Tableau6[[#This Row],[Zip]])))),"")</f>
        <v>Genève</v>
      </c>
    </row>
    <row r="4590" spans="8:8">
      <c r="H4590" s="6" t="str" cm="1">
        <f t="array" ref="H4590">IFERROR(INDEX(Tableau3[#Headers],SUMPRODUCT((Tableau3[]=Tableau6[[#This Row],[Zip]])*(COLUMN(Tableau3[])-11)/SUMPRODUCT(--(Tableau3[]=Tableau6[[#This Row],[Zip]])))),"")</f>
        <v>Genève</v>
      </c>
    </row>
    <row r="4591" spans="8:8">
      <c r="H4591" s="6" t="str" cm="1">
        <f t="array" ref="H4591">IFERROR(INDEX(Tableau3[#Headers],SUMPRODUCT((Tableau3[]=Tableau6[[#This Row],[Zip]])*(COLUMN(Tableau3[])-11)/SUMPRODUCT(--(Tableau3[]=Tableau6[[#This Row],[Zip]])))),"")</f>
        <v>Genève</v>
      </c>
    </row>
    <row r="4592" spans="8:8">
      <c r="H4592" s="6" t="str" cm="1">
        <f t="array" ref="H4592">IFERROR(INDEX(Tableau3[#Headers],SUMPRODUCT((Tableau3[]=Tableau6[[#This Row],[Zip]])*(COLUMN(Tableau3[])-11)/SUMPRODUCT(--(Tableau3[]=Tableau6[[#This Row],[Zip]])))),"")</f>
        <v>Genève</v>
      </c>
    </row>
    <row r="4593" spans="8:8">
      <c r="H4593" s="6" t="str" cm="1">
        <f t="array" ref="H4593">IFERROR(INDEX(Tableau3[#Headers],SUMPRODUCT((Tableau3[]=Tableau6[[#This Row],[Zip]])*(COLUMN(Tableau3[])-11)/SUMPRODUCT(--(Tableau3[]=Tableau6[[#This Row],[Zip]])))),"")</f>
        <v>Genève</v>
      </c>
    </row>
    <row r="4594" spans="8:8">
      <c r="H4594" s="6" t="str" cm="1">
        <f t="array" ref="H4594">IFERROR(INDEX(Tableau3[#Headers],SUMPRODUCT((Tableau3[]=Tableau6[[#This Row],[Zip]])*(COLUMN(Tableau3[])-11)/SUMPRODUCT(--(Tableau3[]=Tableau6[[#This Row],[Zip]])))),"")</f>
        <v>Genève</v>
      </c>
    </row>
    <row r="4595" spans="8:8">
      <c r="H4595" s="6" t="str" cm="1">
        <f t="array" ref="H4595">IFERROR(INDEX(Tableau3[#Headers],SUMPRODUCT((Tableau3[]=Tableau6[[#This Row],[Zip]])*(COLUMN(Tableau3[])-11)/SUMPRODUCT(--(Tableau3[]=Tableau6[[#This Row],[Zip]])))),"")</f>
        <v>Genève</v>
      </c>
    </row>
    <row r="4596" spans="8:8">
      <c r="H4596" s="6" t="str" cm="1">
        <f t="array" ref="H4596">IFERROR(INDEX(Tableau3[#Headers],SUMPRODUCT((Tableau3[]=Tableau6[[#This Row],[Zip]])*(COLUMN(Tableau3[])-11)/SUMPRODUCT(--(Tableau3[]=Tableau6[[#This Row],[Zip]])))),"")</f>
        <v>Genève</v>
      </c>
    </row>
    <row r="4597" spans="8:8">
      <c r="H4597" s="6" t="str" cm="1">
        <f t="array" ref="H4597">IFERROR(INDEX(Tableau3[#Headers],SUMPRODUCT((Tableau3[]=Tableau6[[#This Row],[Zip]])*(COLUMN(Tableau3[])-11)/SUMPRODUCT(--(Tableau3[]=Tableau6[[#This Row],[Zip]])))),"")</f>
        <v>Genève</v>
      </c>
    </row>
    <row r="4598" spans="8:8">
      <c r="H4598" s="6" t="str" cm="1">
        <f t="array" ref="H4598">IFERROR(INDEX(Tableau3[#Headers],SUMPRODUCT((Tableau3[]=Tableau6[[#This Row],[Zip]])*(COLUMN(Tableau3[])-11)/SUMPRODUCT(--(Tableau3[]=Tableau6[[#This Row],[Zip]])))),"")</f>
        <v>Genève</v>
      </c>
    </row>
    <row r="4599" spans="8:8">
      <c r="H4599" s="6" t="str" cm="1">
        <f t="array" ref="H4599">IFERROR(INDEX(Tableau3[#Headers],SUMPRODUCT((Tableau3[]=Tableau6[[#This Row],[Zip]])*(COLUMN(Tableau3[])-11)/SUMPRODUCT(--(Tableau3[]=Tableau6[[#This Row],[Zip]])))),"")</f>
        <v>Genève</v>
      </c>
    </row>
    <row r="4600" spans="8:8">
      <c r="H4600" s="6" t="str" cm="1">
        <f t="array" ref="H4600">IFERROR(INDEX(Tableau3[#Headers],SUMPRODUCT((Tableau3[]=Tableau6[[#This Row],[Zip]])*(COLUMN(Tableau3[])-11)/SUMPRODUCT(--(Tableau3[]=Tableau6[[#This Row],[Zip]])))),"")</f>
        <v>Genève</v>
      </c>
    </row>
    <row r="4601" spans="8:8">
      <c r="H4601" s="6" t="str" cm="1">
        <f t="array" ref="H4601">IFERROR(INDEX(Tableau3[#Headers],SUMPRODUCT((Tableau3[]=Tableau6[[#This Row],[Zip]])*(COLUMN(Tableau3[])-11)/SUMPRODUCT(--(Tableau3[]=Tableau6[[#This Row],[Zip]])))),"")</f>
        <v>Genève</v>
      </c>
    </row>
    <row r="4602" spans="8:8">
      <c r="H4602" s="6" t="str" cm="1">
        <f t="array" ref="H4602">IFERROR(INDEX(Tableau3[#Headers],SUMPRODUCT((Tableau3[]=Tableau6[[#This Row],[Zip]])*(COLUMN(Tableau3[])-11)/SUMPRODUCT(--(Tableau3[]=Tableau6[[#This Row],[Zip]])))),"")</f>
        <v>Genève</v>
      </c>
    </row>
    <row r="4603" spans="8:8">
      <c r="H4603" s="6" t="str" cm="1">
        <f t="array" ref="H4603">IFERROR(INDEX(Tableau3[#Headers],SUMPRODUCT((Tableau3[]=Tableau6[[#This Row],[Zip]])*(COLUMN(Tableau3[])-11)/SUMPRODUCT(--(Tableau3[]=Tableau6[[#This Row],[Zip]])))),"")</f>
        <v>Genève</v>
      </c>
    </row>
    <row r="4604" spans="8:8">
      <c r="H4604" s="6" t="str" cm="1">
        <f t="array" ref="H4604">IFERROR(INDEX(Tableau3[#Headers],SUMPRODUCT((Tableau3[]=Tableau6[[#This Row],[Zip]])*(COLUMN(Tableau3[])-11)/SUMPRODUCT(--(Tableau3[]=Tableau6[[#This Row],[Zip]])))),"")</f>
        <v>Genève</v>
      </c>
    </row>
    <row r="4605" spans="8:8">
      <c r="H4605" s="6" t="str" cm="1">
        <f t="array" ref="H4605">IFERROR(INDEX(Tableau3[#Headers],SUMPRODUCT((Tableau3[]=Tableau6[[#This Row],[Zip]])*(COLUMN(Tableau3[])-11)/SUMPRODUCT(--(Tableau3[]=Tableau6[[#This Row],[Zip]])))),"")</f>
        <v>Genève</v>
      </c>
    </row>
    <row r="4606" spans="8:8">
      <c r="H4606" s="6" t="str" cm="1">
        <f t="array" ref="H4606">IFERROR(INDEX(Tableau3[#Headers],SUMPRODUCT((Tableau3[]=Tableau6[[#This Row],[Zip]])*(COLUMN(Tableau3[])-11)/SUMPRODUCT(--(Tableau3[]=Tableau6[[#This Row],[Zip]])))),"")</f>
        <v>Genève</v>
      </c>
    </row>
    <row r="4607" spans="8:8">
      <c r="H4607" s="6" t="str" cm="1">
        <f t="array" ref="H4607">IFERROR(INDEX(Tableau3[#Headers],SUMPRODUCT((Tableau3[]=Tableau6[[#This Row],[Zip]])*(COLUMN(Tableau3[])-11)/SUMPRODUCT(--(Tableau3[]=Tableau6[[#This Row],[Zip]])))),"")</f>
        <v>Genève</v>
      </c>
    </row>
    <row r="4608" spans="8:8">
      <c r="H4608" s="6" t="str" cm="1">
        <f t="array" ref="H4608">IFERROR(INDEX(Tableau3[#Headers],SUMPRODUCT((Tableau3[]=Tableau6[[#This Row],[Zip]])*(COLUMN(Tableau3[])-11)/SUMPRODUCT(--(Tableau3[]=Tableau6[[#This Row],[Zip]])))),"")</f>
        <v>Genève</v>
      </c>
    </row>
    <row r="4609" spans="8:8">
      <c r="H4609" s="6" t="str" cm="1">
        <f t="array" ref="H4609">IFERROR(INDEX(Tableau3[#Headers],SUMPRODUCT((Tableau3[]=Tableau6[[#This Row],[Zip]])*(COLUMN(Tableau3[])-11)/SUMPRODUCT(--(Tableau3[]=Tableau6[[#This Row],[Zip]])))),"")</f>
        <v>Genève</v>
      </c>
    </row>
    <row r="4610" spans="8:8">
      <c r="H4610" s="6" t="str" cm="1">
        <f t="array" ref="H4610">IFERROR(INDEX(Tableau3[#Headers],SUMPRODUCT((Tableau3[]=Tableau6[[#This Row],[Zip]])*(COLUMN(Tableau3[])-11)/SUMPRODUCT(--(Tableau3[]=Tableau6[[#This Row],[Zip]])))),"")</f>
        <v>Genève</v>
      </c>
    </row>
    <row r="4611" spans="8:8">
      <c r="H4611" s="6" t="str" cm="1">
        <f t="array" ref="H4611">IFERROR(INDEX(Tableau3[#Headers],SUMPRODUCT((Tableau3[]=Tableau6[[#This Row],[Zip]])*(COLUMN(Tableau3[])-11)/SUMPRODUCT(--(Tableau3[]=Tableau6[[#This Row],[Zip]])))),"")</f>
        <v>Genève</v>
      </c>
    </row>
    <row r="4612" spans="8:8">
      <c r="H4612" s="6" t="str" cm="1">
        <f t="array" ref="H4612">IFERROR(INDEX(Tableau3[#Headers],SUMPRODUCT((Tableau3[]=Tableau6[[#This Row],[Zip]])*(COLUMN(Tableau3[])-11)/SUMPRODUCT(--(Tableau3[]=Tableau6[[#This Row],[Zip]])))),"")</f>
        <v>Genève</v>
      </c>
    </row>
    <row r="4613" spans="8:8">
      <c r="H4613" s="6" t="str" cm="1">
        <f t="array" ref="H4613">IFERROR(INDEX(Tableau3[#Headers],SUMPRODUCT((Tableau3[]=Tableau6[[#This Row],[Zip]])*(COLUMN(Tableau3[])-11)/SUMPRODUCT(--(Tableau3[]=Tableau6[[#This Row],[Zip]])))),"")</f>
        <v>Genève</v>
      </c>
    </row>
    <row r="4614" spans="8:8">
      <c r="H4614" s="6" t="str" cm="1">
        <f t="array" ref="H4614">IFERROR(INDEX(Tableau3[#Headers],SUMPRODUCT((Tableau3[]=Tableau6[[#This Row],[Zip]])*(COLUMN(Tableau3[])-11)/SUMPRODUCT(--(Tableau3[]=Tableau6[[#This Row],[Zip]])))),"")</f>
        <v>Genève</v>
      </c>
    </row>
    <row r="4615" spans="8:8">
      <c r="H4615" s="6" t="str" cm="1">
        <f t="array" ref="H4615">IFERROR(INDEX(Tableau3[#Headers],SUMPRODUCT((Tableau3[]=Tableau6[[#This Row],[Zip]])*(COLUMN(Tableau3[])-11)/SUMPRODUCT(--(Tableau3[]=Tableau6[[#This Row],[Zip]])))),"")</f>
        <v>Genève</v>
      </c>
    </row>
    <row r="4616" spans="8:8">
      <c r="H4616" s="6" t="str" cm="1">
        <f t="array" ref="H4616">IFERROR(INDEX(Tableau3[#Headers],SUMPRODUCT((Tableau3[]=Tableau6[[#This Row],[Zip]])*(COLUMN(Tableau3[])-11)/SUMPRODUCT(--(Tableau3[]=Tableau6[[#This Row],[Zip]])))),"")</f>
        <v>Genève</v>
      </c>
    </row>
    <row r="4617" spans="8:8">
      <c r="H4617" s="6" t="str" cm="1">
        <f t="array" ref="H4617">IFERROR(INDEX(Tableau3[#Headers],SUMPRODUCT((Tableau3[]=Tableau6[[#This Row],[Zip]])*(COLUMN(Tableau3[])-11)/SUMPRODUCT(--(Tableau3[]=Tableau6[[#This Row],[Zip]])))),"")</f>
        <v>Genève</v>
      </c>
    </row>
    <row r="4618" spans="8:8">
      <c r="H4618" s="6" t="str" cm="1">
        <f t="array" ref="H4618">IFERROR(INDEX(Tableau3[#Headers],SUMPRODUCT((Tableau3[]=Tableau6[[#This Row],[Zip]])*(COLUMN(Tableau3[])-11)/SUMPRODUCT(--(Tableau3[]=Tableau6[[#This Row],[Zip]])))),"")</f>
        <v>Genève</v>
      </c>
    </row>
    <row r="4619" spans="8:8">
      <c r="H4619" s="6" t="str" cm="1">
        <f t="array" ref="H4619">IFERROR(INDEX(Tableau3[#Headers],SUMPRODUCT((Tableau3[]=Tableau6[[#This Row],[Zip]])*(COLUMN(Tableau3[])-11)/SUMPRODUCT(--(Tableau3[]=Tableau6[[#This Row],[Zip]])))),"")</f>
        <v>Genève</v>
      </c>
    </row>
    <row r="4620" spans="8:8">
      <c r="H4620" s="6" t="str" cm="1">
        <f t="array" ref="H4620">IFERROR(INDEX(Tableau3[#Headers],SUMPRODUCT((Tableau3[]=Tableau6[[#This Row],[Zip]])*(COLUMN(Tableau3[])-11)/SUMPRODUCT(--(Tableau3[]=Tableau6[[#This Row],[Zip]])))),"")</f>
        <v>Genève</v>
      </c>
    </row>
    <row r="4621" spans="8:8">
      <c r="H4621" s="6" t="str" cm="1">
        <f t="array" ref="H4621">IFERROR(INDEX(Tableau3[#Headers],SUMPRODUCT((Tableau3[]=Tableau6[[#This Row],[Zip]])*(COLUMN(Tableau3[])-11)/SUMPRODUCT(--(Tableau3[]=Tableau6[[#This Row],[Zip]])))),"")</f>
        <v>Genève</v>
      </c>
    </row>
    <row r="4622" spans="8:8">
      <c r="H4622" s="6" t="str" cm="1">
        <f t="array" ref="H4622">IFERROR(INDEX(Tableau3[#Headers],SUMPRODUCT((Tableau3[]=Tableau6[[#This Row],[Zip]])*(COLUMN(Tableau3[])-11)/SUMPRODUCT(--(Tableau3[]=Tableau6[[#This Row],[Zip]])))),"")</f>
        <v>Genève</v>
      </c>
    </row>
    <row r="4623" spans="8:8">
      <c r="H4623" s="6" t="str" cm="1">
        <f t="array" ref="H4623">IFERROR(INDEX(Tableau3[#Headers],SUMPRODUCT((Tableau3[]=Tableau6[[#This Row],[Zip]])*(COLUMN(Tableau3[])-11)/SUMPRODUCT(--(Tableau3[]=Tableau6[[#This Row],[Zip]])))),"")</f>
        <v>Genève</v>
      </c>
    </row>
    <row r="4624" spans="8:8">
      <c r="H4624" s="6" t="str" cm="1">
        <f t="array" ref="H4624">IFERROR(INDEX(Tableau3[#Headers],SUMPRODUCT((Tableau3[]=Tableau6[[#This Row],[Zip]])*(COLUMN(Tableau3[])-11)/SUMPRODUCT(--(Tableau3[]=Tableau6[[#This Row],[Zip]])))),"")</f>
        <v>Genève</v>
      </c>
    </row>
    <row r="4625" spans="8:8">
      <c r="H4625" s="6" t="str" cm="1">
        <f t="array" ref="H4625">IFERROR(INDEX(Tableau3[#Headers],SUMPRODUCT((Tableau3[]=Tableau6[[#This Row],[Zip]])*(COLUMN(Tableau3[])-11)/SUMPRODUCT(--(Tableau3[]=Tableau6[[#This Row],[Zip]])))),"")</f>
        <v>Genève</v>
      </c>
    </row>
    <row r="4626" spans="8:8">
      <c r="H4626" s="6" t="str" cm="1">
        <f t="array" ref="H4626">IFERROR(INDEX(Tableau3[#Headers],SUMPRODUCT((Tableau3[]=Tableau6[[#This Row],[Zip]])*(COLUMN(Tableau3[])-11)/SUMPRODUCT(--(Tableau3[]=Tableau6[[#This Row],[Zip]])))),"")</f>
        <v>Genève</v>
      </c>
    </row>
    <row r="4627" spans="8:8">
      <c r="H4627" s="6" t="str" cm="1">
        <f t="array" ref="H4627">IFERROR(INDEX(Tableau3[#Headers],SUMPRODUCT((Tableau3[]=Tableau6[[#This Row],[Zip]])*(COLUMN(Tableau3[])-11)/SUMPRODUCT(--(Tableau3[]=Tableau6[[#This Row],[Zip]])))),"")</f>
        <v>Genève</v>
      </c>
    </row>
    <row r="4628" spans="8:8">
      <c r="H4628" s="6" t="str" cm="1">
        <f t="array" ref="H4628">IFERROR(INDEX(Tableau3[#Headers],SUMPRODUCT((Tableau3[]=Tableau6[[#This Row],[Zip]])*(COLUMN(Tableau3[])-11)/SUMPRODUCT(--(Tableau3[]=Tableau6[[#This Row],[Zip]])))),"")</f>
        <v>Genève</v>
      </c>
    </row>
    <row r="4629" spans="8:8">
      <c r="H4629" s="6" t="str" cm="1">
        <f t="array" ref="H4629">IFERROR(INDEX(Tableau3[#Headers],SUMPRODUCT((Tableau3[]=Tableau6[[#This Row],[Zip]])*(COLUMN(Tableau3[])-11)/SUMPRODUCT(--(Tableau3[]=Tableau6[[#This Row],[Zip]])))),"")</f>
        <v>Genève</v>
      </c>
    </row>
    <row r="4630" spans="8:8">
      <c r="H4630" s="6" t="str" cm="1">
        <f t="array" ref="H4630">IFERROR(INDEX(Tableau3[#Headers],SUMPRODUCT((Tableau3[]=Tableau6[[#This Row],[Zip]])*(COLUMN(Tableau3[])-11)/SUMPRODUCT(--(Tableau3[]=Tableau6[[#This Row],[Zip]])))),"")</f>
        <v>Genève</v>
      </c>
    </row>
    <row r="4631" spans="8:8">
      <c r="H4631" s="6" t="str" cm="1">
        <f t="array" ref="H4631">IFERROR(INDEX(Tableau3[#Headers],SUMPRODUCT((Tableau3[]=Tableau6[[#This Row],[Zip]])*(COLUMN(Tableau3[])-11)/SUMPRODUCT(--(Tableau3[]=Tableau6[[#This Row],[Zip]])))),"")</f>
        <v>Genève</v>
      </c>
    </row>
    <row r="4632" spans="8:8">
      <c r="H4632" s="6" t="str" cm="1">
        <f t="array" ref="H4632">IFERROR(INDEX(Tableau3[#Headers],SUMPRODUCT((Tableau3[]=Tableau6[[#This Row],[Zip]])*(COLUMN(Tableau3[])-11)/SUMPRODUCT(--(Tableau3[]=Tableau6[[#This Row],[Zip]])))),"")</f>
        <v>Genève</v>
      </c>
    </row>
    <row r="4633" spans="8:8">
      <c r="H4633" s="6" t="str" cm="1">
        <f t="array" ref="H4633">IFERROR(INDEX(Tableau3[#Headers],SUMPRODUCT((Tableau3[]=Tableau6[[#This Row],[Zip]])*(COLUMN(Tableau3[])-11)/SUMPRODUCT(--(Tableau3[]=Tableau6[[#This Row],[Zip]])))),"")</f>
        <v>Genève</v>
      </c>
    </row>
    <row r="4634" spans="8:8">
      <c r="H4634" s="6" t="str" cm="1">
        <f t="array" ref="H4634">IFERROR(INDEX(Tableau3[#Headers],SUMPRODUCT((Tableau3[]=Tableau6[[#This Row],[Zip]])*(COLUMN(Tableau3[])-11)/SUMPRODUCT(--(Tableau3[]=Tableau6[[#This Row],[Zip]])))),"")</f>
        <v>Genève</v>
      </c>
    </row>
    <row r="4635" spans="8:8">
      <c r="H4635" s="6" t="str" cm="1">
        <f t="array" ref="H4635">IFERROR(INDEX(Tableau3[#Headers],SUMPRODUCT((Tableau3[]=Tableau6[[#This Row],[Zip]])*(COLUMN(Tableau3[])-11)/SUMPRODUCT(--(Tableau3[]=Tableau6[[#This Row],[Zip]])))),"")</f>
        <v>Genève</v>
      </c>
    </row>
    <row r="4636" spans="8:8">
      <c r="H4636" s="6" t="str" cm="1">
        <f t="array" ref="H4636">IFERROR(INDEX(Tableau3[#Headers],SUMPRODUCT((Tableau3[]=Tableau6[[#This Row],[Zip]])*(COLUMN(Tableau3[])-11)/SUMPRODUCT(--(Tableau3[]=Tableau6[[#This Row],[Zip]])))),"")</f>
        <v>Genève</v>
      </c>
    </row>
    <row r="4637" spans="8:8">
      <c r="H4637" s="6" t="str" cm="1">
        <f t="array" ref="H4637">IFERROR(INDEX(Tableau3[#Headers],SUMPRODUCT((Tableau3[]=Tableau6[[#This Row],[Zip]])*(COLUMN(Tableau3[])-11)/SUMPRODUCT(--(Tableau3[]=Tableau6[[#This Row],[Zip]])))),"")</f>
        <v>Genève</v>
      </c>
    </row>
    <row r="4638" spans="8:8">
      <c r="H4638" s="6" t="str" cm="1">
        <f t="array" ref="H4638">IFERROR(INDEX(Tableau3[#Headers],SUMPRODUCT((Tableau3[]=Tableau6[[#This Row],[Zip]])*(COLUMN(Tableau3[])-11)/SUMPRODUCT(--(Tableau3[]=Tableau6[[#This Row],[Zip]])))),"")</f>
        <v>Genève</v>
      </c>
    </row>
    <row r="4639" spans="8:8">
      <c r="H4639" s="6" t="str" cm="1">
        <f t="array" ref="H4639">IFERROR(INDEX(Tableau3[#Headers],SUMPRODUCT((Tableau3[]=Tableau6[[#This Row],[Zip]])*(COLUMN(Tableau3[])-11)/SUMPRODUCT(--(Tableau3[]=Tableau6[[#This Row],[Zip]])))),"")</f>
        <v>Genève</v>
      </c>
    </row>
    <row r="4640" spans="8:8">
      <c r="H4640" s="6" t="str" cm="1">
        <f t="array" ref="H4640">IFERROR(INDEX(Tableau3[#Headers],SUMPRODUCT((Tableau3[]=Tableau6[[#This Row],[Zip]])*(COLUMN(Tableau3[])-11)/SUMPRODUCT(--(Tableau3[]=Tableau6[[#This Row],[Zip]])))),"")</f>
        <v>Genève</v>
      </c>
    </row>
    <row r="4641" spans="8:8">
      <c r="H4641" s="6" t="str" cm="1">
        <f t="array" ref="H4641">IFERROR(INDEX(Tableau3[#Headers],SUMPRODUCT((Tableau3[]=Tableau6[[#This Row],[Zip]])*(COLUMN(Tableau3[])-11)/SUMPRODUCT(--(Tableau3[]=Tableau6[[#This Row],[Zip]])))),"")</f>
        <v>Genève</v>
      </c>
    </row>
    <row r="4642" spans="8:8">
      <c r="H4642" s="6" t="str" cm="1">
        <f t="array" ref="H4642">IFERROR(INDEX(Tableau3[#Headers],SUMPRODUCT((Tableau3[]=Tableau6[[#This Row],[Zip]])*(COLUMN(Tableau3[])-11)/SUMPRODUCT(--(Tableau3[]=Tableau6[[#This Row],[Zip]])))),"")</f>
        <v>Genève</v>
      </c>
    </row>
    <row r="4643" spans="8:8">
      <c r="H4643" s="6" t="str" cm="1">
        <f t="array" ref="H4643">IFERROR(INDEX(Tableau3[#Headers],SUMPRODUCT((Tableau3[]=Tableau6[[#This Row],[Zip]])*(COLUMN(Tableau3[])-11)/SUMPRODUCT(--(Tableau3[]=Tableau6[[#This Row],[Zip]])))),"")</f>
        <v>Genève</v>
      </c>
    </row>
    <row r="4644" spans="8:8">
      <c r="H4644" s="6" t="str" cm="1">
        <f t="array" ref="H4644">IFERROR(INDEX(Tableau3[#Headers],SUMPRODUCT((Tableau3[]=Tableau6[[#This Row],[Zip]])*(COLUMN(Tableau3[])-11)/SUMPRODUCT(--(Tableau3[]=Tableau6[[#This Row],[Zip]])))),"")</f>
        <v>Genève</v>
      </c>
    </row>
    <row r="4645" spans="8:8">
      <c r="H4645" s="6" t="str" cm="1">
        <f t="array" ref="H4645">IFERROR(INDEX(Tableau3[#Headers],SUMPRODUCT((Tableau3[]=Tableau6[[#This Row],[Zip]])*(COLUMN(Tableau3[])-11)/SUMPRODUCT(--(Tableau3[]=Tableau6[[#This Row],[Zip]])))),"")</f>
        <v>Genève</v>
      </c>
    </row>
    <row r="4646" spans="8:8">
      <c r="H4646" s="6" t="str" cm="1">
        <f t="array" ref="H4646">IFERROR(INDEX(Tableau3[#Headers],SUMPRODUCT((Tableau3[]=Tableau6[[#This Row],[Zip]])*(COLUMN(Tableau3[])-11)/SUMPRODUCT(--(Tableau3[]=Tableau6[[#This Row],[Zip]])))),"")</f>
        <v>Genève</v>
      </c>
    </row>
    <row r="4647" spans="8:8">
      <c r="H4647" s="6" t="str" cm="1">
        <f t="array" ref="H4647">IFERROR(INDEX(Tableau3[#Headers],SUMPRODUCT((Tableau3[]=Tableau6[[#This Row],[Zip]])*(COLUMN(Tableau3[])-11)/SUMPRODUCT(--(Tableau3[]=Tableau6[[#This Row],[Zip]])))),"")</f>
        <v>Genève</v>
      </c>
    </row>
    <row r="4648" spans="8:8">
      <c r="H4648" s="6" t="str" cm="1">
        <f t="array" ref="H4648">IFERROR(INDEX(Tableau3[#Headers],SUMPRODUCT((Tableau3[]=Tableau6[[#This Row],[Zip]])*(COLUMN(Tableau3[])-11)/SUMPRODUCT(--(Tableau3[]=Tableau6[[#This Row],[Zip]])))),"")</f>
        <v>Genève</v>
      </c>
    </row>
    <row r="4649" spans="8:8">
      <c r="H4649" s="6" t="str" cm="1">
        <f t="array" ref="H4649">IFERROR(INDEX(Tableau3[#Headers],SUMPRODUCT((Tableau3[]=Tableau6[[#This Row],[Zip]])*(COLUMN(Tableau3[])-11)/SUMPRODUCT(--(Tableau3[]=Tableau6[[#This Row],[Zip]])))),"")</f>
        <v>Genève</v>
      </c>
    </row>
    <row r="4650" spans="8:8">
      <c r="H4650" s="6" t="str" cm="1">
        <f t="array" ref="H4650">IFERROR(INDEX(Tableau3[#Headers],SUMPRODUCT((Tableau3[]=Tableau6[[#This Row],[Zip]])*(COLUMN(Tableau3[])-11)/SUMPRODUCT(--(Tableau3[]=Tableau6[[#This Row],[Zip]])))),"")</f>
        <v>Genève</v>
      </c>
    </row>
    <row r="4651" spans="8:8">
      <c r="H4651" s="6" t="str" cm="1">
        <f t="array" ref="H4651">IFERROR(INDEX(Tableau3[#Headers],SUMPRODUCT((Tableau3[]=Tableau6[[#This Row],[Zip]])*(COLUMN(Tableau3[])-11)/SUMPRODUCT(--(Tableau3[]=Tableau6[[#This Row],[Zip]])))),"")</f>
        <v>Genève</v>
      </c>
    </row>
    <row r="4652" spans="8:8">
      <c r="H4652" s="6" t="str" cm="1">
        <f t="array" ref="H4652">IFERROR(INDEX(Tableau3[#Headers],SUMPRODUCT((Tableau3[]=Tableau6[[#This Row],[Zip]])*(COLUMN(Tableau3[])-11)/SUMPRODUCT(--(Tableau3[]=Tableau6[[#This Row],[Zip]])))),"")</f>
        <v>Genève</v>
      </c>
    </row>
    <row r="4653" spans="8:8">
      <c r="H4653" s="6" t="str" cm="1">
        <f t="array" ref="H4653">IFERROR(INDEX(Tableau3[#Headers],SUMPRODUCT((Tableau3[]=Tableau6[[#This Row],[Zip]])*(COLUMN(Tableau3[])-11)/SUMPRODUCT(--(Tableau3[]=Tableau6[[#This Row],[Zip]])))),"")</f>
        <v>Genève</v>
      </c>
    </row>
    <row r="4654" spans="8:8">
      <c r="H4654" s="6" t="str" cm="1">
        <f t="array" ref="H4654">IFERROR(INDEX(Tableau3[#Headers],SUMPRODUCT((Tableau3[]=Tableau6[[#This Row],[Zip]])*(COLUMN(Tableau3[])-11)/SUMPRODUCT(--(Tableau3[]=Tableau6[[#This Row],[Zip]])))),"")</f>
        <v>Genève</v>
      </c>
    </row>
    <row r="4655" spans="8:8">
      <c r="H4655" s="6" t="str" cm="1">
        <f t="array" ref="H4655">IFERROR(INDEX(Tableau3[#Headers],SUMPRODUCT((Tableau3[]=Tableau6[[#This Row],[Zip]])*(COLUMN(Tableau3[])-11)/SUMPRODUCT(--(Tableau3[]=Tableau6[[#This Row],[Zip]])))),"")</f>
        <v>Genève</v>
      </c>
    </row>
    <row r="4656" spans="8:8">
      <c r="H4656" s="6" t="str" cm="1">
        <f t="array" ref="H4656">IFERROR(INDEX(Tableau3[#Headers],SUMPRODUCT((Tableau3[]=Tableau6[[#This Row],[Zip]])*(COLUMN(Tableau3[])-11)/SUMPRODUCT(--(Tableau3[]=Tableau6[[#This Row],[Zip]])))),"")</f>
        <v>Genève</v>
      </c>
    </row>
    <row r="4657" spans="8:8">
      <c r="H4657" s="6" t="str" cm="1">
        <f t="array" ref="H4657">IFERROR(INDEX(Tableau3[#Headers],SUMPRODUCT((Tableau3[]=Tableau6[[#This Row],[Zip]])*(COLUMN(Tableau3[])-11)/SUMPRODUCT(--(Tableau3[]=Tableau6[[#This Row],[Zip]])))),"")</f>
        <v>Genève</v>
      </c>
    </row>
    <row r="4658" spans="8:8">
      <c r="H4658" s="6" t="str" cm="1">
        <f t="array" ref="H4658">IFERROR(INDEX(Tableau3[#Headers],SUMPRODUCT((Tableau3[]=Tableau6[[#This Row],[Zip]])*(COLUMN(Tableau3[])-11)/SUMPRODUCT(--(Tableau3[]=Tableau6[[#This Row],[Zip]])))),"")</f>
        <v>Genève</v>
      </c>
    </row>
    <row r="4659" spans="8:8">
      <c r="H4659" s="6" t="str" cm="1">
        <f t="array" ref="H4659">IFERROR(INDEX(Tableau3[#Headers],SUMPRODUCT((Tableau3[]=Tableau6[[#This Row],[Zip]])*(COLUMN(Tableau3[])-11)/SUMPRODUCT(--(Tableau3[]=Tableau6[[#This Row],[Zip]])))),"")</f>
        <v>Genève</v>
      </c>
    </row>
    <row r="4660" spans="8:8">
      <c r="H4660" s="6" t="str" cm="1">
        <f t="array" ref="H4660">IFERROR(INDEX(Tableau3[#Headers],SUMPRODUCT((Tableau3[]=Tableau6[[#This Row],[Zip]])*(COLUMN(Tableau3[])-11)/SUMPRODUCT(--(Tableau3[]=Tableau6[[#This Row],[Zip]])))),"")</f>
        <v>Genève</v>
      </c>
    </row>
    <row r="4661" spans="8:8">
      <c r="H4661" s="6" t="str" cm="1">
        <f t="array" ref="H4661">IFERROR(INDEX(Tableau3[#Headers],SUMPRODUCT((Tableau3[]=Tableau6[[#This Row],[Zip]])*(COLUMN(Tableau3[])-11)/SUMPRODUCT(--(Tableau3[]=Tableau6[[#This Row],[Zip]])))),"")</f>
        <v>Genève</v>
      </c>
    </row>
    <row r="4662" spans="8:8">
      <c r="H4662" s="6" t="str" cm="1">
        <f t="array" ref="H4662">IFERROR(INDEX(Tableau3[#Headers],SUMPRODUCT((Tableau3[]=Tableau6[[#This Row],[Zip]])*(COLUMN(Tableau3[])-11)/SUMPRODUCT(--(Tableau3[]=Tableau6[[#This Row],[Zip]])))),"")</f>
        <v>Genève</v>
      </c>
    </row>
    <row r="4663" spans="8:8">
      <c r="H4663" s="6" t="str" cm="1">
        <f t="array" ref="H4663">IFERROR(INDEX(Tableau3[#Headers],SUMPRODUCT((Tableau3[]=Tableau6[[#This Row],[Zip]])*(COLUMN(Tableau3[])-11)/SUMPRODUCT(--(Tableau3[]=Tableau6[[#This Row],[Zip]])))),"")</f>
        <v>Genève</v>
      </c>
    </row>
    <row r="4664" spans="8:8">
      <c r="H4664" s="6" t="str" cm="1">
        <f t="array" ref="H4664">IFERROR(INDEX(Tableau3[#Headers],SUMPRODUCT((Tableau3[]=Tableau6[[#This Row],[Zip]])*(COLUMN(Tableau3[])-11)/SUMPRODUCT(--(Tableau3[]=Tableau6[[#This Row],[Zip]])))),"")</f>
        <v>Genève</v>
      </c>
    </row>
    <row r="4665" spans="8:8">
      <c r="H4665" s="6" t="str" cm="1">
        <f t="array" ref="H4665">IFERROR(INDEX(Tableau3[#Headers],SUMPRODUCT((Tableau3[]=Tableau6[[#This Row],[Zip]])*(COLUMN(Tableau3[])-11)/SUMPRODUCT(--(Tableau3[]=Tableau6[[#This Row],[Zip]])))),"")</f>
        <v>Genève</v>
      </c>
    </row>
    <row r="4666" spans="8:8">
      <c r="H4666" s="6" t="str" cm="1">
        <f t="array" ref="H4666">IFERROR(INDEX(Tableau3[#Headers],SUMPRODUCT((Tableau3[]=Tableau6[[#This Row],[Zip]])*(COLUMN(Tableau3[])-11)/SUMPRODUCT(--(Tableau3[]=Tableau6[[#This Row],[Zip]])))),"")</f>
        <v>Genève</v>
      </c>
    </row>
    <row r="4667" spans="8:8">
      <c r="H4667" s="6" t="str" cm="1">
        <f t="array" ref="H4667">IFERROR(INDEX(Tableau3[#Headers],SUMPRODUCT((Tableau3[]=Tableau6[[#This Row],[Zip]])*(COLUMN(Tableau3[])-11)/SUMPRODUCT(--(Tableau3[]=Tableau6[[#This Row],[Zip]])))),"")</f>
        <v>Genève</v>
      </c>
    </row>
    <row r="4668" spans="8:8">
      <c r="H4668" s="6" t="str" cm="1">
        <f t="array" ref="H4668">IFERROR(INDEX(Tableau3[#Headers],SUMPRODUCT((Tableau3[]=Tableau6[[#This Row],[Zip]])*(COLUMN(Tableau3[])-11)/SUMPRODUCT(--(Tableau3[]=Tableau6[[#This Row],[Zip]])))),"")</f>
        <v>Genève</v>
      </c>
    </row>
    <row r="4669" spans="8:8">
      <c r="H4669" s="6" t="str" cm="1">
        <f t="array" ref="H4669">IFERROR(INDEX(Tableau3[#Headers],SUMPRODUCT((Tableau3[]=Tableau6[[#This Row],[Zip]])*(COLUMN(Tableau3[])-11)/SUMPRODUCT(--(Tableau3[]=Tableau6[[#This Row],[Zip]])))),"")</f>
        <v>Genève</v>
      </c>
    </row>
    <row r="4670" spans="8:8">
      <c r="H4670" s="6" t="str" cm="1">
        <f t="array" ref="H4670">IFERROR(INDEX(Tableau3[#Headers],SUMPRODUCT((Tableau3[]=Tableau6[[#This Row],[Zip]])*(COLUMN(Tableau3[])-11)/SUMPRODUCT(--(Tableau3[]=Tableau6[[#This Row],[Zip]])))),"")</f>
        <v>Genève</v>
      </c>
    </row>
    <row r="4671" spans="8:8">
      <c r="H4671" s="6" t="str" cm="1">
        <f t="array" ref="H4671">IFERROR(INDEX(Tableau3[#Headers],SUMPRODUCT((Tableau3[]=Tableau6[[#This Row],[Zip]])*(COLUMN(Tableau3[])-11)/SUMPRODUCT(--(Tableau3[]=Tableau6[[#This Row],[Zip]])))),"")</f>
        <v>Genève</v>
      </c>
    </row>
    <row r="4672" spans="8:8">
      <c r="H4672" s="6" t="str" cm="1">
        <f t="array" ref="H4672">IFERROR(INDEX(Tableau3[#Headers],SUMPRODUCT((Tableau3[]=Tableau6[[#This Row],[Zip]])*(COLUMN(Tableau3[])-11)/SUMPRODUCT(--(Tableau3[]=Tableau6[[#This Row],[Zip]])))),"")</f>
        <v>Genève</v>
      </c>
    </row>
    <row r="4673" spans="8:8">
      <c r="H4673" s="6" t="str" cm="1">
        <f t="array" ref="H4673">IFERROR(INDEX(Tableau3[#Headers],SUMPRODUCT((Tableau3[]=Tableau6[[#This Row],[Zip]])*(COLUMN(Tableau3[])-11)/SUMPRODUCT(--(Tableau3[]=Tableau6[[#This Row],[Zip]])))),"")</f>
        <v>Genève</v>
      </c>
    </row>
    <row r="4674" spans="8:8">
      <c r="H4674" s="6" t="str" cm="1">
        <f t="array" ref="H4674">IFERROR(INDEX(Tableau3[#Headers],SUMPRODUCT((Tableau3[]=Tableau6[[#This Row],[Zip]])*(COLUMN(Tableau3[])-11)/SUMPRODUCT(--(Tableau3[]=Tableau6[[#This Row],[Zip]])))),"")</f>
        <v>Genève</v>
      </c>
    </row>
    <row r="4675" spans="8:8">
      <c r="H4675" s="6" t="str" cm="1">
        <f t="array" ref="H4675">IFERROR(INDEX(Tableau3[#Headers],SUMPRODUCT((Tableau3[]=Tableau6[[#This Row],[Zip]])*(COLUMN(Tableau3[])-11)/SUMPRODUCT(--(Tableau3[]=Tableau6[[#This Row],[Zip]])))),"")</f>
        <v>Genève</v>
      </c>
    </row>
    <row r="4676" spans="8:8">
      <c r="H4676" s="6" t="str" cm="1">
        <f t="array" ref="H4676">IFERROR(INDEX(Tableau3[#Headers],SUMPRODUCT((Tableau3[]=Tableau6[[#This Row],[Zip]])*(COLUMN(Tableau3[])-11)/SUMPRODUCT(--(Tableau3[]=Tableau6[[#This Row],[Zip]])))),"")</f>
        <v>Genève</v>
      </c>
    </row>
    <row r="4677" spans="8:8">
      <c r="H4677" s="6" t="str" cm="1">
        <f t="array" ref="H4677">IFERROR(INDEX(Tableau3[#Headers],SUMPRODUCT((Tableau3[]=Tableau6[[#This Row],[Zip]])*(COLUMN(Tableau3[])-11)/SUMPRODUCT(--(Tableau3[]=Tableau6[[#This Row],[Zip]])))),"")</f>
        <v>Genève</v>
      </c>
    </row>
    <row r="4678" spans="8:8">
      <c r="H4678" s="6" t="str" cm="1">
        <f t="array" ref="H4678">IFERROR(INDEX(Tableau3[#Headers],SUMPRODUCT((Tableau3[]=Tableau6[[#This Row],[Zip]])*(COLUMN(Tableau3[])-11)/SUMPRODUCT(--(Tableau3[]=Tableau6[[#This Row],[Zip]])))),"")</f>
        <v>Genève</v>
      </c>
    </row>
    <row r="4679" spans="8:8">
      <c r="H4679" s="6" t="str" cm="1">
        <f t="array" ref="H4679">IFERROR(INDEX(Tableau3[#Headers],SUMPRODUCT((Tableau3[]=Tableau6[[#This Row],[Zip]])*(COLUMN(Tableau3[])-11)/SUMPRODUCT(--(Tableau3[]=Tableau6[[#This Row],[Zip]])))),"")</f>
        <v>Genève</v>
      </c>
    </row>
    <row r="4680" spans="8:8">
      <c r="H4680" s="6" t="str" cm="1">
        <f t="array" ref="H4680">IFERROR(INDEX(Tableau3[#Headers],SUMPRODUCT((Tableau3[]=Tableau6[[#This Row],[Zip]])*(COLUMN(Tableau3[])-11)/SUMPRODUCT(--(Tableau3[]=Tableau6[[#This Row],[Zip]])))),"")</f>
        <v>Genève</v>
      </c>
    </row>
    <row r="4681" spans="8:8">
      <c r="H4681" s="6" t="str" cm="1">
        <f t="array" ref="H4681">IFERROR(INDEX(Tableau3[#Headers],SUMPRODUCT((Tableau3[]=Tableau6[[#This Row],[Zip]])*(COLUMN(Tableau3[])-11)/SUMPRODUCT(--(Tableau3[]=Tableau6[[#This Row],[Zip]])))),"")</f>
        <v>Genève</v>
      </c>
    </row>
    <row r="4682" spans="8:8">
      <c r="H4682" s="6" t="str" cm="1">
        <f t="array" ref="H4682">IFERROR(INDEX(Tableau3[#Headers],SUMPRODUCT((Tableau3[]=Tableau6[[#This Row],[Zip]])*(COLUMN(Tableau3[])-11)/SUMPRODUCT(--(Tableau3[]=Tableau6[[#This Row],[Zip]])))),"")</f>
        <v>Genève</v>
      </c>
    </row>
    <row r="4683" spans="8:8">
      <c r="H4683" s="6" t="str" cm="1">
        <f t="array" ref="H4683">IFERROR(INDEX(Tableau3[#Headers],SUMPRODUCT((Tableau3[]=Tableau6[[#This Row],[Zip]])*(COLUMN(Tableau3[])-11)/SUMPRODUCT(--(Tableau3[]=Tableau6[[#This Row],[Zip]])))),"")</f>
        <v>Genève</v>
      </c>
    </row>
    <row r="4684" spans="8:8">
      <c r="H4684" s="6" t="str" cm="1">
        <f t="array" ref="H4684">IFERROR(INDEX(Tableau3[#Headers],SUMPRODUCT((Tableau3[]=Tableau6[[#This Row],[Zip]])*(COLUMN(Tableau3[])-11)/SUMPRODUCT(--(Tableau3[]=Tableau6[[#This Row],[Zip]])))),"")</f>
        <v>Genève</v>
      </c>
    </row>
    <row r="4685" spans="8:8">
      <c r="H4685" s="6" t="str" cm="1">
        <f t="array" ref="H4685">IFERROR(INDEX(Tableau3[#Headers],SUMPRODUCT((Tableau3[]=Tableau6[[#This Row],[Zip]])*(COLUMN(Tableau3[])-11)/SUMPRODUCT(--(Tableau3[]=Tableau6[[#This Row],[Zip]])))),"")</f>
        <v>Genève</v>
      </c>
    </row>
    <row r="4686" spans="8:8">
      <c r="H4686" s="6" t="str" cm="1">
        <f t="array" ref="H4686">IFERROR(INDEX(Tableau3[#Headers],SUMPRODUCT((Tableau3[]=Tableau6[[#This Row],[Zip]])*(COLUMN(Tableau3[])-11)/SUMPRODUCT(--(Tableau3[]=Tableau6[[#This Row],[Zip]])))),"")</f>
        <v>Genève</v>
      </c>
    </row>
    <row r="4687" spans="8:8">
      <c r="H4687" s="6" t="str" cm="1">
        <f t="array" ref="H4687">IFERROR(INDEX(Tableau3[#Headers],SUMPRODUCT((Tableau3[]=Tableau6[[#This Row],[Zip]])*(COLUMN(Tableau3[])-11)/SUMPRODUCT(--(Tableau3[]=Tableau6[[#This Row],[Zip]])))),"")</f>
        <v>Genève</v>
      </c>
    </row>
    <row r="4688" spans="8:8">
      <c r="H4688" s="6" t="str" cm="1">
        <f t="array" ref="H4688">IFERROR(INDEX(Tableau3[#Headers],SUMPRODUCT((Tableau3[]=Tableau6[[#This Row],[Zip]])*(COLUMN(Tableau3[])-11)/SUMPRODUCT(--(Tableau3[]=Tableau6[[#This Row],[Zip]])))),"")</f>
        <v>Genève</v>
      </c>
    </row>
    <row r="4689" spans="8:8">
      <c r="H4689" s="6" t="str" cm="1">
        <f t="array" ref="H4689">IFERROR(INDEX(Tableau3[#Headers],SUMPRODUCT((Tableau3[]=Tableau6[[#This Row],[Zip]])*(COLUMN(Tableau3[])-11)/SUMPRODUCT(--(Tableau3[]=Tableau6[[#This Row],[Zip]])))),"")</f>
        <v>Genève</v>
      </c>
    </row>
    <row r="4690" spans="8:8">
      <c r="H4690" s="6" t="str" cm="1">
        <f t="array" ref="H4690">IFERROR(INDEX(Tableau3[#Headers],SUMPRODUCT((Tableau3[]=Tableau6[[#This Row],[Zip]])*(COLUMN(Tableau3[])-11)/SUMPRODUCT(--(Tableau3[]=Tableau6[[#This Row],[Zip]])))),"")</f>
        <v>Genève</v>
      </c>
    </row>
    <row r="4691" spans="8:8">
      <c r="H4691" s="6" t="str" cm="1">
        <f t="array" ref="H4691">IFERROR(INDEX(Tableau3[#Headers],SUMPRODUCT((Tableau3[]=Tableau6[[#This Row],[Zip]])*(COLUMN(Tableau3[])-11)/SUMPRODUCT(--(Tableau3[]=Tableau6[[#This Row],[Zip]])))),"")</f>
        <v>Genève</v>
      </c>
    </row>
    <row r="4692" spans="8:8">
      <c r="H4692" s="6" t="str" cm="1">
        <f t="array" ref="H4692">IFERROR(INDEX(Tableau3[#Headers],SUMPRODUCT((Tableau3[]=Tableau6[[#This Row],[Zip]])*(COLUMN(Tableau3[])-11)/SUMPRODUCT(--(Tableau3[]=Tableau6[[#This Row],[Zip]])))),"")</f>
        <v>Genève</v>
      </c>
    </row>
    <row r="4693" spans="8:8">
      <c r="H4693" s="6" t="str" cm="1">
        <f t="array" ref="H4693">IFERROR(INDEX(Tableau3[#Headers],SUMPRODUCT((Tableau3[]=Tableau6[[#This Row],[Zip]])*(COLUMN(Tableau3[])-11)/SUMPRODUCT(--(Tableau3[]=Tableau6[[#This Row],[Zip]])))),"")</f>
        <v>Genève</v>
      </c>
    </row>
    <row r="4694" spans="8:8">
      <c r="H4694" s="6" t="str" cm="1">
        <f t="array" ref="H4694">IFERROR(INDEX(Tableau3[#Headers],SUMPRODUCT((Tableau3[]=Tableau6[[#This Row],[Zip]])*(COLUMN(Tableau3[])-11)/SUMPRODUCT(--(Tableau3[]=Tableau6[[#This Row],[Zip]])))),"")</f>
        <v>Genève</v>
      </c>
    </row>
    <row r="4695" spans="8:8">
      <c r="H4695" s="6" t="str" cm="1">
        <f t="array" ref="H4695">IFERROR(INDEX(Tableau3[#Headers],SUMPRODUCT((Tableau3[]=Tableau6[[#This Row],[Zip]])*(COLUMN(Tableau3[])-11)/SUMPRODUCT(--(Tableau3[]=Tableau6[[#This Row],[Zip]])))),"")</f>
        <v>Genève</v>
      </c>
    </row>
    <row r="4696" spans="8:8">
      <c r="H4696" s="6" t="str" cm="1">
        <f t="array" ref="H4696">IFERROR(INDEX(Tableau3[#Headers],SUMPRODUCT((Tableau3[]=Tableau6[[#This Row],[Zip]])*(COLUMN(Tableau3[])-11)/SUMPRODUCT(--(Tableau3[]=Tableau6[[#This Row],[Zip]])))),"")</f>
        <v>Genève</v>
      </c>
    </row>
    <row r="4697" spans="8:8">
      <c r="H4697" s="6" t="str" cm="1">
        <f t="array" ref="H4697">IFERROR(INDEX(Tableau3[#Headers],SUMPRODUCT((Tableau3[]=Tableau6[[#This Row],[Zip]])*(COLUMN(Tableau3[])-11)/SUMPRODUCT(--(Tableau3[]=Tableau6[[#This Row],[Zip]])))),"")</f>
        <v>Genève</v>
      </c>
    </row>
    <row r="4698" spans="8:8">
      <c r="H4698" s="6" t="str" cm="1">
        <f t="array" ref="H4698">IFERROR(INDEX(Tableau3[#Headers],SUMPRODUCT((Tableau3[]=Tableau6[[#This Row],[Zip]])*(COLUMN(Tableau3[])-11)/SUMPRODUCT(--(Tableau3[]=Tableau6[[#This Row],[Zip]])))),"")</f>
        <v>Genève</v>
      </c>
    </row>
    <row r="4699" spans="8:8">
      <c r="H4699" s="6" t="str" cm="1">
        <f t="array" ref="H4699">IFERROR(INDEX(Tableau3[#Headers],SUMPRODUCT((Tableau3[]=Tableau6[[#This Row],[Zip]])*(COLUMN(Tableau3[])-11)/SUMPRODUCT(--(Tableau3[]=Tableau6[[#This Row],[Zip]])))),"")</f>
        <v>Genève</v>
      </c>
    </row>
    <row r="4700" spans="8:8">
      <c r="H4700" s="6" t="str" cm="1">
        <f t="array" ref="H4700">IFERROR(INDEX(Tableau3[#Headers],SUMPRODUCT((Tableau3[]=Tableau6[[#This Row],[Zip]])*(COLUMN(Tableau3[])-11)/SUMPRODUCT(--(Tableau3[]=Tableau6[[#This Row],[Zip]])))),"")</f>
        <v>Genève</v>
      </c>
    </row>
    <row r="4701" spans="8:8">
      <c r="H4701" s="6" t="str" cm="1">
        <f t="array" ref="H4701">IFERROR(INDEX(Tableau3[#Headers],SUMPRODUCT((Tableau3[]=Tableau6[[#This Row],[Zip]])*(COLUMN(Tableau3[])-11)/SUMPRODUCT(--(Tableau3[]=Tableau6[[#This Row],[Zip]])))),"")</f>
        <v>Genève</v>
      </c>
    </row>
    <row r="4702" spans="8:8">
      <c r="H4702" s="6" t="str" cm="1">
        <f t="array" ref="H4702">IFERROR(INDEX(Tableau3[#Headers],SUMPRODUCT((Tableau3[]=Tableau6[[#This Row],[Zip]])*(COLUMN(Tableau3[])-11)/SUMPRODUCT(--(Tableau3[]=Tableau6[[#This Row],[Zip]])))),"")</f>
        <v>Genève</v>
      </c>
    </row>
    <row r="4703" spans="8:8">
      <c r="H4703" s="6" t="str" cm="1">
        <f t="array" ref="H4703">IFERROR(INDEX(Tableau3[#Headers],SUMPRODUCT((Tableau3[]=Tableau6[[#This Row],[Zip]])*(COLUMN(Tableau3[])-11)/SUMPRODUCT(--(Tableau3[]=Tableau6[[#This Row],[Zip]])))),"")</f>
        <v>Genève</v>
      </c>
    </row>
    <row r="4704" spans="8:8">
      <c r="H4704" s="6" t="str" cm="1">
        <f t="array" ref="H4704">IFERROR(INDEX(Tableau3[#Headers],SUMPRODUCT((Tableau3[]=Tableau6[[#This Row],[Zip]])*(COLUMN(Tableau3[])-11)/SUMPRODUCT(--(Tableau3[]=Tableau6[[#This Row],[Zip]])))),"")</f>
        <v>Genève</v>
      </c>
    </row>
    <row r="4705" spans="8:8">
      <c r="H4705" s="6" t="str" cm="1">
        <f t="array" ref="H4705">IFERROR(INDEX(Tableau3[#Headers],SUMPRODUCT((Tableau3[]=Tableau6[[#This Row],[Zip]])*(COLUMN(Tableau3[])-11)/SUMPRODUCT(--(Tableau3[]=Tableau6[[#This Row],[Zip]])))),"")</f>
        <v>Genève</v>
      </c>
    </row>
    <row r="4706" spans="8:8">
      <c r="H4706" s="6" t="str" cm="1">
        <f t="array" ref="H4706">IFERROR(INDEX(Tableau3[#Headers],SUMPRODUCT((Tableau3[]=Tableau6[[#This Row],[Zip]])*(COLUMN(Tableau3[])-11)/SUMPRODUCT(--(Tableau3[]=Tableau6[[#This Row],[Zip]])))),"")</f>
        <v>Genève</v>
      </c>
    </row>
    <row r="4707" spans="8:8">
      <c r="H4707" s="6" t="str" cm="1">
        <f t="array" ref="H4707">IFERROR(INDEX(Tableau3[#Headers],SUMPRODUCT((Tableau3[]=Tableau6[[#This Row],[Zip]])*(COLUMN(Tableau3[])-11)/SUMPRODUCT(--(Tableau3[]=Tableau6[[#This Row],[Zip]])))),"")</f>
        <v>Genève</v>
      </c>
    </row>
    <row r="4708" spans="8:8">
      <c r="H4708" s="6" t="str" cm="1">
        <f t="array" ref="H4708">IFERROR(INDEX(Tableau3[#Headers],SUMPRODUCT((Tableau3[]=Tableau6[[#This Row],[Zip]])*(COLUMN(Tableau3[])-11)/SUMPRODUCT(--(Tableau3[]=Tableau6[[#This Row],[Zip]])))),"")</f>
        <v>Genève</v>
      </c>
    </row>
    <row r="4709" spans="8:8">
      <c r="H4709" s="6" t="str" cm="1">
        <f t="array" ref="H4709">IFERROR(INDEX(Tableau3[#Headers],SUMPRODUCT((Tableau3[]=Tableau6[[#This Row],[Zip]])*(COLUMN(Tableau3[])-11)/SUMPRODUCT(--(Tableau3[]=Tableau6[[#This Row],[Zip]])))),"")</f>
        <v>Genève</v>
      </c>
    </row>
    <row r="4710" spans="8:8">
      <c r="H4710" s="6" t="str" cm="1">
        <f t="array" ref="H4710">IFERROR(INDEX(Tableau3[#Headers],SUMPRODUCT((Tableau3[]=Tableau6[[#This Row],[Zip]])*(COLUMN(Tableau3[])-11)/SUMPRODUCT(--(Tableau3[]=Tableau6[[#This Row],[Zip]])))),"")</f>
        <v>Genève</v>
      </c>
    </row>
    <row r="4711" spans="8:8">
      <c r="H4711" s="6" t="str" cm="1">
        <f t="array" ref="H4711">IFERROR(INDEX(Tableau3[#Headers],SUMPRODUCT((Tableau3[]=Tableau6[[#This Row],[Zip]])*(COLUMN(Tableau3[])-11)/SUMPRODUCT(--(Tableau3[]=Tableau6[[#This Row],[Zip]])))),"")</f>
        <v>Genève</v>
      </c>
    </row>
    <row r="4712" spans="8:8">
      <c r="H4712" s="6" t="str" cm="1">
        <f t="array" ref="H4712">IFERROR(INDEX(Tableau3[#Headers],SUMPRODUCT((Tableau3[]=Tableau6[[#This Row],[Zip]])*(COLUMN(Tableau3[])-11)/SUMPRODUCT(--(Tableau3[]=Tableau6[[#This Row],[Zip]])))),"")</f>
        <v>Genève</v>
      </c>
    </row>
    <row r="4713" spans="8:8">
      <c r="H4713" s="6" t="str" cm="1">
        <f t="array" ref="H4713">IFERROR(INDEX(Tableau3[#Headers],SUMPRODUCT((Tableau3[]=Tableau6[[#This Row],[Zip]])*(COLUMN(Tableau3[])-11)/SUMPRODUCT(--(Tableau3[]=Tableau6[[#This Row],[Zip]])))),"")</f>
        <v>Genève</v>
      </c>
    </row>
    <row r="4714" spans="8:8">
      <c r="H4714" s="6" t="str" cm="1">
        <f t="array" ref="H4714">IFERROR(INDEX(Tableau3[#Headers],SUMPRODUCT((Tableau3[]=Tableau6[[#This Row],[Zip]])*(COLUMN(Tableau3[])-11)/SUMPRODUCT(--(Tableau3[]=Tableau6[[#This Row],[Zip]])))),"")</f>
        <v>Genève</v>
      </c>
    </row>
    <row r="4715" spans="8:8">
      <c r="H4715" s="6" t="str" cm="1">
        <f t="array" ref="H4715">IFERROR(INDEX(Tableau3[#Headers],SUMPRODUCT((Tableau3[]=Tableau6[[#This Row],[Zip]])*(COLUMN(Tableau3[])-11)/SUMPRODUCT(--(Tableau3[]=Tableau6[[#This Row],[Zip]])))),"")</f>
        <v>Genève</v>
      </c>
    </row>
    <row r="4716" spans="8:8">
      <c r="H4716" s="6" t="str" cm="1">
        <f t="array" ref="H4716">IFERROR(INDEX(Tableau3[#Headers],SUMPRODUCT((Tableau3[]=Tableau6[[#This Row],[Zip]])*(COLUMN(Tableau3[])-11)/SUMPRODUCT(--(Tableau3[]=Tableau6[[#This Row],[Zip]])))),"")</f>
        <v>Genève</v>
      </c>
    </row>
    <row r="4717" spans="8:8">
      <c r="H4717" s="6" t="str" cm="1">
        <f t="array" ref="H4717">IFERROR(INDEX(Tableau3[#Headers],SUMPRODUCT((Tableau3[]=Tableau6[[#This Row],[Zip]])*(COLUMN(Tableau3[])-11)/SUMPRODUCT(--(Tableau3[]=Tableau6[[#This Row],[Zip]])))),"")</f>
        <v>Genève</v>
      </c>
    </row>
    <row r="4718" spans="8:8">
      <c r="H4718" s="6" t="str" cm="1">
        <f t="array" ref="H4718">IFERROR(INDEX(Tableau3[#Headers],SUMPRODUCT((Tableau3[]=Tableau6[[#This Row],[Zip]])*(COLUMN(Tableau3[])-11)/SUMPRODUCT(--(Tableau3[]=Tableau6[[#This Row],[Zip]])))),"")</f>
        <v>Genève</v>
      </c>
    </row>
    <row r="4719" spans="8:8">
      <c r="H4719" s="6" t="str" cm="1">
        <f t="array" ref="H4719">IFERROR(INDEX(Tableau3[#Headers],SUMPRODUCT((Tableau3[]=Tableau6[[#This Row],[Zip]])*(COLUMN(Tableau3[])-11)/SUMPRODUCT(--(Tableau3[]=Tableau6[[#This Row],[Zip]])))),"")</f>
        <v>Genève</v>
      </c>
    </row>
    <row r="4720" spans="8:8">
      <c r="H4720" s="6" t="str" cm="1">
        <f t="array" ref="H4720">IFERROR(INDEX(Tableau3[#Headers],SUMPRODUCT((Tableau3[]=Tableau6[[#This Row],[Zip]])*(COLUMN(Tableau3[])-11)/SUMPRODUCT(--(Tableau3[]=Tableau6[[#This Row],[Zip]])))),"")</f>
        <v>Genève</v>
      </c>
    </row>
    <row r="4721" spans="8:8">
      <c r="H4721" s="6" t="str" cm="1">
        <f t="array" ref="H4721">IFERROR(INDEX(Tableau3[#Headers],SUMPRODUCT((Tableau3[]=Tableau6[[#This Row],[Zip]])*(COLUMN(Tableau3[])-11)/SUMPRODUCT(--(Tableau3[]=Tableau6[[#This Row],[Zip]])))),"")</f>
        <v>Genève</v>
      </c>
    </row>
    <row r="4722" spans="8:8">
      <c r="H4722" s="6" t="str" cm="1">
        <f t="array" ref="H4722">IFERROR(INDEX(Tableau3[#Headers],SUMPRODUCT((Tableau3[]=Tableau6[[#This Row],[Zip]])*(COLUMN(Tableau3[])-11)/SUMPRODUCT(--(Tableau3[]=Tableau6[[#This Row],[Zip]])))),"")</f>
        <v>Genève</v>
      </c>
    </row>
    <row r="4723" spans="8:8">
      <c r="H4723" s="6" t="str" cm="1">
        <f t="array" ref="H4723">IFERROR(INDEX(Tableau3[#Headers],SUMPRODUCT((Tableau3[]=Tableau6[[#This Row],[Zip]])*(COLUMN(Tableau3[])-11)/SUMPRODUCT(--(Tableau3[]=Tableau6[[#This Row],[Zip]])))),"")</f>
        <v>Genève</v>
      </c>
    </row>
    <row r="4724" spans="8:8">
      <c r="H4724" s="6" t="str" cm="1">
        <f t="array" ref="H4724">IFERROR(INDEX(Tableau3[#Headers],SUMPRODUCT((Tableau3[]=Tableau6[[#This Row],[Zip]])*(COLUMN(Tableau3[])-11)/SUMPRODUCT(--(Tableau3[]=Tableau6[[#This Row],[Zip]])))),"")</f>
        <v>Genève</v>
      </c>
    </row>
    <row r="4725" spans="8:8">
      <c r="H4725" s="6" t="str" cm="1">
        <f t="array" ref="H4725">IFERROR(INDEX(Tableau3[#Headers],SUMPRODUCT((Tableau3[]=Tableau6[[#This Row],[Zip]])*(COLUMN(Tableau3[])-11)/SUMPRODUCT(--(Tableau3[]=Tableau6[[#This Row],[Zip]])))),"")</f>
        <v>Genève</v>
      </c>
    </row>
    <row r="4726" spans="8:8">
      <c r="H4726" s="6" t="str" cm="1">
        <f t="array" ref="H4726">IFERROR(INDEX(Tableau3[#Headers],SUMPRODUCT((Tableau3[]=Tableau6[[#This Row],[Zip]])*(COLUMN(Tableau3[])-11)/SUMPRODUCT(--(Tableau3[]=Tableau6[[#This Row],[Zip]])))),"")</f>
        <v>Genève</v>
      </c>
    </row>
    <row r="4727" spans="8:8">
      <c r="H4727" s="6" t="str" cm="1">
        <f t="array" ref="H4727">IFERROR(INDEX(Tableau3[#Headers],SUMPRODUCT((Tableau3[]=Tableau6[[#This Row],[Zip]])*(COLUMN(Tableau3[])-11)/SUMPRODUCT(--(Tableau3[]=Tableau6[[#This Row],[Zip]])))),"")</f>
        <v>Genève</v>
      </c>
    </row>
    <row r="4728" spans="8:8">
      <c r="H4728" s="6" t="str" cm="1">
        <f t="array" ref="H4728">IFERROR(INDEX(Tableau3[#Headers],SUMPRODUCT((Tableau3[]=Tableau6[[#This Row],[Zip]])*(COLUMN(Tableau3[])-11)/SUMPRODUCT(--(Tableau3[]=Tableau6[[#This Row],[Zip]])))),"")</f>
        <v>Genève</v>
      </c>
    </row>
    <row r="4729" spans="8:8">
      <c r="H4729" s="6" t="str" cm="1">
        <f t="array" ref="H4729">IFERROR(INDEX(Tableau3[#Headers],SUMPRODUCT((Tableau3[]=Tableau6[[#This Row],[Zip]])*(COLUMN(Tableau3[])-11)/SUMPRODUCT(--(Tableau3[]=Tableau6[[#This Row],[Zip]])))),"")</f>
        <v>Genève</v>
      </c>
    </row>
    <row r="4730" spans="8:8">
      <c r="H4730" s="6" t="str" cm="1">
        <f t="array" ref="H4730">IFERROR(INDEX(Tableau3[#Headers],SUMPRODUCT((Tableau3[]=Tableau6[[#This Row],[Zip]])*(COLUMN(Tableau3[])-11)/SUMPRODUCT(--(Tableau3[]=Tableau6[[#This Row],[Zip]])))),"")</f>
        <v>Genève</v>
      </c>
    </row>
    <row r="4731" spans="8:8">
      <c r="H4731" s="6" t="str" cm="1">
        <f t="array" ref="H4731">IFERROR(INDEX(Tableau3[#Headers],SUMPRODUCT((Tableau3[]=Tableau6[[#This Row],[Zip]])*(COLUMN(Tableau3[])-11)/SUMPRODUCT(--(Tableau3[]=Tableau6[[#This Row],[Zip]])))),"")</f>
        <v>Genève</v>
      </c>
    </row>
    <row r="4732" spans="8:8">
      <c r="H4732" s="6" t="str" cm="1">
        <f t="array" ref="H4732">IFERROR(INDEX(Tableau3[#Headers],SUMPRODUCT((Tableau3[]=Tableau6[[#This Row],[Zip]])*(COLUMN(Tableau3[])-11)/SUMPRODUCT(--(Tableau3[]=Tableau6[[#This Row],[Zip]])))),"")</f>
        <v>Genève</v>
      </c>
    </row>
    <row r="4733" spans="8:8">
      <c r="H4733" s="6" t="str" cm="1">
        <f t="array" ref="H4733">IFERROR(INDEX(Tableau3[#Headers],SUMPRODUCT((Tableau3[]=Tableau6[[#This Row],[Zip]])*(COLUMN(Tableau3[])-11)/SUMPRODUCT(--(Tableau3[]=Tableau6[[#This Row],[Zip]])))),"")</f>
        <v>Genève</v>
      </c>
    </row>
    <row r="4734" spans="8:8">
      <c r="H4734" s="6" t="str" cm="1">
        <f t="array" ref="H4734">IFERROR(INDEX(Tableau3[#Headers],SUMPRODUCT((Tableau3[]=Tableau6[[#This Row],[Zip]])*(COLUMN(Tableau3[])-11)/SUMPRODUCT(--(Tableau3[]=Tableau6[[#This Row],[Zip]])))),"")</f>
        <v>Genève</v>
      </c>
    </row>
    <row r="4735" spans="8:8">
      <c r="H4735" s="6" t="str" cm="1">
        <f t="array" ref="H4735">IFERROR(INDEX(Tableau3[#Headers],SUMPRODUCT((Tableau3[]=Tableau6[[#This Row],[Zip]])*(COLUMN(Tableau3[])-11)/SUMPRODUCT(--(Tableau3[]=Tableau6[[#This Row],[Zip]])))),"")</f>
        <v>Genève</v>
      </c>
    </row>
    <row r="4736" spans="8:8">
      <c r="H4736" s="6" t="str" cm="1">
        <f t="array" ref="H4736">IFERROR(INDEX(Tableau3[#Headers],SUMPRODUCT((Tableau3[]=Tableau6[[#This Row],[Zip]])*(COLUMN(Tableau3[])-11)/SUMPRODUCT(--(Tableau3[]=Tableau6[[#This Row],[Zip]])))),"")</f>
        <v>Genève</v>
      </c>
    </row>
    <row r="4737" spans="8:8">
      <c r="H4737" s="6" t="str" cm="1">
        <f t="array" ref="H4737">IFERROR(INDEX(Tableau3[#Headers],SUMPRODUCT((Tableau3[]=Tableau6[[#This Row],[Zip]])*(COLUMN(Tableau3[])-11)/SUMPRODUCT(--(Tableau3[]=Tableau6[[#This Row],[Zip]])))),"")</f>
        <v>Genève</v>
      </c>
    </row>
    <row r="4738" spans="8:8">
      <c r="H4738" s="6" t="str" cm="1">
        <f t="array" ref="H4738">IFERROR(INDEX(Tableau3[#Headers],SUMPRODUCT((Tableau3[]=Tableau6[[#This Row],[Zip]])*(COLUMN(Tableau3[])-11)/SUMPRODUCT(--(Tableau3[]=Tableau6[[#This Row],[Zip]])))),"")</f>
        <v>Genève</v>
      </c>
    </row>
    <row r="4739" spans="8:8">
      <c r="H4739" s="6" t="str" cm="1">
        <f t="array" ref="H4739">IFERROR(INDEX(Tableau3[#Headers],SUMPRODUCT((Tableau3[]=Tableau6[[#This Row],[Zip]])*(COLUMN(Tableau3[])-11)/SUMPRODUCT(--(Tableau3[]=Tableau6[[#This Row],[Zip]])))),"")</f>
        <v>Genève</v>
      </c>
    </row>
    <row r="4740" spans="8:8">
      <c r="H4740" s="6" t="str" cm="1">
        <f t="array" ref="H4740">IFERROR(INDEX(Tableau3[#Headers],SUMPRODUCT((Tableau3[]=Tableau6[[#This Row],[Zip]])*(COLUMN(Tableau3[])-11)/SUMPRODUCT(--(Tableau3[]=Tableau6[[#This Row],[Zip]])))),"")</f>
        <v>Genève</v>
      </c>
    </row>
    <row r="4741" spans="8:8">
      <c r="H4741" s="6" t="str" cm="1">
        <f t="array" ref="H4741">IFERROR(INDEX(Tableau3[#Headers],SUMPRODUCT((Tableau3[]=Tableau6[[#This Row],[Zip]])*(COLUMN(Tableau3[])-11)/SUMPRODUCT(--(Tableau3[]=Tableau6[[#This Row],[Zip]])))),"")</f>
        <v>Genève</v>
      </c>
    </row>
    <row r="4742" spans="8:8">
      <c r="H4742" s="6" t="str" cm="1">
        <f t="array" ref="H4742">IFERROR(INDEX(Tableau3[#Headers],SUMPRODUCT((Tableau3[]=Tableau6[[#This Row],[Zip]])*(COLUMN(Tableau3[])-11)/SUMPRODUCT(--(Tableau3[]=Tableau6[[#This Row],[Zip]])))),"")</f>
        <v>Genève</v>
      </c>
    </row>
    <row r="4743" spans="8:8">
      <c r="H4743" s="6" t="str" cm="1">
        <f t="array" ref="H4743">IFERROR(INDEX(Tableau3[#Headers],SUMPRODUCT((Tableau3[]=Tableau6[[#This Row],[Zip]])*(COLUMN(Tableau3[])-11)/SUMPRODUCT(--(Tableau3[]=Tableau6[[#This Row],[Zip]])))),"")</f>
        <v>Genève</v>
      </c>
    </row>
    <row r="4744" spans="8:8">
      <c r="H4744" s="6" t="str" cm="1">
        <f t="array" ref="H4744">IFERROR(INDEX(Tableau3[#Headers],SUMPRODUCT((Tableau3[]=Tableau6[[#This Row],[Zip]])*(COLUMN(Tableau3[])-11)/SUMPRODUCT(--(Tableau3[]=Tableau6[[#This Row],[Zip]])))),"")</f>
        <v>Genève</v>
      </c>
    </row>
    <row r="4745" spans="8:8">
      <c r="H4745" s="6" t="str" cm="1">
        <f t="array" ref="H4745">IFERROR(INDEX(Tableau3[#Headers],SUMPRODUCT((Tableau3[]=Tableau6[[#This Row],[Zip]])*(COLUMN(Tableau3[])-11)/SUMPRODUCT(--(Tableau3[]=Tableau6[[#This Row],[Zip]])))),"")</f>
        <v>Genève</v>
      </c>
    </row>
    <row r="4746" spans="8:8">
      <c r="H4746" s="6" t="str" cm="1">
        <f t="array" ref="H4746">IFERROR(INDEX(Tableau3[#Headers],SUMPRODUCT((Tableau3[]=Tableau6[[#This Row],[Zip]])*(COLUMN(Tableau3[])-11)/SUMPRODUCT(--(Tableau3[]=Tableau6[[#This Row],[Zip]])))),"")</f>
        <v>Genève</v>
      </c>
    </row>
    <row r="4747" spans="8:8">
      <c r="H4747" s="6" t="str" cm="1">
        <f t="array" ref="H4747">IFERROR(INDEX(Tableau3[#Headers],SUMPRODUCT((Tableau3[]=Tableau6[[#This Row],[Zip]])*(COLUMN(Tableau3[])-11)/SUMPRODUCT(--(Tableau3[]=Tableau6[[#This Row],[Zip]])))),"")</f>
        <v>Genève</v>
      </c>
    </row>
    <row r="4748" spans="8:8">
      <c r="H4748" s="6" t="str" cm="1">
        <f t="array" ref="H4748">IFERROR(INDEX(Tableau3[#Headers],SUMPRODUCT((Tableau3[]=Tableau6[[#This Row],[Zip]])*(COLUMN(Tableau3[])-11)/SUMPRODUCT(--(Tableau3[]=Tableau6[[#This Row],[Zip]])))),"")</f>
        <v>Genève</v>
      </c>
    </row>
    <row r="4749" spans="8:8">
      <c r="H4749" s="6" t="str" cm="1">
        <f t="array" ref="H4749">IFERROR(INDEX(Tableau3[#Headers],SUMPRODUCT((Tableau3[]=Tableau6[[#This Row],[Zip]])*(COLUMN(Tableau3[])-11)/SUMPRODUCT(--(Tableau3[]=Tableau6[[#This Row],[Zip]])))),"")</f>
        <v>Genève</v>
      </c>
    </row>
    <row r="4750" spans="8:8">
      <c r="H4750" s="6" t="str" cm="1">
        <f t="array" ref="H4750">IFERROR(INDEX(Tableau3[#Headers],SUMPRODUCT((Tableau3[]=Tableau6[[#This Row],[Zip]])*(COLUMN(Tableau3[])-11)/SUMPRODUCT(--(Tableau3[]=Tableau6[[#This Row],[Zip]])))),"")</f>
        <v>Genève</v>
      </c>
    </row>
    <row r="4751" spans="8:8">
      <c r="H4751" s="6" t="str" cm="1">
        <f t="array" ref="H4751">IFERROR(INDEX(Tableau3[#Headers],SUMPRODUCT((Tableau3[]=Tableau6[[#This Row],[Zip]])*(COLUMN(Tableau3[])-11)/SUMPRODUCT(--(Tableau3[]=Tableau6[[#This Row],[Zip]])))),"")</f>
        <v>Genève</v>
      </c>
    </row>
    <row r="4752" spans="8:8">
      <c r="H4752" s="6" t="str" cm="1">
        <f t="array" ref="H4752">IFERROR(INDEX(Tableau3[#Headers],SUMPRODUCT((Tableau3[]=Tableau6[[#This Row],[Zip]])*(COLUMN(Tableau3[])-11)/SUMPRODUCT(--(Tableau3[]=Tableau6[[#This Row],[Zip]])))),"")</f>
        <v>Genève</v>
      </c>
    </row>
    <row r="4753" spans="8:8">
      <c r="H4753" s="6" t="str" cm="1">
        <f t="array" ref="H4753">IFERROR(INDEX(Tableau3[#Headers],SUMPRODUCT((Tableau3[]=Tableau6[[#This Row],[Zip]])*(COLUMN(Tableau3[])-11)/SUMPRODUCT(--(Tableau3[]=Tableau6[[#This Row],[Zip]])))),"")</f>
        <v>Genève</v>
      </c>
    </row>
    <row r="4754" spans="8:8">
      <c r="H4754" s="6" t="str" cm="1">
        <f t="array" ref="H4754">IFERROR(INDEX(Tableau3[#Headers],SUMPRODUCT((Tableau3[]=Tableau6[[#This Row],[Zip]])*(COLUMN(Tableau3[])-11)/SUMPRODUCT(--(Tableau3[]=Tableau6[[#This Row],[Zip]])))),"")</f>
        <v>Genève</v>
      </c>
    </row>
    <row r="4755" spans="8:8">
      <c r="H4755" s="6" t="str" cm="1">
        <f t="array" ref="H4755">IFERROR(INDEX(Tableau3[#Headers],SUMPRODUCT((Tableau3[]=Tableau6[[#This Row],[Zip]])*(COLUMN(Tableau3[])-11)/SUMPRODUCT(--(Tableau3[]=Tableau6[[#This Row],[Zip]])))),"")</f>
        <v>Genève</v>
      </c>
    </row>
    <row r="4756" spans="8:8">
      <c r="H4756" s="6" t="str" cm="1">
        <f t="array" ref="H4756">IFERROR(INDEX(Tableau3[#Headers],SUMPRODUCT((Tableau3[]=Tableau6[[#This Row],[Zip]])*(COLUMN(Tableau3[])-11)/SUMPRODUCT(--(Tableau3[]=Tableau6[[#This Row],[Zip]])))),"")</f>
        <v>Genève</v>
      </c>
    </row>
    <row r="4757" spans="8:8">
      <c r="H4757" s="6" t="str" cm="1">
        <f t="array" ref="H4757">IFERROR(INDEX(Tableau3[#Headers],SUMPRODUCT((Tableau3[]=Tableau6[[#This Row],[Zip]])*(COLUMN(Tableau3[])-11)/SUMPRODUCT(--(Tableau3[]=Tableau6[[#This Row],[Zip]])))),"")</f>
        <v>Genève</v>
      </c>
    </row>
    <row r="4758" spans="8:8">
      <c r="H4758" s="6" t="str" cm="1">
        <f t="array" ref="H4758">IFERROR(INDEX(Tableau3[#Headers],SUMPRODUCT((Tableau3[]=Tableau6[[#This Row],[Zip]])*(COLUMN(Tableau3[])-11)/SUMPRODUCT(--(Tableau3[]=Tableau6[[#This Row],[Zip]])))),"")</f>
        <v>Genève</v>
      </c>
    </row>
    <row r="4759" spans="8:8">
      <c r="H4759" s="6" t="str" cm="1">
        <f t="array" ref="H4759">IFERROR(INDEX(Tableau3[#Headers],SUMPRODUCT((Tableau3[]=Tableau6[[#This Row],[Zip]])*(COLUMN(Tableau3[])-11)/SUMPRODUCT(--(Tableau3[]=Tableau6[[#This Row],[Zip]])))),"")</f>
        <v>Genève</v>
      </c>
    </row>
    <row r="4760" spans="8:8">
      <c r="H4760" s="6" t="str" cm="1">
        <f t="array" ref="H4760">IFERROR(INDEX(Tableau3[#Headers],SUMPRODUCT((Tableau3[]=Tableau6[[#This Row],[Zip]])*(COLUMN(Tableau3[])-11)/SUMPRODUCT(--(Tableau3[]=Tableau6[[#This Row],[Zip]])))),"")</f>
        <v>Genève</v>
      </c>
    </row>
    <row r="4761" spans="8:8">
      <c r="H4761" s="6" t="str" cm="1">
        <f t="array" ref="H4761">IFERROR(INDEX(Tableau3[#Headers],SUMPRODUCT((Tableau3[]=Tableau6[[#This Row],[Zip]])*(COLUMN(Tableau3[])-11)/SUMPRODUCT(--(Tableau3[]=Tableau6[[#This Row],[Zip]])))),"")</f>
        <v>Genève</v>
      </c>
    </row>
    <row r="4762" spans="8:8">
      <c r="H4762" s="6" t="str" cm="1">
        <f t="array" ref="H4762">IFERROR(INDEX(Tableau3[#Headers],SUMPRODUCT((Tableau3[]=Tableau6[[#This Row],[Zip]])*(COLUMN(Tableau3[])-11)/SUMPRODUCT(--(Tableau3[]=Tableau6[[#This Row],[Zip]])))),"")</f>
        <v>Genève</v>
      </c>
    </row>
    <row r="4763" spans="8:8">
      <c r="H4763" s="6" t="str" cm="1">
        <f t="array" ref="H4763">IFERROR(INDEX(Tableau3[#Headers],SUMPRODUCT((Tableau3[]=Tableau6[[#This Row],[Zip]])*(COLUMN(Tableau3[])-11)/SUMPRODUCT(--(Tableau3[]=Tableau6[[#This Row],[Zip]])))),"")</f>
        <v>Genève</v>
      </c>
    </row>
    <row r="4764" spans="8:8">
      <c r="H4764" s="6" t="str" cm="1">
        <f t="array" ref="H4764">IFERROR(INDEX(Tableau3[#Headers],SUMPRODUCT((Tableau3[]=Tableau6[[#This Row],[Zip]])*(COLUMN(Tableau3[])-11)/SUMPRODUCT(--(Tableau3[]=Tableau6[[#This Row],[Zip]])))),"")</f>
        <v>Genève</v>
      </c>
    </row>
    <row r="4765" spans="8:8">
      <c r="H4765" s="6" t="str" cm="1">
        <f t="array" ref="H4765">IFERROR(INDEX(Tableau3[#Headers],SUMPRODUCT((Tableau3[]=Tableau6[[#This Row],[Zip]])*(COLUMN(Tableau3[])-11)/SUMPRODUCT(--(Tableau3[]=Tableau6[[#This Row],[Zip]])))),"")</f>
        <v>Genève</v>
      </c>
    </row>
    <row r="4766" spans="8:8">
      <c r="H4766" s="6" t="str" cm="1">
        <f t="array" ref="H4766">IFERROR(INDEX(Tableau3[#Headers],SUMPRODUCT((Tableau3[]=Tableau6[[#This Row],[Zip]])*(COLUMN(Tableau3[])-11)/SUMPRODUCT(--(Tableau3[]=Tableau6[[#This Row],[Zip]])))),"")</f>
        <v>Genève</v>
      </c>
    </row>
    <row r="4767" spans="8:8">
      <c r="H4767" s="6" t="str" cm="1">
        <f t="array" ref="H4767">IFERROR(INDEX(Tableau3[#Headers],SUMPRODUCT((Tableau3[]=Tableau6[[#This Row],[Zip]])*(COLUMN(Tableau3[])-11)/SUMPRODUCT(--(Tableau3[]=Tableau6[[#This Row],[Zip]])))),"")</f>
        <v>Genève</v>
      </c>
    </row>
    <row r="4768" spans="8:8">
      <c r="H4768" s="6" t="str" cm="1">
        <f t="array" ref="H4768">IFERROR(INDEX(Tableau3[#Headers],SUMPRODUCT((Tableau3[]=Tableau6[[#This Row],[Zip]])*(COLUMN(Tableau3[])-11)/SUMPRODUCT(--(Tableau3[]=Tableau6[[#This Row],[Zip]])))),"")</f>
        <v>Genève</v>
      </c>
    </row>
    <row r="4769" spans="8:8">
      <c r="H4769" s="6" t="str" cm="1">
        <f t="array" ref="H4769">IFERROR(INDEX(Tableau3[#Headers],SUMPRODUCT((Tableau3[]=Tableau6[[#This Row],[Zip]])*(COLUMN(Tableau3[])-11)/SUMPRODUCT(--(Tableau3[]=Tableau6[[#This Row],[Zip]])))),"")</f>
        <v>Genève</v>
      </c>
    </row>
    <row r="4770" spans="8:8">
      <c r="H4770" s="6" t="str" cm="1">
        <f t="array" ref="H4770">IFERROR(INDEX(Tableau3[#Headers],SUMPRODUCT((Tableau3[]=Tableau6[[#This Row],[Zip]])*(COLUMN(Tableau3[])-11)/SUMPRODUCT(--(Tableau3[]=Tableau6[[#This Row],[Zip]])))),"")</f>
        <v>Genève</v>
      </c>
    </row>
    <row r="4771" spans="8:8">
      <c r="H4771" s="6" t="str" cm="1">
        <f t="array" ref="H4771">IFERROR(INDEX(Tableau3[#Headers],SUMPRODUCT((Tableau3[]=Tableau6[[#This Row],[Zip]])*(COLUMN(Tableau3[])-11)/SUMPRODUCT(--(Tableau3[]=Tableau6[[#This Row],[Zip]])))),"")</f>
        <v>Genève</v>
      </c>
    </row>
    <row r="4772" spans="8:8">
      <c r="H4772" s="6" t="str" cm="1">
        <f t="array" ref="H4772">IFERROR(INDEX(Tableau3[#Headers],SUMPRODUCT((Tableau3[]=Tableau6[[#This Row],[Zip]])*(COLUMN(Tableau3[])-11)/SUMPRODUCT(--(Tableau3[]=Tableau6[[#This Row],[Zip]])))),"")</f>
        <v>Genève</v>
      </c>
    </row>
    <row r="4773" spans="8:8">
      <c r="H4773" s="6" t="str" cm="1">
        <f t="array" ref="H4773">IFERROR(INDEX(Tableau3[#Headers],SUMPRODUCT((Tableau3[]=Tableau6[[#This Row],[Zip]])*(COLUMN(Tableau3[])-11)/SUMPRODUCT(--(Tableau3[]=Tableau6[[#This Row],[Zip]])))),"")</f>
        <v>Genève</v>
      </c>
    </row>
    <row r="4774" spans="8:8">
      <c r="H4774" s="6" t="str" cm="1">
        <f t="array" ref="H4774">IFERROR(INDEX(Tableau3[#Headers],SUMPRODUCT((Tableau3[]=Tableau6[[#This Row],[Zip]])*(COLUMN(Tableau3[])-11)/SUMPRODUCT(--(Tableau3[]=Tableau6[[#This Row],[Zip]])))),"")</f>
        <v>Genève</v>
      </c>
    </row>
    <row r="4775" spans="8:8">
      <c r="H4775" s="6" t="str" cm="1">
        <f t="array" ref="H4775">IFERROR(INDEX(Tableau3[#Headers],SUMPRODUCT((Tableau3[]=Tableau6[[#This Row],[Zip]])*(COLUMN(Tableau3[])-11)/SUMPRODUCT(--(Tableau3[]=Tableau6[[#This Row],[Zip]])))),"")</f>
        <v>Genève</v>
      </c>
    </row>
    <row r="4776" spans="8:8">
      <c r="H4776" s="6" t="str" cm="1">
        <f t="array" ref="H4776">IFERROR(INDEX(Tableau3[#Headers],SUMPRODUCT((Tableau3[]=Tableau6[[#This Row],[Zip]])*(COLUMN(Tableau3[])-11)/SUMPRODUCT(--(Tableau3[]=Tableau6[[#This Row],[Zip]])))),"")</f>
        <v>Genève</v>
      </c>
    </row>
    <row r="4777" spans="8:8">
      <c r="H4777" s="6" t="str" cm="1">
        <f t="array" ref="H4777">IFERROR(INDEX(Tableau3[#Headers],SUMPRODUCT((Tableau3[]=Tableau6[[#This Row],[Zip]])*(COLUMN(Tableau3[])-11)/SUMPRODUCT(--(Tableau3[]=Tableau6[[#This Row],[Zip]])))),"")</f>
        <v>Genève</v>
      </c>
    </row>
    <row r="4778" spans="8:8">
      <c r="H4778" s="6" t="str" cm="1">
        <f t="array" ref="H4778">IFERROR(INDEX(Tableau3[#Headers],SUMPRODUCT((Tableau3[]=Tableau6[[#This Row],[Zip]])*(COLUMN(Tableau3[])-11)/SUMPRODUCT(--(Tableau3[]=Tableau6[[#This Row],[Zip]])))),"")</f>
        <v>Genève</v>
      </c>
    </row>
    <row r="4779" spans="8:8">
      <c r="H4779" s="6" t="str" cm="1">
        <f t="array" ref="H4779">IFERROR(INDEX(Tableau3[#Headers],SUMPRODUCT((Tableau3[]=Tableau6[[#This Row],[Zip]])*(COLUMN(Tableau3[])-11)/SUMPRODUCT(--(Tableau3[]=Tableau6[[#This Row],[Zip]])))),"")</f>
        <v>Genève</v>
      </c>
    </row>
    <row r="4780" spans="8:8">
      <c r="H4780" s="6" t="str" cm="1">
        <f t="array" ref="H4780">IFERROR(INDEX(Tableau3[#Headers],SUMPRODUCT((Tableau3[]=Tableau6[[#This Row],[Zip]])*(COLUMN(Tableau3[])-11)/SUMPRODUCT(--(Tableau3[]=Tableau6[[#This Row],[Zip]])))),"")</f>
        <v>Genève</v>
      </c>
    </row>
    <row r="4781" spans="8:8">
      <c r="H4781" s="6" t="str" cm="1">
        <f t="array" ref="H4781">IFERROR(INDEX(Tableau3[#Headers],SUMPRODUCT((Tableau3[]=Tableau6[[#This Row],[Zip]])*(COLUMN(Tableau3[])-11)/SUMPRODUCT(--(Tableau3[]=Tableau6[[#This Row],[Zip]])))),"")</f>
        <v>Genève</v>
      </c>
    </row>
    <row r="4782" spans="8:8">
      <c r="H4782" s="6" t="str" cm="1">
        <f t="array" ref="H4782">IFERROR(INDEX(Tableau3[#Headers],SUMPRODUCT((Tableau3[]=Tableau6[[#This Row],[Zip]])*(COLUMN(Tableau3[])-11)/SUMPRODUCT(--(Tableau3[]=Tableau6[[#This Row],[Zip]])))),"")</f>
        <v>Genève</v>
      </c>
    </row>
    <row r="4783" spans="8:8">
      <c r="H4783" s="6" t="str" cm="1">
        <f t="array" ref="H4783">IFERROR(INDEX(Tableau3[#Headers],SUMPRODUCT((Tableau3[]=Tableau6[[#This Row],[Zip]])*(COLUMN(Tableau3[])-11)/SUMPRODUCT(--(Tableau3[]=Tableau6[[#This Row],[Zip]])))),"")</f>
        <v>Genève</v>
      </c>
    </row>
    <row r="4784" spans="8:8">
      <c r="H4784" s="6" t="str" cm="1">
        <f t="array" ref="H4784">IFERROR(INDEX(Tableau3[#Headers],SUMPRODUCT((Tableau3[]=Tableau6[[#This Row],[Zip]])*(COLUMN(Tableau3[])-11)/SUMPRODUCT(--(Tableau3[]=Tableau6[[#This Row],[Zip]])))),"")</f>
        <v>Genève</v>
      </c>
    </row>
    <row r="4785" spans="8:8">
      <c r="H4785" s="6" t="str" cm="1">
        <f t="array" ref="H4785">IFERROR(INDEX(Tableau3[#Headers],SUMPRODUCT((Tableau3[]=Tableau6[[#This Row],[Zip]])*(COLUMN(Tableau3[])-11)/SUMPRODUCT(--(Tableau3[]=Tableau6[[#This Row],[Zip]])))),"")</f>
        <v>Genève</v>
      </c>
    </row>
    <row r="4786" spans="8:8">
      <c r="H4786" s="6" t="str" cm="1">
        <f t="array" ref="H4786">IFERROR(INDEX(Tableau3[#Headers],SUMPRODUCT((Tableau3[]=Tableau6[[#This Row],[Zip]])*(COLUMN(Tableau3[])-11)/SUMPRODUCT(--(Tableau3[]=Tableau6[[#This Row],[Zip]])))),"")</f>
        <v>Genève</v>
      </c>
    </row>
    <row r="4787" spans="8:8">
      <c r="H4787" s="6" t="str" cm="1">
        <f t="array" ref="H4787">IFERROR(INDEX(Tableau3[#Headers],SUMPRODUCT((Tableau3[]=Tableau6[[#This Row],[Zip]])*(COLUMN(Tableau3[])-11)/SUMPRODUCT(--(Tableau3[]=Tableau6[[#This Row],[Zip]])))),"")</f>
        <v>Genève</v>
      </c>
    </row>
    <row r="4788" spans="8:8">
      <c r="H4788" s="6" t="str" cm="1">
        <f t="array" ref="H4788">IFERROR(INDEX(Tableau3[#Headers],SUMPRODUCT((Tableau3[]=Tableau6[[#This Row],[Zip]])*(COLUMN(Tableau3[])-11)/SUMPRODUCT(--(Tableau3[]=Tableau6[[#This Row],[Zip]])))),"")</f>
        <v>Genève</v>
      </c>
    </row>
    <row r="4789" spans="8:8">
      <c r="H4789" s="6" t="str" cm="1">
        <f t="array" ref="H4789">IFERROR(INDEX(Tableau3[#Headers],SUMPRODUCT((Tableau3[]=Tableau6[[#This Row],[Zip]])*(COLUMN(Tableau3[])-11)/SUMPRODUCT(--(Tableau3[]=Tableau6[[#This Row],[Zip]])))),"")</f>
        <v>Genève</v>
      </c>
    </row>
    <row r="4790" spans="8:8">
      <c r="H4790" s="6" t="str" cm="1">
        <f t="array" ref="H4790">IFERROR(INDEX(Tableau3[#Headers],SUMPRODUCT((Tableau3[]=Tableau6[[#This Row],[Zip]])*(COLUMN(Tableau3[])-11)/SUMPRODUCT(--(Tableau3[]=Tableau6[[#This Row],[Zip]])))),"")</f>
        <v>Genève</v>
      </c>
    </row>
    <row r="4791" spans="8:8">
      <c r="H4791" s="6" t="str" cm="1">
        <f t="array" ref="H4791">IFERROR(INDEX(Tableau3[#Headers],SUMPRODUCT((Tableau3[]=Tableau6[[#This Row],[Zip]])*(COLUMN(Tableau3[])-11)/SUMPRODUCT(--(Tableau3[]=Tableau6[[#This Row],[Zip]])))),"")</f>
        <v>Genève</v>
      </c>
    </row>
    <row r="4792" spans="8:8">
      <c r="H4792" s="6" t="str" cm="1">
        <f t="array" ref="H4792">IFERROR(INDEX(Tableau3[#Headers],SUMPRODUCT((Tableau3[]=Tableau6[[#This Row],[Zip]])*(COLUMN(Tableau3[])-11)/SUMPRODUCT(--(Tableau3[]=Tableau6[[#This Row],[Zip]])))),"")</f>
        <v>Genève</v>
      </c>
    </row>
    <row r="4793" spans="8:8">
      <c r="H4793" s="6" t="str" cm="1">
        <f t="array" ref="H4793">IFERROR(INDEX(Tableau3[#Headers],SUMPRODUCT((Tableau3[]=Tableau6[[#This Row],[Zip]])*(COLUMN(Tableau3[])-11)/SUMPRODUCT(--(Tableau3[]=Tableau6[[#This Row],[Zip]])))),"")</f>
        <v>Genève</v>
      </c>
    </row>
    <row r="4794" spans="8:8">
      <c r="H4794" s="6" t="str" cm="1">
        <f t="array" ref="H4794">IFERROR(INDEX(Tableau3[#Headers],SUMPRODUCT((Tableau3[]=Tableau6[[#This Row],[Zip]])*(COLUMN(Tableau3[])-11)/SUMPRODUCT(--(Tableau3[]=Tableau6[[#This Row],[Zip]])))),"")</f>
        <v>Genève</v>
      </c>
    </row>
    <row r="4795" spans="8:8">
      <c r="H4795" s="6" t="str" cm="1">
        <f t="array" ref="H4795">IFERROR(INDEX(Tableau3[#Headers],SUMPRODUCT((Tableau3[]=Tableau6[[#This Row],[Zip]])*(COLUMN(Tableau3[])-11)/SUMPRODUCT(--(Tableau3[]=Tableau6[[#This Row],[Zip]])))),"")</f>
        <v>Genève</v>
      </c>
    </row>
    <row r="4796" spans="8:8">
      <c r="H4796" s="6" t="str" cm="1">
        <f t="array" ref="H4796">IFERROR(INDEX(Tableau3[#Headers],SUMPRODUCT((Tableau3[]=Tableau6[[#This Row],[Zip]])*(COLUMN(Tableau3[])-11)/SUMPRODUCT(--(Tableau3[]=Tableau6[[#This Row],[Zip]])))),"")</f>
        <v>Genève</v>
      </c>
    </row>
    <row r="4797" spans="8:8">
      <c r="H4797" s="6" t="str" cm="1">
        <f t="array" ref="H4797">IFERROR(INDEX(Tableau3[#Headers],SUMPRODUCT((Tableau3[]=Tableau6[[#This Row],[Zip]])*(COLUMN(Tableau3[])-11)/SUMPRODUCT(--(Tableau3[]=Tableau6[[#This Row],[Zip]])))),"")</f>
        <v>Genève</v>
      </c>
    </row>
    <row r="4798" spans="8:8">
      <c r="H4798" s="6" t="str" cm="1">
        <f t="array" ref="H4798">IFERROR(INDEX(Tableau3[#Headers],SUMPRODUCT((Tableau3[]=Tableau6[[#This Row],[Zip]])*(COLUMN(Tableau3[])-11)/SUMPRODUCT(--(Tableau3[]=Tableau6[[#This Row],[Zip]])))),"")</f>
        <v>Genève</v>
      </c>
    </row>
    <row r="4799" spans="8:8">
      <c r="H4799" s="6" t="str" cm="1">
        <f t="array" ref="H4799">IFERROR(INDEX(Tableau3[#Headers],SUMPRODUCT((Tableau3[]=Tableau6[[#This Row],[Zip]])*(COLUMN(Tableau3[])-11)/SUMPRODUCT(--(Tableau3[]=Tableau6[[#This Row],[Zip]])))),"")</f>
        <v>Genève</v>
      </c>
    </row>
    <row r="4800" spans="8:8">
      <c r="H4800" s="6" t="str" cm="1">
        <f t="array" ref="H4800">IFERROR(INDEX(Tableau3[#Headers],SUMPRODUCT((Tableau3[]=Tableau6[[#This Row],[Zip]])*(COLUMN(Tableau3[])-11)/SUMPRODUCT(--(Tableau3[]=Tableau6[[#This Row],[Zip]])))),"")</f>
        <v>Genève</v>
      </c>
    </row>
    <row r="4801" spans="8:8">
      <c r="H4801" s="6" t="str" cm="1">
        <f t="array" ref="H4801">IFERROR(INDEX(Tableau3[#Headers],SUMPRODUCT((Tableau3[]=Tableau6[[#This Row],[Zip]])*(COLUMN(Tableau3[])-11)/SUMPRODUCT(--(Tableau3[]=Tableau6[[#This Row],[Zip]])))),"")</f>
        <v>Genève</v>
      </c>
    </row>
    <row r="4802" spans="8:8">
      <c r="H4802" s="6" t="str" cm="1">
        <f t="array" ref="H4802">IFERROR(INDEX(Tableau3[#Headers],SUMPRODUCT((Tableau3[]=Tableau6[[#This Row],[Zip]])*(COLUMN(Tableau3[])-11)/SUMPRODUCT(--(Tableau3[]=Tableau6[[#This Row],[Zip]])))),"")</f>
        <v>Genève</v>
      </c>
    </row>
    <row r="4803" spans="8:8">
      <c r="H4803" s="6" t="str" cm="1">
        <f t="array" ref="H4803">IFERROR(INDEX(Tableau3[#Headers],SUMPRODUCT((Tableau3[]=Tableau6[[#This Row],[Zip]])*(COLUMN(Tableau3[])-11)/SUMPRODUCT(--(Tableau3[]=Tableau6[[#This Row],[Zip]])))),"")</f>
        <v>Genève</v>
      </c>
    </row>
    <row r="4804" spans="8:8">
      <c r="H4804" s="6" t="str" cm="1">
        <f t="array" ref="H4804">IFERROR(INDEX(Tableau3[#Headers],SUMPRODUCT((Tableau3[]=Tableau6[[#This Row],[Zip]])*(COLUMN(Tableau3[])-11)/SUMPRODUCT(--(Tableau3[]=Tableau6[[#This Row],[Zip]])))),"")</f>
        <v>Genève</v>
      </c>
    </row>
    <row r="4805" spans="8:8">
      <c r="H4805" s="6" t="str" cm="1">
        <f t="array" ref="H4805">IFERROR(INDEX(Tableau3[#Headers],SUMPRODUCT((Tableau3[]=Tableau6[[#This Row],[Zip]])*(COLUMN(Tableau3[])-11)/SUMPRODUCT(--(Tableau3[]=Tableau6[[#This Row],[Zip]])))),"")</f>
        <v>Genève</v>
      </c>
    </row>
    <row r="4806" spans="8:8">
      <c r="H4806" s="6" t="str" cm="1">
        <f t="array" ref="H4806">IFERROR(INDEX(Tableau3[#Headers],SUMPRODUCT((Tableau3[]=Tableau6[[#This Row],[Zip]])*(COLUMN(Tableau3[])-11)/SUMPRODUCT(--(Tableau3[]=Tableau6[[#This Row],[Zip]])))),"")</f>
        <v>Genève</v>
      </c>
    </row>
    <row r="4807" spans="8:8">
      <c r="H4807" s="6" t="str" cm="1">
        <f t="array" ref="H4807">IFERROR(INDEX(Tableau3[#Headers],SUMPRODUCT((Tableau3[]=Tableau6[[#This Row],[Zip]])*(COLUMN(Tableau3[])-11)/SUMPRODUCT(--(Tableau3[]=Tableau6[[#This Row],[Zip]])))),"")</f>
        <v>Genève</v>
      </c>
    </row>
    <row r="4808" spans="8:8">
      <c r="H4808" s="6" t="str" cm="1">
        <f t="array" ref="H4808">IFERROR(INDEX(Tableau3[#Headers],SUMPRODUCT((Tableau3[]=Tableau6[[#This Row],[Zip]])*(COLUMN(Tableau3[])-11)/SUMPRODUCT(--(Tableau3[]=Tableau6[[#This Row],[Zip]])))),"")</f>
        <v>Genève</v>
      </c>
    </row>
    <row r="4809" spans="8:8">
      <c r="H4809" s="6" t="str" cm="1">
        <f t="array" ref="H4809">IFERROR(INDEX(Tableau3[#Headers],SUMPRODUCT((Tableau3[]=Tableau6[[#This Row],[Zip]])*(COLUMN(Tableau3[])-11)/SUMPRODUCT(--(Tableau3[]=Tableau6[[#This Row],[Zip]])))),"")</f>
        <v>Genève</v>
      </c>
    </row>
    <row r="4810" spans="8:8">
      <c r="H4810" s="6" t="str" cm="1">
        <f t="array" ref="H4810">IFERROR(INDEX(Tableau3[#Headers],SUMPRODUCT((Tableau3[]=Tableau6[[#This Row],[Zip]])*(COLUMN(Tableau3[])-11)/SUMPRODUCT(--(Tableau3[]=Tableau6[[#This Row],[Zip]])))),"")</f>
        <v>Genève</v>
      </c>
    </row>
    <row r="4811" spans="8:8">
      <c r="H4811" s="6" t="str" cm="1">
        <f t="array" ref="H4811">IFERROR(INDEX(Tableau3[#Headers],SUMPRODUCT((Tableau3[]=Tableau6[[#This Row],[Zip]])*(COLUMN(Tableau3[])-11)/SUMPRODUCT(--(Tableau3[]=Tableau6[[#This Row],[Zip]])))),"")</f>
        <v>Genève</v>
      </c>
    </row>
    <row r="4812" spans="8:8">
      <c r="H4812" s="6" t="str" cm="1">
        <f t="array" ref="H4812">IFERROR(INDEX(Tableau3[#Headers],SUMPRODUCT((Tableau3[]=Tableau6[[#This Row],[Zip]])*(COLUMN(Tableau3[])-11)/SUMPRODUCT(--(Tableau3[]=Tableau6[[#This Row],[Zip]])))),"")</f>
        <v>Genève</v>
      </c>
    </row>
    <row r="4813" spans="8:8">
      <c r="H4813" s="6" t="str" cm="1">
        <f t="array" ref="H4813">IFERROR(INDEX(Tableau3[#Headers],SUMPRODUCT((Tableau3[]=Tableau6[[#This Row],[Zip]])*(COLUMN(Tableau3[])-11)/SUMPRODUCT(--(Tableau3[]=Tableau6[[#This Row],[Zip]])))),"")</f>
        <v>Genève</v>
      </c>
    </row>
    <row r="4814" spans="8:8">
      <c r="H4814" s="6" t="str" cm="1">
        <f t="array" ref="H4814">IFERROR(INDEX(Tableau3[#Headers],SUMPRODUCT((Tableau3[]=Tableau6[[#This Row],[Zip]])*(COLUMN(Tableau3[])-11)/SUMPRODUCT(--(Tableau3[]=Tableau6[[#This Row],[Zip]])))),"")</f>
        <v>Genève</v>
      </c>
    </row>
    <row r="4815" spans="8:8">
      <c r="H4815" s="6" t="str" cm="1">
        <f t="array" ref="H4815">IFERROR(INDEX(Tableau3[#Headers],SUMPRODUCT((Tableau3[]=Tableau6[[#This Row],[Zip]])*(COLUMN(Tableau3[])-11)/SUMPRODUCT(--(Tableau3[]=Tableau6[[#This Row],[Zip]])))),"")</f>
        <v>Genève</v>
      </c>
    </row>
    <row r="4816" spans="8:8">
      <c r="H4816" s="6" t="str" cm="1">
        <f t="array" ref="H4816">IFERROR(INDEX(Tableau3[#Headers],SUMPRODUCT((Tableau3[]=Tableau6[[#This Row],[Zip]])*(COLUMN(Tableau3[])-11)/SUMPRODUCT(--(Tableau3[]=Tableau6[[#This Row],[Zip]])))),"")</f>
        <v>Genève</v>
      </c>
    </row>
    <row r="4817" spans="8:8">
      <c r="H4817" s="6" t="str" cm="1">
        <f t="array" ref="H4817">IFERROR(INDEX(Tableau3[#Headers],SUMPRODUCT((Tableau3[]=Tableau6[[#This Row],[Zip]])*(COLUMN(Tableau3[])-11)/SUMPRODUCT(--(Tableau3[]=Tableau6[[#This Row],[Zip]])))),"")</f>
        <v>Genève</v>
      </c>
    </row>
    <row r="4818" spans="8:8">
      <c r="H4818" s="6" t="str" cm="1">
        <f t="array" ref="H4818">IFERROR(INDEX(Tableau3[#Headers],SUMPRODUCT((Tableau3[]=Tableau6[[#This Row],[Zip]])*(COLUMN(Tableau3[])-11)/SUMPRODUCT(--(Tableau3[]=Tableau6[[#This Row],[Zip]])))),"")</f>
        <v>Genève</v>
      </c>
    </row>
    <row r="4819" spans="8:8">
      <c r="H4819" s="6" t="str" cm="1">
        <f t="array" ref="H4819">IFERROR(INDEX(Tableau3[#Headers],SUMPRODUCT((Tableau3[]=Tableau6[[#This Row],[Zip]])*(COLUMN(Tableau3[])-11)/SUMPRODUCT(--(Tableau3[]=Tableau6[[#This Row],[Zip]])))),"")</f>
        <v>Genève</v>
      </c>
    </row>
    <row r="4820" spans="8:8">
      <c r="H4820" s="6" t="str" cm="1">
        <f t="array" ref="H4820">IFERROR(INDEX(Tableau3[#Headers],SUMPRODUCT((Tableau3[]=Tableau6[[#This Row],[Zip]])*(COLUMN(Tableau3[])-11)/SUMPRODUCT(--(Tableau3[]=Tableau6[[#This Row],[Zip]])))),"")</f>
        <v>Genève</v>
      </c>
    </row>
    <row r="4821" spans="8:8">
      <c r="H4821" s="6" t="str" cm="1">
        <f t="array" ref="H4821">IFERROR(INDEX(Tableau3[#Headers],SUMPRODUCT((Tableau3[]=Tableau6[[#This Row],[Zip]])*(COLUMN(Tableau3[])-11)/SUMPRODUCT(--(Tableau3[]=Tableau6[[#This Row],[Zip]])))),"")</f>
        <v>Genève</v>
      </c>
    </row>
    <row r="4822" spans="8:8">
      <c r="H4822" s="6" t="str" cm="1">
        <f t="array" ref="H4822">IFERROR(INDEX(Tableau3[#Headers],SUMPRODUCT((Tableau3[]=Tableau6[[#This Row],[Zip]])*(COLUMN(Tableau3[])-11)/SUMPRODUCT(--(Tableau3[]=Tableau6[[#This Row],[Zip]])))),"")</f>
        <v>Genève</v>
      </c>
    </row>
    <row r="4823" spans="8:8">
      <c r="H4823" s="6" t="str" cm="1">
        <f t="array" ref="H4823">IFERROR(INDEX(Tableau3[#Headers],SUMPRODUCT((Tableau3[]=Tableau6[[#This Row],[Zip]])*(COLUMN(Tableau3[])-11)/SUMPRODUCT(--(Tableau3[]=Tableau6[[#This Row],[Zip]])))),"")</f>
        <v>Genève</v>
      </c>
    </row>
    <row r="4824" spans="8:8">
      <c r="H4824" s="6" t="str" cm="1">
        <f t="array" ref="H4824">IFERROR(INDEX(Tableau3[#Headers],SUMPRODUCT((Tableau3[]=Tableau6[[#This Row],[Zip]])*(COLUMN(Tableau3[])-11)/SUMPRODUCT(--(Tableau3[]=Tableau6[[#This Row],[Zip]])))),"")</f>
        <v>Genève</v>
      </c>
    </row>
    <row r="4825" spans="8:8">
      <c r="H4825" s="6" t="str" cm="1">
        <f t="array" ref="H4825">IFERROR(INDEX(Tableau3[#Headers],SUMPRODUCT((Tableau3[]=Tableau6[[#This Row],[Zip]])*(COLUMN(Tableau3[])-11)/SUMPRODUCT(--(Tableau3[]=Tableau6[[#This Row],[Zip]])))),"")</f>
        <v>Genève</v>
      </c>
    </row>
    <row r="4826" spans="8:8">
      <c r="H4826" s="6" t="str" cm="1">
        <f t="array" ref="H4826">IFERROR(INDEX(Tableau3[#Headers],SUMPRODUCT((Tableau3[]=Tableau6[[#This Row],[Zip]])*(COLUMN(Tableau3[])-11)/SUMPRODUCT(--(Tableau3[]=Tableau6[[#This Row],[Zip]])))),"")</f>
        <v>Genève</v>
      </c>
    </row>
    <row r="4827" spans="8:8">
      <c r="H4827" s="6" t="str" cm="1">
        <f t="array" ref="H4827">IFERROR(INDEX(Tableau3[#Headers],SUMPRODUCT((Tableau3[]=Tableau6[[#This Row],[Zip]])*(COLUMN(Tableau3[])-11)/SUMPRODUCT(--(Tableau3[]=Tableau6[[#This Row],[Zip]])))),"")</f>
        <v>Genève</v>
      </c>
    </row>
    <row r="4828" spans="8:8">
      <c r="H4828" s="6" t="str" cm="1">
        <f t="array" ref="H4828">IFERROR(INDEX(Tableau3[#Headers],SUMPRODUCT((Tableau3[]=Tableau6[[#This Row],[Zip]])*(COLUMN(Tableau3[])-11)/SUMPRODUCT(--(Tableau3[]=Tableau6[[#This Row],[Zip]])))),"")</f>
        <v>Genève</v>
      </c>
    </row>
    <row r="4829" spans="8:8">
      <c r="H4829" s="6" t="str" cm="1">
        <f t="array" ref="H4829">IFERROR(INDEX(Tableau3[#Headers],SUMPRODUCT((Tableau3[]=Tableau6[[#This Row],[Zip]])*(COLUMN(Tableau3[])-11)/SUMPRODUCT(--(Tableau3[]=Tableau6[[#This Row],[Zip]])))),"")</f>
        <v>Genève</v>
      </c>
    </row>
    <row r="4830" spans="8:8">
      <c r="H4830" s="6" t="str" cm="1">
        <f t="array" ref="H4830">IFERROR(INDEX(Tableau3[#Headers],SUMPRODUCT((Tableau3[]=Tableau6[[#This Row],[Zip]])*(COLUMN(Tableau3[])-11)/SUMPRODUCT(--(Tableau3[]=Tableau6[[#This Row],[Zip]])))),"")</f>
        <v>Genève</v>
      </c>
    </row>
    <row r="4831" spans="8:8">
      <c r="H4831" s="6" t="str" cm="1">
        <f t="array" ref="H4831">IFERROR(INDEX(Tableau3[#Headers],SUMPRODUCT((Tableau3[]=Tableau6[[#This Row],[Zip]])*(COLUMN(Tableau3[])-11)/SUMPRODUCT(--(Tableau3[]=Tableau6[[#This Row],[Zip]])))),"")</f>
        <v>Genève</v>
      </c>
    </row>
    <row r="4832" spans="8:8">
      <c r="H4832" s="6" t="str" cm="1">
        <f t="array" ref="H4832">IFERROR(INDEX(Tableau3[#Headers],SUMPRODUCT((Tableau3[]=Tableau6[[#This Row],[Zip]])*(COLUMN(Tableau3[])-11)/SUMPRODUCT(--(Tableau3[]=Tableau6[[#This Row],[Zip]])))),"")</f>
        <v>Genève</v>
      </c>
    </row>
    <row r="4833" spans="8:8">
      <c r="H4833" s="6" t="str" cm="1">
        <f t="array" ref="H4833">IFERROR(INDEX(Tableau3[#Headers],SUMPRODUCT((Tableau3[]=Tableau6[[#This Row],[Zip]])*(COLUMN(Tableau3[])-11)/SUMPRODUCT(--(Tableau3[]=Tableau6[[#This Row],[Zip]])))),"")</f>
        <v>Genève</v>
      </c>
    </row>
    <row r="4834" spans="8:8">
      <c r="H4834" s="6" t="str" cm="1">
        <f t="array" ref="H4834">IFERROR(INDEX(Tableau3[#Headers],SUMPRODUCT((Tableau3[]=Tableau6[[#This Row],[Zip]])*(COLUMN(Tableau3[])-11)/SUMPRODUCT(--(Tableau3[]=Tableau6[[#This Row],[Zip]])))),"")</f>
        <v>Genève</v>
      </c>
    </row>
    <row r="4835" spans="8:8">
      <c r="H4835" s="6" t="str" cm="1">
        <f t="array" ref="H4835">IFERROR(INDEX(Tableau3[#Headers],SUMPRODUCT((Tableau3[]=Tableau6[[#This Row],[Zip]])*(COLUMN(Tableau3[])-11)/SUMPRODUCT(--(Tableau3[]=Tableau6[[#This Row],[Zip]])))),"")</f>
        <v>Genève</v>
      </c>
    </row>
    <row r="4836" spans="8:8">
      <c r="H4836" s="6" t="str" cm="1">
        <f t="array" ref="H4836">IFERROR(INDEX(Tableau3[#Headers],SUMPRODUCT((Tableau3[]=Tableau6[[#This Row],[Zip]])*(COLUMN(Tableau3[])-11)/SUMPRODUCT(--(Tableau3[]=Tableau6[[#This Row],[Zip]])))),"")</f>
        <v>Genève</v>
      </c>
    </row>
    <row r="4837" spans="8:8">
      <c r="H4837" s="6" t="str" cm="1">
        <f t="array" ref="H4837">IFERROR(INDEX(Tableau3[#Headers],SUMPRODUCT((Tableau3[]=Tableau6[[#This Row],[Zip]])*(COLUMN(Tableau3[])-11)/SUMPRODUCT(--(Tableau3[]=Tableau6[[#This Row],[Zip]])))),"")</f>
        <v>Genève</v>
      </c>
    </row>
    <row r="4838" spans="8:8">
      <c r="H4838" s="6" t="str" cm="1">
        <f t="array" ref="H4838">IFERROR(INDEX(Tableau3[#Headers],SUMPRODUCT((Tableau3[]=Tableau6[[#This Row],[Zip]])*(COLUMN(Tableau3[])-11)/SUMPRODUCT(--(Tableau3[]=Tableau6[[#This Row],[Zip]])))),"")</f>
        <v>Genève</v>
      </c>
    </row>
    <row r="4839" spans="8:8">
      <c r="H4839" s="6" t="str" cm="1">
        <f t="array" ref="H4839">IFERROR(INDEX(Tableau3[#Headers],SUMPRODUCT((Tableau3[]=Tableau6[[#This Row],[Zip]])*(COLUMN(Tableau3[])-11)/SUMPRODUCT(--(Tableau3[]=Tableau6[[#This Row],[Zip]])))),"")</f>
        <v>Genève</v>
      </c>
    </row>
    <row r="4840" spans="8:8">
      <c r="H4840" s="6" t="str" cm="1">
        <f t="array" ref="H4840">IFERROR(INDEX(Tableau3[#Headers],SUMPRODUCT((Tableau3[]=Tableau6[[#This Row],[Zip]])*(COLUMN(Tableau3[])-11)/SUMPRODUCT(--(Tableau3[]=Tableau6[[#This Row],[Zip]])))),"")</f>
        <v>Genève</v>
      </c>
    </row>
    <row r="4841" spans="8:8">
      <c r="H4841" s="6" t="str" cm="1">
        <f t="array" ref="H4841">IFERROR(INDEX(Tableau3[#Headers],SUMPRODUCT((Tableau3[]=Tableau6[[#This Row],[Zip]])*(COLUMN(Tableau3[])-11)/SUMPRODUCT(--(Tableau3[]=Tableau6[[#This Row],[Zip]])))),"")</f>
        <v>Genève</v>
      </c>
    </row>
    <row r="4842" spans="8:8">
      <c r="H4842" s="6" t="str" cm="1">
        <f t="array" ref="H4842">IFERROR(INDEX(Tableau3[#Headers],SUMPRODUCT((Tableau3[]=Tableau6[[#This Row],[Zip]])*(COLUMN(Tableau3[])-11)/SUMPRODUCT(--(Tableau3[]=Tableau6[[#This Row],[Zip]])))),"")</f>
        <v>Genève</v>
      </c>
    </row>
    <row r="4843" spans="8:8">
      <c r="H4843" s="6" t="str" cm="1">
        <f t="array" ref="H4843">IFERROR(INDEX(Tableau3[#Headers],SUMPRODUCT((Tableau3[]=Tableau6[[#This Row],[Zip]])*(COLUMN(Tableau3[])-11)/SUMPRODUCT(--(Tableau3[]=Tableau6[[#This Row],[Zip]])))),"")</f>
        <v>Genève</v>
      </c>
    </row>
    <row r="4844" spans="8:8">
      <c r="H4844" s="6" t="str" cm="1">
        <f t="array" ref="H4844">IFERROR(INDEX(Tableau3[#Headers],SUMPRODUCT((Tableau3[]=Tableau6[[#This Row],[Zip]])*(COLUMN(Tableau3[])-11)/SUMPRODUCT(--(Tableau3[]=Tableau6[[#This Row],[Zip]])))),"")</f>
        <v>Genève</v>
      </c>
    </row>
    <row r="4845" spans="8:8">
      <c r="H4845" s="6" t="str" cm="1">
        <f t="array" ref="H4845">IFERROR(INDEX(Tableau3[#Headers],SUMPRODUCT((Tableau3[]=Tableau6[[#This Row],[Zip]])*(COLUMN(Tableau3[])-11)/SUMPRODUCT(--(Tableau3[]=Tableau6[[#This Row],[Zip]])))),"")</f>
        <v>Genève</v>
      </c>
    </row>
    <row r="4846" spans="8:8">
      <c r="H4846" s="6" t="str" cm="1">
        <f t="array" ref="H4846">IFERROR(INDEX(Tableau3[#Headers],SUMPRODUCT((Tableau3[]=Tableau6[[#This Row],[Zip]])*(COLUMN(Tableau3[])-11)/SUMPRODUCT(--(Tableau3[]=Tableau6[[#This Row],[Zip]])))),"")</f>
        <v>Genève</v>
      </c>
    </row>
    <row r="4847" spans="8:8">
      <c r="H4847" s="6" t="str" cm="1">
        <f t="array" ref="H4847">IFERROR(INDEX(Tableau3[#Headers],SUMPRODUCT((Tableau3[]=Tableau6[[#This Row],[Zip]])*(COLUMN(Tableau3[])-11)/SUMPRODUCT(--(Tableau3[]=Tableau6[[#This Row],[Zip]])))),"")</f>
        <v>Genève</v>
      </c>
    </row>
    <row r="4848" spans="8:8">
      <c r="H4848" s="6" t="str" cm="1">
        <f t="array" ref="H4848">IFERROR(INDEX(Tableau3[#Headers],SUMPRODUCT((Tableau3[]=Tableau6[[#This Row],[Zip]])*(COLUMN(Tableau3[])-11)/SUMPRODUCT(--(Tableau3[]=Tableau6[[#This Row],[Zip]])))),"")</f>
        <v>Genève</v>
      </c>
    </row>
    <row r="4849" spans="8:8">
      <c r="H4849" s="6" t="str" cm="1">
        <f t="array" ref="H4849">IFERROR(INDEX(Tableau3[#Headers],SUMPRODUCT((Tableau3[]=Tableau6[[#This Row],[Zip]])*(COLUMN(Tableau3[])-11)/SUMPRODUCT(--(Tableau3[]=Tableau6[[#This Row],[Zip]])))),"")</f>
        <v>Genève</v>
      </c>
    </row>
    <row r="4850" spans="8:8">
      <c r="H4850" s="6" t="str" cm="1">
        <f t="array" ref="H4850">IFERROR(INDEX(Tableau3[#Headers],SUMPRODUCT((Tableau3[]=Tableau6[[#This Row],[Zip]])*(COLUMN(Tableau3[])-11)/SUMPRODUCT(--(Tableau3[]=Tableau6[[#This Row],[Zip]])))),"")</f>
        <v>Genève</v>
      </c>
    </row>
    <row r="4851" spans="8:8">
      <c r="H4851" s="6" t="str" cm="1">
        <f t="array" ref="H4851">IFERROR(INDEX(Tableau3[#Headers],SUMPRODUCT((Tableau3[]=Tableau6[[#This Row],[Zip]])*(COLUMN(Tableau3[])-11)/SUMPRODUCT(--(Tableau3[]=Tableau6[[#This Row],[Zip]])))),"")</f>
        <v>Genève</v>
      </c>
    </row>
    <row r="4852" spans="8:8">
      <c r="H4852" s="6" t="str" cm="1">
        <f t="array" ref="H4852">IFERROR(INDEX(Tableau3[#Headers],SUMPRODUCT((Tableau3[]=Tableau6[[#This Row],[Zip]])*(COLUMN(Tableau3[])-11)/SUMPRODUCT(--(Tableau3[]=Tableau6[[#This Row],[Zip]])))),"")</f>
        <v>Genève</v>
      </c>
    </row>
    <row r="4853" spans="8:8">
      <c r="H4853" s="6" t="str" cm="1">
        <f t="array" ref="H4853">IFERROR(INDEX(Tableau3[#Headers],SUMPRODUCT((Tableau3[]=Tableau6[[#This Row],[Zip]])*(COLUMN(Tableau3[])-11)/SUMPRODUCT(--(Tableau3[]=Tableau6[[#This Row],[Zip]])))),"")</f>
        <v>Genève</v>
      </c>
    </row>
    <row r="4854" spans="8:8">
      <c r="H4854" s="6" t="str" cm="1">
        <f t="array" ref="H4854">IFERROR(INDEX(Tableau3[#Headers],SUMPRODUCT((Tableau3[]=Tableau6[[#This Row],[Zip]])*(COLUMN(Tableau3[])-11)/SUMPRODUCT(--(Tableau3[]=Tableau6[[#This Row],[Zip]])))),"")</f>
        <v>Genève</v>
      </c>
    </row>
    <row r="4855" spans="8:8">
      <c r="H4855" s="6" t="str" cm="1">
        <f t="array" ref="H4855">IFERROR(INDEX(Tableau3[#Headers],SUMPRODUCT((Tableau3[]=Tableau6[[#This Row],[Zip]])*(COLUMN(Tableau3[])-11)/SUMPRODUCT(--(Tableau3[]=Tableau6[[#This Row],[Zip]])))),"")</f>
        <v>Genève</v>
      </c>
    </row>
    <row r="4856" spans="8:8">
      <c r="H4856" s="6" t="str" cm="1">
        <f t="array" ref="H4856">IFERROR(INDEX(Tableau3[#Headers],SUMPRODUCT((Tableau3[]=Tableau6[[#This Row],[Zip]])*(COLUMN(Tableau3[])-11)/SUMPRODUCT(--(Tableau3[]=Tableau6[[#This Row],[Zip]])))),"")</f>
        <v>Genève</v>
      </c>
    </row>
    <row r="4857" spans="8:8">
      <c r="H4857" s="6" t="str" cm="1">
        <f t="array" ref="H4857">IFERROR(INDEX(Tableau3[#Headers],SUMPRODUCT((Tableau3[]=Tableau6[[#This Row],[Zip]])*(COLUMN(Tableau3[])-11)/SUMPRODUCT(--(Tableau3[]=Tableau6[[#This Row],[Zip]])))),"")</f>
        <v>Genève</v>
      </c>
    </row>
    <row r="4858" spans="8:8">
      <c r="H4858" s="6" t="str" cm="1">
        <f t="array" ref="H4858">IFERROR(INDEX(Tableau3[#Headers],SUMPRODUCT((Tableau3[]=Tableau6[[#This Row],[Zip]])*(COLUMN(Tableau3[])-11)/SUMPRODUCT(--(Tableau3[]=Tableau6[[#This Row],[Zip]])))),"")</f>
        <v>Genève</v>
      </c>
    </row>
    <row r="4859" spans="8:8">
      <c r="H4859" s="6" t="str" cm="1">
        <f t="array" ref="H4859">IFERROR(INDEX(Tableau3[#Headers],SUMPRODUCT((Tableau3[]=Tableau6[[#This Row],[Zip]])*(COLUMN(Tableau3[])-11)/SUMPRODUCT(--(Tableau3[]=Tableau6[[#This Row],[Zip]])))),"")</f>
        <v>Genève</v>
      </c>
    </row>
    <row r="4860" spans="8:8">
      <c r="H4860" s="6" t="str" cm="1">
        <f t="array" ref="H4860">IFERROR(INDEX(Tableau3[#Headers],SUMPRODUCT((Tableau3[]=Tableau6[[#This Row],[Zip]])*(COLUMN(Tableau3[])-11)/SUMPRODUCT(--(Tableau3[]=Tableau6[[#This Row],[Zip]])))),"")</f>
        <v>Genève</v>
      </c>
    </row>
    <row r="4861" spans="8:8">
      <c r="H4861" s="6" t="str" cm="1">
        <f t="array" ref="H4861">IFERROR(INDEX(Tableau3[#Headers],SUMPRODUCT((Tableau3[]=Tableau6[[#This Row],[Zip]])*(COLUMN(Tableau3[])-11)/SUMPRODUCT(--(Tableau3[]=Tableau6[[#This Row],[Zip]])))),"")</f>
        <v>Genève</v>
      </c>
    </row>
    <row r="4862" spans="8:8">
      <c r="H4862" s="6" t="str" cm="1">
        <f t="array" ref="H4862">IFERROR(INDEX(Tableau3[#Headers],SUMPRODUCT((Tableau3[]=Tableau6[[#This Row],[Zip]])*(COLUMN(Tableau3[])-11)/SUMPRODUCT(--(Tableau3[]=Tableau6[[#This Row],[Zip]])))),"")</f>
        <v>Genève</v>
      </c>
    </row>
    <row r="4863" spans="8:8">
      <c r="H4863" s="6" t="str" cm="1">
        <f t="array" ref="H4863">IFERROR(INDEX(Tableau3[#Headers],SUMPRODUCT((Tableau3[]=Tableau6[[#This Row],[Zip]])*(COLUMN(Tableau3[])-11)/SUMPRODUCT(--(Tableau3[]=Tableau6[[#This Row],[Zip]])))),"")</f>
        <v>Genève</v>
      </c>
    </row>
    <row r="4864" spans="8:8">
      <c r="H4864" s="6" t="str" cm="1">
        <f t="array" ref="H4864">IFERROR(INDEX(Tableau3[#Headers],SUMPRODUCT((Tableau3[]=Tableau6[[#This Row],[Zip]])*(COLUMN(Tableau3[])-11)/SUMPRODUCT(--(Tableau3[]=Tableau6[[#This Row],[Zip]])))),"")</f>
        <v>Genève</v>
      </c>
    </row>
    <row r="4865" spans="8:8">
      <c r="H4865" s="6" t="str" cm="1">
        <f t="array" ref="H4865">IFERROR(INDEX(Tableau3[#Headers],SUMPRODUCT((Tableau3[]=Tableau6[[#This Row],[Zip]])*(COLUMN(Tableau3[])-11)/SUMPRODUCT(--(Tableau3[]=Tableau6[[#This Row],[Zip]])))),"")</f>
        <v>Genève</v>
      </c>
    </row>
    <row r="4866" spans="8:8">
      <c r="H4866" s="6" t="str" cm="1">
        <f t="array" ref="H4866">IFERROR(INDEX(Tableau3[#Headers],SUMPRODUCT((Tableau3[]=Tableau6[[#This Row],[Zip]])*(COLUMN(Tableau3[])-11)/SUMPRODUCT(--(Tableau3[]=Tableau6[[#This Row],[Zip]])))),"")</f>
        <v>Genève</v>
      </c>
    </row>
    <row r="4867" spans="8:8">
      <c r="H4867" s="6" t="str" cm="1">
        <f t="array" ref="H4867">IFERROR(INDEX(Tableau3[#Headers],SUMPRODUCT((Tableau3[]=Tableau6[[#This Row],[Zip]])*(COLUMN(Tableau3[])-11)/SUMPRODUCT(--(Tableau3[]=Tableau6[[#This Row],[Zip]])))),"")</f>
        <v>Genève</v>
      </c>
    </row>
    <row r="4868" spans="8:8">
      <c r="H4868" s="6" t="str" cm="1">
        <f t="array" ref="H4868">IFERROR(INDEX(Tableau3[#Headers],SUMPRODUCT((Tableau3[]=Tableau6[[#This Row],[Zip]])*(COLUMN(Tableau3[])-11)/SUMPRODUCT(--(Tableau3[]=Tableau6[[#This Row],[Zip]])))),"")</f>
        <v>Genève</v>
      </c>
    </row>
    <row r="4869" spans="8:8">
      <c r="H4869" s="6" t="str" cm="1">
        <f t="array" ref="H4869">IFERROR(INDEX(Tableau3[#Headers],SUMPRODUCT((Tableau3[]=Tableau6[[#This Row],[Zip]])*(COLUMN(Tableau3[])-11)/SUMPRODUCT(--(Tableau3[]=Tableau6[[#This Row],[Zip]])))),"")</f>
        <v>Genève</v>
      </c>
    </row>
    <row r="4870" spans="8:8">
      <c r="H4870" s="6" t="str" cm="1">
        <f t="array" ref="H4870">IFERROR(INDEX(Tableau3[#Headers],SUMPRODUCT((Tableau3[]=Tableau6[[#This Row],[Zip]])*(COLUMN(Tableau3[])-11)/SUMPRODUCT(--(Tableau3[]=Tableau6[[#This Row],[Zip]])))),"")</f>
        <v>Genève</v>
      </c>
    </row>
    <row r="4871" spans="8:8">
      <c r="H4871" s="6" t="str" cm="1">
        <f t="array" ref="H4871">IFERROR(INDEX(Tableau3[#Headers],SUMPRODUCT((Tableau3[]=Tableau6[[#This Row],[Zip]])*(COLUMN(Tableau3[])-11)/SUMPRODUCT(--(Tableau3[]=Tableau6[[#This Row],[Zip]])))),"")</f>
        <v>Genève</v>
      </c>
    </row>
    <row r="4872" spans="8:8">
      <c r="H4872" s="6" t="str" cm="1">
        <f t="array" ref="H4872">IFERROR(INDEX(Tableau3[#Headers],SUMPRODUCT((Tableau3[]=Tableau6[[#This Row],[Zip]])*(COLUMN(Tableau3[])-11)/SUMPRODUCT(--(Tableau3[]=Tableau6[[#This Row],[Zip]])))),"")</f>
        <v>Genève</v>
      </c>
    </row>
    <row r="4873" spans="8:8">
      <c r="H4873" s="6" t="str" cm="1">
        <f t="array" ref="H4873">IFERROR(INDEX(Tableau3[#Headers],SUMPRODUCT((Tableau3[]=Tableau6[[#This Row],[Zip]])*(COLUMN(Tableau3[])-11)/SUMPRODUCT(--(Tableau3[]=Tableau6[[#This Row],[Zip]])))),"")</f>
        <v>Genève</v>
      </c>
    </row>
    <row r="4874" spans="8:8">
      <c r="H4874" s="6" t="str" cm="1">
        <f t="array" ref="H4874">IFERROR(INDEX(Tableau3[#Headers],SUMPRODUCT((Tableau3[]=Tableau6[[#This Row],[Zip]])*(COLUMN(Tableau3[])-11)/SUMPRODUCT(--(Tableau3[]=Tableau6[[#This Row],[Zip]])))),"")</f>
        <v>Genève</v>
      </c>
    </row>
    <row r="4875" spans="8:8">
      <c r="H4875" s="6" t="str" cm="1">
        <f t="array" ref="H4875">IFERROR(INDEX(Tableau3[#Headers],SUMPRODUCT((Tableau3[]=Tableau6[[#This Row],[Zip]])*(COLUMN(Tableau3[])-11)/SUMPRODUCT(--(Tableau3[]=Tableau6[[#This Row],[Zip]])))),"")</f>
        <v>Genève</v>
      </c>
    </row>
    <row r="4876" spans="8:8">
      <c r="H4876" s="6" t="str" cm="1">
        <f t="array" ref="H4876">IFERROR(INDEX(Tableau3[#Headers],SUMPRODUCT((Tableau3[]=Tableau6[[#This Row],[Zip]])*(COLUMN(Tableau3[])-11)/SUMPRODUCT(--(Tableau3[]=Tableau6[[#This Row],[Zip]])))),"")</f>
        <v>Genève</v>
      </c>
    </row>
    <row r="4877" spans="8:8">
      <c r="H4877" s="6" t="str" cm="1">
        <f t="array" ref="H4877">IFERROR(INDEX(Tableau3[#Headers],SUMPRODUCT((Tableau3[]=Tableau6[[#This Row],[Zip]])*(COLUMN(Tableau3[])-11)/SUMPRODUCT(--(Tableau3[]=Tableau6[[#This Row],[Zip]])))),"")</f>
        <v>Genève</v>
      </c>
    </row>
    <row r="4878" spans="8:8">
      <c r="H4878" s="6" t="str" cm="1">
        <f t="array" ref="H4878">IFERROR(INDEX(Tableau3[#Headers],SUMPRODUCT((Tableau3[]=Tableau6[[#This Row],[Zip]])*(COLUMN(Tableau3[])-11)/SUMPRODUCT(--(Tableau3[]=Tableau6[[#This Row],[Zip]])))),"")</f>
        <v>Genève</v>
      </c>
    </row>
    <row r="4879" spans="8:8">
      <c r="H4879" s="6" t="str" cm="1">
        <f t="array" ref="H4879">IFERROR(INDEX(Tableau3[#Headers],SUMPRODUCT((Tableau3[]=Tableau6[[#This Row],[Zip]])*(COLUMN(Tableau3[])-11)/SUMPRODUCT(--(Tableau3[]=Tableau6[[#This Row],[Zip]])))),"")</f>
        <v>Genève</v>
      </c>
    </row>
    <row r="4880" spans="8:8">
      <c r="H4880" s="6" t="str" cm="1">
        <f t="array" ref="H4880">IFERROR(INDEX(Tableau3[#Headers],SUMPRODUCT((Tableau3[]=Tableau6[[#This Row],[Zip]])*(COLUMN(Tableau3[])-11)/SUMPRODUCT(--(Tableau3[]=Tableau6[[#This Row],[Zip]])))),"")</f>
        <v>Genève</v>
      </c>
    </row>
    <row r="4881" spans="8:8">
      <c r="H4881" s="6" t="str" cm="1">
        <f t="array" ref="H4881">IFERROR(INDEX(Tableau3[#Headers],SUMPRODUCT((Tableau3[]=Tableau6[[#This Row],[Zip]])*(COLUMN(Tableau3[])-11)/SUMPRODUCT(--(Tableau3[]=Tableau6[[#This Row],[Zip]])))),"")</f>
        <v>Genève</v>
      </c>
    </row>
    <row r="4882" spans="8:8">
      <c r="H4882" s="6" t="str" cm="1">
        <f t="array" ref="H4882">IFERROR(INDEX(Tableau3[#Headers],SUMPRODUCT((Tableau3[]=Tableau6[[#This Row],[Zip]])*(COLUMN(Tableau3[])-11)/SUMPRODUCT(--(Tableau3[]=Tableau6[[#This Row],[Zip]])))),"")</f>
        <v>Genève</v>
      </c>
    </row>
    <row r="4883" spans="8:8">
      <c r="H4883" s="6" t="str" cm="1">
        <f t="array" ref="H4883">IFERROR(INDEX(Tableau3[#Headers],SUMPRODUCT((Tableau3[]=Tableau6[[#This Row],[Zip]])*(COLUMN(Tableau3[])-11)/SUMPRODUCT(--(Tableau3[]=Tableau6[[#This Row],[Zip]])))),"")</f>
        <v>Genève</v>
      </c>
    </row>
    <row r="4884" spans="8:8">
      <c r="H4884" s="6" t="str" cm="1">
        <f t="array" ref="H4884">IFERROR(INDEX(Tableau3[#Headers],SUMPRODUCT((Tableau3[]=Tableau6[[#This Row],[Zip]])*(COLUMN(Tableau3[])-11)/SUMPRODUCT(--(Tableau3[]=Tableau6[[#This Row],[Zip]])))),"")</f>
        <v>Genève</v>
      </c>
    </row>
    <row r="4885" spans="8:8">
      <c r="H4885" s="6" t="str" cm="1">
        <f t="array" ref="H4885">IFERROR(INDEX(Tableau3[#Headers],SUMPRODUCT((Tableau3[]=Tableau6[[#This Row],[Zip]])*(COLUMN(Tableau3[])-11)/SUMPRODUCT(--(Tableau3[]=Tableau6[[#This Row],[Zip]])))),"")</f>
        <v>Genève</v>
      </c>
    </row>
    <row r="4886" spans="8:8">
      <c r="H4886" s="6" t="str" cm="1">
        <f t="array" ref="H4886">IFERROR(INDEX(Tableau3[#Headers],SUMPRODUCT((Tableau3[]=Tableau6[[#This Row],[Zip]])*(COLUMN(Tableau3[])-11)/SUMPRODUCT(--(Tableau3[]=Tableau6[[#This Row],[Zip]])))),"")</f>
        <v>Genève</v>
      </c>
    </row>
    <row r="4887" spans="8:8">
      <c r="H4887" s="6" t="str" cm="1">
        <f t="array" ref="H4887">IFERROR(INDEX(Tableau3[#Headers],SUMPRODUCT((Tableau3[]=Tableau6[[#This Row],[Zip]])*(COLUMN(Tableau3[])-11)/SUMPRODUCT(--(Tableau3[]=Tableau6[[#This Row],[Zip]])))),"")</f>
        <v>Genève</v>
      </c>
    </row>
    <row r="4888" spans="8:8">
      <c r="H4888" s="6" t="str" cm="1">
        <f t="array" ref="H4888">IFERROR(INDEX(Tableau3[#Headers],SUMPRODUCT((Tableau3[]=Tableau6[[#This Row],[Zip]])*(COLUMN(Tableau3[])-11)/SUMPRODUCT(--(Tableau3[]=Tableau6[[#This Row],[Zip]])))),"")</f>
        <v>Genève</v>
      </c>
    </row>
    <row r="4889" spans="8:8">
      <c r="H4889" s="6" t="str" cm="1">
        <f t="array" ref="H4889">IFERROR(INDEX(Tableau3[#Headers],SUMPRODUCT((Tableau3[]=Tableau6[[#This Row],[Zip]])*(COLUMN(Tableau3[])-11)/SUMPRODUCT(--(Tableau3[]=Tableau6[[#This Row],[Zip]])))),"")</f>
        <v>Genève</v>
      </c>
    </row>
    <row r="4890" spans="8:8">
      <c r="H4890" s="6" t="str" cm="1">
        <f t="array" ref="H4890">IFERROR(INDEX(Tableau3[#Headers],SUMPRODUCT((Tableau3[]=Tableau6[[#This Row],[Zip]])*(COLUMN(Tableau3[])-11)/SUMPRODUCT(--(Tableau3[]=Tableau6[[#This Row],[Zip]])))),"")</f>
        <v>Genève</v>
      </c>
    </row>
    <row r="4891" spans="8:8">
      <c r="H4891" s="6" t="str" cm="1">
        <f t="array" ref="H4891">IFERROR(INDEX(Tableau3[#Headers],SUMPRODUCT((Tableau3[]=Tableau6[[#This Row],[Zip]])*(COLUMN(Tableau3[])-11)/SUMPRODUCT(--(Tableau3[]=Tableau6[[#This Row],[Zip]])))),"")</f>
        <v>Genève</v>
      </c>
    </row>
    <row r="4892" spans="8:8">
      <c r="H4892" s="6" t="str" cm="1">
        <f t="array" ref="H4892">IFERROR(INDEX(Tableau3[#Headers],SUMPRODUCT((Tableau3[]=Tableau6[[#This Row],[Zip]])*(COLUMN(Tableau3[])-11)/SUMPRODUCT(--(Tableau3[]=Tableau6[[#This Row],[Zip]])))),"")</f>
        <v>Genève</v>
      </c>
    </row>
    <row r="4893" spans="8:8">
      <c r="H4893" s="6" t="str" cm="1">
        <f t="array" ref="H4893">IFERROR(INDEX(Tableau3[#Headers],SUMPRODUCT((Tableau3[]=Tableau6[[#This Row],[Zip]])*(COLUMN(Tableau3[])-11)/SUMPRODUCT(--(Tableau3[]=Tableau6[[#This Row],[Zip]])))),"")</f>
        <v>Genève</v>
      </c>
    </row>
    <row r="4894" spans="8:8">
      <c r="H4894" s="6" t="str" cm="1">
        <f t="array" ref="H4894">IFERROR(INDEX(Tableau3[#Headers],SUMPRODUCT((Tableau3[]=Tableau6[[#This Row],[Zip]])*(COLUMN(Tableau3[])-11)/SUMPRODUCT(--(Tableau3[]=Tableau6[[#This Row],[Zip]])))),"")</f>
        <v>Genève</v>
      </c>
    </row>
    <row r="4895" spans="8:8">
      <c r="H4895" s="6" t="str" cm="1">
        <f t="array" ref="H4895">IFERROR(INDEX(Tableau3[#Headers],SUMPRODUCT((Tableau3[]=Tableau6[[#This Row],[Zip]])*(COLUMN(Tableau3[])-11)/SUMPRODUCT(--(Tableau3[]=Tableau6[[#This Row],[Zip]])))),"")</f>
        <v>Genève</v>
      </c>
    </row>
    <row r="4896" spans="8:8">
      <c r="H4896" s="6" t="str" cm="1">
        <f t="array" ref="H4896">IFERROR(INDEX(Tableau3[#Headers],SUMPRODUCT((Tableau3[]=Tableau6[[#This Row],[Zip]])*(COLUMN(Tableau3[])-11)/SUMPRODUCT(--(Tableau3[]=Tableau6[[#This Row],[Zip]])))),"")</f>
        <v>Genève</v>
      </c>
    </row>
    <row r="4897" spans="8:8">
      <c r="H4897" s="6" t="str" cm="1">
        <f t="array" ref="H4897">IFERROR(INDEX(Tableau3[#Headers],SUMPRODUCT((Tableau3[]=Tableau6[[#This Row],[Zip]])*(COLUMN(Tableau3[])-11)/SUMPRODUCT(--(Tableau3[]=Tableau6[[#This Row],[Zip]])))),"")</f>
        <v>Genève</v>
      </c>
    </row>
    <row r="4898" spans="8:8">
      <c r="H4898" s="6" t="str" cm="1">
        <f t="array" ref="H4898">IFERROR(INDEX(Tableau3[#Headers],SUMPRODUCT((Tableau3[]=Tableau6[[#This Row],[Zip]])*(COLUMN(Tableau3[])-11)/SUMPRODUCT(--(Tableau3[]=Tableau6[[#This Row],[Zip]])))),"")</f>
        <v>Genève</v>
      </c>
    </row>
    <row r="4899" spans="8:8">
      <c r="H4899" s="6" t="str" cm="1">
        <f t="array" ref="H4899">IFERROR(INDEX(Tableau3[#Headers],SUMPRODUCT((Tableau3[]=Tableau6[[#This Row],[Zip]])*(COLUMN(Tableau3[])-11)/SUMPRODUCT(--(Tableau3[]=Tableau6[[#This Row],[Zip]])))),"")</f>
        <v>Genève</v>
      </c>
    </row>
    <row r="4900" spans="8:8">
      <c r="H4900" s="6" t="str" cm="1">
        <f t="array" ref="H4900">IFERROR(INDEX(Tableau3[#Headers],SUMPRODUCT((Tableau3[]=Tableau6[[#This Row],[Zip]])*(COLUMN(Tableau3[])-11)/SUMPRODUCT(--(Tableau3[]=Tableau6[[#This Row],[Zip]])))),"")</f>
        <v>Genève</v>
      </c>
    </row>
    <row r="4901" spans="8:8">
      <c r="H4901" s="6" t="str" cm="1">
        <f t="array" ref="H4901">IFERROR(INDEX(Tableau3[#Headers],SUMPRODUCT((Tableau3[]=Tableau6[[#This Row],[Zip]])*(COLUMN(Tableau3[])-11)/SUMPRODUCT(--(Tableau3[]=Tableau6[[#This Row],[Zip]])))),"")</f>
        <v>Genève</v>
      </c>
    </row>
    <row r="4902" spans="8:8">
      <c r="H4902" s="6" t="str" cm="1">
        <f t="array" ref="H4902">IFERROR(INDEX(Tableau3[#Headers],SUMPRODUCT((Tableau3[]=Tableau6[[#This Row],[Zip]])*(COLUMN(Tableau3[])-11)/SUMPRODUCT(--(Tableau3[]=Tableau6[[#This Row],[Zip]])))),"")</f>
        <v>Genève</v>
      </c>
    </row>
    <row r="4903" spans="8:8">
      <c r="H4903" s="6" t="str" cm="1">
        <f t="array" ref="H4903">IFERROR(INDEX(Tableau3[#Headers],SUMPRODUCT((Tableau3[]=Tableau6[[#This Row],[Zip]])*(COLUMN(Tableau3[])-11)/SUMPRODUCT(--(Tableau3[]=Tableau6[[#This Row],[Zip]])))),"")</f>
        <v>Genève</v>
      </c>
    </row>
    <row r="4904" spans="8:8">
      <c r="H4904" s="6" t="str" cm="1">
        <f t="array" ref="H4904">IFERROR(INDEX(Tableau3[#Headers],SUMPRODUCT((Tableau3[]=Tableau6[[#This Row],[Zip]])*(COLUMN(Tableau3[])-11)/SUMPRODUCT(--(Tableau3[]=Tableau6[[#This Row],[Zip]])))),"")</f>
        <v>Genève</v>
      </c>
    </row>
    <row r="4905" spans="8:8">
      <c r="H4905" s="6" t="str" cm="1">
        <f t="array" ref="H4905">IFERROR(INDEX(Tableau3[#Headers],SUMPRODUCT((Tableau3[]=Tableau6[[#This Row],[Zip]])*(COLUMN(Tableau3[])-11)/SUMPRODUCT(--(Tableau3[]=Tableau6[[#This Row],[Zip]])))),"")</f>
        <v>Genève</v>
      </c>
    </row>
    <row r="4906" spans="8:8">
      <c r="H4906" s="6" t="str" cm="1">
        <f t="array" ref="H4906">IFERROR(INDEX(Tableau3[#Headers],SUMPRODUCT((Tableau3[]=Tableau6[[#This Row],[Zip]])*(COLUMN(Tableau3[])-11)/SUMPRODUCT(--(Tableau3[]=Tableau6[[#This Row],[Zip]])))),"")</f>
        <v>Genève</v>
      </c>
    </row>
    <row r="4907" spans="8:8">
      <c r="H4907" s="6" t="str" cm="1">
        <f t="array" ref="H4907">IFERROR(INDEX(Tableau3[#Headers],SUMPRODUCT((Tableau3[]=Tableau6[[#This Row],[Zip]])*(COLUMN(Tableau3[])-11)/SUMPRODUCT(--(Tableau3[]=Tableau6[[#This Row],[Zip]])))),"")</f>
        <v>Genève</v>
      </c>
    </row>
    <row r="4908" spans="8:8">
      <c r="H4908" s="6" t="str" cm="1">
        <f t="array" ref="H4908">IFERROR(INDEX(Tableau3[#Headers],SUMPRODUCT((Tableau3[]=Tableau6[[#This Row],[Zip]])*(COLUMN(Tableau3[])-11)/SUMPRODUCT(--(Tableau3[]=Tableau6[[#This Row],[Zip]])))),"")</f>
        <v>Genève</v>
      </c>
    </row>
    <row r="4909" spans="8:8">
      <c r="H4909" s="6" t="str" cm="1">
        <f t="array" ref="H4909">IFERROR(INDEX(Tableau3[#Headers],SUMPRODUCT((Tableau3[]=Tableau6[[#This Row],[Zip]])*(COLUMN(Tableau3[])-11)/SUMPRODUCT(--(Tableau3[]=Tableau6[[#This Row],[Zip]])))),"")</f>
        <v>Genève</v>
      </c>
    </row>
    <row r="4910" spans="8:8">
      <c r="H4910" s="6" t="str" cm="1">
        <f t="array" ref="H4910">IFERROR(INDEX(Tableau3[#Headers],SUMPRODUCT((Tableau3[]=Tableau6[[#This Row],[Zip]])*(COLUMN(Tableau3[])-11)/SUMPRODUCT(--(Tableau3[]=Tableau6[[#This Row],[Zip]])))),"")</f>
        <v>Genève</v>
      </c>
    </row>
    <row r="4911" spans="8:8">
      <c r="H4911" s="6" t="str" cm="1">
        <f t="array" ref="H4911">IFERROR(INDEX(Tableau3[#Headers],SUMPRODUCT((Tableau3[]=Tableau6[[#This Row],[Zip]])*(COLUMN(Tableau3[])-11)/SUMPRODUCT(--(Tableau3[]=Tableau6[[#This Row],[Zip]])))),"")</f>
        <v>Genève</v>
      </c>
    </row>
    <row r="4912" spans="8:8">
      <c r="H4912" s="6" t="str" cm="1">
        <f t="array" ref="H4912">IFERROR(INDEX(Tableau3[#Headers],SUMPRODUCT((Tableau3[]=Tableau6[[#This Row],[Zip]])*(COLUMN(Tableau3[])-11)/SUMPRODUCT(--(Tableau3[]=Tableau6[[#This Row],[Zip]])))),"")</f>
        <v>Genève</v>
      </c>
    </row>
    <row r="4913" spans="8:8">
      <c r="H4913" s="6" t="str" cm="1">
        <f t="array" ref="H4913">IFERROR(INDEX(Tableau3[#Headers],SUMPRODUCT((Tableau3[]=Tableau6[[#This Row],[Zip]])*(COLUMN(Tableau3[])-11)/SUMPRODUCT(--(Tableau3[]=Tableau6[[#This Row],[Zip]])))),"")</f>
        <v>Genève</v>
      </c>
    </row>
    <row r="4914" spans="8:8">
      <c r="H4914" s="6" t="str" cm="1">
        <f t="array" ref="H4914">IFERROR(INDEX(Tableau3[#Headers],SUMPRODUCT((Tableau3[]=Tableau6[[#This Row],[Zip]])*(COLUMN(Tableau3[])-11)/SUMPRODUCT(--(Tableau3[]=Tableau6[[#This Row],[Zip]])))),"")</f>
        <v>Genève</v>
      </c>
    </row>
    <row r="4915" spans="8:8">
      <c r="H4915" s="6" t="str" cm="1">
        <f t="array" ref="H4915">IFERROR(INDEX(Tableau3[#Headers],SUMPRODUCT((Tableau3[]=Tableau6[[#This Row],[Zip]])*(COLUMN(Tableau3[])-11)/SUMPRODUCT(--(Tableau3[]=Tableau6[[#This Row],[Zip]])))),"")</f>
        <v>Genève</v>
      </c>
    </row>
    <row r="4916" spans="8:8">
      <c r="H4916" s="6" t="str" cm="1">
        <f t="array" ref="H4916">IFERROR(INDEX(Tableau3[#Headers],SUMPRODUCT((Tableau3[]=Tableau6[[#This Row],[Zip]])*(COLUMN(Tableau3[])-11)/SUMPRODUCT(--(Tableau3[]=Tableau6[[#This Row],[Zip]])))),"")</f>
        <v>Genève</v>
      </c>
    </row>
    <row r="4917" spans="8:8">
      <c r="H4917" s="6" t="str" cm="1">
        <f t="array" ref="H4917">IFERROR(INDEX(Tableau3[#Headers],SUMPRODUCT((Tableau3[]=Tableau6[[#This Row],[Zip]])*(COLUMN(Tableau3[])-11)/SUMPRODUCT(--(Tableau3[]=Tableau6[[#This Row],[Zip]])))),"")</f>
        <v>Genève</v>
      </c>
    </row>
    <row r="4918" spans="8:8">
      <c r="H4918" s="6" t="str" cm="1">
        <f t="array" ref="H4918">IFERROR(INDEX(Tableau3[#Headers],SUMPRODUCT((Tableau3[]=Tableau6[[#This Row],[Zip]])*(COLUMN(Tableau3[])-11)/SUMPRODUCT(--(Tableau3[]=Tableau6[[#This Row],[Zip]])))),"")</f>
        <v>Genève</v>
      </c>
    </row>
    <row r="4919" spans="8:8">
      <c r="H4919" s="6" t="str" cm="1">
        <f t="array" ref="H4919">IFERROR(INDEX(Tableau3[#Headers],SUMPRODUCT((Tableau3[]=Tableau6[[#This Row],[Zip]])*(COLUMN(Tableau3[])-11)/SUMPRODUCT(--(Tableau3[]=Tableau6[[#This Row],[Zip]])))),"")</f>
        <v>Genève</v>
      </c>
    </row>
    <row r="4920" spans="8:8">
      <c r="H4920" s="6" t="str" cm="1">
        <f t="array" ref="H4920">IFERROR(INDEX(Tableau3[#Headers],SUMPRODUCT((Tableau3[]=Tableau6[[#This Row],[Zip]])*(COLUMN(Tableau3[])-11)/SUMPRODUCT(--(Tableau3[]=Tableau6[[#This Row],[Zip]])))),"")</f>
        <v>Genève</v>
      </c>
    </row>
    <row r="4921" spans="8:8">
      <c r="H4921" s="6" t="str" cm="1">
        <f t="array" ref="H4921">IFERROR(INDEX(Tableau3[#Headers],SUMPRODUCT((Tableau3[]=Tableau6[[#This Row],[Zip]])*(COLUMN(Tableau3[])-11)/SUMPRODUCT(--(Tableau3[]=Tableau6[[#This Row],[Zip]])))),"")</f>
        <v>Genève</v>
      </c>
    </row>
    <row r="4922" spans="8:8">
      <c r="H4922" s="6" t="str" cm="1">
        <f t="array" ref="H4922">IFERROR(INDEX(Tableau3[#Headers],SUMPRODUCT((Tableau3[]=Tableau6[[#This Row],[Zip]])*(COLUMN(Tableau3[])-11)/SUMPRODUCT(--(Tableau3[]=Tableau6[[#This Row],[Zip]])))),"")</f>
        <v>Genève</v>
      </c>
    </row>
    <row r="4923" spans="8:8">
      <c r="H4923" s="6" t="str" cm="1">
        <f t="array" ref="H4923">IFERROR(INDEX(Tableau3[#Headers],SUMPRODUCT((Tableau3[]=Tableau6[[#This Row],[Zip]])*(COLUMN(Tableau3[])-11)/SUMPRODUCT(--(Tableau3[]=Tableau6[[#This Row],[Zip]])))),"")</f>
        <v>Genève</v>
      </c>
    </row>
    <row r="4924" spans="8:8">
      <c r="H4924" s="6" t="str" cm="1">
        <f t="array" ref="H4924">IFERROR(INDEX(Tableau3[#Headers],SUMPRODUCT((Tableau3[]=Tableau6[[#This Row],[Zip]])*(COLUMN(Tableau3[])-11)/SUMPRODUCT(--(Tableau3[]=Tableau6[[#This Row],[Zip]])))),"")</f>
        <v>Genève</v>
      </c>
    </row>
    <row r="4925" spans="8:8">
      <c r="H4925" s="6" t="str" cm="1">
        <f t="array" ref="H4925">IFERROR(INDEX(Tableau3[#Headers],SUMPRODUCT((Tableau3[]=Tableau6[[#This Row],[Zip]])*(COLUMN(Tableau3[])-11)/SUMPRODUCT(--(Tableau3[]=Tableau6[[#This Row],[Zip]])))),"")</f>
        <v>Genève</v>
      </c>
    </row>
    <row r="4926" spans="8:8">
      <c r="H4926" s="6" t="str" cm="1">
        <f t="array" ref="H4926">IFERROR(INDEX(Tableau3[#Headers],SUMPRODUCT((Tableau3[]=Tableau6[[#This Row],[Zip]])*(COLUMN(Tableau3[])-11)/SUMPRODUCT(--(Tableau3[]=Tableau6[[#This Row],[Zip]])))),"")</f>
        <v>Genève</v>
      </c>
    </row>
    <row r="4927" spans="8:8">
      <c r="H4927" s="6" t="str" cm="1">
        <f t="array" ref="H4927">IFERROR(INDEX(Tableau3[#Headers],SUMPRODUCT((Tableau3[]=Tableau6[[#This Row],[Zip]])*(COLUMN(Tableau3[])-11)/SUMPRODUCT(--(Tableau3[]=Tableau6[[#This Row],[Zip]])))),"")</f>
        <v>Genève</v>
      </c>
    </row>
    <row r="4928" spans="8:8">
      <c r="H4928" s="6" t="str" cm="1">
        <f t="array" ref="H4928">IFERROR(INDEX(Tableau3[#Headers],SUMPRODUCT((Tableau3[]=Tableau6[[#This Row],[Zip]])*(COLUMN(Tableau3[])-11)/SUMPRODUCT(--(Tableau3[]=Tableau6[[#This Row],[Zip]])))),"")</f>
        <v>Genève</v>
      </c>
    </row>
    <row r="4929" spans="8:8">
      <c r="H4929" s="6" t="str" cm="1">
        <f t="array" ref="H4929">IFERROR(INDEX(Tableau3[#Headers],SUMPRODUCT((Tableau3[]=Tableau6[[#This Row],[Zip]])*(COLUMN(Tableau3[])-11)/SUMPRODUCT(--(Tableau3[]=Tableau6[[#This Row],[Zip]])))),"")</f>
        <v>Genève</v>
      </c>
    </row>
    <row r="4930" spans="8:8">
      <c r="H4930" s="6" t="str" cm="1">
        <f t="array" ref="H4930">IFERROR(INDEX(Tableau3[#Headers],SUMPRODUCT((Tableau3[]=Tableau6[[#This Row],[Zip]])*(COLUMN(Tableau3[])-11)/SUMPRODUCT(--(Tableau3[]=Tableau6[[#This Row],[Zip]])))),"")</f>
        <v>Genève</v>
      </c>
    </row>
    <row r="4931" spans="8:8">
      <c r="H4931" s="6" t="str" cm="1">
        <f t="array" ref="H4931">IFERROR(INDEX(Tableau3[#Headers],SUMPRODUCT((Tableau3[]=Tableau6[[#This Row],[Zip]])*(COLUMN(Tableau3[])-11)/SUMPRODUCT(--(Tableau3[]=Tableau6[[#This Row],[Zip]])))),"")</f>
        <v>Genève</v>
      </c>
    </row>
    <row r="4932" spans="8:8">
      <c r="H4932" s="6" t="str" cm="1">
        <f t="array" ref="H4932">IFERROR(INDEX(Tableau3[#Headers],SUMPRODUCT((Tableau3[]=Tableau6[[#This Row],[Zip]])*(COLUMN(Tableau3[])-11)/SUMPRODUCT(--(Tableau3[]=Tableau6[[#This Row],[Zip]])))),"")</f>
        <v>Genève</v>
      </c>
    </row>
    <row r="4933" spans="8:8">
      <c r="H4933" s="6" t="str" cm="1">
        <f t="array" ref="H4933">IFERROR(INDEX(Tableau3[#Headers],SUMPRODUCT((Tableau3[]=Tableau6[[#This Row],[Zip]])*(COLUMN(Tableau3[])-11)/SUMPRODUCT(--(Tableau3[]=Tableau6[[#This Row],[Zip]])))),"")</f>
        <v>Genève</v>
      </c>
    </row>
    <row r="4934" spans="8:8">
      <c r="H4934" s="6" t="str" cm="1">
        <f t="array" ref="H4934">IFERROR(INDEX(Tableau3[#Headers],SUMPRODUCT((Tableau3[]=Tableau6[[#This Row],[Zip]])*(COLUMN(Tableau3[])-11)/SUMPRODUCT(--(Tableau3[]=Tableau6[[#This Row],[Zip]])))),"")</f>
        <v>Genève</v>
      </c>
    </row>
    <row r="4935" spans="8:8">
      <c r="H4935" s="6" t="str" cm="1">
        <f t="array" ref="H4935">IFERROR(INDEX(Tableau3[#Headers],SUMPRODUCT((Tableau3[]=Tableau6[[#This Row],[Zip]])*(COLUMN(Tableau3[])-11)/SUMPRODUCT(--(Tableau3[]=Tableau6[[#This Row],[Zip]])))),"")</f>
        <v>Genève</v>
      </c>
    </row>
    <row r="4936" spans="8:8">
      <c r="H4936" s="6" t="str" cm="1">
        <f t="array" ref="H4936">IFERROR(INDEX(Tableau3[#Headers],SUMPRODUCT((Tableau3[]=Tableau6[[#This Row],[Zip]])*(COLUMN(Tableau3[])-11)/SUMPRODUCT(--(Tableau3[]=Tableau6[[#This Row],[Zip]])))),"")</f>
        <v>Genève</v>
      </c>
    </row>
    <row r="4937" spans="8:8">
      <c r="H4937" s="6" t="str" cm="1">
        <f t="array" ref="H4937">IFERROR(INDEX(Tableau3[#Headers],SUMPRODUCT((Tableau3[]=Tableau6[[#This Row],[Zip]])*(COLUMN(Tableau3[])-11)/SUMPRODUCT(--(Tableau3[]=Tableau6[[#This Row],[Zip]])))),"")</f>
        <v>Genève</v>
      </c>
    </row>
    <row r="4938" spans="8:8">
      <c r="H4938" s="6" t="str" cm="1">
        <f t="array" ref="H4938">IFERROR(INDEX(Tableau3[#Headers],SUMPRODUCT((Tableau3[]=Tableau6[[#This Row],[Zip]])*(COLUMN(Tableau3[])-11)/SUMPRODUCT(--(Tableau3[]=Tableau6[[#This Row],[Zip]])))),"")</f>
        <v>Genève</v>
      </c>
    </row>
    <row r="4939" spans="8:8">
      <c r="H4939" s="6" t="str" cm="1">
        <f t="array" ref="H4939">IFERROR(INDEX(Tableau3[#Headers],SUMPRODUCT((Tableau3[]=Tableau6[[#This Row],[Zip]])*(COLUMN(Tableau3[])-11)/SUMPRODUCT(--(Tableau3[]=Tableau6[[#This Row],[Zip]])))),"")</f>
        <v>Genève</v>
      </c>
    </row>
    <row r="4940" spans="8:8">
      <c r="H4940" s="6" t="str" cm="1">
        <f t="array" ref="H4940">IFERROR(INDEX(Tableau3[#Headers],SUMPRODUCT((Tableau3[]=Tableau6[[#This Row],[Zip]])*(COLUMN(Tableau3[])-11)/SUMPRODUCT(--(Tableau3[]=Tableau6[[#This Row],[Zip]])))),"")</f>
        <v>Genève</v>
      </c>
    </row>
    <row r="4941" spans="8:8">
      <c r="H4941" s="6" t="str" cm="1">
        <f t="array" ref="H4941">IFERROR(INDEX(Tableau3[#Headers],SUMPRODUCT((Tableau3[]=Tableau6[[#This Row],[Zip]])*(COLUMN(Tableau3[])-11)/SUMPRODUCT(--(Tableau3[]=Tableau6[[#This Row],[Zip]])))),"")</f>
        <v>Genève</v>
      </c>
    </row>
    <row r="4942" spans="8:8">
      <c r="H4942" s="6" t="str" cm="1">
        <f t="array" ref="H4942">IFERROR(INDEX(Tableau3[#Headers],SUMPRODUCT((Tableau3[]=Tableau6[[#This Row],[Zip]])*(COLUMN(Tableau3[])-11)/SUMPRODUCT(--(Tableau3[]=Tableau6[[#This Row],[Zip]])))),"")</f>
        <v>Genève</v>
      </c>
    </row>
    <row r="4943" spans="8:8">
      <c r="H4943" s="6" t="str" cm="1">
        <f t="array" ref="H4943">IFERROR(INDEX(Tableau3[#Headers],SUMPRODUCT((Tableau3[]=Tableau6[[#This Row],[Zip]])*(COLUMN(Tableau3[])-11)/SUMPRODUCT(--(Tableau3[]=Tableau6[[#This Row],[Zip]])))),"")</f>
        <v>Genève</v>
      </c>
    </row>
    <row r="4944" spans="8:8">
      <c r="H4944" s="6" t="str" cm="1">
        <f t="array" ref="H4944">IFERROR(INDEX(Tableau3[#Headers],SUMPRODUCT((Tableau3[]=Tableau6[[#This Row],[Zip]])*(COLUMN(Tableau3[])-11)/SUMPRODUCT(--(Tableau3[]=Tableau6[[#This Row],[Zip]])))),"")</f>
        <v>Genève</v>
      </c>
    </row>
    <row r="4945" spans="8:8">
      <c r="H4945" s="6" t="str" cm="1">
        <f t="array" ref="H4945">IFERROR(INDEX(Tableau3[#Headers],SUMPRODUCT((Tableau3[]=Tableau6[[#This Row],[Zip]])*(COLUMN(Tableau3[])-11)/SUMPRODUCT(--(Tableau3[]=Tableau6[[#This Row],[Zip]])))),"")</f>
        <v>Genève</v>
      </c>
    </row>
    <row r="4946" spans="8:8">
      <c r="H4946" s="6" t="str" cm="1">
        <f t="array" ref="H4946">IFERROR(INDEX(Tableau3[#Headers],SUMPRODUCT((Tableau3[]=Tableau6[[#This Row],[Zip]])*(COLUMN(Tableau3[])-11)/SUMPRODUCT(--(Tableau3[]=Tableau6[[#This Row],[Zip]])))),"")</f>
        <v>Genève</v>
      </c>
    </row>
    <row r="4947" spans="8:8">
      <c r="H4947" s="6" t="str" cm="1">
        <f t="array" ref="H4947">IFERROR(INDEX(Tableau3[#Headers],SUMPRODUCT((Tableau3[]=Tableau6[[#This Row],[Zip]])*(COLUMN(Tableau3[])-11)/SUMPRODUCT(--(Tableau3[]=Tableau6[[#This Row],[Zip]])))),"")</f>
        <v>Genève</v>
      </c>
    </row>
    <row r="4948" spans="8:8">
      <c r="H4948" s="6" t="str" cm="1">
        <f t="array" ref="H4948">IFERROR(INDEX(Tableau3[#Headers],SUMPRODUCT((Tableau3[]=Tableau6[[#This Row],[Zip]])*(COLUMN(Tableau3[])-11)/SUMPRODUCT(--(Tableau3[]=Tableau6[[#This Row],[Zip]])))),"")</f>
        <v>Genève</v>
      </c>
    </row>
    <row r="4949" spans="8:8">
      <c r="H4949" s="6" t="str" cm="1">
        <f t="array" ref="H4949">IFERROR(INDEX(Tableau3[#Headers],SUMPRODUCT((Tableau3[]=Tableau6[[#This Row],[Zip]])*(COLUMN(Tableau3[])-11)/SUMPRODUCT(--(Tableau3[]=Tableau6[[#This Row],[Zip]])))),"")</f>
        <v>Genève</v>
      </c>
    </row>
    <row r="4950" spans="8:8">
      <c r="H4950" s="6" t="str" cm="1">
        <f t="array" ref="H4950">IFERROR(INDEX(Tableau3[#Headers],SUMPRODUCT((Tableau3[]=Tableau6[[#This Row],[Zip]])*(COLUMN(Tableau3[])-11)/SUMPRODUCT(--(Tableau3[]=Tableau6[[#This Row],[Zip]])))),"")</f>
        <v>Genève</v>
      </c>
    </row>
    <row r="4951" spans="8:8">
      <c r="H4951" s="6" t="str" cm="1">
        <f t="array" ref="H4951">IFERROR(INDEX(Tableau3[#Headers],SUMPRODUCT((Tableau3[]=Tableau6[[#This Row],[Zip]])*(COLUMN(Tableau3[])-11)/SUMPRODUCT(--(Tableau3[]=Tableau6[[#This Row],[Zip]])))),"")</f>
        <v>Genève</v>
      </c>
    </row>
    <row r="4952" spans="8:8">
      <c r="H4952" s="6" t="str" cm="1">
        <f t="array" ref="H4952">IFERROR(INDEX(Tableau3[#Headers],SUMPRODUCT((Tableau3[]=Tableau6[[#This Row],[Zip]])*(COLUMN(Tableau3[])-11)/SUMPRODUCT(--(Tableau3[]=Tableau6[[#This Row],[Zip]])))),"")</f>
        <v>Genève</v>
      </c>
    </row>
    <row r="4953" spans="8:8">
      <c r="H4953" s="6" t="str" cm="1">
        <f t="array" ref="H4953">IFERROR(INDEX(Tableau3[#Headers],SUMPRODUCT((Tableau3[]=Tableau6[[#This Row],[Zip]])*(COLUMN(Tableau3[])-11)/SUMPRODUCT(--(Tableau3[]=Tableau6[[#This Row],[Zip]])))),"")</f>
        <v>Genève</v>
      </c>
    </row>
    <row r="4954" spans="8:8">
      <c r="H4954" s="6" t="str" cm="1">
        <f t="array" ref="H4954">IFERROR(INDEX(Tableau3[#Headers],SUMPRODUCT((Tableau3[]=Tableau6[[#This Row],[Zip]])*(COLUMN(Tableau3[])-11)/SUMPRODUCT(--(Tableau3[]=Tableau6[[#This Row],[Zip]])))),"")</f>
        <v>Genève</v>
      </c>
    </row>
    <row r="4955" spans="8:8">
      <c r="H4955" s="6" t="str" cm="1">
        <f t="array" ref="H4955">IFERROR(INDEX(Tableau3[#Headers],SUMPRODUCT((Tableau3[]=Tableau6[[#This Row],[Zip]])*(COLUMN(Tableau3[])-11)/SUMPRODUCT(--(Tableau3[]=Tableau6[[#This Row],[Zip]])))),"")</f>
        <v>Genève</v>
      </c>
    </row>
    <row r="4956" spans="8:8">
      <c r="H4956" s="6" t="str" cm="1">
        <f t="array" ref="H4956">IFERROR(INDEX(Tableau3[#Headers],SUMPRODUCT((Tableau3[]=Tableau6[[#This Row],[Zip]])*(COLUMN(Tableau3[])-11)/SUMPRODUCT(--(Tableau3[]=Tableau6[[#This Row],[Zip]])))),"")</f>
        <v>Genève</v>
      </c>
    </row>
    <row r="4957" spans="8:8">
      <c r="H4957" s="6" t="str" cm="1">
        <f t="array" ref="H4957">IFERROR(INDEX(Tableau3[#Headers],SUMPRODUCT((Tableau3[]=Tableau6[[#This Row],[Zip]])*(COLUMN(Tableau3[])-11)/SUMPRODUCT(--(Tableau3[]=Tableau6[[#This Row],[Zip]])))),"")</f>
        <v>Genève</v>
      </c>
    </row>
    <row r="4958" spans="8:8">
      <c r="H4958" s="6" t="str" cm="1">
        <f t="array" ref="H4958">IFERROR(INDEX(Tableau3[#Headers],SUMPRODUCT((Tableau3[]=Tableau6[[#This Row],[Zip]])*(COLUMN(Tableau3[])-11)/SUMPRODUCT(--(Tableau3[]=Tableau6[[#This Row],[Zip]])))),"")</f>
        <v>Genève</v>
      </c>
    </row>
    <row r="4959" spans="8:8">
      <c r="H4959" s="6" t="str" cm="1">
        <f t="array" ref="H4959">IFERROR(INDEX(Tableau3[#Headers],SUMPRODUCT((Tableau3[]=Tableau6[[#This Row],[Zip]])*(COLUMN(Tableau3[])-11)/SUMPRODUCT(--(Tableau3[]=Tableau6[[#This Row],[Zip]])))),"")</f>
        <v>Genève</v>
      </c>
    </row>
    <row r="4960" spans="8:8">
      <c r="H4960" s="6" t="str" cm="1">
        <f t="array" ref="H4960">IFERROR(INDEX(Tableau3[#Headers],SUMPRODUCT((Tableau3[]=Tableau6[[#This Row],[Zip]])*(COLUMN(Tableau3[])-11)/SUMPRODUCT(--(Tableau3[]=Tableau6[[#This Row],[Zip]])))),"")</f>
        <v>Genève</v>
      </c>
    </row>
    <row r="4961" spans="8:8">
      <c r="H4961" s="6" t="str" cm="1">
        <f t="array" ref="H4961">IFERROR(INDEX(Tableau3[#Headers],SUMPRODUCT((Tableau3[]=Tableau6[[#This Row],[Zip]])*(COLUMN(Tableau3[])-11)/SUMPRODUCT(--(Tableau3[]=Tableau6[[#This Row],[Zip]])))),"")</f>
        <v>Genève</v>
      </c>
    </row>
    <row r="4962" spans="8:8">
      <c r="H4962" s="6" t="str" cm="1">
        <f t="array" ref="H4962">IFERROR(INDEX(Tableau3[#Headers],SUMPRODUCT((Tableau3[]=Tableau6[[#This Row],[Zip]])*(COLUMN(Tableau3[])-11)/SUMPRODUCT(--(Tableau3[]=Tableau6[[#This Row],[Zip]])))),"")</f>
        <v>Genève</v>
      </c>
    </row>
    <row r="4963" spans="8:8">
      <c r="H4963" s="6" t="str" cm="1">
        <f t="array" ref="H4963">IFERROR(INDEX(Tableau3[#Headers],SUMPRODUCT((Tableau3[]=Tableau6[[#This Row],[Zip]])*(COLUMN(Tableau3[])-11)/SUMPRODUCT(--(Tableau3[]=Tableau6[[#This Row],[Zip]])))),"")</f>
        <v>Genève</v>
      </c>
    </row>
    <row r="4964" spans="8:8">
      <c r="H4964" s="6" t="str" cm="1">
        <f t="array" ref="H4964">IFERROR(INDEX(Tableau3[#Headers],SUMPRODUCT((Tableau3[]=Tableau6[[#This Row],[Zip]])*(COLUMN(Tableau3[])-11)/SUMPRODUCT(--(Tableau3[]=Tableau6[[#This Row],[Zip]])))),"")</f>
        <v>Genève</v>
      </c>
    </row>
    <row r="4965" spans="8:8">
      <c r="H4965" s="6" t="str" cm="1">
        <f t="array" ref="H4965">IFERROR(INDEX(Tableau3[#Headers],SUMPRODUCT((Tableau3[]=Tableau6[[#This Row],[Zip]])*(COLUMN(Tableau3[])-11)/SUMPRODUCT(--(Tableau3[]=Tableau6[[#This Row],[Zip]])))),"")</f>
        <v>Genève</v>
      </c>
    </row>
    <row r="4966" spans="8:8">
      <c r="H4966" s="6" t="str" cm="1">
        <f t="array" ref="H4966">IFERROR(INDEX(Tableau3[#Headers],SUMPRODUCT((Tableau3[]=Tableau6[[#This Row],[Zip]])*(COLUMN(Tableau3[])-11)/SUMPRODUCT(--(Tableau3[]=Tableau6[[#This Row],[Zip]])))),"")</f>
        <v>Genève</v>
      </c>
    </row>
    <row r="4967" spans="8:8">
      <c r="H4967" s="6" t="str" cm="1">
        <f t="array" ref="H4967">IFERROR(INDEX(Tableau3[#Headers],SUMPRODUCT((Tableau3[]=Tableau6[[#This Row],[Zip]])*(COLUMN(Tableau3[])-11)/SUMPRODUCT(--(Tableau3[]=Tableau6[[#This Row],[Zip]])))),"")</f>
        <v>Genève</v>
      </c>
    </row>
    <row r="4968" spans="8:8">
      <c r="H4968" s="6" t="str" cm="1">
        <f t="array" ref="H4968">IFERROR(INDEX(Tableau3[#Headers],SUMPRODUCT((Tableau3[]=Tableau6[[#This Row],[Zip]])*(COLUMN(Tableau3[])-11)/SUMPRODUCT(--(Tableau3[]=Tableau6[[#This Row],[Zip]])))),"")</f>
        <v>Genève</v>
      </c>
    </row>
    <row r="4969" spans="8:8">
      <c r="H4969" s="6" t="str" cm="1">
        <f t="array" ref="H4969">IFERROR(INDEX(Tableau3[#Headers],SUMPRODUCT((Tableau3[]=Tableau6[[#This Row],[Zip]])*(COLUMN(Tableau3[])-11)/SUMPRODUCT(--(Tableau3[]=Tableau6[[#This Row],[Zip]])))),"")</f>
        <v>Genève</v>
      </c>
    </row>
    <row r="4970" spans="8:8">
      <c r="H4970" s="6" t="str" cm="1">
        <f t="array" ref="H4970">IFERROR(INDEX(Tableau3[#Headers],SUMPRODUCT((Tableau3[]=Tableau6[[#This Row],[Zip]])*(COLUMN(Tableau3[])-11)/SUMPRODUCT(--(Tableau3[]=Tableau6[[#This Row],[Zip]])))),"")</f>
        <v>Genève</v>
      </c>
    </row>
    <row r="4971" spans="8:8">
      <c r="H4971" s="6" t="str" cm="1">
        <f t="array" ref="H4971">IFERROR(INDEX(Tableau3[#Headers],SUMPRODUCT((Tableau3[]=Tableau6[[#This Row],[Zip]])*(COLUMN(Tableau3[])-11)/SUMPRODUCT(--(Tableau3[]=Tableau6[[#This Row],[Zip]])))),"")</f>
        <v>Genève</v>
      </c>
    </row>
    <row r="4972" spans="8:8">
      <c r="H4972" s="6" t="str" cm="1">
        <f t="array" ref="H4972">IFERROR(INDEX(Tableau3[#Headers],SUMPRODUCT((Tableau3[]=Tableau6[[#This Row],[Zip]])*(COLUMN(Tableau3[])-11)/SUMPRODUCT(--(Tableau3[]=Tableau6[[#This Row],[Zip]])))),"")</f>
        <v>Genève</v>
      </c>
    </row>
    <row r="4973" spans="8:8">
      <c r="H4973" s="6" t="str" cm="1">
        <f t="array" ref="H4973">IFERROR(INDEX(Tableau3[#Headers],SUMPRODUCT((Tableau3[]=Tableau6[[#This Row],[Zip]])*(COLUMN(Tableau3[])-11)/SUMPRODUCT(--(Tableau3[]=Tableau6[[#This Row],[Zip]])))),"")</f>
        <v>Genève</v>
      </c>
    </row>
    <row r="4974" spans="8:8">
      <c r="H4974" s="6" t="str" cm="1">
        <f t="array" ref="H4974">IFERROR(INDEX(Tableau3[#Headers],SUMPRODUCT((Tableau3[]=Tableau6[[#This Row],[Zip]])*(COLUMN(Tableau3[])-11)/SUMPRODUCT(--(Tableau3[]=Tableau6[[#This Row],[Zip]])))),"")</f>
        <v>Genève</v>
      </c>
    </row>
    <row r="4975" spans="8:8">
      <c r="H4975" s="6" t="str" cm="1">
        <f t="array" ref="H4975">IFERROR(INDEX(Tableau3[#Headers],SUMPRODUCT((Tableau3[]=Tableau6[[#This Row],[Zip]])*(COLUMN(Tableau3[])-11)/SUMPRODUCT(--(Tableau3[]=Tableau6[[#This Row],[Zip]])))),"")</f>
        <v>Genève</v>
      </c>
    </row>
    <row r="4976" spans="8:8">
      <c r="H4976" s="6" t="str" cm="1">
        <f t="array" ref="H4976">IFERROR(INDEX(Tableau3[#Headers],SUMPRODUCT((Tableau3[]=Tableau6[[#This Row],[Zip]])*(COLUMN(Tableau3[])-11)/SUMPRODUCT(--(Tableau3[]=Tableau6[[#This Row],[Zip]])))),"")</f>
        <v>Genève</v>
      </c>
    </row>
    <row r="4977" spans="8:8">
      <c r="H4977" s="6" t="str" cm="1">
        <f t="array" ref="H4977">IFERROR(INDEX(Tableau3[#Headers],SUMPRODUCT((Tableau3[]=Tableau6[[#This Row],[Zip]])*(COLUMN(Tableau3[])-11)/SUMPRODUCT(--(Tableau3[]=Tableau6[[#This Row],[Zip]])))),"")</f>
        <v>Genève</v>
      </c>
    </row>
    <row r="4978" spans="8:8">
      <c r="H4978" s="6" t="str" cm="1">
        <f t="array" ref="H4978">IFERROR(INDEX(Tableau3[#Headers],SUMPRODUCT((Tableau3[]=Tableau6[[#This Row],[Zip]])*(COLUMN(Tableau3[])-11)/SUMPRODUCT(--(Tableau3[]=Tableau6[[#This Row],[Zip]])))),"")</f>
        <v>Genève</v>
      </c>
    </row>
    <row r="4979" spans="8:8">
      <c r="H4979" s="6" t="str" cm="1">
        <f t="array" ref="H4979">IFERROR(INDEX(Tableau3[#Headers],SUMPRODUCT((Tableau3[]=Tableau6[[#This Row],[Zip]])*(COLUMN(Tableau3[])-11)/SUMPRODUCT(--(Tableau3[]=Tableau6[[#This Row],[Zip]])))),"")</f>
        <v>Genève</v>
      </c>
    </row>
    <row r="4980" spans="8:8">
      <c r="H4980" s="6" t="str" cm="1">
        <f t="array" ref="H4980">IFERROR(INDEX(Tableau3[#Headers],SUMPRODUCT((Tableau3[]=Tableau6[[#This Row],[Zip]])*(COLUMN(Tableau3[])-11)/SUMPRODUCT(--(Tableau3[]=Tableau6[[#This Row],[Zip]])))),"")</f>
        <v>Genève</v>
      </c>
    </row>
    <row r="4981" spans="8:8">
      <c r="H4981" s="6" t="str" cm="1">
        <f t="array" ref="H4981">IFERROR(INDEX(Tableau3[#Headers],SUMPRODUCT((Tableau3[]=Tableau6[[#This Row],[Zip]])*(COLUMN(Tableau3[])-11)/SUMPRODUCT(--(Tableau3[]=Tableau6[[#This Row],[Zip]])))),"")</f>
        <v>Genève</v>
      </c>
    </row>
    <row r="4982" spans="8:8">
      <c r="H4982" s="6" t="str" cm="1">
        <f t="array" ref="H4982">IFERROR(INDEX(Tableau3[#Headers],SUMPRODUCT((Tableau3[]=Tableau6[[#This Row],[Zip]])*(COLUMN(Tableau3[])-11)/SUMPRODUCT(--(Tableau3[]=Tableau6[[#This Row],[Zip]])))),"")</f>
        <v>Genève</v>
      </c>
    </row>
    <row r="4983" spans="8:8">
      <c r="H4983" s="6" t="str" cm="1">
        <f t="array" ref="H4983">IFERROR(INDEX(Tableau3[#Headers],SUMPRODUCT((Tableau3[]=Tableau6[[#This Row],[Zip]])*(COLUMN(Tableau3[])-11)/SUMPRODUCT(--(Tableau3[]=Tableau6[[#This Row],[Zip]])))),"")</f>
        <v>Genève</v>
      </c>
    </row>
    <row r="4984" spans="8:8">
      <c r="H4984" s="6" t="str" cm="1">
        <f t="array" ref="H4984">IFERROR(INDEX(Tableau3[#Headers],SUMPRODUCT((Tableau3[]=Tableau6[[#This Row],[Zip]])*(COLUMN(Tableau3[])-11)/SUMPRODUCT(--(Tableau3[]=Tableau6[[#This Row],[Zip]])))),"")</f>
        <v>Genève</v>
      </c>
    </row>
    <row r="4985" spans="8:8">
      <c r="H4985" s="6" t="str" cm="1">
        <f t="array" ref="H4985">IFERROR(INDEX(Tableau3[#Headers],SUMPRODUCT((Tableau3[]=Tableau6[[#This Row],[Zip]])*(COLUMN(Tableau3[])-11)/SUMPRODUCT(--(Tableau3[]=Tableau6[[#This Row],[Zip]])))),"")</f>
        <v>Genève</v>
      </c>
    </row>
    <row r="4986" spans="8:8">
      <c r="H4986" s="6" t="str" cm="1">
        <f t="array" ref="H4986">IFERROR(INDEX(Tableau3[#Headers],SUMPRODUCT((Tableau3[]=Tableau6[[#This Row],[Zip]])*(COLUMN(Tableau3[])-11)/SUMPRODUCT(--(Tableau3[]=Tableau6[[#This Row],[Zip]])))),"")</f>
        <v>Genève</v>
      </c>
    </row>
    <row r="4987" spans="8:8">
      <c r="H4987" s="6" t="str" cm="1">
        <f t="array" ref="H4987">IFERROR(INDEX(Tableau3[#Headers],SUMPRODUCT((Tableau3[]=Tableau6[[#This Row],[Zip]])*(COLUMN(Tableau3[])-11)/SUMPRODUCT(--(Tableau3[]=Tableau6[[#This Row],[Zip]])))),"")</f>
        <v>Genève</v>
      </c>
    </row>
    <row r="4988" spans="8:8">
      <c r="H4988" s="6" t="str" cm="1">
        <f t="array" ref="H4988">IFERROR(INDEX(Tableau3[#Headers],SUMPRODUCT((Tableau3[]=Tableau6[[#This Row],[Zip]])*(COLUMN(Tableau3[])-11)/SUMPRODUCT(--(Tableau3[]=Tableau6[[#This Row],[Zip]])))),"")</f>
        <v>Genève</v>
      </c>
    </row>
    <row r="4989" spans="8:8">
      <c r="H4989" s="6" t="str" cm="1">
        <f t="array" ref="H4989">IFERROR(INDEX(Tableau3[#Headers],SUMPRODUCT((Tableau3[]=Tableau6[[#This Row],[Zip]])*(COLUMN(Tableau3[])-11)/SUMPRODUCT(--(Tableau3[]=Tableau6[[#This Row],[Zip]])))),"")</f>
        <v>Genève</v>
      </c>
    </row>
    <row r="4990" spans="8:8">
      <c r="H4990" s="6" t="str" cm="1">
        <f t="array" ref="H4990">IFERROR(INDEX(Tableau3[#Headers],SUMPRODUCT((Tableau3[]=Tableau6[[#This Row],[Zip]])*(COLUMN(Tableau3[])-11)/SUMPRODUCT(--(Tableau3[]=Tableau6[[#This Row],[Zip]])))),"")</f>
        <v>Genève</v>
      </c>
    </row>
    <row r="4991" spans="8:8">
      <c r="H4991" s="6" t="str" cm="1">
        <f t="array" ref="H4991">IFERROR(INDEX(Tableau3[#Headers],SUMPRODUCT((Tableau3[]=Tableau6[[#This Row],[Zip]])*(COLUMN(Tableau3[])-11)/SUMPRODUCT(--(Tableau3[]=Tableau6[[#This Row],[Zip]])))),"")</f>
        <v>Genève</v>
      </c>
    </row>
    <row r="4992" spans="8:8">
      <c r="H4992" s="6" t="str" cm="1">
        <f t="array" ref="H4992">IFERROR(INDEX(Tableau3[#Headers],SUMPRODUCT((Tableau3[]=Tableau6[[#This Row],[Zip]])*(COLUMN(Tableau3[])-11)/SUMPRODUCT(--(Tableau3[]=Tableau6[[#This Row],[Zip]])))),"")</f>
        <v>Genève</v>
      </c>
    </row>
    <row r="4993" spans="8:8">
      <c r="H4993" s="6" t="str" cm="1">
        <f t="array" ref="H4993">IFERROR(INDEX(Tableau3[#Headers],SUMPRODUCT((Tableau3[]=Tableau6[[#This Row],[Zip]])*(COLUMN(Tableau3[])-11)/SUMPRODUCT(--(Tableau3[]=Tableau6[[#This Row],[Zip]])))),"")</f>
        <v>Genève</v>
      </c>
    </row>
    <row r="4994" spans="8:8">
      <c r="H4994" s="6" t="str" cm="1">
        <f t="array" ref="H4994">IFERROR(INDEX(Tableau3[#Headers],SUMPRODUCT((Tableau3[]=Tableau6[[#This Row],[Zip]])*(COLUMN(Tableau3[])-11)/SUMPRODUCT(--(Tableau3[]=Tableau6[[#This Row],[Zip]])))),"")</f>
        <v>Genève</v>
      </c>
    </row>
    <row r="4995" spans="8:8">
      <c r="H4995" s="6" t="str" cm="1">
        <f t="array" ref="H4995">IFERROR(INDEX(Tableau3[#Headers],SUMPRODUCT((Tableau3[]=Tableau6[[#This Row],[Zip]])*(COLUMN(Tableau3[])-11)/SUMPRODUCT(--(Tableau3[]=Tableau6[[#This Row],[Zip]])))),"")</f>
        <v>Genève</v>
      </c>
    </row>
    <row r="4996" spans="8:8">
      <c r="H4996" s="6" t="str" cm="1">
        <f t="array" ref="H4996">IFERROR(INDEX(Tableau3[#Headers],SUMPRODUCT((Tableau3[]=Tableau6[[#This Row],[Zip]])*(COLUMN(Tableau3[])-11)/SUMPRODUCT(--(Tableau3[]=Tableau6[[#This Row],[Zip]])))),"")</f>
        <v>Genève</v>
      </c>
    </row>
    <row r="4997" spans="8:8">
      <c r="H4997" s="6" t="str" cm="1">
        <f t="array" ref="H4997">IFERROR(INDEX(Tableau3[#Headers],SUMPRODUCT((Tableau3[]=Tableau6[[#This Row],[Zip]])*(COLUMN(Tableau3[])-11)/SUMPRODUCT(--(Tableau3[]=Tableau6[[#This Row],[Zip]])))),"")</f>
        <v>Genève</v>
      </c>
    </row>
    <row r="4998" spans="8:8">
      <c r="H4998" s="6" t="str" cm="1">
        <f t="array" ref="H4998">IFERROR(INDEX(Tableau3[#Headers],SUMPRODUCT((Tableau3[]=Tableau6[[#This Row],[Zip]])*(COLUMN(Tableau3[])-11)/SUMPRODUCT(--(Tableau3[]=Tableau6[[#This Row],[Zip]])))),"")</f>
        <v>Genève</v>
      </c>
    </row>
    <row r="4999" spans="8:8">
      <c r="H4999" s="6" t="str" cm="1">
        <f t="array" ref="H4999">IFERROR(INDEX(Tableau3[#Headers],SUMPRODUCT((Tableau3[]=Tableau6[[#This Row],[Zip]])*(COLUMN(Tableau3[])-11)/SUMPRODUCT(--(Tableau3[]=Tableau6[[#This Row],[Zip]])))),"")</f>
        <v>Genève</v>
      </c>
    </row>
    <row r="5000" spans="8:8">
      <c r="H5000" s="6" t="str" cm="1">
        <f t="array" ref="H5000">IFERROR(INDEX(Tableau3[#Headers],SUMPRODUCT((Tableau3[]=Tableau6[[#This Row],[Zip]])*(COLUMN(Tableau3[])-11)/SUMPRODUCT(--(Tableau3[]=Tableau6[[#This Row],[Zip]])))),"")</f>
        <v>Genève</v>
      </c>
    </row>
    <row r="5001" spans="8:8">
      <c r="H5001" s="6" t="str" cm="1">
        <f t="array" ref="H5001">IFERROR(INDEX(Tableau3[#Headers],SUMPRODUCT((Tableau3[]=Tableau6[[#This Row],[Zip]])*(COLUMN(Tableau3[])-11)/SUMPRODUCT(--(Tableau3[]=Tableau6[[#This Row],[Zip]])))),"")</f>
        <v>Genève</v>
      </c>
    </row>
    <row r="5002" spans="8:8">
      <c r="H5002" s="6" t="str" cm="1">
        <f t="array" ref="H5002">IFERROR(INDEX(Tableau3[#Headers],SUMPRODUCT((Tableau3[]=Tableau6[[#This Row],[Zip]])*(COLUMN(Tableau3[])-11)/SUMPRODUCT(--(Tableau3[]=Tableau6[[#This Row],[Zip]])))),"")</f>
        <v>Genève</v>
      </c>
    </row>
    <row r="5003" spans="8:8">
      <c r="H5003" s="6" t="str" cm="1">
        <f t="array" ref="H5003">IFERROR(INDEX(Tableau3[#Headers],SUMPRODUCT((Tableau3[]=Tableau6[[#This Row],[Zip]])*(COLUMN(Tableau3[])-11)/SUMPRODUCT(--(Tableau3[]=Tableau6[[#This Row],[Zip]])))),"")</f>
        <v>Genève</v>
      </c>
    </row>
    <row r="5004" spans="8:8">
      <c r="H5004" s="6" t="str" cm="1">
        <f t="array" ref="H5004">IFERROR(INDEX(Tableau3[#Headers],SUMPRODUCT((Tableau3[]=Tableau6[[#This Row],[Zip]])*(COLUMN(Tableau3[])-11)/SUMPRODUCT(--(Tableau3[]=Tableau6[[#This Row],[Zip]])))),"")</f>
        <v>Genève</v>
      </c>
    </row>
    <row r="5005" spans="8:8">
      <c r="H5005" s="6" t="str" cm="1">
        <f t="array" ref="H5005">IFERROR(INDEX(Tableau3[#Headers],SUMPRODUCT((Tableau3[]=Tableau6[[#This Row],[Zip]])*(COLUMN(Tableau3[])-11)/SUMPRODUCT(--(Tableau3[]=Tableau6[[#This Row],[Zip]])))),"")</f>
        <v>Genève</v>
      </c>
    </row>
    <row r="5006" spans="8:8">
      <c r="H5006" s="6" t="str" cm="1">
        <f t="array" ref="H5006">IFERROR(INDEX(Tableau3[#Headers],SUMPRODUCT((Tableau3[]=Tableau6[[#This Row],[Zip]])*(COLUMN(Tableau3[])-11)/SUMPRODUCT(--(Tableau3[]=Tableau6[[#This Row],[Zip]])))),"")</f>
        <v>Genève</v>
      </c>
    </row>
    <row r="5007" spans="8:8">
      <c r="H5007" s="6" t="str" cm="1">
        <f t="array" ref="H5007">IFERROR(INDEX(Tableau3[#Headers],SUMPRODUCT((Tableau3[]=Tableau6[[#This Row],[Zip]])*(COLUMN(Tableau3[])-11)/SUMPRODUCT(--(Tableau3[]=Tableau6[[#This Row],[Zip]])))),"")</f>
        <v>Genève</v>
      </c>
    </row>
    <row r="5008" spans="8:8">
      <c r="H5008" s="6" t="str" cm="1">
        <f t="array" ref="H5008">IFERROR(INDEX(Tableau3[#Headers],SUMPRODUCT((Tableau3[]=Tableau6[[#This Row],[Zip]])*(COLUMN(Tableau3[])-11)/SUMPRODUCT(--(Tableau3[]=Tableau6[[#This Row],[Zip]])))),"")</f>
        <v>Genève</v>
      </c>
    </row>
    <row r="5009" spans="8:8">
      <c r="H5009" s="6" t="str" cm="1">
        <f t="array" ref="H5009">IFERROR(INDEX(Tableau3[#Headers],SUMPRODUCT((Tableau3[]=Tableau6[[#This Row],[Zip]])*(COLUMN(Tableau3[])-11)/SUMPRODUCT(--(Tableau3[]=Tableau6[[#This Row],[Zip]])))),"")</f>
        <v>Genève</v>
      </c>
    </row>
    <row r="5010" spans="8:8">
      <c r="H5010" s="6" t="str" cm="1">
        <f t="array" ref="H5010">IFERROR(INDEX(Tableau3[#Headers],SUMPRODUCT((Tableau3[]=Tableau6[[#This Row],[Zip]])*(COLUMN(Tableau3[])-11)/SUMPRODUCT(--(Tableau3[]=Tableau6[[#This Row],[Zip]])))),"")</f>
        <v>Genève</v>
      </c>
    </row>
    <row r="5011" spans="8:8">
      <c r="H5011" s="6" t="str" cm="1">
        <f t="array" ref="H5011">IFERROR(INDEX(Tableau3[#Headers],SUMPRODUCT((Tableau3[]=Tableau6[[#This Row],[Zip]])*(COLUMN(Tableau3[])-11)/SUMPRODUCT(--(Tableau3[]=Tableau6[[#This Row],[Zip]])))),"")</f>
        <v>Genève</v>
      </c>
    </row>
    <row r="5012" spans="8:8">
      <c r="H5012" s="6" t="str" cm="1">
        <f t="array" ref="H5012">IFERROR(INDEX(Tableau3[#Headers],SUMPRODUCT((Tableau3[]=Tableau6[[#This Row],[Zip]])*(COLUMN(Tableau3[])-11)/SUMPRODUCT(--(Tableau3[]=Tableau6[[#This Row],[Zip]])))),"")</f>
        <v>Genève</v>
      </c>
    </row>
    <row r="5013" spans="8:8">
      <c r="H5013" s="6" t="str" cm="1">
        <f t="array" ref="H5013">IFERROR(INDEX(Tableau3[#Headers],SUMPRODUCT((Tableau3[]=Tableau6[[#This Row],[Zip]])*(COLUMN(Tableau3[])-11)/SUMPRODUCT(--(Tableau3[]=Tableau6[[#This Row],[Zip]])))),"")</f>
        <v>Genève</v>
      </c>
    </row>
    <row r="5014" spans="8:8">
      <c r="H5014" s="6" t="str" cm="1">
        <f t="array" ref="H5014">IFERROR(INDEX(Tableau3[#Headers],SUMPRODUCT((Tableau3[]=Tableau6[[#This Row],[Zip]])*(COLUMN(Tableau3[])-11)/SUMPRODUCT(--(Tableau3[]=Tableau6[[#This Row],[Zip]])))),"")</f>
        <v>Genève</v>
      </c>
    </row>
    <row r="5015" spans="8:8">
      <c r="H5015" s="6" t="str" cm="1">
        <f t="array" ref="H5015">IFERROR(INDEX(Tableau3[#Headers],SUMPRODUCT((Tableau3[]=Tableau6[[#This Row],[Zip]])*(COLUMN(Tableau3[])-11)/SUMPRODUCT(--(Tableau3[]=Tableau6[[#This Row],[Zip]])))),"")</f>
        <v>Genève</v>
      </c>
    </row>
    <row r="5016" spans="8:8">
      <c r="H5016" s="6" t="str" cm="1">
        <f t="array" ref="H5016">IFERROR(INDEX(Tableau3[#Headers],SUMPRODUCT((Tableau3[]=Tableau6[[#This Row],[Zip]])*(COLUMN(Tableau3[])-11)/SUMPRODUCT(--(Tableau3[]=Tableau6[[#This Row],[Zip]])))),"")</f>
        <v>Genève</v>
      </c>
    </row>
    <row r="5017" spans="8:8">
      <c r="H5017" s="6" t="str" cm="1">
        <f t="array" ref="H5017">IFERROR(INDEX(Tableau3[#Headers],SUMPRODUCT((Tableau3[]=Tableau6[[#This Row],[Zip]])*(COLUMN(Tableau3[])-11)/SUMPRODUCT(--(Tableau3[]=Tableau6[[#This Row],[Zip]])))),"")</f>
        <v>Genève</v>
      </c>
    </row>
    <row r="5018" spans="8:8">
      <c r="H5018" s="6" t="str" cm="1">
        <f t="array" ref="H5018">IFERROR(INDEX(Tableau3[#Headers],SUMPRODUCT((Tableau3[]=Tableau6[[#This Row],[Zip]])*(COLUMN(Tableau3[])-11)/SUMPRODUCT(--(Tableau3[]=Tableau6[[#This Row],[Zip]])))),"")</f>
        <v>Genève</v>
      </c>
    </row>
    <row r="5019" spans="8:8">
      <c r="H5019" s="6" t="str" cm="1">
        <f t="array" ref="H5019">IFERROR(INDEX(Tableau3[#Headers],SUMPRODUCT((Tableau3[]=Tableau6[[#This Row],[Zip]])*(COLUMN(Tableau3[])-11)/SUMPRODUCT(--(Tableau3[]=Tableau6[[#This Row],[Zip]])))),"")</f>
        <v>Genève</v>
      </c>
    </row>
    <row r="5020" spans="8:8">
      <c r="H5020" s="6" t="str" cm="1">
        <f t="array" ref="H5020">IFERROR(INDEX(Tableau3[#Headers],SUMPRODUCT((Tableau3[]=Tableau6[[#This Row],[Zip]])*(COLUMN(Tableau3[])-11)/SUMPRODUCT(--(Tableau3[]=Tableau6[[#This Row],[Zip]])))),"")</f>
        <v>Genève</v>
      </c>
    </row>
    <row r="5021" spans="8:8">
      <c r="H5021" s="6" t="str" cm="1">
        <f t="array" ref="H5021">IFERROR(INDEX(Tableau3[#Headers],SUMPRODUCT((Tableau3[]=Tableau6[[#This Row],[Zip]])*(COLUMN(Tableau3[])-11)/SUMPRODUCT(--(Tableau3[]=Tableau6[[#This Row],[Zip]])))),"")</f>
        <v>Genève</v>
      </c>
    </row>
    <row r="5022" spans="8:8">
      <c r="H5022" s="6" t="str" cm="1">
        <f t="array" ref="H5022">IFERROR(INDEX(Tableau3[#Headers],SUMPRODUCT((Tableau3[]=Tableau6[[#This Row],[Zip]])*(COLUMN(Tableau3[])-11)/SUMPRODUCT(--(Tableau3[]=Tableau6[[#This Row],[Zip]])))),"")</f>
        <v>Genève</v>
      </c>
    </row>
    <row r="5023" spans="8:8">
      <c r="H5023" s="6" t="str" cm="1">
        <f t="array" ref="H5023">IFERROR(INDEX(Tableau3[#Headers],SUMPRODUCT((Tableau3[]=Tableau6[[#This Row],[Zip]])*(COLUMN(Tableau3[])-11)/SUMPRODUCT(--(Tableau3[]=Tableau6[[#This Row],[Zip]])))),"")</f>
        <v>Genève</v>
      </c>
    </row>
    <row r="5024" spans="8:8">
      <c r="H5024" s="6" t="str" cm="1">
        <f t="array" ref="H5024">IFERROR(INDEX(Tableau3[#Headers],SUMPRODUCT((Tableau3[]=Tableau6[[#This Row],[Zip]])*(COLUMN(Tableau3[])-11)/SUMPRODUCT(--(Tableau3[]=Tableau6[[#This Row],[Zip]])))),"")</f>
        <v>Genève</v>
      </c>
    </row>
    <row r="5025" spans="8:8">
      <c r="H5025" s="6" t="str" cm="1">
        <f t="array" ref="H5025">IFERROR(INDEX(Tableau3[#Headers],SUMPRODUCT((Tableau3[]=Tableau6[[#This Row],[Zip]])*(COLUMN(Tableau3[])-11)/SUMPRODUCT(--(Tableau3[]=Tableau6[[#This Row],[Zip]])))),"")</f>
        <v>Genève</v>
      </c>
    </row>
    <row r="5026" spans="8:8">
      <c r="H5026" s="6" t="str" cm="1">
        <f t="array" ref="H5026">IFERROR(INDEX(Tableau3[#Headers],SUMPRODUCT((Tableau3[]=Tableau6[[#This Row],[Zip]])*(COLUMN(Tableau3[])-11)/SUMPRODUCT(--(Tableau3[]=Tableau6[[#This Row],[Zip]])))),"")</f>
        <v>Genève</v>
      </c>
    </row>
    <row r="5027" spans="8:8">
      <c r="H5027" s="6" t="str" cm="1">
        <f t="array" ref="H5027">IFERROR(INDEX(Tableau3[#Headers],SUMPRODUCT((Tableau3[]=Tableau6[[#This Row],[Zip]])*(COLUMN(Tableau3[])-11)/SUMPRODUCT(--(Tableau3[]=Tableau6[[#This Row],[Zip]])))),"")</f>
        <v>Genève</v>
      </c>
    </row>
    <row r="5028" spans="8:8">
      <c r="H5028" s="6" t="str" cm="1">
        <f t="array" ref="H5028">IFERROR(INDEX(Tableau3[#Headers],SUMPRODUCT((Tableau3[]=Tableau6[[#This Row],[Zip]])*(COLUMN(Tableau3[])-11)/SUMPRODUCT(--(Tableau3[]=Tableau6[[#This Row],[Zip]])))),"")</f>
        <v>Genève</v>
      </c>
    </row>
    <row r="5029" spans="8:8">
      <c r="H5029" s="6" t="str" cm="1">
        <f t="array" ref="H5029">IFERROR(INDEX(Tableau3[#Headers],SUMPRODUCT((Tableau3[]=Tableau6[[#This Row],[Zip]])*(COLUMN(Tableau3[])-11)/SUMPRODUCT(--(Tableau3[]=Tableau6[[#This Row],[Zip]])))),"")</f>
        <v>Genève</v>
      </c>
    </row>
    <row r="5030" spans="8:8">
      <c r="H5030" s="6" t="str" cm="1">
        <f t="array" ref="H5030">IFERROR(INDEX(Tableau3[#Headers],SUMPRODUCT((Tableau3[]=Tableau6[[#This Row],[Zip]])*(COLUMN(Tableau3[])-11)/SUMPRODUCT(--(Tableau3[]=Tableau6[[#This Row],[Zip]])))),"")</f>
        <v>Genève</v>
      </c>
    </row>
    <row r="5031" spans="8:8">
      <c r="H5031" s="6" t="str" cm="1">
        <f t="array" ref="H5031">IFERROR(INDEX(Tableau3[#Headers],SUMPRODUCT((Tableau3[]=Tableau6[[#This Row],[Zip]])*(COLUMN(Tableau3[])-11)/SUMPRODUCT(--(Tableau3[]=Tableau6[[#This Row],[Zip]])))),"")</f>
        <v>Genève</v>
      </c>
    </row>
    <row r="5032" spans="8:8">
      <c r="H5032" s="6" t="str" cm="1">
        <f t="array" ref="H5032">IFERROR(INDEX(Tableau3[#Headers],SUMPRODUCT((Tableau3[]=Tableau6[[#This Row],[Zip]])*(COLUMN(Tableau3[])-11)/SUMPRODUCT(--(Tableau3[]=Tableau6[[#This Row],[Zip]])))),"")</f>
        <v>Genève</v>
      </c>
    </row>
    <row r="5033" spans="8:8">
      <c r="H5033" s="6" t="str" cm="1">
        <f t="array" ref="H5033">IFERROR(INDEX(Tableau3[#Headers],SUMPRODUCT((Tableau3[]=Tableau6[[#This Row],[Zip]])*(COLUMN(Tableau3[])-11)/SUMPRODUCT(--(Tableau3[]=Tableau6[[#This Row],[Zip]])))),"")</f>
        <v>Genève</v>
      </c>
    </row>
    <row r="5034" spans="8:8">
      <c r="H5034" s="6" t="str" cm="1">
        <f t="array" ref="H5034">IFERROR(INDEX(Tableau3[#Headers],SUMPRODUCT((Tableau3[]=Tableau6[[#This Row],[Zip]])*(COLUMN(Tableau3[])-11)/SUMPRODUCT(--(Tableau3[]=Tableau6[[#This Row],[Zip]])))),"")</f>
        <v>Genève</v>
      </c>
    </row>
    <row r="5035" spans="8:8">
      <c r="H5035" s="6" t="str" cm="1">
        <f t="array" ref="H5035">IFERROR(INDEX(Tableau3[#Headers],SUMPRODUCT((Tableau3[]=Tableau6[[#This Row],[Zip]])*(COLUMN(Tableau3[])-11)/SUMPRODUCT(--(Tableau3[]=Tableau6[[#This Row],[Zip]])))),"")</f>
        <v>Genève</v>
      </c>
    </row>
    <row r="5036" spans="8:8">
      <c r="H5036" s="6" t="str" cm="1">
        <f t="array" ref="H5036">IFERROR(INDEX(Tableau3[#Headers],SUMPRODUCT((Tableau3[]=Tableau6[[#This Row],[Zip]])*(COLUMN(Tableau3[])-11)/SUMPRODUCT(--(Tableau3[]=Tableau6[[#This Row],[Zip]])))),"")</f>
        <v>Genève</v>
      </c>
    </row>
    <row r="5037" spans="8:8">
      <c r="H5037" s="6" t="str" cm="1">
        <f t="array" ref="H5037">IFERROR(INDEX(Tableau3[#Headers],SUMPRODUCT((Tableau3[]=Tableau6[[#This Row],[Zip]])*(COLUMN(Tableau3[])-11)/SUMPRODUCT(--(Tableau3[]=Tableau6[[#This Row],[Zip]])))),"")</f>
        <v>Genève</v>
      </c>
    </row>
    <row r="5038" spans="8:8">
      <c r="H5038" s="6" t="str" cm="1">
        <f t="array" ref="H5038">IFERROR(INDEX(Tableau3[#Headers],SUMPRODUCT((Tableau3[]=Tableau6[[#This Row],[Zip]])*(COLUMN(Tableau3[])-11)/SUMPRODUCT(--(Tableau3[]=Tableau6[[#This Row],[Zip]])))),"")</f>
        <v>Genève</v>
      </c>
    </row>
    <row r="5039" spans="8:8">
      <c r="H5039" s="6" t="str" cm="1">
        <f t="array" ref="H5039">IFERROR(INDEX(Tableau3[#Headers],SUMPRODUCT((Tableau3[]=Tableau6[[#This Row],[Zip]])*(COLUMN(Tableau3[])-11)/SUMPRODUCT(--(Tableau3[]=Tableau6[[#This Row],[Zip]])))),"")</f>
        <v>Genève</v>
      </c>
    </row>
    <row r="5040" spans="8:8">
      <c r="H5040" s="6" t="str" cm="1">
        <f t="array" ref="H5040">IFERROR(INDEX(Tableau3[#Headers],SUMPRODUCT((Tableau3[]=Tableau6[[#This Row],[Zip]])*(COLUMN(Tableau3[])-11)/SUMPRODUCT(--(Tableau3[]=Tableau6[[#This Row],[Zip]])))),"")</f>
        <v>Genève</v>
      </c>
    </row>
    <row r="5041" spans="8:8">
      <c r="H5041" s="6" t="str" cm="1">
        <f t="array" ref="H5041">IFERROR(INDEX(Tableau3[#Headers],SUMPRODUCT((Tableau3[]=Tableau6[[#This Row],[Zip]])*(COLUMN(Tableau3[])-11)/SUMPRODUCT(--(Tableau3[]=Tableau6[[#This Row],[Zip]])))),"")</f>
        <v>Genève</v>
      </c>
    </row>
    <row r="5042" spans="8:8">
      <c r="H5042" s="6" t="str" cm="1">
        <f t="array" ref="H5042">IFERROR(INDEX(Tableau3[#Headers],SUMPRODUCT((Tableau3[]=Tableau6[[#This Row],[Zip]])*(COLUMN(Tableau3[])-11)/SUMPRODUCT(--(Tableau3[]=Tableau6[[#This Row],[Zip]])))),"")</f>
        <v>Genève</v>
      </c>
    </row>
    <row r="5043" spans="8:8">
      <c r="H5043" s="6" t="str" cm="1">
        <f t="array" ref="H5043">IFERROR(INDEX(Tableau3[#Headers],SUMPRODUCT((Tableau3[]=Tableau6[[#This Row],[Zip]])*(COLUMN(Tableau3[])-11)/SUMPRODUCT(--(Tableau3[]=Tableau6[[#This Row],[Zip]])))),"")</f>
        <v>Genève</v>
      </c>
    </row>
    <row r="5044" spans="8:8">
      <c r="H5044" s="6" t="str" cm="1">
        <f t="array" ref="H5044">IFERROR(INDEX(Tableau3[#Headers],SUMPRODUCT((Tableau3[]=Tableau6[[#This Row],[Zip]])*(COLUMN(Tableau3[])-11)/SUMPRODUCT(--(Tableau3[]=Tableau6[[#This Row],[Zip]])))),"")</f>
        <v>Genève</v>
      </c>
    </row>
    <row r="5045" spans="8:8">
      <c r="H5045" s="6" t="str" cm="1">
        <f t="array" ref="H5045">IFERROR(INDEX(Tableau3[#Headers],SUMPRODUCT((Tableau3[]=Tableau6[[#This Row],[Zip]])*(COLUMN(Tableau3[])-11)/SUMPRODUCT(--(Tableau3[]=Tableau6[[#This Row],[Zip]])))),"")</f>
        <v>Genève</v>
      </c>
    </row>
    <row r="5046" spans="8:8">
      <c r="H5046" s="6" t="str" cm="1">
        <f t="array" ref="H5046">IFERROR(INDEX(Tableau3[#Headers],SUMPRODUCT((Tableau3[]=Tableau6[[#This Row],[Zip]])*(COLUMN(Tableau3[])-11)/SUMPRODUCT(--(Tableau3[]=Tableau6[[#This Row],[Zip]])))),"")</f>
        <v>Genève</v>
      </c>
    </row>
    <row r="5047" spans="8:8">
      <c r="H5047" s="6" t="str" cm="1">
        <f t="array" ref="H5047">IFERROR(INDEX(Tableau3[#Headers],SUMPRODUCT((Tableau3[]=Tableau6[[#This Row],[Zip]])*(COLUMN(Tableau3[])-11)/SUMPRODUCT(--(Tableau3[]=Tableau6[[#This Row],[Zip]])))),"")</f>
        <v>Genève</v>
      </c>
    </row>
    <row r="5048" spans="8:8">
      <c r="H5048" s="6" t="str" cm="1">
        <f t="array" ref="H5048">IFERROR(INDEX(Tableau3[#Headers],SUMPRODUCT((Tableau3[]=Tableau6[[#This Row],[Zip]])*(COLUMN(Tableau3[])-11)/SUMPRODUCT(--(Tableau3[]=Tableau6[[#This Row],[Zip]])))),"")</f>
        <v>Genève</v>
      </c>
    </row>
    <row r="5049" spans="8:8">
      <c r="H5049" s="6" t="str" cm="1">
        <f t="array" ref="H5049">IFERROR(INDEX(Tableau3[#Headers],SUMPRODUCT((Tableau3[]=Tableau6[[#This Row],[Zip]])*(COLUMN(Tableau3[])-11)/SUMPRODUCT(--(Tableau3[]=Tableau6[[#This Row],[Zip]])))),"")</f>
        <v>Genève</v>
      </c>
    </row>
    <row r="5050" spans="8:8">
      <c r="H5050" s="6" t="str" cm="1">
        <f t="array" ref="H5050">IFERROR(INDEX(Tableau3[#Headers],SUMPRODUCT((Tableau3[]=Tableau6[[#This Row],[Zip]])*(COLUMN(Tableau3[])-11)/SUMPRODUCT(--(Tableau3[]=Tableau6[[#This Row],[Zip]])))),"")</f>
        <v>Genève</v>
      </c>
    </row>
    <row r="5051" spans="8:8">
      <c r="H5051" s="6" t="str" cm="1">
        <f t="array" ref="H5051">IFERROR(INDEX(Tableau3[#Headers],SUMPRODUCT((Tableau3[]=Tableau6[[#This Row],[Zip]])*(COLUMN(Tableau3[])-11)/SUMPRODUCT(--(Tableau3[]=Tableau6[[#This Row],[Zip]])))),"")</f>
        <v>Genève</v>
      </c>
    </row>
    <row r="5052" spans="8:8">
      <c r="H5052" s="6" t="str" cm="1">
        <f t="array" ref="H5052">IFERROR(INDEX(Tableau3[#Headers],SUMPRODUCT((Tableau3[]=Tableau6[[#This Row],[Zip]])*(COLUMN(Tableau3[])-11)/SUMPRODUCT(--(Tableau3[]=Tableau6[[#This Row],[Zip]])))),"")</f>
        <v>Genève</v>
      </c>
    </row>
    <row r="5053" spans="8:8">
      <c r="H5053" s="6" t="str" cm="1">
        <f t="array" ref="H5053">IFERROR(INDEX(Tableau3[#Headers],SUMPRODUCT((Tableau3[]=Tableau6[[#This Row],[Zip]])*(COLUMN(Tableau3[])-11)/SUMPRODUCT(--(Tableau3[]=Tableau6[[#This Row],[Zip]])))),"")</f>
        <v>Genève</v>
      </c>
    </row>
    <row r="5054" spans="8:8">
      <c r="H5054" s="6" t="str" cm="1">
        <f t="array" ref="H5054">IFERROR(INDEX(Tableau3[#Headers],SUMPRODUCT((Tableau3[]=Tableau6[[#This Row],[Zip]])*(COLUMN(Tableau3[])-11)/SUMPRODUCT(--(Tableau3[]=Tableau6[[#This Row],[Zip]])))),"")</f>
        <v>Genève</v>
      </c>
    </row>
    <row r="5055" spans="8:8">
      <c r="H5055" s="6" t="str" cm="1">
        <f t="array" ref="H5055">IFERROR(INDEX(Tableau3[#Headers],SUMPRODUCT((Tableau3[]=Tableau6[[#This Row],[Zip]])*(COLUMN(Tableau3[])-11)/SUMPRODUCT(--(Tableau3[]=Tableau6[[#This Row],[Zip]])))),"")</f>
        <v>Genève</v>
      </c>
    </row>
    <row r="5056" spans="8:8">
      <c r="H5056" s="6" t="str" cm="1">
        <f t="array" ref="H5056">IFERROR(INDEX(Tableau3[#Headers],SUMPRODUCT((Tableau3[]=Tableau6[[#This Row],[Zip]])*(COLUMN(Tableau3[])-11)/SUMPRODUCT(--(Tableau3[]=Tableau6[[#This Row],[Zip]])))),"")</f>
        <v>Genève</v>
      </c>
    </row>
    <row r="5057" spans="8:8">
      <c r="H5057" s="6" t="str" cm="1">
        <f t="array" ref="H5057">IFERROR(INDEX(Tableau3[#Headers],SUMPRODUCT((Tableau3[]=Tableau6[[#This Row],[Zip]])*(COLUMN(Tableau3[])-11)/SUMPRODUCT(--(Tableau3[]=Tableau6[[#This Row],[Zip]])))),"")</f>
        <v>Genève</v>
      </c>
    </row>
    <row r="5058" spans="8:8">
      <c r="H5058" s="6" t="str" cm="1">
        <f t="array" ref="H5058">IFERROR(INDEX(Tableau3[#Headers],SUMPRODUCT((Tableau3[]=Tableau6[[#This Row],[Zip]])*(COLUMN(Tableau3[])-11)/SUMPRODUCT(--(Tableau3[]=Tableau6[[#This Row],[Zip]])))),"")</f>
        <v>Genève</v>
      </c>
    </row>
    <row r="5059" spans="8:8">
      <c r="H5059" s="6" t="str" cm="1">
        <f t="array" ref="H5059">IFERROR(INDEX(Tableau3[#Headers],SUMPRODUCT((Tableau3[]=Tableau6[[#This Row],[Zip]])*(COLUMN(Tableau3[])-11)/SUMPRODUCT(--(Tableau3[]=Tableau6[[#This Row],[Zip]])))),"")</f>
        <v>Genève</v>
      </c>
    </row>
    <row r="5060" spans="8:8">
      <c r="H5060" s="6" t="str" cm="1">
        <f t="array" ref="H5060">IFERROR(INDEX(Tableau3[#Headers],SUMPRODUCT((Tableau3[]=Tableau6[[#This Row],[Zip]])*(COLUMN(Tableau3[])-11)/SUMPRODUCT(--(Tableau3[]=Tableau6[[#This Row],[Zip]])))),"")</f>
        <v>Genève</v>
      </c>
    </row>
    <row r="5061" spans="8:8">
      <c r="H5061" s="6" t="str" cm="1">
        <f t="array" ref="H5061">IFERROR(INDEX(Tableau3[#Headers],SUMPRODUCT((Tableau3[]=Tableau6[[#This Row],[Zip]])*(COLUMN(Tableau3[])-11)/SUMPRODUCT(--(Tableau3[]=Tableau6[[#This Row],[Zip]])))),"")</f>
        <v>Genève</v>
      </c>
    </row>
    <row r="5062" spans="8:8">
      <c r="H5062" s="6" t="str" cm="1">
        <f t="array" ref="H5062">IFERROR(INDEX(Tableau3[#Headers],SUMPRODUCT((Tableau3[]=Tableau6[[#This Row],[Zip]])*(COLUMN(Tableau3[])-11)/SUMPRODUCT(--(Tableau3[]=Tableau6[[#This Row],[Zip]])))),"")</f>
        <v>Genève</v>
      </c>
    </row>
    <row r="5063" spans="8:8">
      <c r="H5063" s="6" t="str" cm="1">
        <f t="array" ref="H5063">IFERROR(INDEX(Tableau3[#Headers],SUMPRODUCT((Tableau3[]=Tableau6[[#This Row],[Zip]])*(COLUMN(Tableau3[])-11)/SUMPRODUCT(--(Tableau3[]=Tableau6[[#This Row],[Zip]])))),"")</f>
        <v>Genève</v>
      </c>
    </row>
    <row r="5064" spans="8:8">
      <c r="H5064" s="6" t="str" cm="1">
        <f t="array" ref="H5064">IFERROR(INDEX(Tableau3[#Headers],SUMPRODUCT((Tableau3[]=Tableau6[[#This Row],[Zip]])*(COLUMN(Tableau3[])-11)/SUMPRODUCT(--(Tableau3[]=Tableau6[[#This Row],[Zip]])))),"")</f>
        <v>Genève</v>
      </c>
    </row>
    <row r="5065" spans="8:8">
      <c r="H5065" s="6" t="str" cm="1">
        <f t="array" ref="H5065">IFERROR(INDEX(Tableau3[#Headers],SUMPRODUCT((Tableau3[]=Tableau6[[#This Row],[Zip]])*(COLUMN(Tableau3[])-11)/SUMPRODUCT(--(Tableau3[]=Tableau6[[#This Row],[Zip]])))),"")</f>
        <v>Genève</v>
      </c>
    </row>
    <row r="5066" spans="8:8">
      <c r="H5066" s="6" t="str" cm="1">
        <f t="array" ref="H5066">IFERROR(INDEX(Tableau3[#Headers],SUMPRODUCT((Tableau3[]=Tableau6[[#This Row],[Zip]])*(COLUMN(Tableau3[])-11)/SUMPRODUCT(--(Tableau3[]=Tableau6[[#This Row],[Zip]])))),"")</f>
        <v>Genève</v>
      </c>
    </row>
    <row r="5067" spans="8:8">
      <c r="H5067" s="6" t="str" cm="1">
        <f t="array" ref="H5067">IFERROR(INDEX(Tableau3[#Headers],SUMPRODUCT((Tableau3[]=Tableau6[[#This Row],[Zip]])*(COLUMN(Tableau3[])-11)/SUMPRODUCT(--(Tableau3[]=Tableau6[[#This Row],[Zip]])))),"")</f>
        <v>Genève</v>
      </c>
    </row>
    <row r="5068" spans="8:8">
      <c r="H5068" s="6" t="str" cm="1">
        <f t="array" ref="H5068">IFERROR(INDEX(Tableau3[#Headers],SUMPRODUCT((Tableau3[]=Tableau6[[#This Row],[Zip]])*(COLUMN(Tableau3[])-11)/SUMPRODUCT(--(Tableau3[]=Tableau6[[#This Row],[Zip]])))),"")</f>
        <v>Genève</v>
      </c>
    </row>
    <row r="5069" spans="8:8">
      <c r="H5069" s="6" t="str" cm="1">
        <f t="array" ref="H5069">IFERROR(INDEX(Tableau3[#Headers],SUMPRODUCT((Tableau3[]=Tableau6[[#This Row],[Zip]])*(COLUMN(Tableau3[])-11)/SUMPRODUCT(--(Tableau3[]=Tableau6[[#This Row],[Zip]])))),"")</f>
        <v>Genève</v>
      </c>
    </row>
    <row r="5070" spans="8:8">
      <c r="H5070" s="6" t="str" cm="1">
        <f t="array" ref="H5070">IFERROR(INDEX(Tableau3[#Headers],SUMPRODUCT((Tableau3[]=Tableau6[[#This Row],[Zip]])*(COLUMN(Tableau3[])-11)/SUMPRODUCT(--(Tableau3[]=Tableau6[[#This Row],[Zip]])))),"")</f>
        <v>Genève</v>
      </c>
    </row>
    <row r="5071" spans="8:8">
      <c r="H5071" s="6" t="str" cm="1">
        <f t="array" ref="H5071">IFERROR(INDEX(Tableau3[#Headers],SUMPRODUCT((Tableau3[]=Tableau6[[#This Row],[Zip]])*(COLUMN(Tableau3[])-11)/SUMPRODUCT(--(Tableau3[]=Tableau6[[#This Row],[Zip]])))),"")</f>
        <v>Genève</v>
      </c>
    </row>
    <row r="5072" spans="8:8">
      <c r="H5072" s="6" t="str" cm="1">
        <f t="array" ref="H5072">IFERROR(INDEX(Tableau3[#Headers],SUMPRODUCT((Tableau3[]=Tableau6[[#This Row],[Zip]])*(COLUMN(Tableau3[])-11)/SUMPRODUCT(--(Tableau3[]=Tableau6[[#This Row],[Zip]])))),"")</f>
        <v>Genève</v>
      </c>
    </row>
    <row r="5073" spans="8:8">
      <c r="H5073" s="6" t="str" cm="1">
        <f t="array" ref="H5073">IFERROR(INDEX(Tableau3[#Headers],SUMPRODUCT((Tableau3[]=Tableau6[[#This Row],[Zip]])*(COLUMN(Tableau3[])-11)/SUMPRODUCT(--(Tableau3[]=Tableau6[[#This Row],[Zip]])))),"")</f>
        <v>Genève</v>
      </c>
    </row>
    <row r="5074" spans="8:8">
      <c r="H5074" s="6" t="str" cm="1">
        <f t="array" ref="H5074">IFERROR(INDEX(Tableau3[#Headers],SUMPRODUCT((Tableau3[]=Tableau6[[#This Row],[Zip]])*(COLUMN(Tableau3[])-11)/SUMPRODUCT(--(Tableau3[]=Tableau6[[#This Row],[Zip]])))),"")</f>
        <v>Genève</v>
      </c>
    </row>
    <row r="5075" spans="8:8">
      <c r="H5075" s="6" t="str" cm="1">
        <f t="array" ref="H5075">IFERROR(INDEX(Tableau3[#Headers],SUMPRODUCT((Tableau3[]=Tableau6[[#This Row],[Zip]])*(COLUMN(Tableau3[])-11)/SUMPRODUCT(--(Tableau3[]=Tableau6[[#This Row],[Zip]])))),"")</f>
        <v>Genève</v>
      </c>
    </row>
    <row r="5076" spans="8:8">
      <c r="H5076" s="6" t="str" cm="1">
        <f t="array" ref="H5076">IFERROR(INDEX(Tableau3[#Headers],SUMPRODUCT((Tableau3[]=Tableau6[[#This Row],[Zip]])*(COLUMN(Tableau3[])-11)/SUMPRODUCT(--(Tableau3[]=Tableau6[[#This Row],[Zip]])))),"")</f>
        <v>Genève</v>
      </c>
    </row>
    <row r="5077" spans="8:8">
      <c r="H5077" s="6" t="str" cm="1">
        <f t="array" ref="H5077">IFERROR(INDEX(Tableau3[#Headers],SUMPRODUCT((Tableau3[]=Tableau6[[#This Row],[Zip]])*(COLUMN(Tableau3[])-11)/SUMPRODUCT(--(Tableau3[]=Tableau6[[#This Row],[Zip]])))),"")</f>
        <v>Genève</v>
      </c>
    </row>
    <row r="5078" spans="8:8">
      <c r="H5078" s="6" t="str" cm="1">
        <f t="array" ref="H5078">IFERROR(INDEX(Tableau3[#Headers],SUMPRODUCT((Tableau3[]=Tableau6[[#This Row],[Zip]])*(COLUMN(Tableau3[])-11)/SUMPRODUCT(--(Tableau3[]=Tableau6[[#This Row],[Zip]])))),"")</f>
        <v>Genève</v>
      </c>
    </row>
    <row r="5079" spans="8:8">
      <c r="H5079" s="6" t="str" cm="1">
        <f t="array" ref="H5079">IFERROR(INDEX(Tableau3[#Headers],SUMPRODUCT((Tableau3[]=Tableau6[[#This Row],[Zip]])*(COLUMN(Tableau3[])-11)/SUMPRODUCT(--(Tableau3[]=Tableau6[[#This Row],[Zip]])))),"")</f>
        <v>Genève</v>
      </c>
    </row>
    <row r="5080" spans="8:8">
      <c r="H5080" s="6" t="str" cm="1">
        <f t="array" ref="H5080">IFERROR(INDEX(Tableau3[#Headers],SUMPRODUCT((Tableau3[]=Tableau6[[#This Row],[Zip]])*(COLUMN(Tableau3[])-11)/SUMPRODUCT(--(Tableau3[]=Tableau6[[#This Row],[Zip]])))),"")</f>
        <v>Genève</v>
      </c>
    </row>
    <row r="5081" spans="8:8">
      <c r="H5081" s="6" t="str" cm="1">
        <f t="array" ref="H5081">IFERROR(INDEX(Tableau3[#Headers],SUMPRODUCT((Tableau3[]=Tableau6[[#This Row],[Zip]])*(COLUMN(Tableau3[])-11)/SUMPRODUCT(--(Tableau3[]=Tableau6[[#This Row],[Zip]])))),"")</f>
        <v>Genève</v>
      </c>
    </row>
    <row r="5082" spans="8:8">
      <c r="H5082" s="6" t="str" cm="1">
        <f t="array" ref="H5082">IFERROR(INDEX(Tableau3[#Headers],SUMPRODUCT((Tableau3[]=Tableau6[[#This Row],[Zip]])*(COLUMN(Tableau3[])-11)/SUMPRODUCT(--(Tableau3[]=Tableau6[[#This Row],[Zip]])))),"")</f>
        <v>Genève</v>
      </c>
    </row>
    <row r="5083" spans="8:8">
      <c r="H5083" s="6" t="str" cm="1">
        <f t="array" ref="H5083">IFERROR(INDEX(Tableau3[#Headers],SUMPRODUCT((Tableau3[]=Tableau6[[#This Row],[Zip]])*(COLUMN(Tableau3[])-11)/SUMPRODUCT(--(Tableau3[]=Tableau6[[#This Row],[Zip]])))),"")</f>
        <v>Genève</v>
      </c>
    </row>
    <row r="5084" spans="8:8">
      <c r="H5084" s="6" t="str" cm="1">
        <f t="array" ref="H5084">IFERROR(INDEX(Tableau3[#Headers],SUMPRODUCT((Tableau3[]=Tableau6[[#This Row],[Zip]])*(COLUMN(Tableau3[])-11)/SUMPRODUCT(--(Tableau3[]=Tableau6[[#This Row],[Zip]])))),"")</f>
        <v>Genève</v>
      </c>
    </row>
    <row r="5085" spans="8:8">
      <c r="H5085" s="6" t="str" cm="1">
        <f t="array" ref="H5085">IFERROR(INDEX(Tableau3[#Headers],SUMPRODUCT((Tableau3[]=Tableau6[[#This Row],[Zip]])*(COLUMN(Tableau3[])-11)/SUMPRODUCT(--(Tableau3[]=Tableau6[[#This Row],[Zip]])))),"")</f>
        <v>Genève</v>
      </c>
    </row>
    <row r="5086" spans="8:8">
      <c r="H5086" s="6" t="str" cm="1">
        <f t="array" ref="H5086">IFERROR(INDEX(Tableau3[#Headers],SUMPRODUCT((Tableau3[]=Tableau6[[#This Row],[Zip]])*(COLUMN(Tableau3[])-11)/SUMPRODUCT(--(Tableau3[]=Tableau6[[#This Row],[Zip]])))),"")</f>
        <v>Genève</v>
      </c>
    </row>
    <row r="5087" spans="8:8">
      <c r="H5087" s="6" t="str" cm="1">
        <f t="array" ref="H5087">IFERROR(INDEX(Tableau3[#Headers],SUMPRODUCT((Tableau3[]=Tableau6[[#This Row],[Zip]])*(COLUMN(Tableau3[])-11)/SUMPRODUCT(--(Tableau3[]=Tableau6[[#This Row],[Zip]])))),"")</f>
        <v>Genève</v>
      </c>
    </row>
    <row r="5088" spans="8:8">
      <c r="H5088" s="6" t="str" cm="1">
        <f t="array" ref="H5088">IFERROR(INDEX(Tableau3[#Headers],SUMPRODUCT((Tableau3[]=Tableau6[[#This Row],[Zip]])*(COLUMN(Tableau3[])-11)/SUMPRODUCT(--(Tableau3[]=Tableau6[[#This Row],[Zip]])))),"")</f>
        <v>Genève</v>
      </c>
    </row>
    <row r="5089" spans="8:8">
      <c r="H5089" s="6" t="str" cm="1">
        <f t="array" ref="H5089">IFERROR(INDEX(Tableau3[#Headers],SUMPRODUCT((Tableau3[]=Tableau6[[#This Row],[Zip]])*(COLUMN(Tableau3[])-11)/SUMPRODUCT(--(Tableau3[]=Tableau6[[#This Row],[Zip]])))),"")</f>
        <v>Genève</v>
      </c>
    </row>
    <row r="5090" spans="8:8">
      <c r="H5090" s="6" t="str" cm="1">
        <f t="array" ref="H5090">IFERROR(INDEX(Tableau3[#Headers],SUMPRODUCT((Tableau3[]=Tableau6[[#This Row],[Zip]])*(COLUMN(Tableau3[])-11)/SUMPRODUCT(--(Tableau3[]=Tableau6[[#This Row],[Zip]])))),"")</f>
        <v>Genève</v>
      </c>
    </row>
    <row r="5091" spans="8:8">
      <c r="H5091" s="6" t="str" cm="1">
        <f t="array" ref="H5091">IFERROR(INDEX(Tableau3[#Headers],SUMPRODUCT((Tableau3[]=Tableau6[[#This Row],[Zip]])*(COLUMN(Tableau3[])-11)/SUMPRODUCT(--(Tableau3[]=Tableau6[[#This Row],[Zip]])))),"")</f>
        <v>Genève</v>
      </c>
    </row>
    <row r="5092" spans="8:8">
      <c r="H5092" s="6" t="str" cm="1">
        <f t="array" ref="H5092">IFERROR(INDEX(Tableau3[#Headers],SUMPRODUCT((Tableau3[]=Tableau6[[#This Row],[Zip]])*(COLUMN(Tableau3[])-11)/SUMPRODUCT(--(Tableau3[]=Tableau6[[#This Row],[Zip]])))),"")</f>
        <v>Genève</v>
      </c>
    </row>
    <row r="5093" spans="8:8">
      <c r="H5093" s="6" t="str" cm="1">
        <f t="array" ref="H5093">IFERROR(INDEX(Tableau3[#Headers],SUMPRODUCT((Tableau3[]=Tableau6[[#This Row],[Zip]])*(COLUMN(Tableau3[])-11)/SUMPRODUCT(--(Tableau3[]=Tableau6[[#This Row],[Zip]])))),"")</f>
        <v>Genève</v>
      </c>
    </row>
    <row r="5094" spans="8:8">
      <c r="H5094" s="6" t="str" cm="1">
        <f t="array" ref="H5094">IFERROR(INDEX(Tableau3[#Headers],SUMPRODUCT((Tableau3[]=Tableau6[[#This Row],[Zip]])*(COLUMN(Tableau3[])-11)/SUMPRODUCT(--(Tableau3[]=Tableau6[[#This Row],[Zip]])))),"")</f>
        <v>Genève</v>
      </c>
    </row>
    <row r="5095" spans="8:8">
      <c r="H5095" s="6" t="str" cm="1">
        <f t="array" ref="H5095">IFERROR(INDEX(Tableau3[#Headers],SUMPRODUCT((Tableau3[]=Tableau6[[#This Row],[Zip]])*(COLUMN(Tableau3[])-11)/SUMPRODUCT(--(Tableau3[]=Tableau6[[#This Row],[Zip]])))),"")</f>
        <v>Genève</v>
      </c>
    </row>
    <row r="5096" spans="8:8">
      <c r="H5096" s="6" t="str" cm="1">
        <f t="array" ref="H5096">IFERROR(INDEX(Tableau3[#Headers],SUMPRODUCT((Tableau3[]=Tableau6[[#This Row],[Zip]])*(COLUMN(Tableau3[])-11)/SUMPRODUCT(--(Tableau3[]=Tableau6[[#This Row],[Zip]])))),"")</f>
        <v>Genève</v>
      </c>
    </row>
    <row r="5097" spans="8:8">
      <c r="H5097" s="6" t="str" cm="1">
        <f t="array" ref="H5097">IFERROR(INDEX(Tableau3[#Headers],SUMPRODUCT((Tableau3[]=Tableau6[[#This Row],[Zip]])*(COLUMN(Tableau3[])-11)/SUMPRODUCT(--(Tableau3[]=Tableau6[[#This Row],[Zip]])))),"")</f>
        <v>Genève</v>
      </c>
    </row>
    <row r="5098" spans="8:8">
      <c r="H5098" s="6" t="str" cm="1">
        <f t="array" ref="H5098">IFERROR(INDEX(Tableau3[#Headers],SUMPRODUCT((Tableau3[]=Tableau6[[#This Row],[Zip]])*(COLUMN(Tableau3[])-11)/SUMPRODUCT(--(Tableau3[]=Tableau6[[#This Row],[Zip]])))),"")</f>
        <v>Genève</v>
      </c>
    </row>
    <row r="5099" spans="8:8">
      <c r="H5099" s="6" t="str" cm="1">
        <f t="array" ref="H5099">IFERROR(INDEX(Tableau3[#Headers],SUMPRODUCT((Tableau3[]=Tableau6[[#This Row],[Zip]])*(COLUMN(Tableau3[])-11)/SUMPRODUCT(--(Tableau3[]=Tableau6[[#This Row],[Zip]])))),"")</f>
        <v>Genève</v>
      </c>
    </row>
    <row r="5100" spans="8:8">
      <c r="H5100" s="6" t="str" cm="1">
        <f t="array" ref="H5100">IFERROR(INDEX(Tableau3[#Headers],SUMPRODUCT((Tableau3[]=Tableau6[[#This Row],[Zip]])*(COLUMN(Tableau3[])-11)/SUMPRODUCT(--(Tableau3[]=Tableau6[[#This Row],[Zip]])))),"")</f>
        <v>Genève</v>
      </c>
    </row>
    <row r="5101" spans="8:8">
      <c r="H5101" s="6" t="str" cm="1">
        <f t="array" ref="H5101">IFERROR(INDEX(Tableau3[#Headers],SUMPRODUCT((Tableau3[]=Tableau6[[#This Row],[Zip]])*(COLUMN(Tableau3[])-11)/SUMPRODUCT(--(Tableau3[]=Tableau6[[#This Row],[Zip]])))),"")</f>
        <v>Genève</v>
      </c>
    </row>
    <row r="5102" spans="8:8">
      <c r="H5102" s="6" t="str" cm="1">
        <f t="array" ref="H5102">IFERROR(INDEX(Tableau3[#Headers],SUMPRODUCT((Tableau3[]=Tableau6[[#This Row],[Zip]])*(COLUMN(Tableau3[])-11)/SUMPRODUCT(--(Tableau3[]=Tableau6[[#This Row],[Zip]])))),"")</f>
        <v>Genève</v>
      </c>
    </row>
    <row r="5103" spans="8:8">
      <c r="H5103" s="6" t="str" cm="1">
        <f t="array" ref="H5103">IFERROR(INDEX(Tableau3[#Headers],SUMPRODUCT((Tableau3[]=Tableau6[[#This Row],[Zip]])*(COLUMN(Tableau3[])-11)/SUMPRODUCT(--(Tableau3[]=Tableau6[[#This Row],[Zip]])))),"")</f>
        <v>Genève</v>
      </c>
    </row>
    <row r="5104" spans="8:8">
      <c r="H5104" s="6" t="str" cm="1">
        <f t="array" ref="H5104">IFERROR(INDEX(Tableau3[#Headers],SUMPRODUCT((Tableau3[]=Tableau6[[#This Row],[Zip]])*(COLUMN(Tableau3[])-11)/SUMPRODUCT(--(Tableau3[]=Tableau6[[#This Row],[Zip]])))),"")</f>
        <v>Genève</v>
      </c>
    </row>
    <row r="5105" spans="8:8">
      <c r="H5105" s="6" t="str" cm="1">
        <f t="array" ref="H5105">IFERROR(INDEX(Tableau3[#Headers],SUMPRODUCT((Tableau3[]=Tableau6[[#This Row],[Zip]])*(COLUMN(Tableau3[])-11)/SUMPRODUCT(--(Tableau3[]=Tableau6[[#This Row],[Zip]])))),"")</f>
        <v>Genève</v>
      </c>
    </row>
    <row r="5106" spans="8:8">
      <c r="H5106" s="6" t="str" cm="1">
        <f t="array" ref="H5106">IFERROR(INDEX(Tableau3[#Headers],SUMPRODUCT((Tableau3[]=Tableau6[[#This Row],[Zip]])*(COLUMN(Tableau3[])-11)/SUMPRODUCT(--(Tableau3[]=Tableau6[[#This Row],[Zip]])))),"")</f>
        <v>Genève</v>
      </c>
    </row>
    <row r="5107" spans="8:8">
      <c r="H5107" s="6" t="str" cm="1">
        <f t="array" ref="H5107">IFERROR(INDEX(Tableau3[#Headers],SUMPRODUCT((Tableau3[]=Tableau6[[#This Row],[Zip]])*(COLUMN(Tableau3[])-11)/SUMPRODUCT(--(Tableau3[]=Tableau6[[#This Row],[Zip]])))),"")</f>
        <v>Genève</v>
      </c>
    </row>
    <row r="5108" spans="8:8">
      <c r="H5108" s="6" t="str" cm="1">
        <f t="array" ref="H5108">IFERROR(INDEX(Tableau3[#Headers],SUMPRODUCT((Tableau3[]=Tableau6[[#This Row],[Zip]])*(COLUMN(Tableau3[])-11)/SUMPRODUCT(--(Tableau3[]=Tableau6[[#This Row],[Zip]])))),"")</f>
        <v>Genève</v>
      </c>
    </row>
    <row r="5109" spans="8:8">
      <c r="H5109" s="6" t="str" cm="1">
        <f t="array" ref="H5109">IFERROR(INDEX(Tableau3[#Headers],SUMPRODUCT((Tableau3[]=Tableau6[[#This Row],[Zip]])*(COLUMN(Tableau3[])-11)/SUMPRODUCT(--(Tableau3[]=Tableau6[[#This Row],[Zip]])))),"")</f>
        <v>Genève</v>
      </c>
    </row>
    <row r="5110" spans="8:8">
      <c r="H5110" s="6" t="str" cm="1">
        <f t="array" ref="H5110">IFERROR(INDEX(Tableau3[#Headers],SUMPRODUCT((Tableau3[]=Tableau6[[#This Row],[Zip]])*(COLUMN(Tableau3[])-11)/SUMPRODUCT(--(Tableau3[]=Tableau6[[#This Row],[Zip]])))),"")</f>
        <v>Genève</v>
      </c>
    </row>
    <row r="5111" spans="8:8">
      <c r="H5111" s="6" t="str" cm="1">
        <f t="array" ref="H5111">IFERROR(INDEX(Tableau3[#Headers],SUMPRODUCT((Tableau3[]=Tableau6[[#This Row],[Zip]])*(COLUMN(Tableau3[])-11)/SUMPRODUCT(--(Tableau3[]=Tableau6[[#This Row],[Zip]])))),"")</f>
        <v>Genève</v>
      </c>
    </row>
    <row r="5112" spans="8:8">
      <c r="H5112" s="6" t="str" cm="1">
        <f t="array" ref="H5112">IFERROR(INDEX(Tableau3[#Headers],SUMPRODUCT((Tableau3[]=Tableau6[[#This Row],[Zip]])*(COLUMN(Tableau3[])-11)/SUMPRODUCT(--(Tableau3[]=Tableau6[[#This Row],[Zip]])))),"")</f>
        <v>Genève</v>
      </c>
    </row>
    <row r="5113" spans="8:8">
      <c r="H5113" s="6" t="str" cm="1">
        <f t="array" ref="H5113">IFERROR(INDEX(Tableau3[#Headers],SUMPRODUCT((Tableau3[]=Tableau6[[#This Row],[Zip]])*(COLUMN(Tableau3[])-11)/SUMPRODUCT(--(Tableau3[]=Tableau6[[#This Row],[Zip]])))),"")</f>
        <v>Genève</v>
      </c>
    </row>
    <row r="5114" spans="8:8">
      <c r="H5114" s="6" t="str" cm="1">
        <f t="array" ref="H5114">IFERROR(INDEX(Tableau3[#Headers],SUMPRODUCT((Tableau3[]=Tableau6[[#This Row],[Zip]])*(COLUMN(Tableau3[])-11)/SUMPRODUCT(--(Tableau3[]=Tableau6[[#This Row],[Zip]])))),"")</f>
        <v>Genève</v>
      </c>
    </row>
    <row r="5115" spans="8:8">
      <c r="H5115" s="6" t="str" cm="1">
        <f t="array" ref="H5115">IFERROR(INDEX(Tableau3[#Headers],SUMPRODUCT((Tableau3[]=Tableau6[[#This Row],[Zip]])*(COLUMN(Tableau3[])-11)/SUMPRODUCT(--(Tableau3[]=Tableau6[[#This Row],[Zip]])))),"")</f>
        <v>Genève</v>
      </c>
    </row>
    <row r="5116" spans="8:8">
      <c r="H5116" s="6" t="str" cm="1">
        <f t="array" ref="H5116">IFERROR(INDEX(Tableau3[#Headers],SUMPRODUCT((Tableau3[]=Tableau6[[#This Row],[Zip]])*(COLUMN(Tableau3[])-11)/SUMPRODUCT(--(Tableau3[]=Tableau6[[#This Row],[Zip]])))),"")</f>
        <v>Genève</v>
      </c>
    </row>
    <row r="5117" spans="8:8">
      <c r="H5117" s="6" t="str" cm="1">
        <f t="array" ref="H5117">IFERROR(INDEX(Tableau3[#Headers],SUMPRODUCT((Tableau3[]=Tableau6[[#This Row],[Zip]])*(COLUMN(Tableau3[])-11)/SUMPRODUCT(--(Tableau3[]=Tableau6[[#This Row],[Zip]])))),"")</f>
        <v>Genève</v>
      </c>
    </row>
    <row r="5118" spans="8:8">
      <c r="H5118" s="6" t="str" cm="1">
        <f t="array" ref="H5118">IFERROR(INDEX(Tableau3[#Headers],SUMPRODUCT((Tableau3[]=Tableau6[[#This Row],[Zip]])*(COLUMN(Tableau3[])-11)/SUMPRODUCT(--(Tableau3[]=Tableau6[[#This Row],[Zip]])))),"")</f>
        <v>Genève</v>
      </c>
    </row>
    <row r="5119" spans="8:8">
      <c r="H5119" s="6" t="str" cm="1">
        <f t="array" ref="H5119">IFERROR(INDEX(Tableau3[#Headers],SUMPRODUCT((Tableau3[]=Tableau6[[#This Row],[Zip]])*(COLUMN(Tableau3[])-11)/SUMPRODUCT(--(Tableau3[]=Tableau6[[#This Row],[Zip]])))),"")</f>
        <v>Genève</v>
      </c>
    </row>
    <row r="5120" spans="8:8">
      <c r="H5120" s="6" t="str" cm="1">
        <f t="array" ref="H5120">IFERROR(INDEX(Tableau3[#Headers],SUMPRODUCT((Tableau3[]=Tableau6[[#This Row],[Zip]])*(COLUMN(Tableau3[])-11)/SUMPRODUCT(--(Tableau3[]=Tableau6[[#This Row],[Zip]])))),"")</f>
        <v>Genève</v>
      </c>
    </row>
    <row r="5121" spans="8:8">
      <c r="H5121" s="6" t="str" cm="1">
        <f t="array" ref="H5121">IFERROR(INDEX(Tableau3[#Headers],SUMPRODUCT((Tableau3[]=Tableau6[[#This Row],[Zip]])*(COLUMN(Tableau3[])-11)/SUMPRODUCT(--(Tableau3[]=Tableau6[[#This Row],[Zip]])))),"")</f>
        <v>Genève</v>
      </c>
    </row>
    <row r="5122" spans="8:8">
      <c r="H5122" s="6" t="str" cm="1">
        <f t="array" ref="H5122">IFERROR(INDEX(Tableau3[#Headers],SUMPRODUCT((Tableau3[]=Tableau6[[#This Row],[Zip]])*(COLUMN(Tableau3[])-11)/SUMPRODUCT(--(Tableau3[]=Tableau6[[#This Row],[Zip]])))),"")</f>
        <v>Genève</v>
      </c>
    </row>
    <row r="5123" spans="8:8">
      <c r="H5123" s="6" t="str" cm="1">
        <f t="array" ref="H5123">IFERROR(INDEX(Tableau3[#Headers],SUMPRODUCT((Tableau3[]=Tableau6[[#This Row],[Zip]])*(COLUMN(Tableau3[])-11)/SUMPRODUCT(--(Tableau3[]=Tableau6[[#This Row],[Zip]])))),"")</f>
        <v>Genève</v>
      </c>
    </row>
    <row r="5124" spans="8:8">
      <c r="H5124" s="6" t="str" cm="1">
        <f t="array" ref="H5124">IFERROR(INDEX(Tableau3[#Headers],SUMPRODUCT((Tableau3[]=Tableau6[[#This Row],[Zip]])*(COLUMN(Tableau3[])-11)/SUMPRODUCT(--(Tableau3[]=Tableau6[[#This Row],[Zip]])))),"")</f>
        <v>Genève</v>
      </c>
    </row>
    <row r="5125" spans="8:8">
      <c r="H5125" s="6" t="str" cm="1">
        <f t="array" ref="H5125">IFERROR(INDEX(Tableau3[#Headers],SUMPRODUCT((Tableau3[]=Tableau6[[#This Row],[Zip]])*(COLUMN(Tableau3[])-11)/SUMPRODUCT(--(Tableau3[]=Tableau6[[#This Row],[Zip]])))),"")</f>
        <v>Genève</v>
      </c>
    </row>
    <row r="5126" spans="8:8">
      <c r="H5126" s="6" t="str" cm="1">
        <f t="array" ref="H5126">IFERROR(INDEX(Tableau3[#Headers],SUMPRODUCT((Tableau3[]=Tableau6[[#This Row],[Zip]])*(COLUMN(Tableau3[])-11)/SUMPRODUCT(--(Tableau3[]=Tableau6[[#This Row],[Zip]])))),"")</f>
        <v>Genève</v>
      </c>
    </row>
    <row r="5127" spans="8:8">
      <c r="H5127" s="6" t="str" cm="1">
        <f t="array" ref="H5127">IFERROR(INDEX(Tableau3[#Headers],SUMPRODUCT((Tableau3[]=Tableau6[[#This Row],[Zip]])*(COLUMN(Tableau3[])-11)/SUMPRODUCT(--(Tableau3[]=Tableau6[[#This Row],[Zip]])))),"")</f>
        <v>Genève</v>
      </c>
    </row>
    <row r="5128" spans="8:8">
      <c r="H5128" s="6" t="str" cm="1">
        <f t="array" ref="H5128">IFERROR(INDEX(Tableau3[#Headers],SUMPRODUCT((Tableau3[]=Tableau6[[#This Row],[Zip]])*(COLUMN(Tableau3[])-11)/SUMPRODUCT(--(Tableau3[]=Tableau6[[#This Row],[Zip]])))),"")</f>
        <v>Genève</v>
      </c>
    </row>
    <row r="5129" spans="8:8">
      <c r="H5129" s="6" t="str" cm="1">
        <f t="array" ref="H5129">IFERROR(INDEX(Tableau3[#Headers],SUMPRODUCT((Tableau3[]=Tableau6[[#This Row],[Zip]])*(COLUMN(Tableau3[])-11)/SUMPRODUCT(--(Tableau3[]=Tableau6[[#This Row],[Zip]])))),"")</f>
        <v>Genève</v>
      </c>
    </row>
    <row r="5130" spans="8:8">
      <c r="H5130" s="6" t="str" cm="1">
        <f t="array" ref="H5130">IFERROR(INDEX(Tableau3[#Headers],SUMPRODUCT((Tableau3[]=Tableau6[[#This Row],[Zip]])*(COLUMN(Tableau3[])-11)/SUMPRODUCT(--(Tableau3[]=Tableau6[[#This Row],[Zip]])))),"")</f>
        <v>Genève</v>
      </c>
    </row>
    <row r="5131" spans="8:8">
      <c r="H5131" s="6" t="str" cm="1">
        <f t="array" ref="H5131">IFERROR(INDEX(Tableau3[#Headers],SUMPRODUCT((Tableau3[]=Tableau6[[#This Row],[Zip]])*(COLUMN(Tableau3[])-11)/SUMPRODUCT(--(Tableau3[]=Tableau6[[#This Row],[Zip]])))),"")</f>
        <v>Genève</v>
      </c>
    </row>
    <row r="5132" spans="8:8">
      <c r="H5132" s="6" t="str" cm="1">
        <f t="array" ref="H5132">IFERROR(INDEX(Tableau3[#Headers],SUMPRODUCT((Tableau3[]=Tableau6[[#This Row],[Zip]])*(COLUMN(Tableau3[])-11)/SUMPRODUCT(--(Tableau3[]=Tableau6[[#This Row],[Zip]])))),"")</f>
        <v>Genève</v>
      </c>
    </row>
    <row r="5133" spans="8:8">
      <c r="H5133" s="6" t="str" cm="1">
        <f t="array" ref="H5133">IFERROR(INDEX(Tableau3[#Headers],SUMPRODUCT((Tableau3[]=Tableau6[[#This Row],[Zip]])*(COLUMN(Tableau3[])-11)/SUMPRODUCT(--(Tableau3[]=Tableau6[[#This Row],[Zip]])))),"")</f>
        <v>Genève</v>
      </c>
    </row>
    <row r="5134" spans="8:8">
      <c r="H5134" s="6" t="str" cm="1">
        <f t="array" ref="H5134">IFERROR(INDEX(Tableau3[#Headers],SUMPRODUCT((Tableau3[]=Tableau6[[#This Row],[Zip]])*(COLUMN(Tableau3[])-11)/SUMPRODUCT(--(Tableau3[]=Tableau6[[#This Row],[Zip]])))),"")</f>
        <v>Genève</v>
      </c>
    </row>
    <row r="5135" spans="8:8">
      <c r="H5135" s="6" t="str" cm="1">
        <f t="array" ref="H5135">IFERROR(INDEX(Tableau3[#Headers],SUMPRODUCT((Tableau3[]=Tableau6[[#This Row],[Zip]])*(COLUMN(Tableau3[])-11)/SUMPRODUCT(--(Tableau3[]=Tableau6[[#This Row],[Zip]])))),"")</f>
        <v>Genève</v>
      </c>
    </row>
    <row r="5136" spans="8:8">
      <c r="H5136" s="6" t="str" cm="1">
        <f t="array" ref="H5136">IFERROR(INDEX(Tableau3[#Headers],SUMPRODUCT((Tableau3[]=Tableau6[[#This Row],[Zip]])*(COLUMN(Tableau3[])-11)/SUMPRODUCT(--(Tableau3[]=Tableau6[[#This Row],[Zip]])))),"")</f>
        <v>Genève</v>
      </c>
    </row>
    <row r="5137" spans="8:8">
      <c r="H5137" s="6" t="str" cm="1">
        <f t="array" ref="H5137">IFERROR(INDEX(Tableau3[#Headers],SUMPRODUCT((Tableau3[]=Tableau6[[#This Row],[Zip]])*(COLUMN(Tableau3[])-11)/SUMPRODUCT(--(Tableau3[]=Tableau6[[#This Row],[Zip]])))),"")</f>
        <v>Genève</v>
      </c>
    </row>
    <row r="5138" spans="8:8">
      <c r="H5138" s="6" t="str" cm="1">
        <f t="array" ref="H5138">IFERROR(INDEX(Tableau3[#Headers],SUMPRODUCT((Tableau3[]=Tableau6[[#This Row],[Zip]])*(COLUMN(Tableau3[])-11)/SUMPRODUCT(--(Tableau3[]=Tableau6[[#This Row],[Zip]])))),"")</f>
        <v>Genève</v>
      </c>
    </row>
    <row r="5139" spans="8:8">
      <c r="H5139" s="6" t="str" cm="1">
        <f t="array" ref="H5139">IFERROR(INDEX(Tableau3[#Headers],SUMPRODUCT((Tableau3[]=Tableau6[[#This Row],[Zip]])*(COLUMN(Tableau3[])-11)/SUMPRODUCT(--(Tableau3[]=Tableau6[[#This Row],[Zip]])))),"")</f>
        <v>Genève</v>
      </c>
    </row>
    <row r="5140" spans="8:8">
      <c r="H5140" s="6" t="str" cm="1">
        <f t="array" ref="H5140">IFERROR(INDEX(Tableau3[#Headers],SUMPRODUCT((Tableau3[]=Tableau6[[#This Row],[Zip]])*(COLUMN(Tableau3[])-11)/SUMPRODUCT(--(Tableau3[]=Tableau6[[#This Row],[Zip]])))),"")</f>
        <v>Genève</v>
      </c>
    </row>
    <row r="5141" spans="8:8">
      <c r="H5141" s="6" t="str" cm="1">
        <f t="array" ref="H5141">IFERROR(INDEX(Tableau3[#Headers],SUMPRODUCT((Tableau3[]=Tableau6[[#This Row],[Zip]])*(COLUMN(Tableau3[])-11)/SUMPRODUCT(--(Tableau3[]=Tableau6[[#This Row],[Zip]])))),"")</f>
        <v>Genève</v>
      </c>
    </row>
    <row r="5142" spans="8:8">
      <c r="H5142" s="6" t="str" cm="1">
        <f t="array" ref="H5142">IFERROR(INDEX(Tableau3[#Headers],SUMPRODUCT((Tableau3[]=Tableau6[[#This Row],[Zip]])*(COLUMN(Tableau3[])-11)/SUMPRODUCT(--(Tableau3[]=Tableau6[[#This Row],[Zip]])))),"")</f>
        <v>Genève</v>
      </c>
    </row>
    <row r="5143" spans="8:8">
      <c r="H5143" s="6" t="str" cm="1">
        <f t="array" ref="H5143">IFERROR(INDEX(Tableau3[#Headers],SUMPRODUCT((Tableau3[]=Tableau6[[#This Row],[Zip]])*(COLUMN(Tableau3[])-11)/SUMPRODUCT(--(Tableau3[]=Tableau6[[#This Row],[Zip]])))),"")</f>
        <v>Genève</v>
      </c>
    </row>
    <row r="5144" spans="8:8">
      <c r="H5144" s="6" t="str" cm="1">
        <f t="array" ref="H5144">IFERROR(INDEX(Tableau3[#Headers],SUMPRODUCT((Tableau3[]=Tableau6[[#This Row],[Zip]])*(COLUMN(Tableau3[])-11)/SUMPRODUCT(--(Tableau3[]=Tableau6[[#This Row],[Zip]])))),"")</f>
        <v>Genève</v>
      </c>
    </row>
    <row r="5145" spans="8:8">
      <c r="H5145" s="6" t="str" cm="1">
        <f t="array" ref="H5145">IFERROR(INDEX(Tableau3[#Headers],SUMPRODUCT((Tableau3[]=Tableau6[[#This Row],[Zip]])*(COLUMN(Tableau3[])-11)/SUMPRODUCT(--(Tableau3[]=Tableau6[[#This Row],[Zip]])))),"")</f>
        <v>Genève</v>
      </c>
    </row>
    <row r="5146" spans="8:8">
      <c r="H5146" s="6" t="str" cm="1">
        <f t="array" ref="H5146">IFERROR(INDEX(Tableau3[#Headers],SUMPRODUCT((Tableau3[]=Tableau6[[#This Row],[Zip]])*(COLUMN(Tableau3[])-11)/SUMPRODUCT(--(Tableau3[]=Tableau6[[#This Row],[Zip]])))),"")</f>
        <v>Genève</v>
      </c>
    </row>
    <row r="5147" spans="8:8">
      <c r="H5147" s="6" t="str" cm="1">
        <f t="array" ref="H5147">IFERROR(INDEX(Tableau3[#Headers],SUMPRODUCT((Tableau3[]=Tableau6[[#This Row],[Zip]])*(COLUMN(Tableau3[])-11)/SUMPRODUCT(--(Tableau3[]=Tableau6[[#This Row],[Zip]])))),"")</f>
        <v>Genève</v>
      </c>
    </row>
    <row r="5148" spans="8:8">
      <c r="H5148" s="6" t="str" cm="1">
        <f t="array" ref="H5148">IFERROR(INDEX(Tableau3[#Headers],SUMPRODUCT((Tableau3[]=Tableau6[[#This Row],[Zip]])*(COLUMN(Tableau3[])-11)/SUMPRODUCT(--(Tableau3[]=Tableau6[[#This Row],[Zip]])))),"")</f>
        <v>Genève</v>
      </c>
    </row>
    <row r="5149" spans="8:8">
      <c r="H5149" s="6" t="str" cm="1">
        <f t="array" ref="H5149">IFERROR(INDEX(Tableau3[#Headers],SUMPRODUCT((Tableau3[]=Tableau6[[#This Row],[Zip]])*(COLUMN(Tableau3[])-11)/SUMPRODUCT(--(Tableau3[]=Tableau6[[#This Row],[Zip]])))),"")</f>
        <v>Genève</v>
      </c>
    </row>
    <row r="5150" spans="8:8">
      <c r="H5150" s="6" t="str" cm="1">
        <f t="array" ref="H5150">IFERROR(INDEX(Tableau3[#Headers],SUMPRODUCT((Tableau3[]=Tableau6[[#This Row],[Zip]])*(COLUMN(Tableau3[])-11)/SUMPRODUCT(--(Tableau3[]=Tableau6[[#This Row],[Zip]])))),"")</f>
        <v>Genève</v>
      </c>
    </row>
    <row r="5151" spans="8:8">
      <c r="H5151" s="6" t="str" cm="1">
        <f t="array" ref="H5151">IFERROR(INDEX(Tableau3[#Headers],SUMPRODUCT((Tableau3[]=Tableau6[[#This Row],[Zip]])*(COLUMN(Tableau3[])-11)/SUMPRODUCT(--(Tableau3[]=Tableau6[[#This Row],[Zip]])))),"")</f>
        <v>Genève</v>
      </c>
    </row>
    <row r="5152" spans="8:8">
      <c r="H5152" s="6" t="str" cm="1">
        <f t="array" ref="H5152">IFERROR(INDEX(Tableau3[#Headers],SUMPRODUCT((Tableau3[]=Tableau6[[#This Row],[Zip]])*(COLUMN(Tableau3[])-11)/SUMPRODUCT(--(Tableau3[]=Tableau6[[#This Row],[Zip]])))),"")</f>
        <v>Genève</v>
      </c>
    </row>
    <row r="5153" spans="8:8">
      <c r="H5153" s="6" t="str" cm="1">
        <f t="array" ref="H5153">IFERROR(INDEX(Tableau3[#Headers],SUMPRODUCT((Tableau3[]=Tableau6[[#This Row],[Zip]])*(COLUMN(Tableau3[])-11)/SUMPRODUCT(--(Tableau3[]=Tableau6[[#This Row],[Zip]])))),"")</f>
        <v>Genève</v>
      </c>
    </row>
    <row r="5154" spans="8:8">
      <c r="H5154" s="6" t="str" cm="1">
        <f t="array" ref="H5154">IFERROR(INDEX(Tableau3[#Headers],SUMPRODUCT((Tableau3[]=Tableau6[[#This Row],[Zip]])*(COLUMN(Tableau3[])-11)/SUMPRODUCT(--(Tableau3[]=Tableau6[[#This Row],[Zip]])))),"")</f>
        <v>Genève</v>
      </c>
    </row>
    <row r="5155" spans="8:8">
      <c r="H5155" s="6" t="str" cm="1">
        <f t="array" ref="H5155">IFERROR(INDEX(Tableau3[#Headers],SUMPRODUCT((Tableau3[]=Tableau6[[#This Row],[Zip]])*(COLUMN(Tableau3[])-11)/SUMPRODUCT(--(Tableau3[]=Tableau6[[#This Row],[Zip]])))),"")</f>
        <v>Genève</v>
      </c>
    </row>
    <row r="5156" spans="8:8">
      <c r="H5156" s="6" t="str" cm="1">
        <f t="array" ref="H5156">IFERROR(INDEX(Tableau3[#Headers],SUMPRODUCT((Tableau3[]=Tableau6[[#This Row],[Zip]])*(COLUMN(Tableau3[])-11)/SUMPRODUCT(--(Tableau3[]=Tableau6[[#This Row],[Zip]])))),"")</f>
        <v>Genève</v>
      </c>
    </row>
    <row r="5157" spans="8:8">
      <c r="H5157" s="6" t="str" cm="1">
        <f t="array" ref="H5157">IFERROR(INDEX(Tableau3[#Headers],SUMPRODUCT((Tableau3[]=Tableau6[[#This Row],[Zip]])*(COLUMN(Tableau3[])-11)/SUMPRODUCT(--(Tableau3[]=Tableau6[[#This Row],[Zip]])))),"")</f>
        <v>Genève</v>
      </c>
    </row>
    <row r="5158" spans="8:8">
      <c r="H5158" s="6" t="str" cm="1">
        <f t="array" ref="H5158">IFERROR(INDEX(Tableau3[#Headers],SUMPRODUCT((Tableau3[]=Tableau6[[#This Row],[Zip]])*(COLUMN(Tableau3[])-11)/SUMPRODUCT(--(Tableau3[]=Tableau6[[#This Row],[Zip]])))),"")</f>
        <v>Genève</v>
      </c>
    </row>
    <row r="5159" spans="8:8">
      <c r="H5159" s="6" t="str" cm="1">
        <f t="array" ref="H5159">IFERROR(INDEX(Tableau3[#Headers],SUMPRODUCT((Tableau3[]=Tableau6[[#This Row],[Zip]])*(COLUMN(Tableau3[])-11)/SUMPRODUCT(--(Tableau3[]=Tableau6[[#This Row],[Zip]])))),"")</f>
        <v>Genève</v>
      </c>
    </row>
    <row r="5160" spans="8:8">
      <c r="H5160" s="6" t="str" cm="1">
        <f t="array" ref="H5160">IFERROR(INDEX(Tableau3[#Headers],SUMPRODUCT((Tableau3[]=Tableau6[[#This Row],[Zip]])*(COLUMN(Tableau3[])-11)/SUMPRODUCT(--(Tableau3[]=Tableau6[[#This Row],[Zip]])))),"")</f>
        <v>Genève</v>
      </c>
    </row>
    <row r="5161" spans="8:8">
      <c r="H5161" s="6" t="str" cm="1">
        <f t="array" ref="H5161">IFERROR(INDEX(Tableau3[#Headers],SUMPRODUCT((Tableau3[]=Tableau6[[#This Row],[Zip]])*(COLUMN(Tableau3[])-11)/SUMPRODUCT(--(Tableau3[]=Tableau6[[#This Row],[Zip]])))),"")</f>
        <v>Genève</v>
      </c>
    </row>
    <row r="5162" spans="8:8">
      <c r="H5162" s="6" t="str" cm="1">
        <f t="array" ref="H5162">IFERROR(INDEX(Tableau3[#Headers],SUMPRODUCT((Tableau3[]=Tableau6[[#This Row],[Zip]])*(COLUMN(Tableau3[])-11)/SUMPRODUCT(--(Tableau3[]=Tableau6[[#This Row],[Zip]])))),"")</f>
        <v>Genève</v>
      </c>
    </row>
    <row r="5163" spans="8:8">
      <c r="H5163" s="6" t="str" cm="1">
        <f t="array" ref="H5163">IFERROR(INDEX(Tableau3[#Headers],SUMPRODUCT((Tableau3[]=Tableau6[[#This Row],[Zip]])*(COLUMN(Tableau3[])-11)/SUMPRODUCT(--(Tableau3[]=Tableau6[[#This Row],[Zip]])))),"")</f>
        <v>Genève</v>
      </c>
    </row>
    <row r="5164" spans="8:8">
      <c r="H5164" s="6" t="str" cm="1">
        <f t="array" ref="H5164">IFERROR(INDEX(Tableau3[#Headers],SUMPRODUCT((Tableau3[]=Tableau6[[#This Row],[Zip]])*(COLUMN(Tableau3[])-11)/SUMPRODUCT(--(Tableau3[]=Tableau6[[#This Row],[Zip]])))),"")</f>
        <v>Genève</v>
      </c>
    </row>
    <row r="5165" spans="8:8">
      <c r="H5165" s="6" t="str" cm="1">
        <f t="array" ref="H5165">IFERROR(INDEX(Tableau3[#Headers],SUMPRODUCT((Tableau3[]=Tableau6[[#This Row],[Zip]])*(COLUMN(Tableau3[])-11)/SUMPRODUCT(--(Tableau3[]=Tableau6[[#This Row],[Zip]])))),"")</f>
        <v>Genève</v>
      </c>
    </row>
    <row r="5166" spans="8:8">
      <c r="H5166" s="6" t="str" cm="1">
        <f t="array" ref="H5166">IFERROR(INDEX(Tableau3[#Headers],SUMPRODUCT((Tableau3[]=Tableau6[[#This Row],[Zip]])*(COLUMN(Tableau3[])-11)/SUMPRODUCT(--(Tableau3[]=Tableau6[[#This Row],[Zip]])))),"")</f>
        <v>Genève</v>
      </c>
    </row>
    <row r="5167" spans="8:8">
      <c r="H5167" s="6" t="str" cm="1">
        <f t="array" ref="H5167">IFERROR(INDEX(Tableau3[#Headers],SUMPRODUCT((Tableau3[]=Tableau6[[#This Row],[Zip]])*(COLUMN(Tableau3[])-11)/SUMPRODUCT(--(Tableau3[]=Tableau6[[#This Row],[Zip]])))),"")</f>
        <v>Genève</v>
      </c>
    </row>
    <row r="5168" spans="8:8">
      <c r="H5168" s="6" t="str" cm="1">
        <f t="array" ref="H5168">IFERROR(INDEX(Tableau3[#Headers],SUMPRODUCT((Tableau3[]=Tableau6[[#This Row],[Zip]])*(COLUMN(Tableau3[])-11)/SUMPRODUCT(--(Tableau3[]=Tableau6[[#This Row],[Zip]])))),"")</f>
        <v>Genève</v>
      </c>
    </row>
    <row r="5169" spans="8:8">
      <c r="H5169" s="6" t="str" cm="1">
        <f t="array" ref="H5169">IFERROR(INDEX(Tableau3[#Headers],SUMPRODUCT((Tableau3[]=Tableau6[[#This Row],[Zip]])*(COLUMN(Tableau3[])-11)/SUMPRODUCT(--(Tableau3[]=Tableau6[[#This Row],[Zip]])))),"")</f>
        <v>Genève</v>
      </c>
    </row>
    <row r="5170" spans="8:8">
      <c r="H5170" s="6" t="str" cm="1">
        <f t="array" ref="H5170">IFERROR(INDEX(Tableau3[#Headers],SUMPRODUCT((Tableau3[]=Tableau6[[#This Row],[Zip]])*(COLUMN(Tableau3[])-11)/SUMPRODUCT(--(Tableau3[]=Tableau6[[#This Row],[Zip]])))),"")</f>
        <v>Genève</v>
      </c>
    </row>
    <row r="5171" spans="8:8">
      <c r="H5171" s="6" t="str" cm="1">
        <f t="array" ref="H5171">IFERROR(INDEX(Tableau3[#Headers],SUMPRODUCT((Tableau3[]=Tableau6[[#This Row],[Zip]])*(COLUMN(Tableau3[])-11)/SUMPRODUCT(--(Tableau3[]=Tableau6[[#This Row],[Zip]])))),"")</f>
        <v>Genève</v>
      </c>
    </row>
    <row r="5172" spans="8:8">
      <c r="H5172" s="6" t="str" cm="1">
        <f t="array" ref="H5172">IFERROR(INDEX(Tableau3[#Headers],SUMPRODUCT((Tableau3[]=Tableau6[[#This Row],[Zip]])*(COLUMN(Tableau3[])-11)/SUMPRODUCT(--(Tableau3[]=Tableau6[[#This Row],[Zip]])))),"")</f>
        <v>Genève</v>
      </c>
    </row>
    <row r="5173" spans="8:8">
      <c r="H5173" s="6" t="str" cm="1">
        <f t="array" ref="H5173">IFERROR(INDEX(Tableau3[#Headers],SUMPRODUCT((Tableau3[]=Tableau6[[#This Row],[Zip]])*(COLUMN(Tableau3[])-11)/SUMPRODUCT(--(Tableau3[]=Tableau6[[#This Row],[Zip]])))),"")</f>
        <v>Genève</v>
      </c>
    </row>
    <row r="5174" spans="8:8">
      <c r="H5174" s="6" t="str" cm="1">
        <f t="array" ref="H5174">IFERROR(INDEX(Tableau3[#Headers],SUMPRODUCT((Tableau3[]=Tableau6[[#This Row],[Zip]])*(COLUMN(Tableau3[])-11)/SUMPRODUCT(--(Tableau3[]=Tableau6[[#This Row],[Zip]])))),"")</f>
        <v>Genève</v>
      </c>
    </row>
    <row r="5175" spans="8:8">
      <c r="H5175" s="6" t="str" cm="1">
        <f t="array" ref="H5175">IFERROR(INDEX(Tableau3[#Headers],SUMPRODUCT((Tableau3[]=Tableau6[[#This Row],[Zip]])*(COLUMN(Tableau3[])-11)/SUMPRODUCT(--(Tableau3[]=Tableau6[[#This Row],[Zip]])))),"")</f>
        <v>Genève</v>
      </c>
    </row>
    <row r="5176" spans="8:8">
      <c r="H5176" s="6" t="str" cm="1">
        <f t="array" ref="H5176">IFERROR(INDEX(Tableau3[#Headers],SUMPRODUCT((Tableau3[]=Tableau6[[#This Row],[Zip]])*(COLUMN(Tableau3[])-11)/SUMPRODUCT(--(Tableau3[]=Tableau6[[#This Row],[Zip]])))),"")</f>
        <v>Genève</v>
      </c>
    </row>
    <row r="5177" spans="8:8">
      <c r="H5177" s="6" t="str" cm="1">
        <f t="array" ref="H5177">IFERROR(INDEX(Tableau3[#Headers],SUMPRODUCT((Tableau3[]=Tableau6[[#This Row],[Zip]])*(COLUMN(Tableau3[])-11)/SUMPRODUCT(--(Tableau3[]=Tableau6[[#This Row],[Zip]])))),"")</f>
        <v>Genève</v>
      </c>
    </row>
    <row r="5178" spans="8:8">
      <c r="H5178" s="6" t="str" cm="1">
        <f t="array" ref="H5178">IFERROR(INDEX(Tableau3[#Headers],SUMPRODUCT((Tableau3[]=Tableau6[[#This Row],[Zip]])*(COLUMN(Tableau3[])-11)/SUMPRODUCT(--(Tableau3[]=Tableau6[[#This Row],[Zip]])))),"")</f>
        <v>Genève</v>
      </c>
    </row>
    <row r="5179" spans="8:8">
      <c r="H5179" s="6" t="str" cm="1">
        <f t="array" ref="H5179">IFERROR(INDEX(Tableau3[#Headers],SUMPRODUCT((Tableau3[]=Tableau6[[#This Row],[Zip]])*(COLUMN(Tableau3[])-11)/SUMPRODUCT(--(Tableau3[]=Tableau6[[#This Row],[Zip]])))),"")</f>
        <v>Genève</v>
      </c>
    </row>
    <row r="5180" spans="8:8">
      <c r="H5180" s="6" t="str" cm="1">
        <f t="array" ref="H5180">IFERROR(INDEX(Tableau3[#Headers],SUMPRODUCT((Tableau3[]=Tableau6[[#This Row],[Zip]])*(COLUMN(Tableau3[])-11)/SUMPRODUCT(--(Tableau3[]=Tableau6[[#This Row],[Zip]])))),"")</f>
        <v>Genève</v>
      </c>
    </row>
    <row r="5181" spans="8:8">
      <c r="H5181" s="6" t="str" cm="1">
        <f t="array" ref="H5181">IFERROR(INDEX(Tableau3[#Headers],SUMPRODUCT((Tableau3[]=Tableau6[[#This Row],[Zip]])*(COLUMN(Tableau3[])-11)/SUMPRODUCT(--(Tableau3[]=Tableau6[[#This Row],[Zip]])))),"")</f>
        <v>Genève</v>
      </c>
    </row>
    <row r="5182" spans="8:8">
      <c r="H5182" s="6" t="str" cm="1">
        <f t="array" ref="H5182">IFERROR(INDEX(Tableau3[#Headers],SUMPRODUCT((Tableau3[]=Tableau6[[#This Row],[Zip]])*(COLUMN(Tableau3[])-11)/SUMPRODUCT(--(Tableau3[]=Tableau6[[#This Row],[Zip]])))),"")</f>
        <v>Genève</v>
      </c>
    </row>
    <row r="5183" spans="8:8">
      <c r="H5183" s="6" t="str" cm="1">
        <f t="array" ref="H5183">IFERROR(INDEX(Tableau3[#Headers],SUMPRODUCT((Tableau3[]=Tableau6[[#This Row],[Zip]])*(COLUMN(Tableau3[])-11)/SUMPRODUCT(--(Tableau3[]=Tableau6[[#This Row],[Zip]])))),"")</f>
        <v>Genève</v>
      </c>
    </row>
    <row r="5184" spans="8:8">
      <c r="H5184" s="6" t="str" cm="1">
        <f t="array" ref="H5184">IFERROR(INDEX(Tableau3[#Headers],SUMPRODUCT((Tableau3[]=Tableau6[[#This Row],[Zip]])*(COLUMN(Tableau3[])-11)/SUMPRODUCT(--(Tableau3[]=Tableau6[[#This Row],[Zip]])))),"")</f>
        <v>Genève</v>
      </c>
    </row>
    <row r="5185" spans="8:8">
      <c r="H5185" s="6" t="str" cm="1">
        <f t="array" ref="H5185">IFERROR(INDEX(Tableau3[#Headers],SUMPRODUCT((Tableau3[]=Tableau6[[#This Row],[Zip]])*(COLUMN(Tableau3[])-11)/SUMPRODUCT(--(Tableau3[]=Tableau6[[#This Row],[Zip]])))),"")</f>
        <v>Genève</v>
      </c>
    </row>
    <row r="5186" spans="8:8">
      <c r="H5186" s="6" t="str" cm="1">
        <f t="array" ref="H5186">IFERROR(INDEX(Tableau3[#Headers],SUMPRODUCT((Tableau3[]=Tableau6[[#This Row],[Zip]])*(COLUMN(Tableau3[])-11)/SUMPRODUCT(--(Tableau3[]=Tableau6[[#This Row],[Zip]])))),"")</f>
        <v>Genève</v>
      </c>
    </row>
    <row r="5187" spans="8:8">
      <c r="H5187" s="6" t="str" cm="1">
        <f t="array" ref="H5187">IFERROR(INDEX(Tableau3[#Headers],SUMPRODUCT((Tableau3[]=Tableau6[[#This Row],[Zip]])*(COLUMN(Tableau3[])-11)/SUMPRODUCT(--(Tableau3[]=Tableau6[[#This Row],[Zip]])))),"")</f>
        <v>Genève</v>
      </c>
    </row>
    <row r="5188" spans="8:8">
      <c r="H5188" s="6" t="str" cm="1">
        <f t="array" ref="H5188">IFERROR(INDEX(Tableau3[#Headers],SUMPRODUCT((Tableau3[]=Tableau6[[#This Row],[Zip]])*(COLUMN(Tableau3[])-11)/SUMPRODUCT(--(Tableau3[]=Tableau6[[#This Row],[Zip]])))),"")</f>
        <v>Genève</v>
      </c>
    </row>
    <row r="5189" spans="8:8">
      <c r="H5189" s="6" t="str" cm="1">
        <f t="array" ref="H5189">IFERROR(INDEX(Tableau3[#Headers],SUMPRODUCT((Tableau3[]=Tableau6[[#This Row],[Zip]])*(COLUMN(Tableau3[])-11)/SUMPRODUCT(--(Tableau3[]=Tableau6[[#This Row],[Zip]])))),"")</f>
        <v>Genève</v>
      </c>
    </row>
    <row r="5190" spans="8:8">
      <c r="H5190" s="6" t="str" cm="1">
        <f t="array" ref="H5190">IFERROR(INDEX(Tableau3[#Headers],SUMPRODUCT((Tableau3[]=Tableau6[[#This Row],[Zip]])*(COLUMN(Tableau3[])-11)/SUMPRODUCT(--(Tableau3[]=Tableau6[[#This Row],[Zip]])))),"")</f>
        <v>Genève</v>
      </c>
    </row>
    <row r="5191" spans="8:8">
      <c r="H5191" s="6" t="str" cm="1">
        <f t="array" ref="H5191">IFERROR(INDEX(Tableau3[#Headers],SUMPRODUCT((Tableau3[]=Tableau6[[#This Row],[Zip]])*(COLUMN(Tableau3[])-11)/SUMPRODUCT(--(Tableau3[]=Tableau6[[#This Row],[Zip]])))),"")</f>
        <v>Genève</v>
      </c>
    </row>
    <row r="5192" spans="8:8">
      <c r="H5192" s="6" t="str" cm="1">
        <f t="array" ref="H5192">IFERROR(INDEX(Tableau3[#Headers],SUMPRODUCT((Tableau3[]=Tableau6[[#This Row],[Zip]])*(COLUMN(Tableau3[])-11)/SUMPRODUCT(--(Tableau3[]=Tableau6[[#This Row],[Zip]])))),"")</f>
        <v>Genève</v>
      </c>
    </row>
    <row r="5193" spans="8:8">
      <c r="H5193" s="6" t="str" cm="1">
        <f t="array" ref="H5193">IFERROR(INDEX(Tableau3[#Headers],SUMPRODUCT((Tableau3[]=Tableau6[[#This Row],[Zip]])*(COLUMN(Tableau3[])-11)/SUMPRODUCT(--(Tableau3[]=Tableau6[[#This Row],[Zip]])))),"")</f>
        <v>Genève</v>
      </c>
    </row>
    <row r="5194" spans="8:8">
      <c r="H5194" s="6" t="str" cm="1">
        <f t="array" ref="H5194">IFERROR(INDEX(Tableau3[#Headers],SUMPRODUCT((Tableau3[]=Tableau6[[#This Row],[Zip]])*(COLUMN(Tableau3[])-11)/SUMPRODUCT(--(Tableau3[]=Tableau6[[#This Row],[Zip]])))),"")</f>
        <v>Genève</v>
      </c>
    </row>
    <row r="5195" spans="8:8">
      <c r="H5195" s="6" t="str" cm="1">
        <f t="array" ref="H5195">IFERROR(INDEX(Tableau3[#Headers],SUMPRODUCT((Tableau3[]=Tableau6[[#This Row],[Zip]])*(COLUMN(Tableau3[])-11)/SUMPRODUCT(--(Tableau3[]=Tableau6[[#This Row],[Zip]])))),"")</f>
        <v>Genève</v>
      </c>
    </row>
    <row r="5196" spans="8:8">
      <c r="H5196" s="6" t="str" cm="1">
        <f t="array" ref="H5196">IFERROR(INDEX(Tableau3[#Headers],SUMPRODUCT((Tableau3[]=Tableau6[[#This Row],[Zip]])*(COLUMN(Tableau3[])-11)/SUMPRODUCT(--(Tableau3[]=Tableau6[[#This Row],[Zip]])))),"")</f>
        <v>Genève</v>
      </c>
    </row>
    <row r="5197" spans="8:8">
      <c r="H5197" s="6" t="str" cm="1">
        <f t="array" ref="H5197">IFERROR(INDEX(Tableau3[#Headers],SUMPRODUCT((Tableau3[]=Tableau6[[#This Row],[Zip]])*(COLUMN(Tableau3[])-11)/SUMPRODUCT(--(Tableau3[]=Tableau6[[#This Row],[Zip]])))),"")</f>
        <v>Genève</v>
      </c>
    </row>
    <row r="5198" spans="8:8">
      <c r="H5198" s="6" t="str" cm="1">
        <f t="array" ref="H5198">IFERROR(INDEX(Tableau3[#Headers],SUMPRODUCT((Tableau3[]=Tableau6[[#This Row],[Zip]])*(COLUMN(Tableau3[])-11)/SUMPRODUCT(--(Tableau3[]=Tableau6[[#This Row],[Zip]])))),"")</f>
        <v>Genève</v>
      </c>
    </row>
    <row r="5199" spans="8:8">
      <c r="H5199" s="6" t="str" cm="1">
        <f t="array" ref="H5199">IFERROR(INDEX(Tableau3[#Headers],SUMPRODUCT((Tableau3[]=Tableau6[[#This Row],[Zip]])*(COLUMN(Tableau3[])-11)/SUMPRODUCT(--(Tableau3[]=Tableau6[[#This Row],[Zip]])))),"")</f>
        <v>Genève</v>
      </c>
    </row>
    <row r="5200" spans="8:8">
      <c r="H5200" s="6" t="str" cm="1">
        <f t="array" ref="H5200">IFERROR(INDEX(Tableau3[#Headers],SUMPRODUCT((Tableau3[]=Tableau6[[#This Row],[Zip]])*(COLUMN(Tableau3[])-11)/SUMPRODUCT(--(Tableau3[]=Tableau6[[#This Row],[Zip]])))),"")</f>
        <v>Genève</v>
      </c>
    </row>
    <row r="5201" spans="8:8">
      <c r="H5201" s="6" t="str" cm="1">
        <f t="array" ref="H5201">IFERROR(INDEX(Tableau3[#Headers],SUMPRODUCT((Tableau3[]=Tableau6[[#This Row],[Zip]])*(COLUMN(Tableau3[])-11)/SUMPRODUCT(--(Tableau3[]=Tableau6[[#This Row],[Zip]])))),"")</f>
        <v>Genève</v>
      </c>
    </row>
    <row r="5202" spans="8:8">
      <c r="H5202" s="6" t="str" cm="1">
        <f t="array" ref="H5202">IFERROR(INDEX(Tableau3[#Headers],SUMPRODUCT((Tableau3[]=Tableau6[[#This Row],[Zip]])*(COLUMN(Tableau3[])-11)/SUMPRODUCT(--(Tableau3[]=Tableau6[[#This Row],[Zip]])))),"")</f>
        <v>Genève</v>
      </c>
    </row>
    <row r="5203" spans="8:8">
      <c r="H5203" s="6" t="str" cm="1">
        <f t="array" ref="H5203">IFERROR(INDEX(Tableau3[#Headers],SUMPRODUCT((Tableau3[]=Tableau6[[#This Row],[Zip]])*(COLUMN(Tableau3[])-11)/SUMPRODUCT(--(Tableau3[]=Tableau6[[#This Row],[Zip]])))),"")</f>
        <v>Genève</v>
      </c>
    </row>
    <row r="5204" spans="8:8">
      <c r="H5204" s="6" t="str" cm="1">
        <f t="array" ref="H5204">IFERROR(INDEX(Tableau3[#Headers],SUMPRODUCT((Tableau3[]=Tableau6[[#This Row],[Zip]])*(COLUMN(Tableau3[])-11)/SUMPRODUCT(--(Tableau3[]=Tableau6[[#This Row],[Zip]])))),"")</f>
        <v>Genève</v>
      </c>
    </row>
    <row r="5205" spans="8:8">
      <c r="H5205" s="6" t="str" cm="1">
        <f t="array" ref="H5205">IFERROR(INDEX(Tableau3[#Headers],SUMPRODUCT((Tableau3[]=Tableau6[[#This Row],[Zip]])*(COLUMN(Tableau3[])-11)/SUMPRODUCT(--(Tableau3[]=Tableau6[[#This Row],[Zip]])))),"")</f>
        <v>Genève</v>
      </c>
    </row>
    <row r="5206" spans="8:8">
      <c r="H5206" s="6" t="str" cm="1">
        <f t="array" ref="H5206">IFERROR(INDEX(Tableau3[#Headers],SUMPRODUCT((Tableau3[]=Tableau6[[#This Row],[Zip]])*(COLUMN(Tableau3[])-11)/SUMPRODUCT(--(Tableau3[]=Tableau6[[#This Row],[Zip]])))),"")</f>
        <v>Genève</v>
      </c>
    </row>
    <row r="5207" spans="8:8">
      <c r="H5207" s="6" t="str" cm="1">
        <f t="array" ref="H5207">IFERROR(INDEX(Tableau3[#Headers],SUMPRODUCT((Tableau3[]=Tableau6[[#This Row],[Zip]])*(COLUMN(Tableau3[])-11)/SUMPRODUCT(--(Tableau3[]=Tableau6[[#This Row],[Zip]])))),"")</f>
        <v>Genève</v>
      </c>
    </row>
    <row r="5208" spans="8:8">
      <c r="H5208" s="6" t="str" cm="1">
        <f t="array" ref="H5208">IFERROR(INDEX(Tableau3[#Headers],SUMPRODUCT((Tableau3[]=Tableau6[[#This Row],[Zip]])*(COLUMN(Tableau3[])-11)/SUMPRODUCT(--(Tableau3[]=Tableau6[[#This Row],[Zip]])))),"")</f>
        <v>Genève</v>
      </c>
    </row>
    <row r="5209" spans="8:8">
      <c r="H5209" s="6" t="str" cm="1">
        <f t="array" ref="H5209">IFERROR(INDEX(Tableau3[#Headers],SUMPRODUCT((Tableau3[]=Tableau6[[#This Row],[Zip]])*(COLUMN(Tableau3[])-11)/SUMPRODUCT(--(Tableau3[]=Tableau6[[#This Row],[Zip]])))),"")</f>
        <v>Genève</v>
      </c>
    </row>
    <row r="5210" spans="8:8">
      <c r="H5210" s="6" t="str" cm="1">
        <f t="array" ref="H5210">IFERROR(INDEX(Tableau3[#Headers],SUMPRODUCT((Tableau3[]=Tableau6[[#This Row],[Zip]])*(COLUMN(Tableau3[])-11)/SUMPRODUCT(--(Tableau3[]=Tableau6[[#This Row],[Zip]])))),"")</f>
        <v>Genève</v>
      </c>
    </row>
    <row r="5211" spans="8:8">
      <c r="H5211" s="6" t="str" cm="1">
        <f t="array" ref="H5211">IFERROR(INDEX(Tableau3[#Headers],SUMPRODUCT((Tableau3[]=Tableau6[[#This Row],[Zip]])*(COLUMN(Tableau3[])-11)/SUMPRODUCT(--(Tableau3[]=Tableau6[[#This Row],[Zip]])))),"")</f>
        <v>Genève</v>
      </c>
    </row>
    <row r="5212" spans="8:8">
      <c r="H5212" s="6" t="str" cm="1">
        <f t="array" ref="H5212">IFERROR(INDEX(Tableau3[#Headers],SUMPRODUCT((Tableau3[]=Tableau6[[#This Row],[Zip]])*(COLUMN(Tableau3[])-11)/SUMPRODUCT(--(Tableau3[]=Tableau6[[#This Row],[Zip]])))),"")</f>
        <v>Genève</v>
      </c>
    </row>
    <row r="5213" spans="8:8">
      <c r="H5213" s="6" t="str" cm="1">
        <f t="array" ref="H5213">IFERROR(INDEX(Tableau3[#Headers],SUMPRODUCT((Tableau3[]=Tableau6[[#This Row],[Zip]])*(COLUMN(Tableau3[])-11)/SUMPRODUCT(--(Tableau3[]=Tableau6[[#This Row],[Zip]])))),"")</f>
        <v>Genève</v>
      </c>
    </row>
    <row r="5214" spans="8:8">
      <c r="H5214" s="6" t="str" cm="1">
        <f t="array" ref="H5214">IFERROR(INDEX(Tableau3[#Headers],SUMPRODUCT((Tableau3[]=Tableau6[[#This Row],[Zip]])*(COLUMN(Tableau3[])-11)/SUMPRODUCT(--(Tableau3[]=Tableau6[[#This Row],[Zip]])))),"")</f>
        <v>Genève</v>
      </c>
    </row>
    <row r="5215" spans="8:8">
      <c r="H5215" s="6" t="str" cm="1">
        <f t="array" ref="H5215">IFERROR(INDEX(Tableau3[#Headers],SUMPRODUCT((Tableau3[]=Tableau6[[#This Row],[Zip]])*(COLUMN(Tableau3[])-11)/SUMPRODUCT(--(Tableau3[]=Tableau6[[#This Row],[Zip]])))),"")</f>
        <v>Genève</v>
      </c>
    </row>
    <row r="5216" spans="8:8">
      <c r="H5216" s="6" t="str" cm="1">
        <f t="array" ref="H5216">IFERROR(INDEX(Tableau3[#Headers],SUMPRODUCT((Tableau3[]=Tableau6[[#This Row],[Zip]])*(COLUMN(Tableau3[])-11)/SUMPRODUCT(--(Tableau3[]=Tableau6[[#This Row],[Zip]])))),"")</f>
        <v>Genève</v>
      </c>
    </row>
    <row r="5217" spans="8:8">
      <c r="H5217" s="6" t="str" cm="1">
        <f t="array" ref="H5217">IFERROR(INDEX(Tableau3[#Headers],SUMPRODUCT((Tableau3[]=Tableau6[[#This Row],[Zip]])*(COLUMN(Tableau3[])-11)/SUMPRODUCT(--(Tableau3[]=Tableau6[[#This Row],[Zip]])))),"")</f>
        <v>Genève</v>
      </c>
    </row>
    <row r="5218" spans="8:8">
      <c r="H5218" s="6" t="str" cm="1">
        <f t="array" ref="H5218">IFERROR(INDEX(Tableau3[#Headers],SUMPRODUCT((Tableau3[]=Tableau6[[#This Row],[Zip]])*(COLUMN(Tableau3[])-11)/SUMPRODUCT(--(Tableau3[]=Tableau6[[#This Row],[Zip]])))),"")</f>
        <v>Genève</v>
      </c>
    </row>
    <row r="5219" spans="8:8">
      <c r="H5219" s="6" t="str" cm="1">
        <f t="array" ref="H5219">IFERROR(INDEX(Tableau3[#Headers],SUMPRODUCT((Tableau3[]=Tableau6[[#This Row],[Zip]])*(COLUMN(Tableau3[])-11)/SUMPRODUCT(--(Tableau3[]=Tableau6[[#This Row],[Zip]])))),"")</f>
        <v>Genève</v>
      </c>
    </row>
    <row r="5220" spans="8:8">
      <c r="H5220" s="6" t="str" cm="1">
        <f t="array" ref="H5220">IFERROR(INDEX(Tableau3[#Headers],SUMPRODUCT((Tableau3[]=Tableau6[[#This Row],[Zip]])*(COLUMN(Tableau3[])-11)/SUMPRODUCT(--(Tableau3[]=Tableau6[[#This Row],[Zip]])))),"")</f>
        <v>Genève</v>
      </c>
    </row>
    <row r="5221" spans="8:8">
      <c r="H5221" s="6" t="str" cm="1">
        <f t="array" ref="H5221">IFERROR(INDEX(Tableau3[#Headers],SUMPRODUCT((Tableau3[]=Tableau6[[#This Row],[Zip]])*(COLUMN(Tableau3[])-11)/SUMPRODUCT(--(Tableau3[]=Tableau6[[#This Row],[Zip]])))),"")</f>
        <v>Genève</v>
      </c>
    </row>
    <row r="5222" spans="8:8">
      <c r="H5222" s="6" t="str" cm="1">
        <f t="array" ref="H5222">IFERROR(INDEX(Tableau3[#Headers],SUMPRODUCT((Tableau3[]=Tableau6[[#This Row],[Zip]])*(COLUMN(Tableau3[])-11)/SUMPRODUCT(--(Tableau3[]=Tableau6[[#This Row],[Zip]])))),"")</f>
        <v>Genève</v>
      </c>
    </row>
    <row r="5223" spans="8:8">
      <c r="H5223" s="6" t="str" cm="1">
        <f t="array" ref="H5223">IFERROR(INDEX(Tableau3[#Headers],SUMPRODUCT((Tableau3[]=Tableau6[[#This Row],[Zip]])*(COLUMN(Tableau3[])-11)/SUMPRODUCT(--(Tableau3[]=Tableau6[[#This Row],[Zip]])))),"")</f>
        <v>Genève</v>
      </c>
    </row>
    <row r="5224" spans="8:8">
      <c r="H5224" s="6" t="str" cm="1">
        <f t="array" ref="H5224">IFERROR(INDEX(Tableau3[#Headers],SUMPRODUCT((Tableau3[]=Tableau6[[#This Row],[Zip]])*(COLUMN(Tableau3[])-11)/SUMPRODUCT(--(Tableau3[]=Tableau6[[#This Row],[Zip]])))),"")</f>
        <v>Genève</v>
      </c>
    </row>
    <row r="5225" spans="8:8">
      <c r="H5225" s="6" t="str" cm="1">
        <f t="array" ref="H5225">IFERROR(INDEX(Tableau3[#Headers],SUMPRODUCT((Tableau3[]=Tableau6[[#This Row],[Zip]])*(COLUMN(Tableau3[])-11)/SUMPRODUCT(--(Tableau3[]=Tableau6[[#This Row],[Zip]])))),"")</f>
        <v>Genève</v>
      </c>
    </row>
    <row r="5226" spans="8:8">
      <c r="H5226" s="6" t="str" cm="1">
        <f t="array" ref="H5226">IFERROR(INDEX(Tableau3[#Headers],SUMPRODUCT((Tableau3[]=Tableau6[[#This Row],[Zip]])*(COLUMN(Tableau3[])-11)/SUMPRODUCT(--(Tableau3[]=Tableau6[[#This Row],[Zip]])))),"")</f>
        <v>Genève</v>
      </c>
    </row>
    <row r="5227" spans="8:8">
      <c r="H5227" s="6" t="str" cm="1">
        <f t="array" ref="H5227">IFERROR(INDEX(Tableau3[#Headers],SUMPRODUCT((Tableau3[]=Tableau6[[#This Row],[Zip]])*(COLUMN(Tableau3[])-11)/SUMPRODUCT(--(Tableau3[]=Tableau6[[#This Row],[Zip]])))),"")</f>
        <v>Genève</v>
      </c>
    </row>
    <row r="5228" spans="8:8">
      <c r="H5228" s="6" t="str" cm="1">
        <f t="array" ref="H5228">IFERROR(INDEX(Tableau3[#Headers],SUMPRODUCT((Tableau3[]=Tableau6[[#This Row],[Zip]])*(COLUMN(Tableau3[])-11)/SUMPRODUCT(--(Tableau3[]=Tableau6[[#This Row],[Zip]])))),"")</f>
        <v>Genève</v>
      </c>
    </row>
    <row r="5229" spans="8:8">
      <c r="H5229" s="6" t="str" cm="1">
        <f t="array" ref="H5229">IFERROR(INDEX(Tableau3[#Headers],SUMPRODUCT((Tableau3[]=Tableau6[[#This Row],[Zip]])*(COLUMN(Tableau3[])-11)/SUMPRODUCT(--(Tableau3[]=Tableau6[[#This Row],[Zip]])))),"")</f>
        <v>Genève</v>
      </c>
    </row>
    <row r="5230" spans="8:8">
      <c r="H5230" s="6" t="str" cm="1">
        <f t="array" ref="H5230">IFERROR(INDEX(Tableau3[#Headers],SUMPRODUCT((Tableau3[]=Tableau6[[#This Row],[Zip]])*(COLUMN(Tableau3[])-11)/SUMPRODUCT(--(Tableau3[]=Tableau6[[#This Row],[Zip]])))),"")</f>
        <v>Genève</v>
      </c>
    </row>
    <row r="5231" spans="8:8">
      <c r="H5231" s="6" t="str" cm="1">
        <f t="array" ref="H5231">IFERROR(INDEX(Tableau3[#Headers],SUMPRODUCT((Tableau3[]=Tableau6[[#This Row],[Zip]])*(COLUMN(Tableau3[])-11)/SUMPRODUCT(--(Tableau3[]=Tableau6[[#This Row],[Zip]])))),"")</f>
        <v>Genève</v>
      </c>
    </row>
    <row r="5232" spans="8:8">
      <c r="H5232" s="6" t="str" cm="1">
        <f t="array" ref="H5232">IFERROR(INDEX(Tableau3[#Headers],SUMPRODUCT((Tableau3[]=Tableau6[[#This Row],[Zip]])*(COLUMN(Tableau3[])-11)/SUMPRODUCT(--(Tableau3[]=Tableau6[[#This Row],[Zip]])))),"")</f>
        <v>Genève</v>
      </c>
    </row>
    <row r="5233" spans="8:8">
      <c r="H5233" s="6" t="str" cm="1">
        <f t="array" ref="H5233">IFERROR(INDEX(Tableau3[#Headers],SUMPRODUCT((Tableau3[]=Tableau6[[#This Row],[Zip]])*(COLUMN(Tableau3[])-11)/SUMPRODUCT(--(Tableau3[]=Tableau6[[#This Row],[Zip]])))),"")</f>
        <v>Genève</v>
      </c>
    </row>
    <row r="5234" spans="8:8">
      <c r="H5234" s="6" t="str" cm="1">
        <f t="array" ref="H5234">IFERROR(INDEX(Tableau3[#Headers],SUMPRODUCT((Tableau3[]=Tableau6[[#This Row],[Zip]])*(COLUMN(Tableau3[])-11)/SUMPRODUCT(--(Tableau3[]=Tableau6[[#This Row],[Zip]])))),"")</f>
        <v>Genève</v>
      </c>
    </row>
    <row r="5235" spans="8:8">
      <c r="H5235" s="6" t="str" cm="1">
        <f t="array" ref="H5235">IFERROR(INDEX(Tableau3[#Headers],SUMPRODUCT((Tableau3[]=Tableau6[[#This Row],[Zip]])*(COLUMN(Tableau3[])-11)/SUMPRODUCT(--(Tableau3[]=Tableau6[[#This Row],[Zip]])))),"")</f>
        <v>Genève</v>
      </c>
    </row>
    <row r="5236" spans="8:8">
      <c r="H5236" s="6" t="str" cm="1">
        <f t="array" ref="H5236">IFERROR(INDEX(Tableau3[#Headers],SUMPRODUCT((Tableau3[]=Tableau6[[#This Row],[Zip]])*(COLUMN(Tableau3[])-11)/SUMPRODUCT(--(Tableau3[]=Tableau6[[#This Row],[Zip]])))),"")</f>
        <v>Genève</v>
      </c>
    </row>
    <row r="5237" spans="8:8">
      <c r="H5237" s="6" t="str" cm="1">
        <f t="array" ref="H5237">IFERROR(INDEX(Tableau3[#Headers],SUMPRODUCT((Tableau3[]=Tableau6[[#This Row],[Zip]])*(COLUMN(Tableau3[])-11)/SUMPRODUCT(--(Tableau3[]=Tableau6[[#This Row],[Zip]])))),"")</f>
        <v>Genève</v>
      </c>
    </row>
    <row r="5238" spans="8:8">
      <c r="H5238" s="6" t="str" cm="1">
        <f t="array" ref="H5238">IFERROR(INDEX(Tableau3[#Headers],SUMPRODUCT((Tableau3[]=Tableau6[[#This Row],[Zip]])*(COLUMN(Tableau3[])-11)/SUMPRODUCT(--(Tableau3[]=Tableau6[[#This Row],[Zip]])))),"")</f>
        <v>Genève</v>
      </c>
    </row>
    <row r="5239" spans="8:8">
      <c r="H5239" s="6" t="str" cm="1">
        <f t="array" ref="H5239">IFERROR(INDEX(Tableau3[#Headers],SUMPRODUCT((Tableau3[]=Tableau6[[#This Row],[Zip]])*(COLUMN(Tableau3[])-11)/SUMPRODUCT(--(Tableau3[]=Tableau6[[#This Row],[Zip]])))),"")</f>
        <v>Genève</v>
      </c>
    </row>
    <row r="5240" spans="8:8">
      <c r="H5240" s="6" t="str" cm="1">
        <f t="array" ref="H5240">IFERROR(INDEX(Tableau3[#Headers],SUMPRODUCT((Tableau3[]=Tableau6[[#This Row],[Zip]])*(COLUMN(Tableau3[])-11)/SUMPRODUCT(--(Tableau3[]=Tableau6[[#This Row],[Zip]])))),"")</f>
        <v>Genève</v>
      </c>
    </row>
    <row r="5241" spans="8:8">
      <c r="H5241" s="6" t="str" cm="1">
        <f t="array" ref="H5241">IFERROR(INDEX(Tableau3[#Headers],SUMPRODUCT((Tableau3[]=Tableau6[[#This Row],[Zip]])*(COLUMN(Tableau3[])-11)/SUMPRODUCT(--(Tableau3[]=Tableau6[[#This Row],[Zip]])))),"")</f>
        <v>Genève</v>
      </c>
    </row>
    <row r="5242" spans="8:8">
      <c r="H5242" s="6" t="str" cm="1">
        <f t="array" ref="H5242">IFERROR(INDEX(Tableau3[#Headers],SUMPRODUCT((Tableau3[]=Tableau6[[#This Row],[Zip]])*(COLUMN(Tableau3[])-11)/SUMPRODUCT(--(Tableau3[]=Tableau6[[#This Row],[Zip]])))),"")</f>
        <v>Genève</v>
      </c>
    </row>
    <row r="5243" spans="8:8">
      <c r="H5243" s="6" t="str" cm="1">
        <f t="array" ref="H5243">IFERROR(INDEX(Tableau3[#Headers],SUMPRODUCT((Tableau3[]=Tableau6[[#This Row],[Zip]])*(COLUMN(Tableau3[])-11)/SUMPRODUCT(--(Tableau3[]=Tableau6[[#This Row],[Zip]])))),"")</f>
        <v>Genève</v>
      </c>
    </row>
    <row r="5244" spans="8:8">
      <c r="H5244" s="6" t="str" cm="1">
        <f t="array" ref="H5244">IFERROR(INDEX(Tableau3[#Headers],SUMPRODUCT((Tableau3[]=Tableau6[[#This Row],[Zip]])*(COLUMN(Tableau3[])-11)/SUMPRODUCT(--(Tableau3[]=Tableau6[[#This Row],[Zip]])))),"")</f>
        <v>Genève</v>
      </c>
    </row>
    <row r="5245" spans="8:8">
      <c r="H5245" s="6" t="str" cm="1">
        <f t="array" ref="H5245">IFERROR(INDEX(Tableau3[#Headers],SUMPRODUCT((Tableau3[]=Tableau6[[#This Row],[Zip]])*(COLUMN(Tableau3[])-11)/SUMPRODUCT(--(Tableau3[]=Tableau6[[#This Row],[Zip]])))),"")</f>
        <v>Genève</v>
      </c>
    </row>
    <row r="5246" spans="8:8">
      <c r="H5246" s="6" t="str" cm="1">
        <f t="array" ref="H5246">IFERROR(INDEX(Tableau3[#Headers],SUMPRODUCT((Tableau3[]=Tableau6[[#This Row],[Zip]])*(COLUMN(Tableau3[])-11)/SUMPRODUCT(--(Tableau3[]=Tableau6[[#This Row],[Zip]])))),"")</f>
        <v>Genève</v>
      </c>
    </row>
    <row r="5247" spans="8:8">
      <c r="H5247" s="6" t="str" cm="1">
        <f t="array" ref="H5247">IFERROR(INDEX(Tableau3[#Headers],SUMPRODUCT((Tableau3[]=Tableau6[[#This Row],[Zip]])*(COLUMN(Tableau3[])-11)/SUMPRODUCT(--(Tableau3[]=Tableau6[[#This Row],[Zip]])))),"")</f>
        <v>Genève</v>
      </c>
    </row>
    <row r="5248" spans="8:8">
      <c r="H5248" s="6" t="str" cm="1">
        <f t="array" ref="H5248">IFERROR(INDEX(Tableau3[#Headers],SUMPRODUCT((Tableau3[]=Tableau6[[#This Row],[Zip]])*(COLUMN(Tableau3[])-11)/SUMPRODUCT(--(Tableau3[]=Tableau6[[#This Row],[Zip]])))),"")</f>
        <v>Genève</v>
      </c>
    </row>
    <row r="5249" spans="8:8">
      <c r="H5249" s="6" t="str" cm="1">
        <f t="array" ref="H5249">IFERROR(INDEX(Tableau3[#Headers],SUMPRODUCT((Tableau3[]=Tableau6[[#This Row],[Zip]])*(COLUMN(Tableau3[])-11)/SUMPRODUCT(--(Tableau3[]=Tableau6[[#This Row],[Zip]])))),"")</f>
        <v>Genève</v>
      </c>
    </row>
    <row r="5250" spans="8:8">
      <c r="H5250" s="6" t="str" cm="1">
        <f t="array" ref="H5250">IFERROR(INDEX(Tableau3[#Headers],SUMPRODUCT((Tableau3[]=Tableau6[[#This Row],[Zip]])*(COLUMN(Tableau3[])-11)/SUMPRODUCT(--(Tableau3[]=Tableau6[[#This Row],[Zip]])))),"")</f>
        <v>Genève</v>
      </c>
    </row>
    <row r="5251" spans="8:8">
      <c r="H5251" s="6" t="str" cm="1">
        <f t="array" ref="H5251">IFERROR(INDEX(Tableau3[#Headers],SUMPRODUCT((Tableau3[]=Tableau6[[#This Row],[Zip]])*(COLUMN(Tableau3[])-11)/SUMPRODUCT(--(Tableau3[]=Tableau6[[#This Row],[Zip]])))),"")</f>
        <v>Genève</v>
      </c>
    </row>
    <row r="5252" spans="8:8">
      <c r="H5252" s="6" t="str" cm="1">
        <f t="array" ref="H5252">IFERROR(INDEX(Tableau3[#Headers],SUMPRODUCT((Tableau3[]=Tableau6[[#This Row],[Zip]])*(COLUMN(Tableau3[])-11)/SUMPRODUCT(--(Tableau3[]=Tableau6[[#This Row],[Zip]])))),"")</f>
        <v>Genève</v>
      </c>
    </row>
    <row r="5253" spans="8:8">
      <c r="H5253" s="6" t="str" cm="1">
        <f t="array" ref="H5253">IFERROR(INDEX(Tableau3[#Headers],SUMPRODUCT((Tableau3[]=Tableau6[[#This Row],[Zip]])*(COLUMN(Tableau3[])-11)/SUMPRODUCT(--(Tableau3[]=Tableau6[[#This Row],[Zip]])))),"")</f>
        <v>Genève</v>
      </c>
    </row>
    <row r="5254" spans="8:8">
      <c r="H5254" s="6" t="str" cm="1">
        <f t="array" ref="H5254">IFERROR(INDEX(Tableau3[#Headers],SUMPRODUCT((Tableau3[]=Tableau6[[#This Row],[Zip]])*(COLUMN(Tableau3[])-11)/SUMPRODUCT(--(Tableau3[]=Tableau6[[#This Row],[Zip]])))),"")</f>
        <v>Genève</v>
      </c>
    </row>
    <row r="5255" spans="8:8">
      <c r="H5255" s="6" t="str" cm="1">
        <f t="array" ref="H5255">IFERROR(INDEX(Tableau3[#Headers],SUMPRODUCT((Tableau3[]=Tableau6[[#This Row],[Zip]])*(COLUMN(Tableau3[])-11)/SUMPRODUCT(--(Tableau3[]=Tableau6[[#This Row],[Zip]])))),"")</f>
        <v>Genève</v>
      </c>
    </row>
    <row r="5256" spans="8:8">
      <c r="H5256" s="6" t="str" cm="1">
        <f t="array" ref="H5256">IFERROR(INDEX(Tableau3[#Headers],SUMPRODUCT((Tableau3[]=Tableau6[[#This Row],[Zip]])*(COLUMN(Tableau3[])-11)/SUMPRODUCT(--(Tableau3[]=Tableau6[[#This Row],[Zip]])))),"")</f>
        <v>Genève</v>
      </c>
    </row>
    <row r="5257" spans="8:8">
      <c r="H5257" s="6" t="str" cm="1">
        <f t="array" ref="H5257">IFERROR(INDEX(Tableau3[#Headers],SUMPRODUCT((Tableau3[]=Tableau6[[#This Row],[Zip]])*(COLUMN(Tableau3[])-11)/SUMPRODUCT(--(Tableau3[]=Tableau6[[#This Row],[Zip]])))),"")</f>
        <v>Genève</v>
      </c>
    </row>
    <row r="5258" spans="8:8">
      <c r="H5258" s="6" t="str" cm="1">
        <f t="array" ref="H5258">IFERROR(INDEX(Tableau3[#Headers],SUMPRODUCT((Tableau3[]=Tableau6[[#This Row],[Zip]])*(COLUMN(Tableau3[])-11)/SUMPRODUCT(--(Tableau3[]=Tableau6[[#This Row],[Zip]])))),"")</f>
        <v>Genève</v>
      </c>
    </row>
    <row r="5259" spans="8:8">
      <c r="H5259" s="6" t="str" cm="1">
        <f t="array" ref="H5259">IFERROR(INDEX(Tableau3[#Headers],SUMPRODUCT((Tableau3[]=Tableau6[[#This Row],[Zip]])*(COLUMN(Tableau3[])-11)/SUMPRODUCT(--(Tableau3[]=Tableau6[[#This Row],[Zip]])))),"")</f>
        <v>Genève</v>
      </c>
    </row>
    <row r="5260" spans="8:8">
      <c r="H5260" s="6" t="str" cm="1">
        <f t="array" ref="H5260">IFERROR(INDEX(Tableau3[#Headers],SUMPRODUCT((Tableau3[]=Tableau6[[#This Row],[Zip]])*(COLUMN(Tableau3[])-11)/SUMPRODUCT(--(Tableau3[]=Tableau6[[#This Row],[Zip]])))),"")</f>
        <v>Genève</v>
      </c>
    </row>
    <row r="5261" spans="8:8">
      <c r="H5261" s="6" t="str" cm="1">
        <f t="array" ref="H5261">IFERROR(INDEX(Tableau3[#Headers],SUMPRODUCT((Tableau3[]=Tableau6[[#This Row],[Zip]])*(COLUMN(Tableau3[])-11)/SUMPRODUCT(--(Tableau3[]=Tableau6[[#This Row],[Zip]])))),"")</f>
        <v>Genève</v>
      </c>
    </row>
    <row r="5262" spans="8:8">
      <c r="H5262" s="6" t="str" cm="1">
        <f t="array" ref="H5262">IFERROR(INDEX(Tableau3[#Headers],SUMPRODUCT((Tableau3[]=Tableau6[[#This Row],[Zip]])*(COLUMN(Tableau3[])-11)/SUMPRODUCT(--(Tableau3[]=Tableau6[[#This Row],[Zip]])))),"")</f>
        <v>Genève</v>
      </c>
    </row>
    <row r="5263" spans="8:8">
      <c r="H5263" s="6" t="str" cm="1">
        <f t="array" ref="H5263">IFERROR(INDEX(Tableau3[#Headers],SUMPRODUCT((Tableau3[]=Tableau6[[#This Row],[Zip]])*(COLUMN(Tableau3[])-11)/SUMPRODUCT(--(Tableau3[]=Tableau6[[#This Row],[Zip]])))),"")</f>
        <v>Genève</v>
      </c>
    </row>
    <row r="5264" spans="8:8">
      <c r="H5264" s="6" t="str" cm="1">
        <f t="array" ref="H5264">IFERROR(INDEX(Tableau3[#Headers],SUMPRODUCT((Tableau3[]=Tableau6[[#This Row],[Zip]])*(COLUMN(Tableau3[])-11)/SUMPRODUCT(--(Tableau3[]=Tableau6[[#This Row],[Zip]])))),"")</f>
        <v>Genève</v>
      </c>
    </row>
    <row r="5265" spans="8:8">
      <c r="H5265" s="6" t="str" cm="1">
        <f t="array" ref="H5265">IFERROR(INDEX(Tableau3[#Headers],SUMPRODUCT((Tableau3[]=Tableau6[[#This Row],[Zip]])*(COLUMN(Tableau3[])-11)/SUMPRODUCT(--(Tableau3[]=Tableau6[[#This Row],[Zip]])))),"")</f>
        <v>Genève</v>
      </c>
    </row>
    <row r="5266" spans="8:8">
      <c r="H5266" s="6" t="str" cm="1">
        <f t="array" ref="H5266">IFERROR(INDEX(Tableau3[#Headers],SUMPRODUCT((Tableau3[]=Tableau6[[#This Row],[Zip]])*(COLUMN(Tableau3[])-11)/SUMPRODUCT(--(Tableau3[]=Tableau6[[#This Row],[Zip]])))),"")</f>
        <v>Genève</v>
      </c>
    </row>
    <row r="5267" spans="8:8">
      <c r="H5267" s="6" t="str" cm="1">
        <f t="array" ref="H5267">IFERROR(INDEX(Tableau3[#Headers],SUMPRODUCT((Tableau3[]=Tableau6[[#This Row],[Zip]])*(COLUMN(Tableau3[])-11)/SUMPRODUCT(--(Tableau3[]=Tableau6[[#This Row],[Zip]])))),"")</f>
        <v>Genève</v>
      </c>
    </row>
    <row r="5268" spans="8:8">
      <c r="H5268" s="6" t="str" cm="1">
        <f t="array" ref="H5268">IFERROR(INDEX(Tableau3[#Headers],SUMPRODUCT((Tableau3[]=Tableau6[[#This Row],[Zip]])*(COLUMN(Tableau3[])-11)/SUMPRODUCT(--(Tableau3[]=Tableau6[[#This Row],[Zip]])))),"")</f>
        <v>Genève</v>
      </c>
    </row>
    <row r="5269" spans="8:8">
      <c r="H5269" s="6" t="str" cm="1">
        <f t="array" ref="H5269">IFERROR(INDEX(Tableau3[#Headers],SUMPRODUCT((Tableau3[]=Tableau6[[#This Row],[Zip]])*(COLUMN(Tableau3[])-11)/SUMPRODUCT(--(Tableau3[]=Tableau6[[#This Row],[Zip]])))),"")</f>
        <v>Genève</v>
      </c>
    </row>
    <row r="5270" spans="8:8">
      <c r="H5270" s="6" t="str" cm="1">
        <f t="array" ref="H5270">IFERROR(INDEX(Tableau3[#Headers],SUMPRODUCT((Tableau3[]=Tableau6[[#This Row],[Zip]])*(COLUMN(Tableau3[])-11)/SUMPRODUCT(--(Tableau3[]=Tableau6[[#This Row],[Zip]])))),"")</f>
        <v>Genève</v>
      </c>
    </row>
    <row r="5271" spans="8:8">
      <c r="H5271" s="6" t="str" cm="1">
        <f t="array" ref="H5271">IFERROR(INDEX(Tableau3[#Headers],SUMPRODUCT((Tableau3[]=Tableau6[[#This Row],[Zip]])*(COLUMN(Tableau3[])-11)/SUMPRODUCT(--(Tableau3[]=Tableau6[[#This Row],[Zip]])))),"")</f>
        <v>Genève</v>
      </c>
    </row>
    <row r="5272" spans="8:8">
      <c r="H5272" s="6" t="str" cm="1">
        <f t="array" ref="H5272">IFERROR(INDEX(Tableau3[#Headers],SUMPRODUCT((Tableau3[]=Tableau6[[#This Row],[Zip]])*(COLUMN(Tableau3[])-11)/SUMPRODUCT(--(Tableau3[]=Tableau6[[#This Row],[Zip]])))),"")</f>
        <v>Genève</v>
      </c>
    </row>
    <row r="5273" spans="8:8">
      <c r="H5273" s="6" t="str" cm="1">
        <f t="array" ref="H5273">IFERROR(INDEX(Tableau3[#Headers],SUMPRODUCT((Tableau3[]=Tableau6[[#This Row],[Zip]])*(COLUMN(Tableau3[])-11)/SUMPRODUCT(--(Tableau3[]=Tableau6[[#This Row],[Zip]])))),"")</f>
        <v>Genève</v>
      </c>
    </row>
    <row r="5274" spans="8:8">
      <c r="H5274" s="6" t="str" cm="1">
        <f t="array" ref="H5274">IFERROR(INDEX(Tableau3[#Headers],SUMPRODUCT((Tableau3[]=Tableau6[[#This Row],[Zip]])*(COLUMN(Tableau3[])-11)/SUMPRODUCT(--(Tableau3[]=Tableau6[[#This Row],[Zip]])))),"")</f>
        <v>Genève</v>
      </c>
    </row>
    <row r="5275" spans="8:8">
      <c r="H5275" s="6" t="str" cm="1">
        <f t="array" ref="H5275">IFERROR(INDEX(Tableau3[#Headers],SUMPRODUCT((Tableau3[]=Tableau6[[#This Row],[Zip]])*(COLUMN(Tableau3[])-11)/SUMPRODUCT(--(Tableau3[]=Tableau6[[#This Row],[Zip]])))),"")</f>
        <v>Genève</v>
      </c>
    </row>
    <row r="5276" spans="8:8">
      <c r="H5276" s="6" t="str" cm="1">
        <f t="array" ref="H5276">IFERROR(INDEX(Tableau3[#Headers],SUMPRODUCT((Tableau3[]=Tableau6[[#This Row],[Zip]])*(COLUMN(Tableau3[])-11)/SUMPRODUCT(--(Tableau3[]=Tableau6[[#This Row],[Zip]])))),"")</f>
        <v>Genève</v>
      </c>
    </row>
    <row r="5277" spans="8:8">
      <c r="H5277" s="6" t="str" cm="1">
        <f t="array" ref="H5277">IFERROR(INDEX(Tableau3[#Headers],SUMPRODUCT((Tableau3[]=Tableau6[[#This Row],[Zip]])*(COLUMN(Tableau3[])-11)/SUMPRODUCT(--(Tableau3[]=Tableau6[[#This Row],[Zip]])))),"")</f>
        <v>Genève</v>
      </c>
    </row>
    <row r="5278" spans="8:8">
      <c r="H5278" s="6" t="str" cm="1">
        <f t="array" ref="H5278">IFERROR(INDEX(Tableau3[#Headers],SUMPRODUCT((Tableau3[]=Tableau6[[#This Row],[Zip]])*(COLUMN(Tableau3[])-11)/SUMPRODUCT(--(Tableau3[]=Tableau6[[#This Row],[Zip]])))),"")</f>
        <v>Genève</v>
      </c>
    </row>
    <row r="5279" spans="8:8">
      <c r="H5279" s="6" t="str" cm="1">
        <f t="array" ref="H5279">IFERROR(INDEX(Tableau3[#Headers],SUMPRODUCT((Tableau3[]=Tableau6[[#This Row],[Zip]])*(COLUMN(Tableau3[])-11)/SUMPRODUCT(--(Tableau3[]=Tableau6[[#This Row],[Zip]])))),"")</f>
        <v>Genève</v>
      </c>
    </row>
    <row r="5280" spans="8:8">
      <c r="H5280" s="6" t="str" cm="1">
        <f t="array" ref="H5280">IFERROR(INDEX(Tableau3[#Headers],SUMPRODUCT((Tableau3[]=Tableau6[[#This Row],[Zip]])*(COLUMN(Tableau3[])-11)/SUMPRODUCT(--(Tableau3[]=Tableau6[[#This Row],[Zip]])))),"")</f>
        <v>Genève</v>
      </c>
    </row>
    <row r="5281" spans="8:8">
      <c r="H5281" s="6" t="str" cm="1">
        <f t="array" ref="H5281">IFERROR(INDEX(Tableau3[#Headers],SUMPRODUCT((Tableau3[]=Tableau6[[#This Row],[Zip]])*(COLUMN(Tableau3[])-11)/SUMPRODUCT(--(Tableau3[]=Tableau6[[#This Row],[Zip]])))),"")</f>
        <v>Genève</v>
      </c>
    </row>
    <row r="5282" spans="8:8">
      <c r="H5282" s="6" t="str" cm="1">
        <f t="array" ref="H5282">IFERROR(INDEX(Tableau3[#Headers],SUMPRODUCT((Tableau3[]=Tableau6[[#This Row],[Zip]])*(COLUMN(Tableau3[])-11)/SUMPRODUCT(--(Tableau3[]=Tableau6[[#This Row],[Zip]])))),"")</f>
        <v>Genève</v>
      </c>
    </row>
    <row r="5283" spans="8:8">
      <c r="H5283" s="6" t="str" cm="1">
        <f t="array" ref="H5283">IFERROR(INDEX(Tableau3[#Headers],SUMPRODUCT((Tableau3[]=Tableau6[[#This Row],[Zip]])*(COLUMN(Tableau3[])-11)/SUMPRODUCT(--(Tableau3[]=Tableau6[[#This Row],[Zip]])))),"")</f>
        <v>Genève</v>
      </c>
    </row>
    <row r="5284" spans="8:8">
      <c r="H5284" s="6" t="str" cm="1">
        <f t="array" ref="H5284">IFERROR(INDEX(Tableau3[#Headers],SUMPRODUCT((Tableau3[]=Tableau6[[#This Row],[Zip]])*(COLUMN(Tableau3[])-11)/SUMPRODUCT(--(Tableau3[]=Tableau6[[#This Row],[Zip]])))),"")</f>
        <v>Genève</v>
      </c>
    </row>
    <row r="5285" spans="8:8">
      <c r="H5285" s="6" t="str" cm="1">
        <f t="array" ref="H5285">IFERROR(INDEX(Tableau3[#Headers],SUMPRODUCT((Tableau3[]=Tableau6[[#This Row],[Zip]])*(COLUMN(Tableau3[])-11)/SUMPRODUCT(--(Tableau3[]=Tableau6[[#This Row],[Zip]])))),"")</f>
        <v>Genève</v>
      </c>
    </row>
    <row r="5286" spans="8:8">
      <c r="H5286" s="6" t="str" cm="1">
        <f t="array" ref="H5286">IFERROR(INDEX(Tableau3[#Headers],SUMPRODUCT((Tableau3[]=Tableau6[[#This Row],[Zip]])*(COLUMN(Tableau3[])-11)/SUMPRODUCT(--(Tableau3[]=Tableau6[[#This Row],[Zip]])))),"")</f>
        <v>Genève</v>
      </c>
    </row>
    <row r="5287" spans="8:8">
      <c r="H5287" s="6" t="str" cm="1">
        <f t="array" ref="H5287">IFERROR(INDEX(Tableau3[#Headers],SUMPRODUCT((Tableau3[]=Tableau6[[#This Row],[Zip]])*(COLUMN(Tableau3[])-11)/SUMPRODUCT(--(Tableau3[]=Tableau6[[#This Row],[Zip]])))),"")</f>
        <v>Genève</v>
      </c>
    </row>
    <row r="5288" spans="8:8">
      <c r="H5288" s="6" t="str" cm="1">
        <f t="array" ref="H5288">IFERROR(INDEX(Tableau3[#Headers],SUMPRODUCT((Tableau3[]=Tableau6[[#This Row],[Zip]])*(COLUMN(Tableau3[])-11)/SUMPRODUCT(--(Tableau3[]=Tableau6[[#This Row],[Zip]])))),"")</f>
        <v>Genève</v>
      </c>
    </row>
    <row r="5289" spans="8:8">
      <c r="H5289" s="6" t="str" cm="1">
        <f t="array" ref="H5289">IFERROR(INDEX(Tableau3[#Headers],SUMPRODUCT((Tableau3[]=Tableau6[[#This Row],[Zip]])*(COLUMN(Tableau3[])-11)/SUMPRODUCT(--(Tableau3[]=Tableau6[[#This Row],[Zip]])))),"")</f>
        <v>Genève</v>
      </c>
    </row>
    <row r="5290" spans="8:8">
      <c r="H5290" s="6" t="str" cm="1">
        <f t="array" ref="H5290">IFERROR(INDEX(Tableau3[#Headers],SUMPRODUCT((Tableau3[]=Tableau6[[#This Row],[Zip]])*(COLUMN(Tableau3[])-11)/SUMPRODUCT(--(Tableau3[]=Tableau6[[#This Row],[Zip]])))),"")</f>
        <v>Genève</v>
      </c>
    </row>
    <row r="5291" spans="8:8">
      <c r="H5291" s="6" t="str" cm="1">
        <f t="array" ref="H5291">IFERROR(INDEX(Tableau3[#Headers],SUMPRODUCT((Tableau3[]=Tableau6[[#This Row],[Zip]])*(COLUMN(Tableau3[])-11)/SUMPRODUCT(--(Tableau3[]=Tableau6[[#This Row],[Zip]])))),"")</f>
        <v>Genève</v>
      </c>
    </row>
    <row r="5292" spans="8:8">
      <c r="H5292" s="6" t="str" cm="1">
        <f t="array" ref="H5292">IFERROR(INDEX(Tableau3[#Headers],SUMPRODUCT((Tableau3[]=Tableau6[[#This Row],[Zip]])*(COLUMN(Tableau3[])-11)/SUMPRODUCT(--(Tableau3[]=Tableau6[[#This Row],[Zip]])))),"")</f>
        <v>Genève</v>
      </c>
    </row>
    <row r="5293" spans="8:8">
      <c r="H5293" s="6" t="str" cm="1">
        <f t="array" ref="H5293">IFERROR(INDEX(Tableau3[#Headers],SUMPRODUCT((Tableau3[]=Tableau6[[#This Row],[Zip]])*(COLUMN(Tableau3[])-11)/SUMPRODUCT(--(Tableau3[]=Tableau6[[#This Row],[Zip]])))),"")</f>
        <v>Genève</v>
      </c>
    </row>
    <row r="5294" spans="8:8">
      <c r="H5294" s="6" t="str" cm="1">
        <f t="array" ref="H5294">IFERROR(INDEX(Tableau3[#Headers],SUMPRODUCT((Tableau3[]=Tableau6[[#This Row],[Zip]])*(COLUMN(Tableau3[])-11)/SUMPRODUCT(--(Tableau3[]=Tableau6[[#This Row],[Zip]])))),"")</f>
        <v>Genève</v>
      </c>
    </row>
    <row r="5295" spans="8:8">
      <c r="H5295" s="6" t="str" cm="1">
        <f t="array" ref="H5295">IFERROR(INDEX(Tableau3[#Headers],SUMPRODUCT((Tableau3[]=Tableau6[[#This Row],[Zip]])*(COLUMN(Tableau3[])-11)/SUMPRODUCT(--(Tableau3[]=Tableau6[[#This Row],[Zip]])))),"")</f>
        <v>Genève</v>
      </c>
    </row>
    <row r="5296" spans="8:8">
      <c r="H5296" s="6" t="str" cm="1">
        <f t="array" ref="H5296">IFERROR(INDEX(Tableau3[#Headers],SUMPRODUCT((Tableau3[]=Tableau6[[#This Row],[Zip]])*(COLUMN(Tableau3[])-11)/SUMPRODUCT(--(Tableau3[]=Tableau6[[#This Row],[Zip]])))),"")</f>
        <v>Genève</v>
      </c>
    </row>
    <row r="5297" spans="8:8">
      <c r="H5297" s="6" t="str" cm="1">
        <f t="array" ref="H5297">IFERROR(INDEX(Tableau3[#Headers],SUMPRODUCT((Tableau3[]=Tableau6[[#This Row],[Zip]])*(COLUMN(Tableau3[])-11)/SUMPRODUCT(--(Tableau3[]=Tableau6[[#This Row],[Zip]])))),"")</f>
        <v>Genève</v>
      </c>
    </row>
    <row r="5298" spans="8:8">
      <c r="H5298" s="6" t="str" cm="1">
        <f t="array" ref="H5298">IFERROR(INDEX(Tableau3[#Headers],SUMPRODUCT((Tableau3[]=Tableau6[[#This Row],[Zip]])*(COLUMN(Tableau3[])-11)/SUMPRODUCT(--(Tableau3[]=Tableau6[[#This Row],[Zip]])))),"")</f>
        <v>Genève</v>
      </c>
    </row>
    <row r="5299" spans="8:8">
      <c r="H5299" s="6" t="str" cm="1">
        <f t="array" ref="H5299">IFERROR(INDEX(Tableau3[#Headers],SUMPRODUCT((Tableau3[]=Tableau6[[#This Row],[Zip]])*(COLUMN(Tableau3[])-11)/SUMPRODUCT(--(Tableau3[]=Tableau6[[#This Row],[Zip]])))),"")</f>
        <v>Genève</v>
      </c>
    </row>
    <row r="5300" spans="8:8">
      <c r="H5300" s="6" t="str" cm="1">
        <f t="array" ref="H5300">IFERROR(INDEX(Tableau3[#Headers],SUMPRODUCT((Tableau3[]=Tableau6[[#This Row],[Zip]])*(COLUMN(Tableau3[])-11)/SUMPRODUCT(--(Tableau3[]=Tableau6[[#This Row],[Zip]])))),"")</f>
        <v>Genève</v>
      </c>
    </row>
    <row r="5301" spans="8:8">
      <c r="H5301" s="6" t="str" cm="1">
        <f t="array" ref="H5301">IFERROR(INDEX(Tableau3[#Headers],SUMPRODUCT((Tableau3[]=Tableau6[[#This Row],[Zip]])*(COLUMN(Tableau3[])-11)/SUMPRODUCT(--(Tableau3[]=Tableau6[[#This Row],[Zip]])))),"")</f>
        <v>Genève</v>
      </c>
    </row>
    <row r="5302" spans="8:8">
      <c r="H5302" s="6" t="str" cm="1">
        <f t="array" ref="H5302">IFERROR(INDEX(Tableau3[#Headers],SUMPRODUCT((Tableau3[]=Tableau6[[#This Row],[Zip]])*(COLUMN(Tableau3[])-11)/SUMPRODUCT(--(Tableau3[]=Tableau6[[#This Row],[Zip]])))),"")</f>
        <v>Genève</v>
      </c>
    </row>
    <row r="5303" spans="8:8">
      <c r="H5303" s="6" t="str" cm="1">
        <f t="array" ref="H5303">IFERROR(INDEX(Tableau3[#Headers],SUMPRODUCT((Tableau3[]=Tableau6[[#This Row],[Zip]])*(COLUMN(Tableau3[])-11)/SUMPRODUCT(--(Tableau3[]=Tableau6[[#This Row],[Zip]])))),"")</f>
        <v>Genève</v>
      </c>
    </row>
    <row r="5304" spans="8:8">
      <c r="H5304" s="6" t="str" cm="1">
        <f t="array" ref="H5304">IFERROR(INDEX(Tableau3[#Headers],SUMPRODUCT((Tableau3[]=Tableau6[[#This Row],[Zip]])*(COLUMN(Tableau3[])-11)/SUMPRODUCT(--(Tableau3[]=Tableau6[[#This Row],[Zip]])))),"")</f>
        <v>Genève</v>
      </c>
    </row>
    <row r="5305" spans="8:8">
      <c r="H5305" s="6" t="str" cm="1">
        <f t="array" ref="H5305">IFERROR(INDEX(Tableau3[#Headers],SUMPRODUCT((Tableau3[]=Tableau6[[#This Row],[Zip]])*(COLUMN(Tableau3[])-11)/SUMPRODUCT(--(Tableau3[]=Tableau6[[#This Row],[Zip]])))),"")</f>
        <v>Genève</v>
      </c>
    </row>
    <row r="5306" spans="8:8">
      <c r="H5306" s="6" t="str" cm="1">
        <f t="array" ref="H5306">IFERROR(INDEX(Tableau3[#Headers],SUMPRODUCT((Tableau3[]=Tableau6[[#This Row],[Zip]])*(COLUMN(Tableau3[])-11)/SUMPRODUCT(--(Tableau3[]=Tableau6[[#This Row],[Zip]])))),"")</f>
        <v>Genève</v>
      </c>
    </row>
    <row r="5307" spans="8:8">
      <c r="H5307" s="6" t="str" cm="1">
        <f t="array" ref="H5307">IFERROR(INDEX(Tableau3[#Headers],SUMPRODUCT((Tableau3[]=Tableau6[[#This Row],[Zip]])*(COLUMN(Tableau3[])-11)/SUMPRODUCT(--(Tableau3[]=Tableau6[[#This Row],[Zip]])))),"")</f>
        <v>Genève</v>
      </c>
    </row>
    <row r="5308" spans="8:8">
      <c r="H5308" s="6" t="str" cm="1">
        <f t="array" ref="H5308">IFERROR(INDEX(Tableau3[#Headers],SUMPRODUCT((Tableau3[]=Tableau6[[#This Row],[Zip]])*(COLUMN(Tableau3[])-11)/SUMPRODUCT(--(Tableau3[]=Tableau6[[#This Row],[Zip]])))),"")</f>
        <v>Genève</v>
      </c>
    </row>
    <row r="5309" spans="8:8">
      <c r="H5309" s="6" t="str" cm="1">
        <f t="array" ref="H5309">IFERROR(INDEX(Tableau3[#Headers],SUMPRODUCT((Tableau3[]=Tableau6[[#This Row],[Zip]])*(COLUMN(Tableau3[])-11)/SUMPRODUCT(--(Tableau3[]=Tableau6[[#This Row],[Zip]])))),"")</f>
        <v>Genève</v>
      </c>
    </row>
    <row r="5310" spans="8:8">
      <c r="H5310" s="6" t="str" cm="1">
        <f t="array" ref="H5310">IFERROR(INDEX(Tableau3[#Headers],SUMPRODUCT((Tableau3[]=Tableau6[[#This Row],[Zip]])*(COLUMN(Tableau3[])-11)/SUMPRODUCT(--(Tableau3[]=Tableau6[[#This Row],[Zip]])))),"")</f>
        <v>Genève</v>
      </c>
    </row>
    <row r="5311" spans="8:8">
      <c r="H5311" s="6" t="str" cm="1">
        <f t="array" ref="H5311">IFERROR(INDEX(Tableau3[#Headers],SUMPRODUCT((Tableau3[]=Tableau6[[#This Row],[Zip]])*(COLUMN(Tableau3[])-11)/SUMPRODUCT(--(Tableau3[]=Tableau6[[#This Row],[Zip]])))),"")</f>
        <v>Genève</v>
      </c>
    </row>
    <row r="5312" spans="8:8">
      <c r="H5312" s="6" t="str" cm="1">
        <f t="array" ref="H5312">IFERROR(INDEX(Tableau3[#Headers],SUMPRODUCT((Tableau3[]=Tableau6[[#This Row],[Zip]])*(COLUMN(Tableau3[])-11)/SUMPRODUCT(--(Tableau3[]=Tableau6[[#This Row],[Zip]])))),"")</f>
        <v>Genève</v>
      </c>
    </row>
    <row r="5313" spans="8:8">
      <c r="H5313" s="6" t="str" cm="1">
        <f t="array" ref="H5313">IFERROR(INDEX(Tableau3[#Headers],SUMPRODUCT((Tableau3[]=Tableau6[[#This Row],[Zip]])*(COLUMN(Tableau3[])-11)/SUMPRODUCT(--(Tableau3[]=Tableau6[[#This Row],[Zip]])))),"")</f>
        <v>Genève</v>
      </c>
    </row>
    <row r="5314" spans="8:8">
      <c r="H5314" s="6" t="str" cm="1">
        <f t="array" ref="H5314">IFERROR(INDEX(Tableau3[#Headers],SUMPRODUCT((Tableau3[]=Tableau6[[#This Row],[Zip]])*(COLUMN(Tableau3[])-11)/SUMPRODUCT(--(Tableau3[]=Tableau6[[#This Row],[Zip]])))),"")</f>
        <v>Genève</v>
      </c>
    </row>
    <row r="5315" spans="8:8">
      <c r="H5315" s="6" t="str" cm="1">
        <f t="array" ref="H5315">IFERROR(INDEX(Tableau3[#Headers],SUMPRODUCT((Tableau3[]=Tableau6[[#This Row],[Zip]])*(COLUMN(Tableau3[])-11)/SUMPRODUCT(--(Tableau3[]=Tableau6[[#This Row],[Zip]])))),"")</f>
        <v>Genève</v>
      </c>
    </row>
    <row r="5316" spans="8:8">
      <c r="H5316" s="6" t="str" cm="1">
        <f t="array" ref="H5316">IFERROR(INDEX(Tableau3[#Headers],SUMPRODUCT((Tableau3[]=Tableau6[[#This Row],[Zip]])*(COLUMN(Tableau3[])-11)/SUMPRODUCT(--(Tableau3[]=Tableau6[[#This Row],[Zip]])))),"")</f>
        <v>Genève</v>
      </c>
    </row>
    <row r="5317" spans="8:8">
      <c r="H5317" s="6" t="str" cm="1">
        <f t="array" ref="H5317">IFERROR(INDEX(Tableau3[#Headers],SUMPRODUCT((Tableau3[]=Tableau6[[#This Row],[Zip]])*(COLUMN(Tableau3[])-11)/SUMPRODUCT(--(Tableau3[]=Tableau6[[#This Row],[Zip]])))),"")</f>
        <v>Genève</v>
      </c>
    </row>
    <row r="5318" spans="8:8">
      <c r="H5318" s="6" t="str" cm="1">
        <f t="array" ref="H5318">IFERROR(INDEX(Tableau3[#Headers],SUMPRODUCT((Tableau3[]=Tableau6[[#This Row],[Zip]])*(COLUMN(Tableau3[])-11)/SUMPRODUCT(--(Tableau3[]=Tableau6[[#This Row],[Zip]])))),"")</f>
        <v>Genève</v>
      </c>
    </row>
    <row r="5319" spans="8:8">
      <c r="H5319" s="6" t="str" cm="1">
        <f t="array" ref="H5319">IFERROR(INDEX(Tableau3[#Headers],SUMPRODUCT((Tableau3[]=Tableau6[[#This Row],[Zip]])*(COLUMN(Tableau3[])-11)/SUMPRODUCT(--(Tableau3[]=Tableau6[[#This Row],[Zip]])))),"")</f>
        <v>Genève</v>
      </c>
    </row>
    <row r="5320" spans="8:8">
      <c r="H5320" s="6" t="str" cm="1">
        <f t="array" ref="H5320">IFERROR(INDEX(Tableau3[#Headers],SUMPRODUCT((Tableau3[]=Tableau6[[#This Row],[Zip]])*(COLUMN(Tableau3[])-11)/SUMPRODUCT(--(Tableau3[]=Tableau6[[#This Row],[Zip]])))),"")</f>
        <v>Genève</v>
      </c>
    </row>
    <row r="5321" spans="8:8">
      <c r="H5321" s="6" t="str" cm="1">
        <f t="array" ref="H5321">IFERROR(INDEX(Tableau3[#Headers],SUMPRODUCT((Tableau3[]=Tableau6[[#This Row],[Zip]])*(COLUMN(Tableau3[])-11)/SUMPRODUCT(--(Tableau3[]=Tableau6[[#This Row],[Zip]])))),"")</f>
        <v>Genève</v>
      </c>
    </row>
    <row r="5322" spans="8:8">
      <c r="H5322" s="6" t="str" cm="1">
        <f t="array" ref="H5322">IFERROR(INDEX(Tableau3[#Headers],SUMPRODUCT((Tableau3[]=Tableau6[[#This Row],[Zip]])*(COLUMN(Tableau3[])-11)/SUMPRODUCT(--(Tableau3[]=Tableau6[[#This Row],[Zip]])))),"")</f>
        <v>Genève</v>
      </c>
    </row>
    <row r="5323" spans="8:8">
      <c r="H5323" s="6" t="str" cm="1">
        <f t="array" ref="H5323">IFERROR(INDEX(Tableau3[#Headers],SUMPRODUCT((Tableau3[]=Tableau6[[#This Row],[Zip]])*(COLUMN(Tableau3[])-11)/SUMPRODUCT(--(Tableau3[]=Tableau6[[#This Row],[Zip]])))),"")</f>
        <v>Genève</v>
      </c>
    </row>
    <row r="5324" spans="8:8">
      <c r="H5324" s="6" t="str" cm="1">
        <f t="array" ref="H5324">IFERROR(INDEX(Tableau3[#Headers],SUMPRODUCT((Tableau3[]=Tableau6[[#This Row],[Zip]])*(COLUMN(Tableau3[])-11)/SUMPRODUCT(--(Tableau3[]=Tableau6[[#This Row],[Zip]])))),"")</f>
        <v>Genève</v>
      </c>
    </row>
    <row r="5325" spans="8:8">
      <c r="H5325" s="6" t="str" cm="1">
        <f t="array" ref="H5325">IFERROR(INDEX(Tableau3[#Headers],SUMPRODUCT((Tableau3[]=Tableau6[[#This Row],[Zip]])*(COLUMN(Tableau3[])-11)/SUMPRODUCT(--(Tableau3[]=Tableau6[[#This Row],[Zip]])))),"")</f>
        <v>Genève</v>
      </c>
    </row>
    <row r="5326" spans="8:8">
      <c r="H5326" s="6" t="str" cm="1">
        <f t="array" ref="H5326">IFERROR(INDEX(Tableau3[#Headers],SUMPRODUCT((Tableau3[]=Tableau6[[#This Row],[Zip]])*(COLUMN(Tableau3[])-11)/SUMPRODUCT(--(Tableau3[]=Tableau6[[#This Row],[Zip]])))),"")</f>
        <v>Genève</v>
      </c>
    </row>
    <row r="5327" spans="8:8">
      <c r="H5327" s="6" t="str" cm="1">
        <f t="array" ref="H5327">IFERROR(INDEX(Tableau3[#Headers],SUMPRODUCT((Tableau3[]=Tableau6[[#This Row],[Zip]])*(COLUMN(Tableau3[])-11)/SUMPRODUCT(--(Tableau3[]=Tableau6[[#This Row],[Zip]])))),"")</f>
        <v>Genève</v>
      </c>
    </row>
    <row r="5328" spans="8:8">
      <c r="H5328" s="6" t="str" cm="1">
        <f t="array" ref="H5328">IFERROR(INDEX(Tableau3[#Headers],SUMPRODUCT((Tableau3[]=Tableau6[[#This Row],[Zip]])*(COLUMN(Tableau3[])-11)/SUMPRODUCT(--(Tableau3[]=Tableau6[[#This Row],[Zip]])))),"")</f>
        <v>Genève</v>
      </c>
    </row>
    <row r="5329" spans="8:8">
      <c r="H5329" s="6" t="str" cm="1">
        <f t="array" ref="H5329">IFERROR(INDEX(Tableau3[#Headers],SUMPRODUCT((Tableau3[]=Tableau6[[#This Row],[Zip]])*(COLUMN(Tableau3[])-11)/SUMPRODUCT(--(Tableau3[]=Tableau6[[#This Row],[Zip]])))),"")</f>
        <v>Genève</v>
      </c>
    </row>
    <row r="5330" spans="8:8">
      <c r="H5330" s="6" t="str" cm="1">
        <f t="array" ref="H5330">IFERROR(INDEX(Tableau3[#Headers],SUMPRODUCT((Tableau3[]=Tableau6[[#This Row],[Zip]])*(COLUMN(Tableau3[])-11)/SUMPRODUCT(--(Tableau3[]=Tableau6[[#This Row],[Zip]])))),"")</f>
        <v>Genève</v>
      </c>
    </row>
    <row r="5331" spans="8:8">
      <c r="H5331" s="6" t="str" cm="1">
        <f t="array" ref="H5331">IFERROR(INDEX(Tableau3[#Headers],SUMPRODUCT((Tableau3[]=Tableau6[[#This Row],[Zip]])*(COLUMN(Tableau3[])-11)/SUMPRODUCT(--(Tableau3[]=Tableau6[[#This Row],[Zip]])))),"")</f>
        <v>Genève</v>
      </c>
    </row>
    <row r="5332" spans="8:8">
      <c r="H5332" s="6" t="str" cm="1">
        <f t="array" ref="H5332">IFERROR(INDEX(Tableau3[#Headers],SUMPRODUCT((Tableau3[]=Tableau6[[#This Row],[Zip]])*(COLUMN(Tableau3[])-11)/SUMPRODUCT(--(Tableau3[]=Tableau6[[#This Row],[Zip]])))),"")</f>
        <v>Genève</v>
      </c>
    </row>
    <row r="5333" spans="8:8">
      <c r="H5333" s="6" t="str" cm="1">
        <f t="array" ref="H5333">IFERROR(INDEX(Tableau3[#Headers],SUMPRODUCT((Tableau3[]=Tableau6[[#This Row],[Zip]])*(COLUMN(Tableau3[])-11)/SUMPRODUCT(--(Tableau3[]=Tableau6[[#This Row],[Zip]])))),"")</f>
        <v>Genève</v>
      </c>
    </row>
    <row r="5334" spans="8:8">
      <c r="H5334" s="6" t="str" cm="1">
        <f t="array" ref="H5334">IFERROR(INDEX(Tableau3[#Headers],SUMPRODUCT((Tableau3[]=Tableau6[[#This Row],[Zip]])*(COLUMN(Tableau3[])-11)/SUMPRODUCT(--(Tableau3[]=Tableau6[[#This Row],[Zip]])))),"")</f>
        <v>Genève</v>
      </c>
    </row>
    <row r="5335" spans="8:8">
      <c r="H5335" s="6" t="str" cm="1">
        <f t="array" ref="H5335">IFERROR(INDEX(Tableau3[#Headers],SUMPRODUCT((Tableau3[]=Tableau6[[#This Row],[Zip]])*(COLUMN(Tableau3[])-11)/SUMPRODUCT(--(Tableau3[]=Tableau6[[#This Row],[Zip]])))),"")</f>
        <v>Genève</v>
      </c>
    </row>
    <row r="5336" spans="8:8">
      <c r="H5336" s="6" t="str" cm="1">
        <f t="array" ref="H5336">IFERROR(INDEX(Tableau3[#Headers],SUMPRODUCT((Tableau3[]=Tableau6[[#This Row],[Zip]])*(COLUMN(Tableau3[])-11)/SUMPRODUCT(--(Tableau3[]=Tableau6[[#This Row],[Zip]])))),"")</f>
        <v>Genève</v>
      </c>
    </row>
    <row r="5337" spans="8:8">
      <c r="H5337" s="6" t="str" cm="1">
        <f t="array" ref="H5337">IFERROR(INDEX(Tableau3[#Headers],SUMPRODUCT((Tableau3[]=Tableau6[[#This Row],[Zip]])*(COLUMN(Tableau3[])-11)/SUMPRODUCT(--(Tableau3[]=Tableau6[[#This Row],[Zip]])))),"")</f>
        <v>Genève</v>
      </c>
    </row>
    <row r="5338" spans="8:8">
      <c r="H5338" s="6" t="str" cm="1">
        <f t="array" ref="H5338">IFERROR(INDEX(Tableau3[#Headers],SUMPRODUCT((Tableau3[]=Tableau6[[#This Row],[Zip]])*(COLUMN(Tableau3[])-11)/SUMPRODUCT(--(Tableau3[]=Tableau6[[#This Row],[Zip]])))),"")</f>
        <v>Genève</v>
      </c>
    </row>
    <row r="5339" spans="8:8">
      <c r="H5339" s="6" t="str" cm="1">
        <f t="array" ref="H5339">IFERROR(INDEX(Tableau3[#Headers],SUMPRODUCT((Tableau3[]=Tableau6[[#This Row],[Zip]])*(COLUMN(Tableau3[])-11)/SUMPRODUCT(--(Tableau3[]=Tableau6[[#This Row],[Zip]])))),"")</f>
        <v>Genève</v>
      </c>
    </row>
    <row r="5340" spans="8:8">
      <c r="H5340" s="6" t="str" cm="1">
        <f t="array" ref="H5340">IFERROR(INDEX(Tableau3[#Headers],SUMPRODUCT((Tableau3[]=Tableau6[[#This Row],[Zip]])*(COLUMN(Tableau3[])-11)/SUMPRODUCT(--(Tableau3[]=Tableau6[[#This Row],[Zip]])))),"")</f>
        <v>Genève</v>
      </c>
    </row>
    <row r="5341" spans="8:8">
      <c r="H5341" s="6" t="str" cm="1">
        <f t="array" ref="H5341">IFERROR(INDEX(Tableau3[#Headers],SUMPRODUCT((Tableau3[]=Tableau6[[#This Row],[Zip]])*(COLUMN(Tableau3[])-11)/SUMPRODUCT(--(Tableau3[]=Tableau6[[#This Row],[Zip]])))),"")</f>
        <v>Genève</v>
      </c>
    </row>
    <row r="5342" spans="8:8">
      <c r="H5342" s="6" t="str" cm="1">
        <f t="array" ref="H5342">IFERROR(INDEX(Tableau3[#Headers],SUMPRODUCT((Tableau3[]=Tableau6[[#This Row],[Zip]])*(COLUMN(Tableau3[])-11)/SUMPRODUCT(--(Tableau3[]=Tableau6[[#This Row],[Zip]])))),"")</f>
        <v>Genève</v>
      </c>
    </row>
    <row r="5343" spans="8:8">
      <c r="H5343" s="6" t="str" cm="1">
        <f t="array" ref="H5343">IFERROR(INDEX(Tableau3[#Headers],SUMPRODUCT((Tableau3[]=Tableau6[[#This Row],[Zip]])*(COLUMN(Tableau3[])-11)/SUMPRODUCT(--(Tableau3[]=Tableau6[[#This Row],[Zip]])))),"")</f>
        <v>Genève</v>
      </c>
    </row>
    <row r="5344" spans="8:8">
      <c r="H5344" s="6" t="str" cm="1">
        <f t="array" ref="H5344">IFERROR(INDEX(Tableau3[#Headers],SUMPRODUCT((Tableau3[]=Tableau6[[#This Row],[Zip]])*(COLUMN(Tableau3[])-11)/SUMPRODUCT(--(Tableau3[]=Tableau6[[#This Row],[Zip]])))),"")</f>
        <v>Genève</v>
      </c>
    </row>
    <row r="5345" spans="8:8">
      <c r="H5345" s="6" t="str" cm="1">
        <f t="array" ref="H5345">IFERROR(INDEX(Tableau3[#Headers],SUMPRODUCT((Tableau3[]=Tableau6[[#This Row],[Zip]])*(COLUMN(Tableau3[])-11)/SUMPRODUCT(--(Tableau3[]=Tableau6[[#This Row],[Zip]])))),"")</f>
        <v>Genève</v>
      </c>
    </row>
    <row r="5346" spans="8:8">
      <c r="H5346" s="6" t="str" cm="1">
        <f t="array" ref="H5346">IFERROR(INDEX(Tableau3[#Headers],SUMPRODUCT((Tableau3[]=Tableau6[[#This Row],[Zip]])*(COLUMN(Tableau3[])-11)/SUMPRODUCT(--(Tableau3[]=Tableau6[[#This Row],[Zip]])))),"")</f>
        <v>Genève</v>
      </c>
    </row>
    <row r="5347" spans="8:8">
      <c r="H5347" s="6" t="str" cm="1">
        <f t="array" ref="H5347">IFERROR(INDEX(Tableau3[#Headers],SUMPRODUCT((Tableau3[]=Tableau6[[#This Row],[Zip]])*(COLUMN(Tableau3[])-11)/SUMPRODUCT(--(Tableau3[]=Tableau6[[#This Row],[Zip]])))),"")</f>
        <v>Genève</v>
      </c>
    </row>
    <row r="5348" spans="8:8">
      <c r="H5348" s="6" t="str" cm="1">
        <f t="array" ref="H5348">IFERROR(INDEX(Tableau3[#Headers],SUMPRODUCT((Tableau3[]=Tableau6[[#This Row],[Zip]])*(COLUMN(Tableau3[])-11)/SUMPRODUCT(--(Tableau3[]=Tableau6[[#This Row],[Zip]])))),"")</f>
        <v>Genève</v>
      </c>
    </row>
    <row r="5349" spans="8:8">
      <c r="H5349" s="6" t="str" cm="1">
        <f t="array" ref="H5349">IFERROR(INDEX(Tableau3[#Headers],SUMPRODUCT((Tableau3[]=Tableau6[[#This Row],[Zip]])*(COLUMN(Tableau3[])-11)/SUMPRODUCT(--(Tableau3[]=Tableau6[[#This Row],[Zip]])))),"")</f>
        <v>Genève</v>
      </c>
    </row>
    <row r="5350" spans="8:8">
      <c r="H5350" s="6" t="str" cm="1">
        <f t="array" ref="H5350">IFERROR(INDEX(Tableau3[#Headers],SUMPRODUCT((Tableau3[]=Tableau6[[#This Row],[Zip]])*(COLUMN(Tableau3[])-11)/SUMPRODUCT(--(Tableau3[]=Tableau6[[#This Row],[Zip]])))),"")</f>
        <v>Genève</v>
      </c>
    </row>
    <row r="5351" spans="8:8">
      <c r="H5351" s="6" t="str" cm="1">
        <f t="array" ref="H5351">IFERROR(INDEX(Tableau3[#Headers],SUMPRODUCT((Tableau3[]=Tableau6[[#This Row],[Zip]])*(COLUMN(Tableau3[])-11)/SUMPRODUCT(--(Tableau3[]=Tableau6[[#This Row],[Zip]])))),"")</f>
        <v>Genève</v>
      </c>
    </row>
    <row r="5352" spans="8:8">
      <c r="H5352" s="6" t="str" cm="1">
        <f t="array" ref="H5352">IFERROR(INDEX(Tableau3[#Headers],SUMPRODUCT((Tableau3[]=Tableau6[[#This Row],[Zip]])*(COLUMN(Tableau3[])-11)/SUMPRODUCT(--(Tableau3[]=Tableau6[[#This Row],[Zip]])))),"")</f>
        <v>Genève</v>
      </c>
    </row>
    <row r="5353" spans="8:8">
      <c r="H5353" s="6" t="str" cm="1">
        <f t="array" ref="H5353">IFERROR(INDEX(Tableau3[#Headers],SUMPRODUCT((Tableau3[]=Tableau6[[#This Row],[Zip]])*(COLUMN(Tableau3[])-11)/SUMPRODUCT(--(Tableau3[]=Tableau6[[#This Row],[Zip]])))),"")</f>
        <v>Genève</v>
      </c>
    </row>
    <row r="5354" spans="8:8">
      <c r="H5354" s="6" t="str" cm="1">
        <f t="array" ref="H5354">IFERROR(INDEX(Tableau3[#Headers],SUMPRODUCT((Tableau3[]=Tableau6[[#This Row],[Zip]])*(COLUMN(Tableau3[])-11)/SUMPRODUCT(--(Tableau3[]=Tableau6[[#This Row],[Zip]])))),"")</f>
        <v>Genève</v>
      </c>
    </row>
    <row r="5355" spans="8:8">
      <c r="H5355" s="6" t="str" cm="1">
        <f t="array" ref="H5355">IFERROR(INDEX(Tableau3[#Headers],SUMPRODUCT((Tableau3[]=Tableau6[[#This Row],[Zip]])*(COLUMN(Tableau3[])-11)/SUMPRODUCT(--(Tableau3[]=Tableau6[[#This Row],[Zip]])))),"")</f>
        <v>Genève</v>
      </c>
    </row>
    <row r="5356" spans="8:8">
      <c r="H5356" s="6" t="str" cm="1">
        <f t="array" ref="H5356">IFERROR(INDEX(Tableau3[#Headers],SUMPRODUCT((Tableau3[]=Tableau6[[#This Row],[Zip]])*(COLUMN(Tableau3[])-11)/SUMPRODUCT(--(Tableau3[]=Tableau6[[#This Row],[Zip]])))),"")</f>
        <v>Genève</v>
      </c>
    </row>
    <row r="5357" spans="8:8">
      <c r="H5357" s="6" t="str" cm="1">
        <f t="array" ref="H5357">IFERROR(INDEX(Tableau3[#Headers],SUMPRODUCT((Tableau3[]=Tableau6[[#This Row],[Zip]])*(COLUMN(Tableau3[])-11)/SUMPRODUCT(--(Tableau3[]=Tableau6[[#This Row],[Zip]])))),"")</f>
        <v>Genève</v>
      </c>
    </row>
    <row r="5358" spans="8:8">
      <c r="H5358" s="6" t="str" cm="1">
        <f t="array" ref="H5358">IFERROR(INDEX(Tableau3[#Headers],SUMPRODUCT((Tableau3[]=Tableau6[[#This Row],[Zip]])*(COLUMN(Tableau3[])-11)/SUMPRODUCT(--(Tableau3[]=Tableau6[[#This Row],[Zip]])))),"")</f>
        <v>Genève</v>
      </c>
    </row>
    <row r="5359" spans="8:8">
      <c r="H5359" s="6" t="str" cm="1">
        <f t="array" ref="H5359">IFERROR(INDEX(Tableau3[#Headers],SUMPRODUCT((Tableau3[]=Tableau6[[#This Row],[Zip]])*(COLUMN(Tableau3[])-11)/SUMPRODUCT(--(Tableau3[]=Tableau6[[#This Row],[Zip]])))),"")</f>
        <v>Genève</v>
      </c>
    </row>
    <row r="5360" spans="8:8">
      <c r="H5360" s="6" t="str" cm="1">
        <f t="array" ref="H5360">IFERROR(INDEX(Tableau3[#Headers],SUMPRODUCT((Tableau3[]=Tableau6[[#This Row],[Zip]])*(COLUMN(Tableau3[])-11)/SUMPRODUCT(--(Tableau3[]=Tableau6[[#This Row],[Zip]])))),"")</f>
        <v>Genève</v>
      </c>
    </row>
    <row r="5361" spans="8:8">
      <c r="H5361" s="6" t="str" cm="1">
        <f t="array" ref="H5361">IFERROR(INDEX(Tableau3[#Headers],SUMPRODUCT((Tableau3[]=Tableau6[[#This Row],[Zip]])*(COLUMN(Tableau3[])-11)/SUMPRODUCT(--(Tableau3[]=Tableau6[[#This Row],[Zip]])))),"")</f>
        <v>Genève</v>
      </c>
    </row>
    <row r="5362" spans="8:8">
      <c r="H5362" s="6" t="str" cm="1">
        <f t="array" ref="H5362">IFERROR(INDEX(Tableau3[#Headers],SUMPRODUCT((Tableau3[]=Tableau6[[#This Row],[Zip]])*(COLUMN(Tableau3[])-11)/SUMPRODUCT(--(Tableau3[]=Tableau6[[#This Row],[Zip]])))),"")</f>
        <v>Genève</v>
      </c>
    </row>
    <row r="5363" spans="8:8">
      <c r="H5363" s="6" t="str" cm="1">
        <f t="array" ref="H5363">IFERROR(INDEX(Tableau3[#Headers],SUMPRODUCT((Tableau3[]=Tableau6[[#This Row],[Zip]])*(COLUMN(Tableau3[])-11)/SUMPRODUCT(--(Tableau3[]=Tableau6[[#This Row],[Zip]])))),"")</f>
        <v>Genève</v>
      </c>
    </row>
    <row r="5364" spans="8:8">
      <c r="H5364" s="6" t="str" cm="1">
        <f t="array" ref="H5364">IFERROR(INDEX(Tableau3[#Headers],SUMPRODUCT((Tableau3[]=Tableau6[[#This Row],[Zip]])*(COLUMN(Tableau3[])-11)/SUMPRODUCT(--(Tableau3[]=Tableau6[[#This Row],[Zip]])))),"")</f>
        <v>Genève</v>
      </c>
    </row>
    <row r="5365" spans="8:8">
      <c r="H5365" s="6" t="str" cm="1">
        <f t="array" ref="H5365">IFERROR(INDEX(Tableau3[#Headers],SUMPRODUCT((Tableau3[]=Tableau6[[#This Row],[Zip]])*(COLUMN(Tableau3[])-11)/SUMPRODUCT(--(Tableau3[]=Tableau6[[#This Row],[Zip]])))),"")</f>
        <v>Genève</v>
      </c>
    </row>
    <row r="5366" spans="8:8">
      <c r="H5366" s="6" t="str" cm="1">
        <f t="array" ref="H5366">IFERROR(INDEX(Tableau3[#Headers],SUMPRODUCT((Tableau3[]=Tableau6[[#This Row],[Zip]])*(COLUMN(Tableau3[])-11)/SUMPRODUCT(--(Tableau3[]=Tableau6[[#This Row],[Zip]])))),"")</f>
        <v>Genève</v>
      </c>
    </row>
    <row r="5367" spans="8:8">
      <c r="H5367" s="6" t="str" cm="1">
        <f t="array" ref="H5367">IFERROR(INDEX(Tableau3[#Headers],SUMPRODUCT((Tableau3[]=Tableau6[[#This Row],[Zip]])*(COLUMN(Tableau3[])-11)/SUMPRODUCT(--(Tableau3[]=Tableau6[[#This Row],[Zip]])))),"")</f>
        <v>Genève</v>
      </c>
    </row>
    <row r="5368" spans="8:8">
      <c r="H5368" s="6" t="str" cm="1">
        <f t="array" ref="H5368">IFERROR(INDEX(Tableau3[#Headers],SUMPRODUCT((Tableau3[]=Tableau6[[#This Row],[Zip]])*(COLUMN(Tableau3[])-11)/SUMPRODUCT(--(Tableau3[]=Tableau6[[#This Row],[Zip]])))),"")</f>
        <v>Genève</v>
      </c>
    </row>
    <row r="5369" spans="8:8">
      <c r="H5369" s="6" t="str" cm="1">
        <f t="array" ref="H5369">IFERROR(INDEX(Tableau3[#Headers],SUMPRODUCT((Tableau3[]=Tableau6[[#This Row],[Zip]])*(COLUMN(Tableau3[])-11)/SUMPRODUCT(--(Tableau3[]=Tableau6[[#This Row],[Zip]])))),"")</f>
        <v>Genève</v>
      </c>
    </row>
    <row r="5370" spans="8:8">
      <c r="H5370" s="6" t="str" cm="1">
        <f t="array" ref="H5370">IFERROR(INDEX(Tableau3[#Headers],SUMPRODUCT((Tableau3[]=Tableau6[[#This Row],[Zip]])*(COLUMN(Tableau3[])-11)/SUMPRODUCT(--(Tableau3[]=Tableau6[[#This Row],[Zip]])))),"")</f>
        <v>Genève</v>
      </c>
    </row>
    <row r="5371" spans="8:8">
      <c r="H5371" s="6" t="str" cm="1">
        <f t="array" ref="H5371">IFERROR(INDEX(Tableau3[#Headers],SUMPRODUCT((Tableau3[]=Tableau6[[#This Row],[Zip]])*(COLUMN(Tableau3[])-11)/SUMPRODUCT(--(Tableau3[]=Tableau6[[#This Row],[Zip]])))),"")</f>
        <v>Genève</v>
      </c>
    </row>
    <row r="5372" spans="8:8">
      <c r="H5372" s="6" t="str" cm="1">
        <f t="array" ref="H5372">IFERROR(INDEX(Tableau3[#Headers],SUMPRODUCT((Tableau3[]=Tableau6[[#This Row],[Zip]])*(COLUMN(Tableau3[])-11)/SUMPRODUCT(--(Tableau3[]=Tableau6[[#This Row],[Zip]])))),"")</f>
        <v>Genève</v>
      </c>
    </row>
    <row r="5373" spans="8:8">
      <c r="H5373" s="6" t="str" cm="1">
        <f t="array" ref="H5373">IFERROR(INDEX(Tableau3[#Headers],SUMPRODUCT((Tableau3[]=Tableau6[[#This Row],[Zip]])*(COLUMN(Tableau3[])-11)/SUMPRODUCT(--(Tableau3[]=Tableau6[[#This Row],[Zip]])))),"")</f>
        <v>Genève</v>
      </c>
    </row>
    <row r="5374" spans="8:8">
      <c r="H5374" s="6" t="str" cm="1">
        <f t="array" ref="H5374">IFERROR(INDEX(Tableau3[#Headers],SUMPRODUCT((Tableau3[]=Tableau6[[#This Row],[Zip]])*(COLUMN(Tableau3[])-11)/SUMPRODUCT(--(Tableau3[]=Tableau6[[#This Row],[Zip]])))),"")</f>
        <v>Genève</v>
      </c>
    </row>
    <row r="5375" spans="8:8">
      <c r="H5375" s="6" t="str" cm="1">
        <f t="array" ref="H5375">IFERROR(INDEX(Tableau3[#Headers],SUMPRODUCT((Tableau3[]=Tableau6[[#This Row],[Zip]])*(COLUMN(Tableau3[])-11)/SUMPRODUCT(--(Tableau3[]=Tableau6[[#This Row],[Zip]])))),"")</f>
        <v>Genève</v>
      </c>
    </row>
    <row r="5376" spans="8:8">
      <c r="H5376" s="6" t="str" cm="1">
        <f t="array" ref="H5376">IFERROR(INDEX(Tableau3[#Headers],SUMPRODUCT((Tableau3[]=Tableau6[[#This Row],[Zip]])*(COLUMN(Tableau3[])-11)/SUMPRODUCT(--(Tableau3[]=Tableau6[[#This Row],[Zip]])))),"")</f>
        <v>Genève</v>
      </c>
    </row>
    <row r="5377" spans="8:8">
      <c r="H5377" s="6" t="str" cm="1">
        <f t="array" ref="H5377">IFERROR(INDEX(Tableau3[#Headers],SUMPRODUCT((Tableau3[]=Tableau6[[#This Row],[Zip]])*(COLUMN(Tableau3[])-11)/SUMPRODUCT(--(Tableau3[]=Tableau6[[#This Row],[Zip]])))),"")</f>
        <v>Genève</v>
      </c>
    </row>
    <row r="5378" spans="8:8">
      <c r="H5378" s="6" t="str" cm="1">
        <f t="array" ref="H5378">IFERROR(INDEX(Tableau3[#Headers],SUMPRODUCT((Tableau3[]=Tableau6[[#This Row],[Zip]])*(COLUMN(Tableau3[])-11)/SUMPRODUCT(--(Tableau3[]=Tableau6[[#This Row],[Zip]])))),"")</f>
        <v>Genève</v>
      </c>
    </row>
    <row r="5379" spans="8:8">
      <c r="H5379" s="6" t="str" cm="1">
        <f t="array" ref="H5379">IFERROR(INDEX(Tableau3[#Headers],SUMPRODUCT((Tableau3[]=Tableau6[[#This Row],[Zip]])*(COLUMN(Tableau3[])-11)/SUMPRODUCT(--(Tableau3[]=Tableau6[[#This Row],[Zip]])))),"")</f>
        <v>Genève</v>
      </c>
    </row>
    <row r="5380" spans="8:8">
      <c r="H5380" s="6" t="str" cm="1">
        <f t="array" ref="H5380">IFERROR(INDEX(Tableau3[#Headers],SUMPRODUCT((Tableau3[]=Tableau6[[#This Row],[Zip]])*(COLUMN(Tableau3[])-11)/SUMPRODUCT(--(Tableau3[]=Tableau6[[#This Row],[Zip]])))),"")</f>
        <v>Genève</v>
      </c>
    </row>
    <row r="5381" spans="8:8">
      <c r="H5381" s="6" t="str" cm="1">
        <f t="array" ref="H5381">IFERROR(INDEX(Tableau3[#Headers],SUMPRODUCT((Tableau3[]=Tableau6[[#This Row],[Zip]])*(COLUMN(Tableau3[])-11)/SUMPRODUCT(--(Tableau3[]=Tableau6[[#This Row],[Zip]])))),"")</f>
        <v>Genève</v>
      </c>
    </row>
    <row r="5382" spans="8:8">
      <c r="H5382" s="6" t="str" cm="1">
        <f t="array" ref="H5382">IFERROR(INDEX(Tableau3[#Headers],SUMPRODUCT((Tableau3[]=Tableau6[[#This Row],[Zip]])*(COLUMN(Tableau3[])-11)/SUMPRODUCT(--(Tableau3[]=Tableau6[[#This Row],[Zip]])))),"")</f>
        <v>Genève</v>
      </c>
    </row>
    <row r="5383" spans="8:8">
      <c r="H5383" s="6" t="str" cm="1">
        <f t="array" ref="H5383">IFERROR(INDEX(Tableau3[#Headers],SUMPRODUCT((Tableau3[]=Tableau6[[#This Row],[Zip]])*(COLUMN(Tableau3[])-11)/SUMPRODUCT(--(Tableau3[]=Tableau6[[#This Row],[Zip]])))),"")</f>
        <v>Genève</v>
      </c>
    </row>
    <row r="5384" spans="8:8">
      <c r="H5384" s="6" t="str" cm="1">
        <f t="array" ref="H5384">IFERROR(INDEX(Tableau3[#Headers],SUMPRODUCT((Tableau3[]=Tableau6[[#This Row],[Zip]])*(COLUMN(Tableau3[])-11)/SUMPRODUCT(--(Tableau3[]=Tableau6[[#This Row],[Zip]])))),"")</f>
        <v>Genève</v>
      </c>
    </row>
    <row r="5385" spans="8:8">
      <c r="H5385" s="6" t="str" cm="1">
        <f t="array" ref="H5385">IFERROR(INDEX(Tableau3[#Headers],SUMPRODUCT((Tableau3[]=Tableau6[[#This Row],[Zip]])*(COLUMN(Tableau3[])-11)/SUMPRODUCT(--(Tableau3[]=Tableau6[[#This Row],[Zip]])))),"")</f>
        <v>Genève</v>
      </c>
    </row>
    <row r="5386" spans="8:8">
      <c r="H5386" s="6" t="str" cm="1">
        <f t="array" ref="H5386">IFERROR(INDEX(Tableau3[#Headers],SUMPRODUCT((Tableau3[]=Tableau6[[#This Row],[Zip]])*(COLUMN(Tableau3[])-11)/SUMPRODUCT(--(Tableau3[]=Tableau6[[#This Row],[Zip]])))),"")</f>
        <v>Genève</v>
      </c>
    </row>
    <row r="5387" spans="8:8">
      <c r="H5387" s="6" t="str" cm="1">
        <f t="array" ref="H5387">IFERROR(INDEX(Tableau3[#Headers],SUMPRODUCT((Tableau3[]=Tableau6[[#This Row],[Zip]])*(COLUMN(Tableau3[])-11)/SUMPRODUCT(--(Tableau3[]=Tableau6[[#This Row],[Zip]])))),"")</f>
        <v>Genève</v>
      </c>
    </row>
    <row r="5388" spans="8:8">
      <c r="H5388" s="6" t="str" cm="1">
        <f t="array" ref="H5388">IFERROR(INDEX(Tableau3[#Headers],SUMPRODUCT((Tableau3[]=Tableau6[[#This Row],[Zip]])*(COLUMN(Tableau3[])-11)/SUMPRODUCT(--(Tableau3[]=Tableau6[[#This Row],[Zip]])))),"")</f>
        <v>Genève</v>
      </c>
    </row>
    <row r="5389" spans="8:8">
      <c r="H5389" s="6" t="str" cm="1">
        <f t="array" ref="H5389">IFERROR(INDEX(Tableau3[#Headers],SUMPRODUCT((Tableau3[]=Tableau6[[#This Row],[Zip]])*(COLUMN(Tableau3[])-11)/SUMPRODUCT(--(Tableau3[]=Tableau6[[#This Row],[Zip]])))),"")</f>
        <v>Genève</v>
      </c>
    </row>
    <row r="5390" spans="8:8">
      <c r="H5390" s="6" t="str" cm="1">
        <f t="array" ref="H5390">IFERROR(INDEX(Tableau3[#Headers],SUMPRODUCT((Tableau3[]=Tableau6[[#This Row],[Zip]])*(COLUMN(Tableau3[])-11)/SUMPRODUCT(--(Tableau3[]=Tableau6[[#This Row],[Zip]])))),"")</f>
        <v>Genève</v>
      </c>
    </row>
    <row r="5391" spans="8:8">
      <c r="H5391" s="6" t="str" cm="1">
        <f t="array" ref="H5391">IFERROR(INDEX(Tableau3[#Headers],SUMPRODUCT((Tableau3[]=Tableau6[[#This Row],[Zip]])*(COLUMN(Tableau3[])-11)/SUMPRODUCT(--(Tableau3[]=Tableau6[[#This Row],[Zip]])))),"")</f>
        <v>Genève</v>
      </c>
    </row>
    <row r="5392" spans="8:8">
      <c r="H5392" s="6" t="str" cm="1">
        <f t="array" ref="H5392">IFERROR(INDEX(Tableau3[#Headers],SUMPRODUCT((Tableau3[]=Tableau6[[#This Row],[Zip]])*(COLUMN(Tableau3[])-11)/SUMPRODUCT(--(Tableau3[]=Tableau6[[#This Row],[Zip]])))),"")</f>
        <v>Genève</v>
      </c>
    </row>
    <row r="5393" spans="8:8">
      <c r="H5393" s="6" t="str" cm="1">
        <f t="array" ref="H5393">IFERROR(INDEX(Tableau3[#Headers],SUMPRODUCT((Tableau3[]=Tableau6[[#This Row],[Zip]])*(COLUMN(Tableau3[])-11)/SUMPRODUCT(--(Tableau3[]=Tableau6[[#This Row],[Zip]])))),"")</f>
        <v>Genève</v>
      </c>
    </row>
    <row r="5394" spans="8:8">
      <c r="H5394" s="6" t="str" cm="1">
        <f t="array" ref="H5394">IFERROR(INDEX(Tableau3[#Headers],SUMPRODUCT((Tableau3[]=Tableau6[[#This Row],[Zip]])*(COLUMN(Tableau3[])-11)/SUMPRODUCT(--(Tableau3[]=Tableau6[[#This Row],[Zip]])))),"")</f>
        <v>Genève</v>
      </c>
    </row>
    <row r="5395" spans="8:8">
      <c r="H5395" s="6" t="str" cm="1">
        <f t="array" ref="H5395">IFERROR(INDEX(Tableau3[#Headers],SUMPRODUCT((Tableau3[]=Tableau6[[#This Row],[Zip]])*(COLUMN(Tableau3[])-11)/SUMPRODUCT(--(Tableau3[]=Tableau6[[#This Row],[Zip]])))),"")</f>
        <v>Genève</v>
      </c>
    </row>
    <row r="5396" spans="8:8">
      <c r="H5396" s="6" t="str" cm="1">
        <f t="array" ref="H5396">IFERROR(INDEX(Tableau3[#Headers],SUMPRODUCT((Tableau3[]=Tableau6[[#This Row],[Zip]])*(COLUMN(Tableau3[])-11)/SUMPRODUCT(--(Tableau3[]=Tableau6[[#This Row],[Zip]])))),"")</f>
        <v>Genève</v>
      </c>
    </row>
    <row r="5397" spans="8:8">
      <c r="H5397" s="6" t="str" cm="1">
        <f t="array" ref="H5397">IFERROR(INDEX(Tableau3[#Headers],SUMPRODUCT((Tableau3[]=Tableau6[[#This Row],[Zip]])*(COLUMN(Tableau3[])-11)/SUMPRODUCT(--(Tableau3[]=Tableau6[[#This Row],[Zip]])))),"")</f>
        <v>Genève</v>
      </c>
    </row>
    <row r="5398" spans="8:8">
      <c r="H5398" s="6" t="str" cm="1">
        <f t="array" ref="H5398">IFERROR(INDEX(Tableau3[#Headers],SUMPRODUCT((Tableau3[]=Tableau6[[#This Row],[Zip]])*(COLUMN(Tableau3[])-11)/SUMPRODUCT(--(Tableau3[]=Tableau6[[#This Row],[Zip]])))),"")</f>
        <v>Genève</v>
      </c>
    </row>
    <row r="5399" spans="8:8">
      <c r="H5399" s="6" t="str" cm="1">
        <f t="array" ref="H5399">IFERROR(INDEX(Tableau3[#Headers],SUMPRODUCT((Tableau3[]=Tableau6[[#This Row],[Zip]])*(COLUMN(Tableau3[])-11)/SUMPRODUCT(--(Tableau3[]=Tableau6[[#This Row],[Zip]])))),"")</f>
        <v>Genève</v>
      </c>
    </row>
    <row r="5400" spans="8:8">
      <c r="H5400" s="6" t="str" cm="1">
        <f t="array" ref="H5400">IFERROR(INDEX(Tableau3[#Headers],SUMPRODUCT((Tableau3[]=Tableau6[[#This Row],[Zip]])*(COLUMN(Tableau3[])-11)/SUMPRODUCT(--(Tableau3[]=Tableau6[[#This Row],[Zip]])))),"")</f>
        <v>Genève</v>
      </c>
    </row>
    <row r="5401" spans="8:8">
      <c r="H5401" s="6" t="str" cm="1">
        <f t="array" ref="H5401">IFERROR(INDEX(Tableau3[#Headers],SUMPRODUCT((Tableau3[]=Tableau6[[#This Row],[Zip]])*(COLUMN(Tableau3[])-11)/SUMPRODUCT(--(Tableau3[]=Tableau6[[#This Row],[Zip]])))),"")</f>
        <v>Genève</v>
      </c>
    </row>
    <row r="5402" spans="8:8">
      <c r="H5402" s="6" t="str" cm="1">
        <f t="array" ref="H5402">IFERROR(INDEX(Tableau3[#Headers],SUMPRODUCT((Tableau3[]=Tableau6[[#This Row],[Zip]])*(COLUMN(Tableau3[])-11)/SUMPRODUCT(--(Tableau3[]=Tableau6[[#This Row],[Zip]])))),"")</f>
        <v>Genève</v>
      </c>
    </row>
    <row r="5403" spans="8:8">
      <c r="H5403" s="6" t="str" cm="1">
        <f t="array" ref="H5403">IFERROR(INDEX(Tableau3[#Headers],SUMPRODUCT((Tableau3[]=Tableau6[[#This Row],[Zip]])*(COLUMN(Tableau3[])-11)/SUMPRODUCT(--(Tableau3[]=Tableau6[[#This Row],[Zip]])))),"")</f>
        <v>Genève</v>
      </c>
    </row>
    <row r="5404" spans="8:8">
      <c r="H5404" s="6" t="str" cm="1">
        <f t="array" ref="H5404">IFERROR(INDEX(Tableau3[#Headers],SUMPRODUCT((Tableau3[]=Tableau6[[#This Row],[Zip]])*(COLUMN(Tableau3[])-11)/SUMPRODUCT(--(Tableau3[]=Tableau6[[#This Row],[Zip]])))),"")</f>
        <v>Genève</v>
      </c>
    </row>
    <row r="5405" spans="8:8">
      <c r="H5405" s="6" t="str" cm="1">
        <f t="array" ref="H5405">IFERROR(INDEX(Tableau3[#Headers],SUMPRODUCT((Tableau3[]=Tableau6[[#This Row],[Zip]])*(COLUMN(Tableau3[])-11)/SUMPRODUCT(--(Tableau3[]=Tableau6[[#This Row],[Zip]])))),"")</f>
        <v>Genève</v>
      </c>
    </row>
    <row r="5406" spans="8:8">
      <c r="H5406" s="6" t="str" cm="1">
        <f t="array" ref="H5406">IFERROR(INDEX(Tableau3[#Headers],SUMPRODUCT((Tableau3[]=Tableau6[[#This Row],[Zip]])*(COLUMN(Tableau3[])-11)/SUMPRODUCT(--(Tableau3[]=Tableau6[[#This Row],[Zip]])))),"")</f>
        <v>Genève</v>
      </c>
    </row>
    <row r="5407" spans="8:8">
      <c r="H5407" s="6" t="str" cm="1">
        <f t="array" ref="H5407">IFERROR(INDEX(Tableau3[#Headers],SUMPRODUCT((Tableau3[]=Tableau6[[#This Row],[Zip]])*(COLUMN(Tableau3[])-11)/SUMPRODUCT(--(Tableau3[]=Tableau6[[#This Row],[Zip]])))),"")</f>
        <v>Genève</v>
      </c>
    </row>
    <row r="5408" spans="8:8">
      <c r="H5408" s="6" t="str" cm="1">
        <f t="array" ref="H5408">IFERROR(INDEX(Tableau3[#Headers],SUMPRODUCT((Tableau3[]=Tableau6[[#This Row],[Zip]])*(COLUMN(Tableau3[])-11)/SUMPRODUCT(--(Tableau3[]=Tableau6[[#This Row],[Zip]])))),"")</f>
        <v>Genève</v>
      </c>
    </row>
    <row r="5409" spans="8:8">
      <c r="H5409" s="6" t="str" cm="1">
        <f t="array" ref="H5409">IFERROR(INDEX(Tableau3[#Headers],SUMPRODUCT((Tableau3[]=Tableau6[[#This Row],[Zip]])*(COLUMN(Tableau3[])-11)/SUMPRODUCT(--(Tableau3[]=Tableau6[[#This Row],[Zip]])))),"")</f>
        <v>Genève</v>
      </c>
    </row>
    <row r="5410" spans="8:8">
      <c r="H5410" s="6" t="str" cm="1">
        <f t="array" ref="H5410">IFERROR(INDEX(Tableau3[#Headers],SUMPRODUCT((Tableau3[]=Tableau6[[#This Row],[Zip]])*(COLUMN(Tableau3[])-11)/SUMPRODUCT(--(Tableau3[]=Tableau6[[#This Row],[Zip]])))),"")</f>
        <v>Genève</v>
      </c>
    </row>
    <row r="5411" spans="8:8">
      <c r="H5411" s="6" t="str" cm="1">
        <f t="array" ref="H5411">IFERROR(INDEX(Tableau3[#Headers],SUMPRODUCT((Tableau3[]=Tableau6[[#This Row],[Zip]])*(COLUMN(Tableau3[])-11)/SUMPRODUCT(--(Tableau3[]=Tableau6[[#This Row],[Zip]])))),"")</f>
        <v>Genève</v>
      </c>
    </row>
    <row r="5412" spans="8:8">
      <c r="H5412" s="6" t="str" cm="1">
        <f t="array" ref="H5412">IFERROR(INDEX(Tableau3[#Headers],SUMPRODUCT((Tableau3[]=Tableau6[[#This Row],[Zip]])*(COLUMN(Tableau3[])-11)/SUMPRODUCT(--(Tableau3[]=Tableau6[[#This Row],[Zip]])))),"")</f>
        <v>Genève</v>
      </c>
    </row>
    <row r="5413" spans="8:8">
      <c r="H5413" s="6" t="str" cm="1">
        <f t="array" ref="H5413">IFERROR(INDEX(Tableau3[#Headers],SUMPRODUCT((Tableau3[]=Tableau6[[#This Row],[Zip]])*(COLUMN(Tableau3[])-11)/SUMPRODUCT(--(Tableau3[]=Tableau6[[#This Row],[Zip]])))),"")</f>
        <v>Genève</v>
      </c>
    </row>
    <row r="5414" spans="8:8">
      <c r="H5414" s="6" t="str" cm="1">
        <f t="array" ref="H5414">IFERROR(INDEX(Tableau3[#Headers],SUMPRODUCT((Tableau3[]=Tableau6[[#This Row],[Zip]])*(COLUMN(Tableau3[])-11)/SUMPRODUCT(--(Tableau3[]=Tableau6[[#This Row],[Zip]])))),"")</f>
        <v>Genève</v>
      </c>
    </row>
    <row r="5415" spans="8:8">
      <c r="H5415" s="6" t="str" cm="1">
        <f t="array" ref="H5415">IFERROR(INDEX(Tableau3[#Headers],SUMPRODUCT((Tableau3[]=Tableau6[[#This Row],[Zip]])*(COLUMN(Tableau3[])-11)/SUMPRODUCT(--(Tableau3[]=Tableau6[[#This Row],[Zip]])))),"")</f>
        <v>Genève</v>
      </c>
    </row>
    <row r="5416" spans="8:8">
      <c r="H5416" s="6" t="str" cm="1">
        <f t="array" ref="H5416">IFERROR(INDEX(Tableau3[#Headers],SUMPRODUCT((Tableau3[]=Tableau6[[#This Row],[Zip]])*(COLUMN(Tableau3[])-11)/SUMPRODUCT(--(Tableau3[]=Tableau6[[#This Row],[Zip]])))),"")</f>
        <v>Genève</v>
      </c>
    </row>
    <row r="5417" spans="8:8">
      <c r="H5417" s="6" t="str" cm="1">
        <f t="array" ref="H5417">IFERROR(INDEX(Tableau3[#Headers],SUMPRODUCT((Tableau3[]=Tableau6[[#This Row],[Zip]])*(COLUMN(Tableau3[])-11)/SUMPRODUCT(--(Tableau3[]=Tableau6[[#This Row],[Zip]])))),"")</f>
        <v>Genève</v>
      </c>
    </row>
    <row r="5418" spans="8:8">
      <c r="H5418" s="6" t="str" cm="1">
        <f t="array" ref="H5418">IFERROR(INDEX(Tableau3[#Headers],SUMPRODUCT((Tableau3[]=Tableau6[[#This Row],[Zip]])*(COLUMN(Tableau3[])-11)/SUMPRODUCT(--(Tableau3[]=Tableau6[[#This Row],[Zip]])))),"")</f>
        <v>Genève</v>
      </c>
    </row>
    <row r="5419" spans="8:8">
      <c r="H5419" s="6" t="str" cm="1">
        <f t="array" ref="H5419">IFERROR(INDEX(Tableau3[#Headers],SUMPRODUCT((Tableau3[]=Tableau6[[#This Row],[Zip]])*(COLUMN(Tableau3[])-11)/SUMPRODUCT(--(Tableau3[]=Tableau6[[#This Row],[Zip]])))),"")</f>
        <v>Genève</v>
      </c>
    </row>
    <row r="5420" spans="8:8">
      <c r="H5420" s="6" t="str" cm="1">
        <f t="array" ref="H5420">IFERROR(INDEX(Tableau3[#Headers],SUMPRODUCT((Tableau3[]=Tableau6[[#This Row],[Zip]])*(COLUMN(Tableau3[])-11)/SUMPRODUCT(--(Tableau3[]=Tableau6[[#This Row],[Zip]])))),"")</f>
        <v>Genève</v>
      </c>
    </row>
    <row r="5421" spans="8:8">
      <c r="H5421" s="6" t="str" cm="1">
        <f t="array" ref="H5421">IFERROR(INDEX(Tableau3[#Headers],SUMPRODUCT((Tableau3[]=Tableau6[[#This Row],[Zip]])*(COLUMN(Tableau3[])-11)/SUMPRODUCT(--(Tableau3[]=Tableau6[[#This Row],[Zip]])))),"")</f>
        <v>Genève</v>
      </c>
    </row>
    <row r="5422" spans="8:8">
      <c r="H5422" s="6" t="str" cm="1">
        <f t="array" ref="H5422">IFERROR(INDEX(Tableau3[#Headers],SUMPRODUCT((Tableau3[]=Tableau6[[#This Row],[Zip]])*(COLUMN(Tableau3[])-11)/SUMPRODUCT(--(Tableau3[]=Tableau6[[#This Row],[Zip]])))),"")</f>
        <v>Genève</v>
      </c>
    </row>
    <row r="5423" spans="8:8">
      <c r="H5423" s="6" t="str" cm="1">
        <f t="array" ref="H5423">IFERROR(INDEX(Tableau3[#Headers],SUMPRODUCT((Tableau3[]=Tableau6[[#This Row],[Zip]])*(COLUMN(Tableau3[])-11)/SUMPRODUCT(--(Tableau3[]=Tableau6[[#This Row],[Zip]])))),"")</f>
        <v>Genève</v>
      </c>
    </row>
    <row r="5424" spans="8:8">
      <c r="H5424" s="6" t="str" cm="1">
        <f t="array" ref="H5424">IFERROR(INDEX(Tableau3[#Headers],SUMPRODUCT((Tableau3[]=Tableau6[[#This Row],[Zip]])*(COLUMN(Tableau3[])-11)/SUMPRODUCT(--(Tableau3[]=Tableau6[[#This Row],[Zip]])))),"")</f>
        <v>Genève</v>
      </c>
    </row>
    <row r="5425" spans="8:8">
      <c r="H5425" s="6" t="str" cm="1">
        <f t="array" ref="H5425">IFERROR(INDEX(Tableau3[#Headers],SUMPRODUCT((Tableau3[]=Tableau6[[#This Row],[Zip]])*(COLUMN(Tableau3[])-11)/SUMPRODUCT(--(Tableau3[]=Tableau6[[#This Row],[Zip]])))),"")</f>
        <v>Genève</v>
      </c>
    </row>
    <row r="5426" spans="8:8">
      <c r="H5426" s="6" t="str" cm="1">
        <f t="array" ref="H5426">IFERROR(INDEX(Tableau3[#Headers],SUMPRODUCT((Tableau3[]=Tableau6[[#This Row],[Zip]])*(COLUMN(Tableau3[])-11)/SUMPRODUCT(--(Tableau3[]=Tableau6[[#This Row],[Zip]])))),"")</f>
        <v>Genève</v>
      </c>
    </row>
    <row r="5427" spans="8:8">
      <c r="H5427" s="6" t="str" cm="1">
        <f t="array" ref="H5427">IFERROR(INDEX(Tableau3[#Headers],SUMPRODUCT((Tableau3[]=Tableau6[[#This Row],[Zip]])*(COLUMN(Tableau3[])-11)/SUMPRODUCT(--(Tableau3[]=Tableau6[[#This Row],[Zip]])))),"")</f>
        <v>Genève</v>
      </c>
    </row>
    <row r="5428" spans="8:8">
      <c r="H5428" s="6" t="str" cm="1">
        <f t="array" ref="H5428">IFERROR(INDEX(Tableau3[#Headers],SUMPRODUCT((Tableau3[]=Tableau6[[#This Row],[Zip]])*(COLUMN(Tableau3[])-11)/SUMPRODUCT(--(Tableau3[]=Tableau6[[#This Row],[Zip]])))),"")</f>
        <v>Genève</v>
      </c>
    </row>
    <row r="5429" spans="8:8">
      <c r="H5429" s="6" t="str" cm="1">
        <f t="array" ref="H5429">IFERROR(INDEX(Tableau3[#Headers],SUMPRODUCT((Tableau3[]=Tableau6[[#This Row],[Zip]])*(COLUMN(Tableau3[])-11)/SUMPRODUCT(--(Tableau3[]=Tableau6[[#This Row],[Zip]])))),"")</f>
        <v>Genève</v>
      </c>
    </row>
    <row r="5430" spans="8:8">
      <c r="H5430" s="6" t="str" cm="1">
        <f t="array" ref="H5430">IFERROR(INDEX(Tableau3[#Headers],SUMPRODUCT((Tableau3[]=Tableau6[[#This Row],[Zip]])*(COLUMN(Tableau3[])-11)/SUMPRODUCT(--(Tableau3[]=Tableau6[[#This Row],[Zip]])))),"")</f>
        <v>Genève</v>
      </c>
    </row>
    <row r="5431" spans="8:8">
      <c r="H5431" s="6" t="str" cm="1">
        <f t="array" ref="H5431">IFERROR(INDEX(Tableau3[#Headers],SUMPRODUCT((Tableau3[]=Tableau6[[#This Row],[Zip]])*(COLUMN(Tableau3[])-11)/SUMPRODUCT(--(Tableau3[]=Tableau6[[#This Row],[Zip]])))),"")</f>
        <v>Genève</v>
      </c>
    </row>
    <row r="5432" spans="8:8">
      <c r="H5432" s="6" t="str" cm="1">
        <f t="array" ref="H5432">IFERROR(INDEX(Tableau3[#Headers],SUMPRODUCT((Tableau3[]=Tableau6[[#This Row],[Zip]])*(COLUMN(Tableau3[])-11)/SUMPRODUCT(--(Tableau3[]=Tableau6[[#This Row],[Zip]])))),"")</f>
        <v>Genève</v>
      </c>
    </row>
    <row r="5433" spans="8:8">
      <c r="H5433" s="6" t="str" cm="1">
        <f t="array" ref="H5433">IFERROR(INDEX(Tableau3[#Headers],SUMPRODUCT((Tableau3[]=Tableau6[[#This Row],[Zip]])*(COLUMN(Tableau3[])-11)/SUMPRODUCT(--(Tableau3[]=Tableau6[[#This Row],[Zip]])))),"")</f>
        <v>Genève</v>
      </c>
    </row>
    <row r="5434" spans="8:8">
      <c r="H5434" s="6" t="str" cm="1">
        <f t="array" ref="H5434">IFERROR(INDEX(Tableau3[#Headers],SUMPRODUCT((Tableau3[]=Tableau6[[#This Row],[Zip]])*(COLUMN(Tableau3[])-11)/SUMPRODUCT(--(Tableau3[]=Tableau6[[#This Row],[Zip]])))),"")</f>
        <v>Genève</v>
      </c>
    </row>
    <row r="5435" spans="8:8">
      <c r="H5435" s="6" t="str" cm="1">
        <f t="array" ref="H5435">IFERROR(INDEX(Tableau3[#Headers],SUMPRODUCT((Tableau3[]=Tableau6[[#This Row],[Zip]])*(COLUMN(Tableau3[])-11)/SUMPRODUCT(--(Tableau3[]=Tableau6[[#This Row],[Zip]])))),"")</f>
        <v>Genève</v>
      </c>
    </row>
    <row r="5436" spans="8:8">
      <c r="H5436" s="6" t="str" cm="1">
        <f t="array" ref="H5436">IFERROR(INDEX(Tableau3[#Headers],SUMPRODUCT((Tableau3[]=Tableau6[[#This Row],[Zip]])*(COLUMN(Tableau3[])-11)/SUMPRODUCT(--(Tableau3[]=Tableau6[[#This Row],[Zip]])))),"")</f>
        <v>Genève</v>
      </c>
    </row>
    <row r="5437" spans="8:8">
      <c r="H5437" s="6" t="str" cm="1">
        <f t="array" ref="H5437">IFERROR(INDEX(Tableau3[#Headers],SUMPRODUCT((Tableau3[]=Tableau6[[#This Row],[Zip]])*(COLUMN(Tableau3[])-11)/SUMPRODUCT(--(Tableau3[]=Tableau6[[#This Row],[Zip]])))),"")</f>
        <v>Genève</v>
      </c>
    </row>
    <row r="5438" spans="8:8">
      <c r="H5438" s="6" t="str" cm="1">
        <f t="array" ref="H5438">IFERROR(INDEX(Tableau3[#Headers],SUMPRODUCT((Tableau3[]=Tableau6[[#This Row],[Zip]])*(COLUMN(Tableau3[])-11)/SUMPRODUCT(--(Tableau3[]=Tableau6[[#This Row],[Zip]])))),"")</f>
        <v>Genève</v>
      </c>
    </row>
    <row r="5439" spans="8:8">
      <c r="H5439" s="6" t="str" cm="1">
        <f t="array" ref="H5439">IFERROR(INDEX(Tableau3[#Headers],SUMPRODUCT((Tableau3[]=Tableau6[[#This Row],[Zip]])*(COLUMN(Tableau3[])-11)/SUMPRODUCT(--(Tableau3[]=Tableau6[[#This Row],[Zip]])))),"")</f>
        <v>Genève</v>
      </c>
    </row>
    <row r="5440" spans="8:8">
      <c r="H5440" s="6" t="str" cm="1">
        <f t="array" ref="H5440">IFERROR(INDEX(Tableau3[#Headers],SUMPRODUCT((Tableau3[]=Tableau6[[#This Row],[Zip]])*(COLUMN(Tableau3[])-11)/SUMPRODUCT(--(Tableau3[]=Tableau6[[#This Row],[Zip]])))),"")</f>
        <v>Genève</v>
      </c>
    </row>
    <row r="5441" spans="8:8">
      <c r="H5441" s="6" t="str" cm="1">
        <f t="array" ref="H5441">IFERROR(INDEX(Tableau3[#Headers],SUMPRODUCT((Tableau3[]=Tableau6[[#This Row],[Zip]])*(COLUMN(Tableau3[])-11)/SUMPRODUCT(--(Tableau3[]=Tableau6[[#This Row],[Zip]])))),"")</f>
        <v>Genève</v>
      </c>
    </row>
    <row r="5442" spans="8:8">
      <c r="H5442" s="6" t="str" cm="1">
        <f t="array" ref="H5442">IFERROR(INDEX(Tableau3[#Headers],SUMPRODUCT((Tableau3[]=Tableau6[[#This Row],[Zip]])*(COLUMN(Tableau3[])-11)/SUMPRODUCT(--(Tableau3[]=Tableau6[[#This Row],[Zip]])))),"")</f>
        <v>Genève</v>
      </c>
    </row>
    <row r="5443" spans="8:8">
      <c r="H5443" s="6" t="str" cm="1">
        <f t="array" ref="H5443">IFERROR(INDEX(Tableau3[#Headers],SUMPRODUCT((Tableau3[]=Tableau6[[#This Row],[Zip]])*(COLUMN(Tableau3[])-11)/SUMPRODUCT(--(Tableau3[]=Tableau6[[#This Row],[Zip]])))),"")</f>
        <v>Genève</v>
      </c>
    </row>
    <row r="5444" spans="8:8">
      <c r="H5444" s="6" t="str" cm="1">
        <f t="array" ref="H5444">IFERROR(INDEX(Tableau3[#Headers],SUMPRODUCT((Tableau3[]=Tableau6[[#This Row],[Zip]])*(COLUMN(Tableau3[])-11)/SUMPRODUCT(--(Tableau3[]=Tableau6[[#This Row],[Zip]])))),"")</f>
        <v>Genève</v>
      </c>
    </row>
    <row r="5445" spans="8:8">
      <c r="H5445" s="6" t="str" cm="1">
        <f t="array" ref="H5445">IFERROR(INDEX(Tableau3[#Headers],SUMPRODUCT((Tableau3[]=Tableau6[[#This Row],[Zip]])*(COLUMN(Tableau3[])-11)/SUMPRODUCT(--(Tableau3[]=Tableau6[[#This Row],[Zip]])))),"")</f>
        <v>Genève</v>
      </c>
    </row>
    <row r="5446" spans="8:8">
      <c r="H5446" s="6" t="str" cm="1">
        <f t="array" ref="H5446">IFERROR(INDEX(Tableau3[#Headers],SUMPRODUCT((Tableau3[]=Tableau6[[#This Row],[Zip]])*(COLUMN(Tableau3[])-11)/SUMPRODUCT(--(Tableau3[]=Tableau6[[#This Row],[Zip]])))),"")</f>
        <v>Genève</v>
      </c>
    </row>
    <row r="5447" spans="8:8">
      <c r="H5447" s="6" t="str" cm="1">
        <f t="array" ref="H5447">IFERROR(INDEX(Tableau3[#Headers],SUMPRODUCT((Tableau3[]=Tableau6[[#This Row],[Zip]])*(COLUMN(Tableau3[])-11)/SUMPRODUCT(--(Tableau3[]=Tableau6[[#This Row],[Zip]])))),"")</f>
        <v>Genève</v>
      </c>
    </row>
    <row r="5448" spans="8:8">
      <c r="H5448" s="6" t="str" cm="1">
        <f t="array" ref="H5448">IFERROR(INDEX(Tableau3[#Headers],SUMPRODUCT((Tableau3[]=Tableau6[[#This Row],[Zip]])*(COLUMN(Tableau3[])-11)/SUMPRODUCT(--(Tableau3[]=Tableau6[[#This Row],[Zip]])))),"")</f>
        <v>Genève</v>
      </c>
    </row>
    <row r="5449" spans="8:8">
      <c r="H5449" s="6" t="str" cm="1">
        <f t="array" ref="H5449">IFERROR(INDEX(Tableau3[#Headers],SUMPRODUCT((Tableau3[]=Tableau6[[#This Row],[Zip]])*(COLUMN(Tableau3[])-11)/SUMPRODUCT(--(Tableau3[]=Tableau6[[#This Row],[Zip]])))),"")</f>
        <v>Genève</v>
      </c>
    </row>
    <row r="5450" spans="8:8">
      <c r="H5450" s="6" t="str" cm="1">
        <f t="array" ref="H5450">IFERROR(INDEX(Tableau3[#Headers],SUMPRODUCT((Tableau3[]=Tableau6[[#This Row],[Zip]])*(COLUMN(Tableau3[])-11)/SUMPRODUCT(--(Tableau3[]=Tableau6[[#This Row],[Zip]])))),"")</f>
        <v>Genève</v>
      </c>
    </row>
    <row r="5451" spans="8:8">
      <c r="H5451" s="6" t="str" cm="1">
        <f t="array" ref="H5451">IFERROR(INDEX(Tableau3[#Headers],SUMPRODUCT((Tableau3[]=Tableau6[[#This Row],[Zip]])*(COLUMN(Tableau3[])-11)/SUMPRODUCT(--(Tableau3[]=Tableau6[[#This Row],[Zip]])))),"")</f>
        <v>Genève</v>
      </c>
    </row>
    <row r="5452" spans="8:8">
      <c r="H5452" s="6" t="str" cm="1">
        <f t="array" ref="H5452">IFERROR(INDEX(Tableau3[#Headers],SUMPRODUCT((Tableau3[]=Tableau6[[#This Row],[Zip]])*(COLUMN(Tableau3[])-11)/SUMPRODUCT(--(Tableau3[]=Tableau6[[#This Row],[Zip]])))),"")</f>
        <v>Genève</v>
      </c>
    </row>
    <row r="5453" spans="8:8">
      <c r="H5453" s="6" t="str" cm="1">
        <f t="array" ref="H5453">IFERROR(INDEX(Tableau3[#Headers],SUMPRODUCT((Tableau3[]=Tableau6[[#This Row],[Zip]])*(COLUMN(Tableau3[])-11)/SUMPRODUCT(--(Tableau3[]=Tableau6[[#This Row],[Zip]])))),"")</f>
        <v>Genève</v>
      </c>
    </row>
    <row r="5454" spans="8:8">
      <c r="H5454" s="6" t="str" cm="1">
        <f t="array" ref="H5454">IFERROR(INDEX(Tableau3[#Headers],SUMPRODUCT((Tableau3[]=Tableau6[[#This Row],[Zip]])*(COLUMN(Tableau3[])-11)/SUMPRODUCT(--(Tableau3[]=Tableau6[[#This Row],[Zip]])))),"")</f>
        <v>Genève</v>
      </c>
    </row>
    <row r="5455" spans="8:8">
      <c r="H5455" s="6" t="str" cm="1">
        <f t="array" ref="H5455">IFERROR(INDEX(Tableau3[#Headers],SUMPRODUCT((Tableau3[]=Tableau6[[#This Row],[Zip]])*(COLUMN(Tableau3[])-11)/SUMPRODUCT(--(Tableau3[]=Tableau6[[#This Row],[Zip]])))),"")</f>
        <v>Genève</v>
      </c>
    </row>
    <row r="5456" spans="8:8">
      <c r="H5456" s="6" t="str" cm="1">
        <f t="array" ref="H5456">IFERROR(INDEX(Tableau3[#Headers],SUMPRODUCT((Tableau3[]=Tableau6[[#This Row],[Zip]])*(COLUMN(Tableau3[])-11)/SUMPRODUCT(--(Tableau3[]=Tableau6[[#This Row],[Zip]])))),"")</f>
        <v>Genève</v>
      </c>
    </row>
    <row r="5457" spans="8:8">
      <c r="H5457" s="6" t="str" cm="1">
        <f t="array" ref="H5457">IFERROR(INDEX(Tableau3[#Headers],SUMPRODUCT((Tableau3[]=Tableau6[[#This Row],[Zip]])*(COLUMN(Tableau3[])-11)/SUMPRODUCT(--(Tableau3[]=Tableau6[[#This Row],[Zip]])))),"")</f>
        <v>Genève</v>
      </c>
    </row>
    <row r="5458" spans="8:8">
      <c r="H5458" s="6" t="str" cm="1">
        <f t="array" ref="H5458">IFERROR(INDEX(Tableau3[#Headers],SUMPRODUCT((Tableau3[]=Tableau6[[#This Row],[Zip]])*(COLUMN(Tableau3[])-11)/SUMPRODUCT(--(Tableau3[]=Tableau6[[#This Row],[Zip]])))),"")</f>
        <v>Genève</v>
      </c>
    </row>
    <row r="5459" spans="8:8">
      <c r="H5459" s="6" t="str" cm="1">
        <f t="array" ref="H5459">IFERROR(INDEX(Tableau3[#Headers],SUMPRODUCT((Tableau3[]=Tableau6[[#This Row],[Zip]])*(COLUMN(Tableau3[])-11)/SUMPRODUCT(--(Tableau3[]=Tableau6[[#This Row],[Zip]])))),"")</f>
        <v>Genève</v>
      </c>
    </row>
    <row r="5460" spans="8:8">
      <c r="H5460" s="6" t="str" cm="1">
        <f t="array" ref="H5460">IFERROR(INDEX(Tableau3[#Headers],SUMPRODUCT((Tableau3[]=Tableau6[[#This Row],[Zip]])*(COLUMN(Tableau3[])-11)/SUMPRODUCT(--(Tableau3[]=Tableau6[[#This Row],[Zip]])))),"")</f>
        <v>Genève</v>
      </c>
    </row>
    <row r="5461" spans="8:8">
      <c r="H5461" s="6" t="str" cm="1">
        <f t="array" ref="H5461">IFERROR(INDEX(Tableau3[#Headers],SUMPRODUCT((Tableau3[]=Tableau6[[#This Row],[Zip]])*(COLUMN(Tableau3[])-11)/SUMPRODUCT(--(Tableau3[]=Tableau6[[#This Row],[Zip]])))),"")</f>
        <v>Genève</v>
      </c>
    </row>
    <row r="5462" spans="8:8">
      <c r="H5462" s="6" t="str" cm="1">
        <f t="array" ref="H5462">IFERROR(INDEX(Tableau3[#Headers],SUMPRODUCT((Tableau3[]=Tableau6[[#This Row],[Zip]])*(COLUMN(Tableau3[])-11)/SUMPRODUCT(--(Tableau3[]=Tableau6[[#This Row],[Zip]])))),"")</f>
        <v>Genève</v>
      </c>
    </row>
    <row r="5463" spans="8:8">
      <c r="H5463" s="6" t="str" cm="1">
        <f t="array" ref="H5463">IFERROR(INDEX(Tableau3[#Headers],SUMPRODUCT((Tableau3[]=Tableau6[[#This Row],[Zip]])*(COLUMN(Tableau3[])-11)/SUMPRODUCT(--(Tableau3[]=Tableau6[[#This Row],[Zip]])))),"")</f>
        <v>Genève</v>
      </c>
    </row>
    <row r="5464" spans="8:8">
      <c r="H5464" s="6" t="str" cm="1">
        <f t="array" ref="H5464">IFERROR(INDEX(Tableau3[#Headers],SUMPRODUCT((Tableau3[]=Tableau6[[#This Row],[Zip]])*(COLUMN(Tableau3[])-11)/SUMPRODUCT(--(Tableau3[]=Tableau6[[#This Row],[Zip]])))),"")</f>
        <v>Genève</v>
      </c>
    </row>
    <row r="5465" spans="8:8">
      <c r="H5465" s="6" t="str" cm="1">
        <f t="array" ref="H5465">IFERROR(INDEX(Tableau3[#Headers],SUMPRODUCT((Tableau3[]=Tableau6[[#This Row],[Zip]])*(COLUMN(Tableau3[])-11)/SUMPRODUCT(--(Tableau3[]=Tableau6[[#This Row],[Zip]])))),"")</f>
        <v>Genève</v>
      </c>
    </row>
    <row r="5466" spans="8:8">
      <c r="H5466" s="6" t="str" cm="1">
        <f t="array" ref="H5466">IFERROR(INDEX(Tableau3[#Headers],SUMPRODUCT((Tableau3[]=Tableau6[[#This Row],[Zip]])*(COLUMN(Tableau3[])-11)/SUMPRODUCT(--(Tableau3[]=Tableau6[[#This Row],[Zip]])))),"")</f>
        <v>Genève</v>
      </c>
    </row>
    <row r="5467" spans="8:8">
      <c r="H5467" s="6" t="str" cm="1">
        <f t="array" ref="H5467">IFERROR(INDEX(Tableau3[#Headers],SUMPRODUCT((Tableau3[]=Tableau6[[#This Row],[Zip]])*(COLUMN(Tableau3[])-11)/SUMPRODUCT(--(Tableau3[]=Tableau6[[#This Row],[Zip]])))),"")</f>
        <v>Genève</v>
      </c>
    </row>
    <row r="5468" spans="8:8">
      <c r="H5468" s="6" t="str" cm="1">
        <f t="array" ref="H5468">IFERROR(INDEX(Tableau3[#Headers],SUMPRODUCT((Tableau3[]=Tableau6[[#This Row],[Zip]])*(COLUMN(Tableau3[])-11)/SUMPRODUCT(--(Tableau3[]=Tableau6[[#This Row],[Zip]])))),"")</f>
        <v>Genève</v>
      </c>
    </row>
    <row r="5469" spans="8:8">
      <c r="H5469" s="6" t="str" cm="1">
        <f t="array" ref="H5469">IFERROR(INDEX(Tableau3[#Headers],SUMPRODUCT((Tableau3[]=Tableau6[[#This Row],[Zip]])*(COLUMN(Tableau3[])-11)/SUMPRODUCT(--(Tableau3[]=Tableau6[[#This Row],[Zip]])))),"")</f>
        <v>Genève</v>
      </c>
    </row>
    <row r="5470" spans="8:8">
      <c r="H5470" s="6" t="str" cm="1">
        <f t="array" ref="H5470">IFERROR(INDEX(Tableau3[#Headers],SUMPRODUCT((Tableau3[]=Tableau6[[#This Row],[Zip]])*(COLUMN(Tableau3[])-11)/SUMPRODUCT(--(Tableau3[]=Tableau6[[#This Row],[Zip]])))),"")</f>
        <v>Genève</v>
      </c>
    </row>
    <row r="5471" spans="8:8">
      <c r="H5471" s="6" t="str" cm="1">
        <f t="array" ref="H5471">IFERROR(INDEX(Tableau3[#Headers],SUMPRODUCT((Tableau3[]=Tableau6[[#This Row],[Zip]])*(COLUMN(Tableau3[])-11)/SUMPRODUCT(--(Tableau3[]=Tableau6[[#This Row],[Zip]])))),"")</f>
        <v>Genève</v>
      </c>
    </row>
    <row r="5472" spans="8:8">
      <c r="H5472" s="6" t="str" cm="1">
        <f t="array" ref="H5472">IFERROR(INDEX(Tableau3[#Headers],SUMPRODUCT((Tableau3[]=Tableau6[[#This Row],[Zip]])*(COLUMN(Tableau3[])-11)/SUMPRODUCT(--(Tableau3[]=Tableau6[[#This Row],[Zip]])))),"")</f>
        <v>Genève</v>
      </c>
    </row>
    <row r="5473" spans="8:8">
      <c r="H5473" s="6" t="str" cm="1">
        <f t="array" ref="H5473">IFERROR(INDEX(Tableau3[#Headers],SUMPRODUCT((Tableau3[]=Tableau6[[#This Row],[Zip]])*(COLUMN(Tableau3[])-11)/SUMPRODUCT(--(Tableau3[]=Tableau6[[#This Row],[Zip]])))),"")</f>
        <v>Genève</v>
      </c>
    </row>
    <row r="5474" spans="8:8">
      <c r="H5474" s="6" t="str" cm="1">
        <f t="array" ref="H5474">IFERROR(INDEX(Tableau3[#Headers],SUMPRODUCT((Tableau3[]=Tableau6[[#This Row],[Zip]])*(COLUMN(Tableau3[])-11)/SUMPRODUCT(--(Tableau3[]=Tableau6[[#This Row],[Zip]])))),"")</f>
        <v>Genève</v>
      </c>
    </row>
    <row r="5475" spans="8:8">
      <c r="H5475" s="6" t="str" cm="1">
        <f t="array" ref="H5475">IFERROR(INDEX(Tableau3[#Headers],SUMPRODUCT((Tableau3[]=Tableau6[[#This Row],[Zip]])*(COLUMN(Tableau3[])-11)/SUMPRODUCT(--(Tableau3[]=Tableau6[[#This Row],[Zip]])))),"")</f>
        <v>Genève</v>
      </c>
    </row>
    <row r="5476" spans="8:8">
      <c r="H5476" s="6" t="str" cm="1">
        <f t="array" ref="H5476">IFERROR(INDEX(Tableau3[#Headers],SUMPRODUCT((Tableau3[]=Tableau6[[#This Row],[Zip]])*(COLUMN(Tableau3[])-11)/SUMPRODUCT(--(Tableau3[]=Tableau6[[#This Row],[Zip]])))),"")</f>
        <v>Genève</v>
      </c>
    </row>
    <row r="5477" spans="8:8">
      <c r="H5477" s="6" t="str" cm="1">
        <f t="array" ref="H5477">IFERROR(INDEX(Tableau3[#Headers],SUMPRODUCT((Tableau3[]=Tableau6[[#This Row],[Zip]])*(COLUMN(Tableau3[])-11)/SUMPRODUCT(--(Tableau3[]=Tableau6[[#This Row],[Zip]])))),"")</f>
        <v>Genève</v>
      </c>
    </row>
    <row r="5478" spans="8:8">
      <c r="H5478" s="6" t="str" cm="1">
        <f t="array" ref="H5478">IFERROR(INDEX(Tableau3[#Headers],SUMPRODUCT((Tableau3[]=Tableau6[[#This Row],[Zip]])*(COLUMN(Tableau3[])-11)/SUMPRODUCT(--(Tableau3[]=Tableau6[[#This Row],[Zip]])))),"")</f>
        <v>Genève</v>
      </c>
    </row>
    <row r="5479" spans="8:8">
      <c r="H5479" s="6" t="str" cm="1">
        <f t="array" ref="H5479">IFERROR(INDEX(Tableau3[#Headers],SUMPRODUCT((Tableau3[]=Tableau6[[#This Row],[Zip]])*(COLUMN(Tableau3[])-11)/SUMPRODUCT(--(Tableau3[]=Tableau6[[#This Row],[Zip]])))),"")</f>
        <v>Genève</v>
      </c>
    </row>
    <row r="5480" spans="8:8">
      <c r="H5480" s="6" t="str" cm="1">
        <f t="array" ref="H5480">IFERROR(INDEX(Tableau3[#Headers],SUMPRODUCT((Tableau3[]=Tableau6[[#This Row],[Zip]])*(COLUMN(Tableau3[])-11)/SUMPRODUCT(--(Tableau3[]=Tableau6[[#This Row],[Zip]])))),"")</f>
        <v>Genève</v>
      </c>
    </row>
    <row r="5481" spans="8:8">
      <c r="H5481" s="6" t="str" cm="1">
        <f t="array" ref="H5481">IFERROR(INDEX(Tableau3[#Headers],SUMPRODUCT((Tableau3[]=Tableau6[[#This Row],[Zip]])*(COLUMN(Tableau3[])-11)/SUMPRODUCT(--(Tableau3[]=Tableau6[[#This Row],[Zip]])))),"")</f>
        <v>Genève</v>
      </c>
    </row>
    <row r="5482" spans="8:8">
      <c r="H5482" s="6" t="str" cm="1">
        <f t="array" ref="H5482">IFERROR(INDEX(Tableau3[#Headers],SUMPRODUCT((Tableau3[]=Tableau6[[#This Row],[Zip]])*(COLUMN(Tableau3[])-11)/SUMPRODUCT(--(Tableau3[]=Tableau6[[#This Row],[Zip]])))),"")</f>
        <v>Genève</v>
      </c>
    </row>
    <row r="5483" spans="8:8">
      <c r="H5483" s="6" t="str" cm="1">
        <f t="array" ref="H5483">IFERROR(INDEX(Tableau3[#Headers],SUMPRODUCT((Tableau3[]=Tableau6[[#This Row],[Zip]])*(COLUMN(Tableau3[])-11)/SUMPRODUCT(--(Tableau3[]=Tableau6[[#This Row],[Zip]])))),"")</f>
        <v>Genève</v>
      </c>
    </row>
    <row r="5484" spans="8:8">
      <c r="H5484" s="6" t="str" cm="1">
        <f t="array" ref="H5484">IFERROR(INDEX(Tableau3[#Headers],SUMPRODUCT((Tableau3[]=Tableau6[[#This Row],[Zip]])*(COLUMN(Tableau3[])-11)/SUMPRODUCT(--(Tableau3[]=Tableau6[[#This Row],[Zip]])))),"")</f>
        <v>Genève</v>
      </c>
    </row>
    <row r="5485" spans="8:8">
      <c r="H5485" s="6" t="str" cm="1">
        <f t="array" ref="H5485">IFERROR(INDEX(Tableau3[#Headers],SUMPRODUCT((Tableau3[]=Tableau6[[#This Row],[Zip]])*(COLUMN(Tableau3[])-11)/SUMPRODUCT(--(Tableau3[]=Tableau6[[#This Row],[Zip]])))),"")</f>
        <v>Genève</v>
      </c>
    </row>
    <row r="5486" spans="8:8">
      <c r="H5486" s="6" t="str" cm="1">
        <f t="array" ref="H5486">IFERROR(INDEX(Tableau3[#Headers],SUMPRODUCT((Tableau3[]=Tableau6[[#This Row],[Zip]])*(COLUMN(Tableau3[])-11)/SUMPRODUCT(--(Tableau3[]=Tableau6[[#This Row],[Zip]])))),"")</f>
        <v>Genève</v>
      </c>
    </row>
    <row r="5487" spans="8:8">
      <c r="H5487" s="6" t="str" cm="1">
        <f t="array" ref="H5487">IFERROR(INDEX(Tableau3[#Headers],SUMPRODUCT((Tableau3[]=Tableau6[[#This Row],[Zip]])*(COLUMN(Tableau3[])-11)/SUMPRODUCT(--(Tableau3[]=Tableau6[[#This Row],[Zip]])))),"")</f>
        <v>Genève</v>
      </c>
    </row>
    <row r="5488" spans="8:8">
      <c r="H5488" s="6" t="str" cm="1">
        <f t="array" ref="H5488">IFERROR(INDEX(Tableau3[#Headers],SUMPRODUCT((Tableau3[]=Tableau6[[#This Row],[Zip]])*(COLUMN(Tableau3[])-11)/SUMPRODUCT(--(Tableau3[]=Tableau6[[#This Row],[Zip]])))),"")</f>
        <v>Genève</v>
      </c>
    </row>
    <row r="5489" spans="8:8">
      <c r="H5489" s="6" t="str" cm="1">
        <f t="array" ref="H5489">IFERROR(INDEX(Tableau3[#Headers],SUMPRODUCT((Tableau3[]=Tableau6[[#This Row],[Zip]])*(COLUMN(Tableau3[])-11)/SUMPRODUCT(--(Tableau3[]=Tableau6[[#This Row],[Zip]])))),"")</f>
        <v>Genève</v>
      </c>
    </row>
    <row r="5490" spans="8:8">
      <c r="H5490" s="6" t="str" cm="1">
        <f t="array" ref="H5490">IFERROR(INDEX(Tableau3[#Headers],SUMPRODUCT((Tableau3[]=Tableau6[[#This Row],[Zip]])*(COLUMN(Tableau3[])-11)/SUMPRODUCT(--(Tableau3[]=Tableau6[[#This Row],[Zip]])))),"")</f>
        <v>Genève</v>
      </c>
    </row>
    <row r="5491" spans="8:8">
      <c r="H5491" s="6" t="str" cm="1">
        <f t="array" ref="H5491">IFERROR(INDEX(Tableau3[#Headers],SUMPRODUCT((Tableau3[]=Tableau6[[#This Row],[Zip]])*(COLUMN(Tableau3[])-11)/SUMPRODUCT(--(Tableau3[]=Tableau6[[#This Row],[Zip]])))),"")</f>
        <v>Genève</v>
      </c>
    </row>
    <row r="5492" spans="8:8">
      <c r="H5492" s="6" t="str" cm="1">
        <f t="array" ref="H5492">IFERROR(INDEX(Tableau3[#Headers],SUMPRODUCT((Tableau3[]=Tableau6[[#This Row],[Zip]])*(COLUMN(Tableau3[])-11)/SUMPRODUCT(--(Tableau3[]=Tableau6[[#This Row],[Zip]])))),"")</f>
        <v>Genève</v>
      </c>
    </row>
    <row r="5493" spans="8:8">
      <c r="H5493" s="6" t="str" cm="1">
        <f t="array" ref="H5493">IFERROR(INDEX(Tableau3[#Headers],SUMPRODUCT((Tableau3[]=Tableau6[[#This Row],[Zip]])*(COLUMN(Tableau3[])-11)/SUMPRODUCT(--(Tableau3[]=Tableau6[[#This Row],[Zip]])))),"")</f>
        <v>Genève</v>
      </c>
    </row>
    <row r="5494" spans="8:8">
      <c r="H5494" s="6" t="str" cm="1">
        <f t="array" ref="H5494">IFERROR(INDEX(Tableau3[#Headers],SUMPRODUCT((Tableau3[]=Tableau6[[#This Row],[Zip]])*(COLUMN(Tableau3[])-11)/SUMPRODUCT(--(Tableau3[]=Tableau6[[#This Row],[Zip]])))),"")</f>
        <v>Genève</v>
      </c>
    </row>
    <row r="5495" spans="8:8">
      <c r="H5495" s="6" t="str" cm="1">
        <f t="array" ref="H5495">IFERROR(INDEX(Tableau3[#Headers],SUMPRODUCT((Tableau3[]=Tableau6[[#This Row],[Zip]])*(COLUMN(Tableau3[])-11)/SUMPRODUCT(--(Tableau3[]=Tableau6[[#This Row],[Zip]])))),"")</f>
        <v>Genève</v>
      </c>
    </row>
    <row r="5496" spans="8:8">
      <c r="H5496" s="6" t="str" cm="1">
        <f t="array" ref="H5496">IFERROR(INDEX(Tableau3[#Headers],SUMPRODUCT((Tableau3[]=Tableau6[[#This Row],[Zip]])*(COLUMN(Tableau3[])-11)/SUMPRODUCT(--(Tableau3[]=Tableau6[[#This Row],[Zip]])))),"")</f>
        <v>Genève</v>
      </c>
    </row>
    <row r="5497" spans="8:8">
      <c r="H5497" s="6" t="str" cm="1">
        <f t="array" ref="H5497">IFERROR(INDEX(Tableau3[#Headers],SUMPRODUCT((Tableau3[]=Tableau6[[#This Row],[Zip]])*(COLUMN(Tableau3[])-11)/SUMPRODUCT(--(Tableau3[]=Tableau6[[#This Row],[Zip]])))),"")</f>
        <v>Genève</v>
      </c>
    </row>
    <row r="5498" spans="8:8">
      <c r="H5498" s="6" t="str" cm="1">
        <f t="array" ref="H5498">IFERROR(INDEX(Tableau3[#Headers],SUMPRODUCT((Tableau3[]=Tableau6[[#This Row],[Zip]])*(COLUMN(Tableau3[])-11)/SUMPRODUCT(--(Tableau3[]=Tableau6[[#This Row],[Zip]])))),"")</f>
        <v>Genève</v>
      </c>
    </row>
    <row r="5499" spans="8:8">
      <c r="H5499" s="6" t="str" cm="1">
        <f t="array" ref="H5499">IFERROR(INDEX(Tableau3[#Headers],SUMPRODUCT((Tableau3[]=Tableau6[[#This Row],[Zip]])*(COLUMN(Tableau3[])-11)/SUMPRODUCT(--(Tableau3[]=Tableau6[[#This Row],[Zip]])))),"")</f>
        <v>Genève</v>
      </c>
    </row>
    <row r="5500" spans="8:8">
      <c r="H5500" s="6" t="str" cm="1">
        <f t="array" ref="H5500">IFERROR(INDEX(Tableau3[#Headers],SUMPRODUCT((Tableau3[]=Tableau6[[#This Row],[Zip]])*(COLUMN(Tableau3[])-11)/SUMPRODUCT(--(Tableau3[]=Tableau6[[#This Row],[Zip]])))),"")</f>
        <v>Genève</v>
      </c>
    </row>
    <row r="5501" spans="8:8">
      <c r="H5501" s="6" t="str" cm="1">
        <f t="array" ref="H5501">IFERROR(INDEX(Tableau3[#Headers],SUMPRODUCT((Tableau3[]=Tableau6[[#This Row],[Zip]])*(COLUMN(Tableau3[])-11)/SUMPRODUCT(--(Tableau3[]=Tableau6[[#This Row],[Zip]])))),"")</f>
        <v>Genève</v>
      </c>
    </row>
    <row r="5502" spans="8:8">
      <c r="H5502" s="6" t="str" cm="1">
        <f t="array" ref="H5502">IFERROR(INDEX(Tableau3[#Headers],SUMPRODUCT((Tableau3[]=Tableau6[[#This Row],[Zip]])*(COLUMN(Tableau3[])-11)/SUMPRODUCT(--(Tableau3[]=Tableau6[[#This Row],[Zip]])))),"")</f>
        <v>Genève</v>
      </c>
    </row>
    <row r="5503" spans="8:8">
      <c r="H5503" s="6" t="str" cm="1">
        <f t="array" ref="H5503">IFERROR(INDEX(Tableau3[#Headers],SUMPRODUCT((Tableau3[]=Tableau6[[#This Row],[Zip]])*(COLUMN(Tableau3[])-11)/SUMPRODUCT(--(Tableau3[]=Tableau6[[#This Row],[Zip]])))),"")</f>
        <v>Genève</v>
      </c>
    </row>
    <row r="5504" spans="8:8">
      <c r="H5504" s="6" t="str" cm="1">
        <f t="array" ref="H5504">IFERROR(INDEX(Tableau3[#Headers],SUMPRODUCT((Tableau3[]=Tableau6[[#This Row],[Zip]])*(COLUMN(Tableau3[])-11)/SUMPRODUCT(--(Tableau3[]=Tableau6[[#This Row],[Zip]])))),"")</f>
        <v>Genève</v>
      </c>
    </row>
    <row r="5505" spans="8:8">
      <c r="H5505" s="6" t="str" cm="1">
        <f t="array" ref="H5505">IFERROR(INDEX(Tableau3[#Headers],SUMPRODUCT((Tableau3[]=Tableau6[[#This Row],[Zip]])*(COLUMN(Tableau3[])-11)/SUMPRODUCT(--(Tableau3[]=Tableau6[[#This Row],[Zip]])))),"")</f>
        <v>Genève</v>
      </c>
    </row>
    <row r="5506" spans="8:8">
      <c r="H5506" s="6" t="str" cm="1">
        <f t="array" ref="H5506">IFERROR(INDEX(Tableau3[#Headers],SUMPRODUCT((Tableau3[]=Tableau6[[#This Row],[Zip]])*(COLUMN(Tableau3[])-11)/SUMPRODUCT(--(Tableau3[]=Tableau6[[#This Row],[Zip]])))),"")</f>
        <v>Genève</v>
      </c>
    </row>
    <row r="5507" spans="8:8">
      <c r="H5507" s="6" t="str" cm="1">
        <f t="array" ref="H5507">IFERROR(INDEX(Tableau3[#Headers],SUMPRODUCT((Tableau3[]=Tableau6[[#This Row],[Zip]])*(COLUMN(Tableau3[])-11)/SUMPRODUCT(--(Tableau3[]=Tableau6[[#This Row],[Zip]])))),"")</f>
        <v>Genève</v>
      </c>
    </row>
    <row r="5508" spans="8:8">
      <c r="H5508" s="6" t="str" cm="1">
        <f t="array" ref="H5508">IFERROR(INDEX(Tableau3[#Headers],SUMPRODUCT((Tableau3[]=Tableau6[[#This Row],[Zip]])*(COLUMN(Tableau3[])-11)/SUMPRODUCT(--(Tableau3[]=Tableau6[[#This Row],[Zip]])))),"")</f>
        <v>Genève</v>
      </c>
    </row>
    <row r="5509" spans="8:8">
      <c r="H5509" s="6" t="str" cm="1">
        <f t="array" ref="H5509">IFERROR(INDEX(Tableau3[#Headers],SUMPRODUCT((Tableau3[]=Tableau6[[#This Row],[Zip]])*(COLUMN(Tableau3[])-11)/SUMPRODUCT(--(Tableau3[]=Tableau6[[#This Row],[Zip]])))),"")</f>
        <v>Genève</v>
      </c>
    </row>
    <row r="5510" spans="8:8">
      <c r="H5510" s="6" t="str" cm="1">
        <f t="array" ref="H5510">IFERROR(INDEX(Tableau3[#Headers],SUMPRODUCT((Tableau3[]=Tableau6[[#This Row],[Zip]])*(COLUMN(Tableau3[])-11)/SUMPRODUCT(--(Tableau3[]=Tableau6[[#This Row],[Zip]])))),"")</f>
        <v>Genève</v>
      </c>
    </row>
    <row r="5511" spans="8:8">
      <c r="H5511" s="6" t="str" cm="1">
        <f t="array" ref="H5511">IFERROR(INDEX(Tableau3[#Headers],SUMPRODUCT((Tableau3[]=Tableau6[[#This Row],[Zip]])*(COLUMN(Tableau3[])-11)/SUMPRODUCT(--(Tableau3[]=Tableau6[[#This Row],[Zip]])))),"")</f>
        <v>Genève</v>
      </c>
    </row>
    <row r="5512" spans="8:8">
      <c r="H5512" s="6" t="str" cm="1">
        <f t="array" ref="H5512">IFERROR(INDEX(Tableau3[#Headers],SUMPRODUCT((Tableau3[]=Tableau6[[#This Row],[Zip]])*(COLUMN(Tableau3[])-11)/SUMPRODUCT(--(Tableau3[]=Tableau6[[#This Row],[Zip]])))),"")</f>
        <v>Genève</v>
      </c>
    </row>
    <row r="5513" spans="8:8">
      <c r="H5513" s="6" t="str" cm="1">
        <f t="array" ref="H5513">IFERROR(INDEX(Tableau3[#Headers],SUMPRODUCT((Tableau3[]=Tableau6[[#This Row],[Zip]])*(COLUMN(Tableau3[])-11)/SUMPRODUCT(--(Tableau3[]=Tableau6[[#This Row],[Zip]])))),"")</f>
        <v>Genève</v>
      </c>
    </row>
    <row r="5514" spans="8:8">
      <c r="H5514" s="6" t="str" cm="1">
        <f t="array" ref="H5514">IFERROR(INDEX(Tableau3[#Headers],SUMPRODUCT((Tableau3[]=Tableau6[[#This Row],[Zip]])*(COLUMN(Tableau3[])-11)/SUMPRODUCT(--(Tableau3[]=Tableau6[[#This Row],[Zip]])))),"")</f>
        <v>Genève</v>
      </c>
    </row>
    <row r="5515" spans="8:8">
      <c r="H5515" s="6" t="str" cm="1">
        <f t="array" ref="H5515">IFERROR(INDEX(Tableau3[#Headers],SUMPRODUCT((Tableau3[]=Tableau6[[#This Row],[Zip]])*(COLUMN(Tableau3[])-11)/SUMPRODUCT(--(Tableau3[]=Tableau6[[#This Row],[Zip]])))),"")</f>
        <v>Genève</v>
      </c>
    </row>
    <row r="5516" spans="8:8">
      <c r="H5516" s="6" t="str" cm="1">
        <f t="array" ref="H5516">IFERROR(INDEX(Tableau3[#Headers],SUMPRODUCT((Tableau3[]=Tableau6[[#This Row],[Zip]])*(COLUMN(Tableau3[])-11)/SUMPRODUCT(--(Tableau3[]=Tableau6[[#This Row],[Zip]])))),"")</f>
        <v>Genève</v>
      </c>
    </row>
    <row r="5517" spans="8:8">
      <c r="H5517" s="6" t="str" cm="1">
        <f t="array" ref="H5517">IFERROR(INDEX(Tableau3[#Headers],SUMPRODUCT((Tableau3[]=Tableau6[[#This Row],[Zip]])*(COLUMN(Tableau3[])-11)/SUMPRODUCT(--(Tableau3[]=Tableau6[[#This Row],[Zip]])))),"")</f>
        <v>Genève</v>
      </c>
    </row>
    <row r="5518" spans="8:8">
      <c r="H5518" s="6" t="str" cm="1">
        <f t="array" ref="H5518">IFERROR(INDEX(Tableau3[#Headers],SUMPRODUCT((Tableau3[]=Tableau6[[#This Row],[Zip]])*(COLUMN(Tableau3[])-11)/SUMPRODUCT(--(Tableau3[]=Tableau6[[#This Row],[Zip]])))),"")</f>
        <v>Genève</v>
      </c>
    </row>
    <row r="5519" spans="8:8">
      <c r="H5519" s="6" t="str" cm="1">
        <f t="array" ref="H5519">IFERROR(INDEX(Tableau3[#Headers],SUMPRODUCT((Tableau3[]=Tableau6[[#This Row],[Zip]])*(COLUMN(Tableau3[])-11)/SUMPRODUCT(--(Tableau3[]=Tableau6[[#This Row],[Zip]])))),"")</f>
        <v>Genève</v>
      </c>
    </row>
    <row r="5520" spans="8:8">
      <c r="H5520" s="6" t="str" cm="1">
        <f t="array" ref="H5520">IFERROR(INDEX(Tableau3[#Headers],SUMPRODUCT((Tableau3[]=Tableau6[[#This Row],[Zip]])*(COLUMN(Tableau3[])-11)/SUMPRODUCT(--(Tableau3[]=Tableau6[[#This Row],[Zip]])))),"")</f>
        <v>Genève</v>
      </c>
    </row>
    <row r="5521" spans="8:8">
      <c r="H5521" s="6" t="str" cm="1">
        <f t="array" ref="H5521">IFERROR(INDEX(Tableau3[#Headers],SUMPRODUCT((Tableau3[]=Tableau6[[#This Row],[Zip]])*(COLUMN(Tableau3[])-11)/SUMPRODUCT(--(Tableau3[]=Tableau6[[#This Row],[Zip]])))),"")</f>
        <v>Genève</v>
      </c>
    </row>
    <row r="5522" spans="8:8">
      <c r="H5522" s="6" t="str" cm="1">
        <f t="array" ref="H5522">IFERROR(INDEX(Tableau3[#Headers],SUMPRODUCT((Tableau3[]=Tableau6[[#This Row],[Zip]])*(COLUMN(Tableau3[])-11)/SUMPRODUCT(--(Tableau3[]=Tableau6[[#This Row],[Zip]])))),"")</f>
        <v>Genève</v>
      </c>
    </row>
    <row r="5523" spans="8:8">
      <c r="H5523" s="6" t="str" cm="1">
        <f t="array" ref="H5523">IFERROR(INDEX(Tableau3[#Headers],SUMPRODUCT((Tableau3[]=Tableau6[[#This Row],[Zip]])*(COLUMN(Tableau3[])-11)/SUMPRODUCT(--(Tableau3[]=Tableau6[[#This Row],[Zip]])))),"")</f>
        <v>Genève</v>
      </c>
    </row>
    <row r="5524" spans="8:8">
      <c r="H5524" s="6" t="str" cm="1">
        <f t="array" ref="H5524">IFERROR(INDEX(Tableau3[#Headers],SUMPRODUCT((Tableau3[]=Tableau6[[#This Row],[Zip]])*(COLUMN(Tableau3[])-11)/SUMPRODUCT(--(Tableau3[]=Tableau6[[#This Row],[Zip]])))),"")</f>
        <v>Genève</v>
      </c>
    </row>
    <row r="5525" spans="8:8">
      <c r="H5525" s="6" t="str" cm="1">
        <f t="array" ref="H5525">IFERROR(INDEX(Tableau3[#Headers],SUMPRODUCT((Tableau3[]=Tableau6[[#This Row],[Zip]])*(COLUMN(Tableau3[])-11)/SUMPRODUCT(--(Tableau3[]=Tableau6[[#This Row],[Zip]])))),"")</f>
        <v>Genève</v>
      </c>
    </row>
    <row r="5526" spans="8:8">
      <c r="H5526" s="6" t="str" cm="1">
        <f t="array" ref="H5526">IFERROR(INDEX(Tableau3[#Headers],SUMPRODUCT((Tableau3[]=Tableau6[[#This Row],[Zip]])*(COLUMN(Tableau3[])-11)/SUMPRODUCT(--(Tableau3[]=Tableau6[[#This Row],[Zip]])))),"")</f>
        <v>Genève</v>
      </c>
    </row>
    <row r="5527" spans="8:8">
      <c r="H5527" s="6" t="str" cm="1">
        <f t="array" ref="H5527">IFERROR(INDEX(Tableau3[#Headers],SUMPRODUCT((Tableau3[]=Tableau6[[#This Row],[Zip]])*(COLUMN(Tableau3[])-11)/SUMPRODUCT(--(Tableau3[]=Tableau6[[#This Row],[Zip]])))),"")</f>
        <v>Genève</v>
      </c>
    </row>
    <row r="5528" spans="8:8">
      <c r="H5528" s="6" t="str" cm="1">
        <f t="array" ref="H5528">IFERROR(INDEX(Tableau3[#Headers],SUMPRODUCT((Tableau3[]=Tableau6[[#This Row],[Zip]])*(COLUMN(Tableau3[])-11)/SUMPRODUCT(--(Tableau3[]=Tableau6[[#This Row],[Zip]])))),"")</f>
        <v>Genève</v>
      </c>
    </row>
    <row r="5529" spans="8:8">
      <c r="H5529" s="6" t="str" cm="1">
        <f t="array" ref="H5529">IFERROR(INDEX(Tableau3[#Headers],SUMPRODUCT((Tableau3[]=Tableau6[[#This Row],[Zip]])*(COLUMN(Tableau3[])-11)/SUMPRODUCT(--(Tableau3[]=Tableau6[[#This Row],[Zip]])))),"")</f>
        <v>Genève</v>
      </c>
    </row>
    <row r="5530" spans="8:8">
      <c r="H5530" s="6" t="str" cm="1">
        <f t="array" ref="H5530">IFERROR(INDEX(Tableau3[#Headers],SUMPRODUCT((Tableau3[]=Tableau6[[#This Row],[Zip]])*(COLUMN(Tableau3[])-11)/SUMPRODUCT(--(Tableau3[]=Tableau6[[#This Row],[Zip]])))),"")</f>
        <v>Genève</v>
      </c>
    </row>
    <row r="5531" spans="8:8">
      <c r="H5531" s="6" t="str" cm="1">
        <f t="array" ref="H5531">IFERROR(INDEX(Tableau3[#Headers],SUMPRODUCT((Tableau3[]=Tableau6[[#This Row],[Zip]])*(COLUMN(Tableau3[])-11)/SUMPRODUCT(--(Tableau3[]=Tableau6[[#This Row],[Zip]])))),"")</f>
        <v>Genève</v>
      </c>
    </row>
    <row r="5532" spans="8:8">
      <c r="H5532" s="6" t="str" cm="1">
        <f t="array" ref="H5532">IFERROR(INDEX(Tableau3[#Headers],SUMPRODUCT((Tableau3[]=Tableau6[[#This Row],[Zip]])*(COLUMN(Tableau3[])-11)/SUMPRODUCT(--(Tableau3[]=Tableau6[[#This Row],[Zip]])))),"")</f>
        <v>Genève</v>
      </c>
    </row>
    <row r="5533" spans="8:8">
      <c r="H5533" s="6" t="str" cm="1">
        <f t="array" ref="H5533">IFERROR(INDEX(Tableau3[#Headers],SUMPRODUCT((Tableau3[]=Tableau6[[#This Row],[Zip]])*(COLUMN(Tableau3[])-11)/SUMPRODUCT(--(Tableau3[]=Tableau6[[#This Row],[Zip]])))),"")</f>
        <v>Genève</v>
      </c>
    </row>
    <row r="5534" spans="8:8">
      <c r="H5534" s="6" t="str" cm="1">
        <f t="array" ref="H5534">IFERROR(INDEX(Tableau3[#Headers],SUMPRODUCT((Tableau3[]=Tableau6[[#This Row],[Zip]])*(COLUMN(Tableau3[])-11)/SUMPRODUCT(--(Tableau3[]=Tableau6[[#This Row],[Zip]])))),"")</f>
        <v>Genève</v>
      </c>
    </row>
    <row r="5535" spans="8:8">
      <c r="H5535" s="6" t="str" cm="1">
        <f t="array" ref="H5535">IFERROR(INDEX(Tableau3[#Headers],SUMPRODUCT((Tableau3[]=Tableau6[[#This Row],[Zip]])*(COLUMN(Tableau3[])-11)/SUMPRODUCT(--(Tableau3[]=Tableau6[[#This Row],[Zip]])))),"")</f>
        <v>Genève</v>
      </c>
    </row>
    <row r="5536" spans="8:8">
      <c r="H5536" s="6" t="str" cm="1">
        <f t="array" ref="H5536">IFERROR(INDEX(Tableau3[#Headers],SUMPRODUCT((Tableau3[]=Tableau6[[#This Row],[Zip]])*(COLUMN(Tableau3[])-11)/SUMPRODUCT(--(Tableau3[]=Tableau6[[#This Row],[Zip]])))),"")</f>
        <v>Genève</v>
      </c>
    </row>
    <row r="5537" spans="8:8">
      <c r="H5537" s="6" t="str" cm="1">
        <f t="array" ref="H5537">IFERROR(INDEX(Tableau3[#Headers],SUMPRODUCT((Tableau3[]=Tableau6[[#This Row],[Zip]])*(COLUMN(Tableau3[])-11)/SUMPRODUCT(--(Tableau3[]=Tableau6[[#This Row],[Zip]])))),"")</f>
        <v>Genève</v>
      </c>
    </row>
    <row r="5538" spans="8:8">
      <c r="H5538" s="6" t="str" cm="1">
        <f t="array" ref="H5538">IFERROR(INDEX(Tableau3[#Headers],SUMPRODUCT((Tableau3[]=Tableau6[[#This Row],[Zip]])*(COLUMN(Tableau3[])-11)/SUMPRODUCT(--(Tableau3[]=Tableau6[[#This Row],[Zip]])))),"")</f>
        <v>Genève</v>
      </c>
    </row>
    <row r="5539" spans="8:8">
      <c r="H5539" s="6" t="str" cm="1">
        <f t="array" ref="H5539">IFERROR(INDEX(Tableau3[#Headers],SUMPRODUCT((Tableau3[]=Tableau6[[#This Row],[Zip]])*(COLUMN(Tableau3[])-11)/SUMPRODUCT(--(Tableau3[]=Tableau6[[#This Row],[Zip]])))),"")</f>
        <v>Genève</v>
      </c>
    </row>
    <row r="5540" spans="8:8">
      <c r="H5540" s="6" t="str" cm="1">
        <f t="array" ref="H5540">IFERROR(INDEX(Tableau3[#Headers],SUMPRODUCT((Tableau3[]=Tableau6[[#This Row],[Zip]])*(COLUMN(Tableau3[])-11)/SUMPRODUCT(--(Tableau3[]=Tableau6[[#This Row],[Zip]])))),"")</f>
        <v>Genève</v>
      </c>
    </row>
    <row r="5541" spans="8:8">
      <c r="H5541" s="6" t="str" cm="1">
        <f t="array" ref="H5541">IFERROR(INDEX(Tableau3[#Headers],SUMPRODUCT((Tableau3[]=Tableau6[[#This Row],[Zip]])*(COLUMN(Tableau3[])-11)/SUMPRODUCT(--(Tableau3[]=Tableau6[[#This Row],[Zip]])))),"")</f>
        <v>Genève</v>
      </c>
    </row>
    <row r="5542" spans="8:8">
      <c r="H5542" s="6" t="str" cm="1">
        <f t="array" ref="H5542">IFERROR(INDEX(Tableau3[#Headers],SUMPRODUCT((Tableau3[]=Tableau6[[#This Row],[Zip]])*(COLUMN(Tableau3[])-11)/SUMPRODUCT(--(Tableau3[]=Tableau6[[#This Row],[Zip]])))),"")</f>
        <v>Genève</v>
      </c>
    </row>
    <row r="5543" spans="8:8">
      <c r="H5543" s="6" t="str" cm="1">
        <f t="array" ref="H5543">IFERROR(INDEX(Tableau3[#Headers],SUMPRODUCT((Tableau3[]=Tableau6[[#This Row],[Zip]])*(COLUMN(Tableau3[])-11)/SUMPRODUCT(--(Tableau3[]=Tableau6[[#This Row],[Zip]])))),"")</f>
        <v>Genève</v>
      </c>
    </row>
    <row r="5544" spans="8:8">
      <c r="H5544" s="6" t="str" cm="1">
        <f t="array" ref="H5544">IFERROR(INDEX(Tableau3[#Headers],SUMPRODUCT((Tableau3[]=Tableau6[[#This Row],[Zip]])*(COLUMN(Tableau3[])-11)/SUMPRODUCT(--(Tableau3[]=Tableau6[[#This Row],[Zip]])))),"")</f>
        <v>Genève</v>
      </c>
    </row>
    <row r="5545" spans="8:8">
      <c r="H5545" s="6" t="str" cm="1">
        <f t="array" ref="H5545">IFERROR(INDEX(Tableau3[#Headers],SUMPRODUCT((Tableau3[]=Tableau6[[#This Row],[Zip]])*(COLUMN(Tableau3[])-11)/SUMPRODUCT(--(Tableau3[]=Tableau6[[#This Row],[Zip]])))),"")</f>
        <v>Genève</v>
      </c>
    </row>
    <row r="5546" spans="8:8">
      <c r="H5546" s="6" t="str" cm="1">
        <f t="array" ref="H5546">IFERROR(INDEX(Tableau3[#Headers],SUMPRODUCT((Tableau3[]=Tableau6[[#This Row],[Zip]])*(COLUMN(Tableau3[])-11)/SUMPRODUCT(--(Tableau3[]=Tableau6[[#This Row],[Zip]])))),"")</f>
        <v>Genève</v>
      </c>
    </row>
    <row r="5547" spans="8:8">
      <c r="H5547" s="6" t="str" cm="1">
        <f t="array" ref="H5547">IFERROR(INDEX(Tableau3[#Headers],SUMPRODUCT((Tableau3[]=Tableau6[[#This Row],[Zip]])*(COLUMN(Tableau3[])-11)/SUMPRODUCT(--(Tableau3[]=Tableau6[[#This Row],[Zip]])))),"")</f>
        <v>Genève</v>
      </c>
    </row>
    <row r="5548" spans="8:8">
      <c r="H5548" s="6" t="str" cm="1">
        <f t="array" ref="H5548">IFERROR(INDEX(Tableau3[#Headers],SUMPRODUCT((Tableau3[]=Tableau6[[#This Row],[Zip]])*(COLUMN(Tableau3[])-11)/SUMPRODUCT(--(Tableau3[]=Tableau6[[#This Row],[Zip]])))),"")</f>
        <v>Genève</v>
      </c>
    </row>
    <row r="5549" spans="8:8">
      <c r="H5549" s="6" t="str" cm="1">
        <f t="array" ref="H5549">IFERROR(INDEX(Tableau3[#Headers],SUMPRODUCT((Tableau3[]=Tableau6[[#This Row],[Zip]])*(COLUMN(Tableau3[])-11)/SUMPRODUCT(--(Tableau3[]=Tableau6[[#This Row],[Zip]])))),"")</f>
        <v>Genève</v>
      </c>
    </row>
    <row r="5550" spans="8:8">
      <c r="H5550" s="6" t="str" cm="1">
        <f t="array" ref="H5550">IFERROR(INDEX(Tableau3[#Headers],SUMPRODUCT((Tableau3[]=Tableau6[[#This Row],[Zip]])*(COLUMN(Tableau3[])-11)/SUMPRODUCT(--(Tableau3[]=Tableau6[[#This Row],[Zip]])))),"")</f>
        <v>Genève</v>
      </c>
    </row>
    <row r="5551" spans="8:8">
      <c r="H5551" s="6" t="str" cm="1">
        <f t="array" ref="H5551">IFERROR(INDEX(Tableau3[#Headers],SUMPRODUCT((Tableau3[]=Tableau6[[#This Row],[Zip]])*(COLUMN(Tableau3[])-11)/SUMPRODUCT(--(Tableau3[]=Tableau6[[#This Row],[Zip]])))),"")</f>
        <v>Genève</v>
      </c>
    </row>
    <row r="5552" spans="8:8">
      <c r="H5552" s="6" t="str" cm="1">
        <f t="array" ref="H5552">IFERROR(INDEX(Tableau3[#Headers],SUMPRODUCT((Tableau3[]=Tableau6[[#This Row],[Zip]])*(COLUMN(Tableau3[])-11)/SUMPRODUCT(--(Tableau3[]=Tableau6[[#This Row],[Zip]])))),"")</f>
        <v>Genève</v>
      </c>
    </row>
    <row r="5553" spans="8:8">
      <c r="H5553" s="6" t="str" cm="1">
        <f t="array" ref="H5553">IFERROR(INDEX(Tableau3[#Headers],SUMPRODUCT((Tableau3[]=Tableau6[[#This Row],[Zip]])*(COLUMN(Tableau3[])-11)/SUMPRODUCT(--(Tableau3[]=Tableau6[[#This Row],[Zip]])))),"")</f>
        <v>Genève</v>
      </c>
    </row>
    <row r="5554" spans="8:8">
      <c r="H5554" s="6" t="str" cm="1">
        <f t="array" ref="H5554">IFERROR(INDEX(Tableau3[#Headers],SUMPRODUCT((Tableau3[]=Tableau6[[#This Row],[Zip]])*(COLUMN(Tableau3[])-11)/SUMPRODUCT(--(Tableau3[]=Tableau6[[#This Row],[Zip]])))),"")</f>
        <v>Genève</v>
      </c>
    </row>
    <row r="5555" spans="8:8">
      <c r="H5555" s="6" t="str" cm="1">
        <f t="array" ref="H5555">IFERROR(INDEX(Tableau3[#Headers],SUMPRODUCT((Tableau3[]=Tableau6[[#This Row],[Zip]])*(COLUMN(Tableau3[])-11)/SUMPRODUCT(--(Tableau3[]=Tableau6[[#This Row],[Zip]])))),"")</f>
        <v>Genève</v>
      </c>
    </row>
    <row r="5556" spans="8:8">
      <c r="H5556" s="6" t="str" cm="1">
        <f t="array" ref="H5556">IFERROR(INDEX(Tableau3[#Headers],SUMPRODUCT((Tableau3[]=Tableau6[[#This Row],[Zip]])*(COLUMN(Tableau3[])-11)/SUMPRODUCT(--(Tableau3[]=Tableau6[[#This Row],[Zip]])))),"")</f>
        <v>Genève</v>
      </c>
    </row>
    <row r="5557" spans="8:8">
      <c r="H5557" s="6" t="str" cm="1">
        <f t="array" ref="H5557">IFERROR(INDEX(Tableau3[#Headers],SUMPRODUCT((Tableau3[]=Tableau6[[#This Row],[Zip]])*(COLUMN(Tableau3[])-11)/SUMPRODUCT(--(Tableau3[]=Tableau6[[#This Row],[Zip]])))),"")</f>
        <v>Genève</v>
      </c>
    </row>
    <row r="5558" spans="8:8">
      <c r="H5558" s="6" t="str" cm="1">
        <f t="array" ref="H5558">IFERROR(INDEX(Tableau3[#Headers],SUMPRODUCT((Tableau3[]=Tableau6[[#This Row],[Zip]])*(COLUMN(Tableau3[])-11)/SUMPRODUCT(--(Tableau3[]=Tableau6[[#This Row],[Zip]])))),"")</f>
        <v>Genève</v>
      </c>
    </row>
    <row r="5559" spans="8:8">
      <c r="H5559" s="6" t="str" cm="1">
        <f t="array" ref="H5559">IFERROR(INDEX(Tableau3[#Headers],SUMPRODUCT((Tableau3[]=Tableau6[[#This Row],[Zip]])*(COLUMN(Tableau3[])-11)/SUMPRODUCT(--(Tableau3[]=Tableau6[[#This Row],[Zip]])))),"")</f>
        <v>Genève</v>
      </c>
    </row>
    <row r="5560" spans="8:8">
      <c r="H5560" s="6" t="str" cm="1">
        <f t="array" ref="H5560">IFERROR(INDEX(Tableau3[#Headers],SUMPRODUCT((Tableau3[]=Tableau6[[#This Row],[Zip]])*(COLUMN(Tableau3[])-11)/SUMPRODUCT(--(Tableau3[]=Tableau6[[#This Row],[Zip]])))),"")</f>
        <v>Genève</v>
      </c>
    </row>
    <row r="5561" spans="8:8">
      <c r="H5561" s="6" t="str" cm="1">
        <f t="array" ref="H5561">IFERROR(INDEX(Tableau3[#Headers],SUMPRODUCT((Tableau3[]=Tableau6[[#This Row],[Zip]])*(COLUMN(Tableau3[])-11)/SUMPRODUCT(--(Tableau3[]=Tableau6[[#This Row],[Zip]])))),"")</f>
        <v>Genève</v>
      </c>
    </row>
    <row r="5562" spans="8:8">
      <c r="H5562" s="6" t="str" cm="1">
        <f t="array" ref="H5562">IFERROR(INDEX(Tableau3[#Headers],SUMPRODUCT((Tableau3[]=Tableau6[[#This Row],[Zip]])*(COLUMN(Tableau3[])-11)/SUMPRODUCT(--(Tableau3[]=Tableau6[[#This Row],[Zip]])))),"")</f>
        <v>Genève</v>
      </c>
    </row>
    <row r="5563" spans="8:8">
      <c r="H5563" s="6" t="str" cm="1">
        <f t="array" ref="H5563">IFERROR(INDEX(Tableau3[#Headers],SUMPRODUCT((Tableau3[]=Tableau6[[#This Row],[Zip]])*(COLUMN(Tableau3[])-11)/SUMPRODUCT(--(Tableau3[]=Tableau6[[#This Row],[Zip]])))),"")</f>
        <v>Genève</v>
      </c>
    </row>
    <row r="5564" spans="8:8">
      <c r="H5564" s="6" t="str" cm="1">
        <f t="array" ref="H5564">IFERROR(INDEX(Tableau3[#Headers],SUMPRODUCT((Tableau3[]=Tableau6[[#This Row],[Zip]])*(COLUMN(Tableau3[])-11)/SUMPRODUCT(--(Tableau3[]=Tableau6[[#This Row],[Zip]])))),"")</f>
        <v>Genève</v>
      </c>
    </row>
    <row r="5565" spans="8:8">
      <c r="H5565" s="6" t="str" cm="1">
        <f t="array" ref="H5565">IFERROR(INDEX(Tableau3[#Headers],SUMPRODUCT((Tableau3[]=Tableau6[[#This Row],[Zip]])*(COLUMN(Tableau3[])-11)/SUMPRODUCT(--(Tableau3[]=Tableau6[[#This Row],[Zip]])))),"")</f>
        <v>Genève</v>
      </c>
    </row>
    <row r="5566" spans="8:8">
      <c r="H5566" s="6" t="str" cm="1">
        <f t="array" ref="H5566">IFERROR(INDEX(Tableau3[#Headers],SUMPRODUCT((Tableau3[]=Tableau6[[#This Row],[Zip]])*(COLUMN(Tableau3[])-11)/SUMPRODUCT(--(Tableau3[]=Tableau6[[#This Row],[Zip]])))),"")</f>
        <v>Genève</v>
      </c>
    </row>
    <row r="5567" spans="8:8">
      <c r="H5567" s="6" t="str" cm="1">
        <f t="array" ref="H5567">IFERROR(INDEX(Tableau3[#Headers],SUMPRODUCT((Tableau3[]=Tableau6[[#This Row],[Zip]])*(COLUMN(Tableau3[])-11)/SUMPRODUCT(--(Tableau3[]=Tableau6[[#This Row],[Zip]])))),"")</f>
        <v>Genève</v>
      </c>
    </row>
    <row r="5568" spans="8:8">
      <c r="H5568" s="6" t="str" cm="1">
        <f t="array" ref="H5568">IFERROR(INDEX(Tableau3[#Headers],SUMPRODUCT((Tableau3[]=Tableau6[[#This Row],[Zip]])*(COLUMN(Tableau3[])-11)/SUMPRODUCT(--(Tableau3[]=Tableau6[[#This Row],[Zip]])))),"")</f>
        <v>Genève</v>
      </c>
    </row>
    <row r="5569" spans="8:8">
      <c r="H5569" s="6" t="str" cm="1">
        <f t="array" ref="H5569">IFERROR(INDEX(Tableau3[#Headers],SUMPRODUCT((Tableau3[]=Tableau6[[#This Row],[Zip]])*(COLUMN(Tableau3[])-11)/SUMPRODUCT(--(Tableau3[]=Tableau6[[#This Row],[Zip]])))),"")</f>
        <v>Genève</v>
      </c>
    </row>
    <row r="5570" spans="8:8">
      <c r="H5570" s="6" t="str" cm="1">
        <f t="array" ref="H5570">IFERROR(INDEX(Tableau3[#Headers],SUMPRODUCT((Tableau3[]=Tableau6[[#This Row],[Zip]])*(COLUMN(Tableau3[])-11)/SUMPRODUCT(--(Tableau3[]=Tableau6[[#This Row],[Zip]])))),"")</f>
        <v>Genève</v>
      </c>
    </row>
    <row r="5571" spans="8:8">
      <c r="H5571" s="6" t="str" cm="1">
        <f t="array" ref="H5571">IFERROR(INDEX(Tableau3[#Headers],SUMPRODUCT((Tableau3[]=Tableau6[[#This Row],[Zip]])*(COLUMN(Tableau3[])-11)/SUMPRODUCT(--(Tableau3[]=Tableau6[[#This Row],[Zip]])))),"")</f>
        <v>Genève</v>
      </c>
    </row>
    <row r="5572" spans="8:8">
      <c r="H5572" s="6" t="str" cm="1">
        <f t="array" ref="H5572">IFERROR(INDEX(Tableau3[#Headers],SUMPRODUCT((Tableau3[]=Tableau6[[#This Row],[Zip]])*(COLUMN(Tableau3[])-11)/SUMPRODUCT(--(Tableau3[]=Tableau6[[#This Row],[Zip]])))),"")</f>
        <v>Genève</v>
      </c>
    </row>
    <row r="5573" spans="8:8">
      <c r="H5573" s="6" t="str" cm="1">
        <f t="array" ref="H5573">IFERROR(INDEX(Tableau3[#Headers],SUMPRODUCT((Tableau3[]=Tableau6[[#This Row],[Zip]])*(COLUMN(Tableau3[])-11)/SUMPRODUCT(--(Tableau3[]=Tableau6[[#This Row],[Zip]])))),"")</f>
        <v>Genève</v>
      </c>
    </row>
    <row r="5574" spans="8:8">
      <c r="H5574" s="6" t="str" cm="1">
        <f t="array" ref="H5574">IFERROR(INDEX(Tableau3[#Headers],SUMPRODUCT((Tableau3[]=Tableau6[[#This Row],[Zip]])*(COLUMN(Tableau3[])-11)/SUMPRODUCT(--(Tableau3[]=Tableau6[[#This Row],[Zip]])))),"")</f>
        <v>Genève</v>
      </c>
    </row>
    <row r="5575" spans="8:8">
      <c r="H5575" s="6" t="str" cm="1">
        <f t="array" ref="H5575">IFERROR(INDEX(Tableau3[#Headers],SUMPRODUCT((Tableau3[]=Tableau6[[#This Row],[Zip]])*(COLUMN(Tableau3[])-11)/SUMPRODUCT(--(Tableau3[]=Tableau6[[#This Row],[Zip]])))),"")</f>
        <v>Genève</v>
      </c>
    </row>
    <row r="5576" spans="8:8">
      <c r="H5576" s="6" t="str" cm="1">
        <f t="array" ref="H5576">IFERROR(INDEX(Tableau3[#Headers],SUMPRODUCT((Tableau3[]=Tableau6[[#This Row],[Zip]])*(COLUMN(Tableau3[])-11)/SUMPRODUCT(--(Tableau3[]=Tableau6[[#This Row],[Zip]])))),"")</f>
        <v>Genève</v>
      </c>
    </row>
    <row r="5577" spans="8:8">
      <c r="H5577" s="6" t="str" cm="1">
        <f t="array" ref="H5577">IFERROR(INDEX(Tableau3[#Headers],SUMPRODUCT((Tableau3[]=Tableau6[[#This Row],[Zip]])*(COLUMN(Tableau3[])-11)/SUMPRODUCT(--(Tableau3[]=Tableau6[[#This Row],[Zip]])))),"")</f>
        <v>Genève</v>
      </c>
    </row>
    <row r="5578" spans="8:8">
      <c r="H5578" s="6" t="str" cm="1">
        <f t="array" ref="H5578">IFERROR(INDEX(Tableau3[#Headers],SUMPRODUCT((Tableau3[]=Tableau6[[#This Row],[Zip]])*(COLUMN(Tableau3[])-11)/SUMPRODUCT(--(Tableau3[]=Tableau6[[#This Row],[Zip]])))),"")</f>
        <v>Genève</v>
      </c>
    </row>
    <row r="5579" spans="8:8">
      <c r="H5579" s="6" t="str" cm="1">
        <f t="array" ref="H5579">IFERROR(INDEX(Tableau3[#Headers],SUMPRODUCT((Tableau3[]=Tableau6[[#This Row],[Zip]])*(COLUMN(Tableau3[])-11)/SUMPRODUCT(--(Tableau3[]=Tableau6[[#This Row],[Zip]])))),"")</f>
        <v>Genève</v>
      </c>
    </row>
    <row r="5580" spans="8:8">
      <c r="H5580" s="6" t="str" cm="1">
        <f t="array" ref="H5580">IFERROR(INDEX(Tableau3[#Headers],SUMPRODUCT((Tableau3[]=Tableau6[[#This Row],[Zip]])*(COLUMN(Tableau3[])-11)/SUMPRODUCT(--(Tableau3[]=Tableau6[[#This Row],[Zip]])))),"")</f>
        <v>Genève</v>
      </c>
    </row>
    <row r="5581" spans="8:8">
      <c r="H5581" s="6" t="str" cm="1">
        <f t="array" ref="H5581">IFERROR(INDEX(Tableau3[#Headers],SUMPRODUCT((Tableau3[]=Tableau6[[#This Row],[Zip]])*(COLUMN(Tableau3[])-11)/SUMPRODUCT(--(Tableau3[]=Tableau6[[#This Row],[Zip]])))),"")</f>
        <v>Genève</v>
      </c>
    </row>
    <row r="5582" spans="8:8">
      <c r="H5582" s="6" t="str" cm="1">
        <f t="array" ref="H5582">IFERROR(INDEX(Tableau3[#Headers],SUMPRODUCT((Tableau3[]=Tableau6[[#This Row],[Zip]])*(COLUMN(Tableau3[])-11)/SUMPRODUCT(--(Tableau3[]=Tableau6[[#This Row],[Zip]])))),"")</f>
        <v>Genève</v>
      </c>
    </row>
    <row r="5583" spans="8:8">
      <c r="H5583" s="6" t="str" cm="1">
        <f t="array" ref="H5583">IFERROR(INDEX(Tableau3[#Headers],SUMPRODUCT((Tableau3[]=Tableau6[[#This Row],[Zip]])*(COLUMN(Tableau3[])-11)/SUMPRODUCT(--(Tableau3[]=Tableau6[[#This Row],[Zip]])))),"")</f>
        <v>Genève</v>
      </c>
    </row>
    <row r="5584" spans="8:8">
      <c r="H5584" s="6" t="str" cm="1">
        <f t="array" ref="H5584">IFERROR(INDEX(Tableau3[#Headers],SUMPRODUCT((Tableau3[]=Tableau6[[#This Row],[Zip]])*(COLUMN(Tableau3[])-11)/SUMPRODUCT(--(Tableau3[]=Tableau6[[#This Row],[Zip]])))),"")</f>
        <v>Genève</v>
      </c>
    </row>
    <row r="5585" spans="8:8">
      <c r="H5585" s="6" t="str" cm="1">
        <f t="array" ref="H5585">IFERROR(INDEX(Tableau3[#Headers],SUMPRODUCT((Tableau3[]=Tableau6[[#This Row],[Zip]])*(COLUMN(Tableau3[])-11)/SUMPRODUCT(--(Tableau3[]=Tableau6[[#This Row],[Zip]])))),"")</f>
        <v>Genève</v>
      </c>
    </row>
    <row r="5586" spans="8:8">
      <c r="H5586" s="6" t="str" cm="1">
        <f t="array" ref="H5586">IFERROR(INDEX(Tableau3[#Headers],SUMPRODUCT((Tableau3[]=Tableau6[[#This Row],[Zip]])*(COLUMN(Tableau3[])-11)/SUMPRODUCT(--(Tableau3[]=Tableau6[[#This Row],[Zip]])))),"")</f>
        <v>Genève</v>
      </c>
    </row>
    <row r="5587" spans="8:8">
      <c r="H5587" s="6" t="str" cm="1">
        <f t="array" ref="H5587">IFERROR(INDEX(Tableau3[#Headers],SUMPRODUCT((Tableau3[]=Tableau6[[#This Row],[Zip]])*(COLUMN(Tableau3[])-11)/SUMPRODUCT(--(Tableau3[]=Tableau6[[#This Row],[Zip]])))),"")</f>
        <v>Genève</v>
      </c>
    </row>
    <row r="5588" spans="8:8">
      <c r="H5588" s="6" t="str" cm="1">
        <f t="array" ref="H5588">IFERROR(INDEX(Tableau3[#Headers],SUMPRODUCT((Tableau3[]=Tableau6[[#This Row],[Zip]])*(COLUMN(Tableau3[])-11)/SUMPRODUCT(--(Tableau3[]=Tableau6[[#This Row],[Zip]])))),"")</f>
        <v>Genève</v>
      </c>
    </row>
    <row r="5589" spans="8:8">
      <c r="H5589" s="6" t="str" cm="1">
        <f t="array" ref="H5589">IFERROR(INDEX(Tableau3[#Headers],SUMPRODUCT((Tableau3[]=Tableau6[[#This Row],[Zip]])*(COLUMN(Tableau3[])-11)/SUMPRODUCT(--(Tableau3[]=Tableau6[[#This Row],[Zip]])))),"")</f>
        <v>Genève</v>
      </c>
    </row>
    <row r="5590" spans="8:8">
      <c r="H5590" s="6" t="str" cm="1">
        <f t="array" ref="H5590">IFERROR(INDEX(Tableau3[#Headers],SUMPRODUCT((Tableau3[]=Tableau6[[#This Row],[Zip]])*(COLUMN(Tableau3[])-11)/SUMPRODUCT(--(Tableau3[]=Tableau6[[#This Row],[Zip]])))),"")</f>
        <v>Genève</v>
      </c>
    </row>
    <row r="5591" spans="8:8">
      <c r="H5591" s="6" t="str" cm="1">
        <f t="array" ref="H5591">IFERROR(INDEX(Tableau3[#Headers],SUMPRODUCT((Tableau3[]=Tableau6[[#This Row],[Zip]])*(COLUMN(Tableau3[])-11)/SUMPRODUCT(--(Tableau3[]=Tableau6[[#This Row],[Zip]])))),"")</f>
        <v>Genève</v>
      </c>
    </row>
    <row r="5592" spans="8:8">
      <c r="H5592" s="6" t="str" cm="1">
        <f t="array" ref="H5592">IFERROR(INDEX(Tableau3[#Headers],SUMPRODUCT((Tableau3[]=Tableau6[[#This Row],[Zip]])*(COLUMN(Tableau3[])-11)/SUMPRODUCT(--(Tableau3[]=Tableau6[[#This Row],[Zip]])))),"")</f>
        <v>Genève</v>
      </c>
    </row>
    <row r="5593" spans="8:8">
      <c r="H5593" s="6" t="str" cm="1">
        <f t="array" ref="H5593">IFERROR(INDEX(Tableau3[#Headers],SUMPRODUCT((Tableau3[]=Tableau6[[#This Row],[Zip]])*(COLUMN(Tableau3[])-11)/SUMPRODUCT(--(Tableau3[]=Tableau6[[#This Row],[Zip]])))),"")</f>
        <v>Genève</v>
      </c>
    </row>
    <row r="5594" spans="8:8">
      <c r="H5594" s="6" t="str" cm="1">
        <f t="array" ref="H5594">IFERROR(INDEX(Tableau3[#Headers],SUMPRODUCT((Tableau3[]=Tableau6[[#This Row],[Zip]])*(COLUMN(Tableau3[])-11)/SUMPRODUCT(--(Tableau3[]=Tableau6[[#This Row],[Zip]])))),"")</f>
        <v>Genève</v>
      </c>
    </row>
    <row r="5595" spans="8:8">
      <c r="H5595" s="6" t="str" cm="1">
        <f t="array" ref="H5595">IFERROR(INDEX(Tableau3[#Headers],SUMPRODUCT((Tableau3[]=Tableau6[[#This Row],[Zip]])*(COLUMN(Tableau3[])-11)/SUMPRODUCT(--(Tableau3[]=Tableau6[[#This Row],[Zip]])))),"")</f>
        <v>Genève</v>
      </c>
    </row>
    <row r="5596" spans="8:8">
      <c r="H5596" s="6" t="str" cm="1">
        <f t="array" ref="H5596">IFERROR(INDEX(Tableau3[#Headers],SUMPRODUCT((Tableau3[]=Tableau6[[#This Row],[Zip]])*(COLUMN(Tableau3[])-11)/SUMPRODUCT(--(Tableau3[]=Tableau6[[#This Row],[Zip]])))),"")</f>
        <v>Genève</v>
      </c>
    </row>
    <row r="5597" spans="8:8">
      <c r="H5597" s="6" t="str" cm="1">
        <f t="array" ref="H5597">IFERROR(INDEX(Tableau3[#Headers],SUMPRODUCT((Tableau3[]=Tableau6[[#This Row],[Zip]])*(COLUMN(Tableau3[])-11)/SUMPRODUCT(--(Tableau3[]=Tableau6[[#This Row],[Zip]])))),"")</f>
        <v>Genève</v>
      </c>
    </row>
    <row r="5598" spans="8:8">
      <c r="H5598" s="6" t="str" cm="1">
        <f t="array" ref="H5598">IFERROR(INDEX(Tableau3[#Headers],SUMPRODUCT((Tableau3[]=Tableau6[[#This Row],[Zip]])*(COLUMN(Tableau3[])-11)/SUMPRODUCT(--(Tableau3[]=Tableau6[[#This Row],[Zip]])))),"")</f>
        <v>Genève</v>
      </c>
    </row>
    <row r="5599" spans="8:8">
      <c r="H5599" s="6" t="str" cm="1">
        <f t="array" ref="H5599">IFERROR(INDEX(Tableau3[#Headers],SUMPRODUCT((Tableau3[]=Tableau6[[#This Row],[Zip]])*(COLUMN(Tableau3[])-11)/SUMPRODUCT(--(Tableau3[]=Tableau6[[#This Row],[Zip]])))),"")</f>
        <v>Genève</v>
      </c>
    </row>
    <row r="5600" spans="8:8">
      <c r="H5600" s="6" t="str" cm="1">
        <f t="array" ref="H5600">IFERROR(INDEX(Tableau3[#Headers],SUMPRODUCT((Tableau3[]=Tableau6[[#This Row],[Zip]])*(COLUMN(Tableau3[])-11)/SUMPRODUCT(--(Tableau3[]=Tableau6[[#This Row],[Zip]])))),"")</f>
        <v>Genève</v>
      </c>
    </row>
    <row r="5601" spans="8:8">
      <c r="H5601" s="6" t="str" cm="1">
        <f t="array" ref="H5601">IFERROR(INDEX(Tableau3[#Headers],SUMPRODUCT((Tableau3[]=Tableau6[[#This Row],[Zip]])*(COLUMN(Tableau3[])-11)/SUMPRODUCT(--(Tableau3[]=Tableau6[[#This Row],[Zip]])))),"")</f>
        <v>Genève</v>
      </c>
    </row>
    <row r="5602" spans="8:8">
      <c r="H5602" s="6" t="str" cm="1">
        <f t="array" ref="H5602">IFERROR(INDEX(Tableau3[#Headers],SUMPRODUCT((Tableau3[]=Tableau6[[#This Row],[Zip]])*(COLUMN(Tableau3[])-11)/SUMPRODUCT(--(Tableau3[]=Tableau6[[#This Row],[Zip]])))),"")</f>
        <v>Genève</v>
      </c>
    </row>
    <row r="5603" spans="8:8">
      <c r="H5603" s="6" t="str" cm="1">
        <f t="array" ref="H5603">IFERROR(INDEX(Tableau3[#Headers],SUMPRODUCT((Tableau3[]=Tableau6[[#This Row],[Zip]])*(COLUMN(Tableau3[])-11)/SUMPRODUCT(--(Tableau3[]=Tableau6[[#This Row],[Zip]])))),"")</f>
        <v>Genève</v>
      </c>
    </row>
    <row r="5604" spans="8:8">
      <c r="H5604" s="6" t="str" cm="1">
        <f t="array" ref="H5604">IFERROR(INDEX(Tableau3[#Headers],SUMPRODUCT((Tableau3[]=Tableau6[[#This Row],[Zip]])*(COLUMN(Tableau3[])-11)/SUMPRODUCT(--(Tableau3[]=Tableau6[[#This Row],[Zip]])))),"")</f>
        <v>Genève</v>
      </c>
    </row>
    <row r="5605" spans="8:8">
      <c r="H5605" s="6" t="str" cm="1">
        <f t="array" ref="H5605">IFERROR(INDEX(Tableau3[#Headers],SUMPRODUCT((Tableau3[]=Tableau6[[#This Row],[Zip]])*(COLUMN(Tableau3[])-11)/SUMPRODUCT(--(Tableau3[]=Tableau6[[#This Row],[Zip]])))),"")</f>
        <v>Genève</v>
      </c>
    </row>
    <row r="5606" spans="8:8">
      <c r="H5606" s="6" t="str" cm="1">
        <f t="array" ref="H5606">IFERROR(INDEX(Tableau3[#Headers],SUMPRODUCT((Tableau3[]=Tableau6[[#This Row],[Zip]])*(COLUMN(Tableau3[])-11)/SUMPRODUCT(--(Tableau3[]=Tableau6[[#This Row],[Zip]])))),"")</f>
        <v>Genève</v>
      </c>
    </row>
    <row r="5607" spans="8:8">
      <c r="H5607" s="6" t="str" cm="1">
        <f t="array" ref="H5607">IFERROR(INDEX(Tableau3[#Headers],SUMPRODUCT((Tableau3[]=Tableau6[[#This Row],[Zip]])*(COLUMN(Tableau3[])-11)/SUMPRODUCT(--(Tableau3[]=Tableau6[[#This Row],[Zip]])))),"")</f>
        <v>Genève</v>
      </c>
    </row>
    <row r="5608" spans="8:8">
      <c r="H5608" s="6" t="str" cm="1">
        <f t="array" ref="H5608">IFERROR(INDEX(Tableau3[#Headers],SUMPRODUCT((Tableau3[]=Tableau6[[#This Row],[Zip]])*(COLUMN(Tableau3[])-11)/SUMPRODUCT(--(Tableau3[]=Tableau6[[#This Row],[Zip]])))),"")</f>
        <v>Genève</v>
      </c>
    </row>
    <row r="5609" spans="8:8">
      <c r="H5609" s="6" t="str" cm="1">
        <f t="array" ref="H5609">IFERROR(INDEX(Tableau3[#Headers],SUMPRODUCT((Tableau3[]=Tableau6[[#This Row],[Zip]])*(COLUMN(Tableau3[])-11)/SUMPRODUCT(--(Tableau3[]=Tableau6[[#This Row],[Zip]])))),"")</f>
        <v>Genève</v>
      </c>
    </row>
    <row r="5610" spans="8:8">
      <c r="H5610" s="6" t="str" cm="1">
        <f t="array" ref="H5610">IFERROR(INDEX(Tableau3[#Headers],SUMPRODUCT((Tableau3[]=Tableau6[[#This Row],[Zip]])*(COLUMN(Tableau3[])-11)/SUMPRODUCT(--(Tableau3[]=Tableau6[[#This Row],[Zip]])))),"")</f>
        <v>Genève</v>
      </c>
    </row>
    <row r="5611" spans="8:8">
      <c r="H5611" s="6" t="str" cm="1">
        <f t="array" ref="H5611">IFERROR(INDEX(Tableau3[#Headers],SUMPRODUCT((Tableau3[]=Tableau6[[#This Row],[Zip]])*(COLUMN(Tableau3[])-11)/SUMPRODUCT(--(Tableau3[]=Tableau6[[#This Row],[Zip]])))),"")</f>
        <v>Genève</v>
      </c>
    </row>
    <row r="5612" spans="8:8">
      <c r="H5612" s="6" t="str" cm="1">
        <f t="array" ref="H5612">IFERROR(INDEX(Tableau3[#Headers],SUMPRODUCT((Tableau3[]=Tableau6[[#This Row],[Zip]])*(COLUMN(Tableau3[])-11)/SUMPRODUCT(--(Tableau3[]=Tableau6[[#This Row],[Zip]])))),"")</f>
        <v>Genève</v>
      </c>
    </row>
    <row r="5613" spans="8:8">
      <c r="H5613" s="6" t="str" cm="1">
        <f t="array" ref="H5613">IFERROR(INDEX(Tableau3[#Headers],SUMPRODUCT((Tableau3[]=Tableau6[[#This Row],[Zip]])*(COLUMN(Tableau3[])-11)/SUMPRODUCT(--(Tableau3[]=Tableau6[[#This Row],[Zip]])))),"")</f>
        <v>Genève</v>
      </c>
    </row>
    <row r="5614" spans="8:8">
      <c r="H5614" s="6" t="str" cm="1">
        <f t="array" ref="H5614">IFERROR(INDEX(Tableau3[#Headers],SUMPRODUCT((Tableau3[]=Tableau6[[#This Row],[Zip]])*(COLUMN(Tableau3[])-11)/SUMPRODUCT(--(Tableau3[]=Tableau6[[#This Row],[Zip]])))),"")</f>
        <v>Genève</v>
      </c>
    </row>
    <row r="5615" spans="8:8">
      <c r="H5615" s="6" t="str" cm="1">
        <f t="array" ref="H5615">IFERROR(INDEX(Tableau3[#Headers],SUMPRODUCT((Tableau3[]=Tableau6[[#This Row],[Zip]])*(COLUMN(Tableau3[])-11)/SUMPRODUCT(--(Tableau3[]=Tableau6[[#This Row],[Zip]])))),"")</f>
        <v>Genève</v>
      </c>
    </row>
    <row r="5616" spans="8:8">
      <c r="H5616" s="6" t="str" cm="1">
        <f t="array" ref="H5616">IFERROR(INDEX(Tableau3[#Headers],SUMPRODUCT((Tableau3[]=Tableau6[[#This Row],[Zip]])*(COLUMN(Tableau3[])-11)/SUMPRODUCT(--(Tableau3[]=Tableau6[[#This Row],[Zip]])))),"")</f>
        <v>Genève</v>
      </c>
    </row>
    <row r="5617" spans="8:8">
      <c r="H5617" s="6" t="str" cm="1">
        <f t="array" ref="H5617">IFERROR(INDEX(Tableau3[#Headers],SUMPRODUCT((Tableau3[]=Tableau6[[#This Row],[Zip]])*(COLUMN(Tableau3[])-11)/SUMPRODUCT(--(Tableau3[]=Tableau6[[#This Row],[Zip]])))),"")</f>
        <v>Genève</v>
      </c>
    </row>
    <row r="5618" spans="8:8">
      <c r="H5618" s="6" t="str" cm="1">
        <f t="array" ref="H5618">IFERROR(INDEX(Tableau3[#Headers],SUMPRODUCT((Tableau3[]=Tableau6[[#This Row],[Zip]])*(COLUMN(Tableau3[])-11)/SUMPRODUCT(--(Tableau3[]=Tableau6[[#This Row],[Zip]])))),"")</f>
        <v>Genève</v>
      </c>
    </row>
    <row r="5619" spans="8:8">
      <c r="H5619" s="6" t="str" cm="1">
        <f t="array" ref="H5619">IFERROR(INDEX(Tableau3[#Headers],SUMPRODUCT((Tableau3[]=Tableau6[[#This Row],[Zip]])*(COLUMN(Tableau3[])-11)/SUMPRODUCT(--(Tableau3[]=Tableau6[[#This Row],[Zip]])))),"")</f>
        <v>Genève</v>
      </c>
    </row>
    <row r="5620" spans="8:8">
      <c r="H5620" s="6" t="str" cm="1">
        <f t="array" ref="H5620">IFERROR(INDEX(Tableau3[#Headers],SUMPRODUCT((Tableau3[]=Tableau6[[#This Row],[Zip]])*(COLUMN(Tableau3[])-11)/SUMPRODUCT(--(Tableau3[]=Tableau6[[#This Row],[Zip]])))),"")</f>
        <v>Genève</v>
      </c>
    </row>
    <row r="5621" spans="8:8">
      <c r="H5621" s="6" t="str" cm="1">
        <f t="array" ref="H5621">IFERROR(INDEX(Tableau3[#Headers],SUMPRODUCT((Tableau3[]=Tableau6[[#This Row],[Zip]])*(COLUMN(Tableau3[])-11)/SUMPRODUCT(--(Tableau3[]=Tableau6[[#This Row],[Zip]])))),"")</f>
        <v>Genève</v>
      </c>
    </row>
    <row r="5622" spans="8:8">
      <c r="H5622" s="6" t="str" cm="1">
        <f t="array" ref="H5622">IFERROR(INDEX(Tableau3[#Headers],SUMPRODUCT((Tableau3[]=Tableau6[[#This Row],[Zip]])*(COLUMN(Tableau3[])-11)/SUMPRODUCT(--(Tableau3[]=Tableau6[[#This Row],[Zip]])))),"")</f>
        <v>Genève</v>
      </c>
    </row>
    <row r="5623" spans="8:8">
      <c r="H5623" s="6" t="str" cm="1">
        <f t="array" ref="H5623">IFERROR(INDEX(Tableau3[#Headers],SUMPRODUCT((Tableau3[]=Tableau6[[#This Row],[Zip]])*(COLUMN(Tableau3[])-11)/SUMPRODUCT(--(Tableau3[]=Tableau6[[#This Row],[Zip]])))),"")</f>
        <v>Genève</v>
      </c>
    </row>
    <row r="5624" spans="8:8">
      <c r="H5624" s="6" t="str" cm="1">
        <f t="array" ref="H5624">IFERROR(INDEX(Tableau3[#Headers],SUMPRODUCT((Tableau3[]=Tableau6[[#This Row],[Zip]])*(COLUMN(Tableau3[])-11)/SUMPRODUCT(--(Tableau3[]=Tableau6[[#This Row],[Zip]])))),"")</f>
        <v>Genève</v>
      </c>
    </row>
    <row r="5625" spans="8:8">
      <c r="H5625" s="6" t="str" cm="1">
        <f t="array" ref="H5625">IFERROR(INDEX(Tableau3[#Headers],SUMPRODUCT((Tableau3[]=Tableau6[[#This Row],[Zip]])*(COLUMN(Tableau3[])-11)/SUMPRODUCT(--(Tableau3[]=Tableau6[[#This Row],[Zip]])))),"")</f>
        <v>Genève</v>
      </c>
    </row>
    <row r="5626" spans="8:8">
      <c r="H5626" s="6" t="str" cm="1">
        <f t="array" ref="H5626">IFERROR(INDEX(Tableau3[#Headers],SUMPRODUCT((Tableau3[]=Tableau6[[#This Row],[Zip]])*(COLUMN(Tableau3[])-11)/SUMPRODUCT(--(Tableau3[]=Tableau6[[#This Row],[Zip]])))),"")</f>
        <v>Genève</v>
      </c>
    </row>
    <row r="5627" spans="8:8">
      <c r="H5627" s="6" t="str" cm="1">
        <f t="array" ref="H5627">IFERROR(INDEX(Tableau3[#Headers],SUMPRODUCT((Tableau3[]=Tableau6[[#This Row],[Zip]])*(COLUMN(Tableau3[])-11)/SUMPRODUCT(--(Tableau3[]=Tableau6[[#This Row],[Zip]])))),"")</f>
        <v>Genève</v>
      </c>
    </row>
    <row r="5628" spans="8:8">
      <c r="H5628" s="6" t="str" cm="1">
        <f t="array" ref="H5628">IFERROR(INDEX(Tableau3[#Headers],SUMPRODUCT((Tableau3[]=Tableau6[[#This Row],[Zip]])*(COLUMN(Tableau3[])-11)/SUMPRODUCT(--(Tableau3[]=Tableau6[[#This Row],[Zip]])))),"")</f>
        <v>Genève</v>
      </c>
    </row>
    <row r="5629" spans="8:8">
      <c r="H5629" s="6" t="str" cm="1">
        <f t="array" ref="H5629">IFERROR(INDEX(Tableau3[#Headers],SUMPRODUCT((Tableau3[]=Tableau6[[#This Row],[Zip]])*(COLUMN(Tableau3[])-11)/SUMPRODUCT(--(Tableau3[]=Tableau6[[#This Row],[Zip]])))),"")</f>
        <v>Genève</v>
      </c>
    </row>
    <row r="5630" spans="8:8">
      <c r="H5630" s="6" t="str" cm="1">
        <f t="array" ref="H5630">IFERROR(INDEX(Tableau3[#Headers],SUMPRODUCT((Tableau3[]=Tableau6[[#This Row],[Zip]])*(COLUMN(Tableau3[])-11)/SUMPRODUCT(--(Tableau3[]=Tableau6[[#This Row],[Zip]])))),"")</f>
        <v>Genève</v>
      </c>
    </row>
    <row r="5631" spans="8:8">
      <c r="H5631" s="6" t="str" cm="1">
        <f t="array" ref="H5631">IFERROR(INDEX(Tableau3[#Headers],SUMPRODUCT((Tableau3[]=Tableau6[[#This Row],[Zip]])*(COLUMN(Tableau3[])-11)/SUMPRODUCT(--(Tableau3[]=Tableau6[[#This Row],[Zip]])))),"")</f>
        <v>Genève</v>
      </c>
    </row>
    <row r="5632" spans="8:8">
      <c r="H5632" s="6" t="str" cm="1">
        <f t="array" ref="H5632">IFERROR(INDEX(Tableau3[#Headers],SUMPRODUCT((Tableau3[]=Tableau6[[#This Row],[Zip]])*(COLUMN(Tableau3[])-11)/SUMPRODUCT(--(Tableau3[]=Tableau6[[#This Row],[Zip]])))),"")</f>
        <v>Genève</v>
      </c>
    </row>
    <row r="5633" spans="8:8">
      <c r="H5633" s="6" t="str" cm="1">
        <f t="array" ref="H5633">IFERROR(INDEX(Tableau3[#Headers],SUMPRODUCT((Tableau3[]=Tableau6[[#This Row],[Zip]])*(COLUMN(Tableau3[])-11)/SUMPRODUCT(--(Tableau3[]=Tableau6[[#This Row],[Zip]])))),"")</f>
        <v>Genève</v>
      </c>
    </row>
    <row r="5634" spans="8:8">
      <c r="H5634" s="6" t="str" cm="1">
        <f t="array" ref="H5634">IFERROR(INDEX(Tableau3[#Headers],SUMPRODUCT((Tableau3[]=Tableau6[[#This Row],[Zip]])*(COLUMN(Tableau3[])-11)/SUMPRODUCT(--(Tableau3[]=Tableau6[[#This Row],[Zip]])))),"")</f>
        <v>Genève</v>
      </c>
    </row>
    <row r="5635" spans="8:8">
      <c r="H5635" s="6" t="str" cm="1">
        <f t="array" ref="H5635">IFERROR(INDEX(Tableau3[#Headers],SUMPRODUCT((Tableau3[]=Tableau6[[#This Row],[Zip]])*(COLUMN(Tableau3[])-11)/SUMPRODUCT(--(Tableau3[]=Tableau6[[#This Row],[Zip]])))),"")</f>
        <v>Genève</v>
      </c>
    </row>
    <row r="5636" spans="8:8">
      <c r="H5636" s="6" t="str" cm="1">
        <f t="array" ref="H5636">IFERROR(INDEX(Tableau3[#Headers],SUMPRODUCT((Tableau3[]=Tableau6[[#This Row],[Zip]])*(COLUMN(Tableau3[])-11)/SUMPRODUCT(--(Tableau3[]=Tableau6[[#This Row],[Zip]])))),"")</f>
        <v>Genève</v>
      </c>
    </row>
    <row r="5637" spans="8:8">
      <c r="H5637" s="6" t="str" cm="1">
        <f t="array" ref="H5637">IFERROR(INDEX(Tableau3[#Headers],SUMPRODUCT((Tableau3[]=Tableau6[[#This Row],[Zip]])*(COLUMN(Tableau3[])-11)/SUMPRODUCT(--(Tableau3[]=Tableau6[[#This Row],[Zip]])))),"")</f>
        <v>Genève</v>
      </c>
    </row>
    <row r="5638" spans="8:8">
      <c r="H5638" s="6" t="str" cm="1">
        <f t="array" ref="H5638">IFERROR(INDEX(Tableau3[#Headers],SUMPRODUCT((Tableau3[]=Tableau6[[#This Row],[Zip]])*(COLUMN(Tableau3[])-11)/SUMPRODUCT(--(Tableau3[]=Tableau6[[#This Row],[Zip]])))),"")</f>
        <v>Genève</v>
      </c>
    </row>
    <row r="5639" spans="8:8">
      <c r="H5639" s="6" t="str" cm="1">
        <f t="array" ref="H5639">IFERROR(INDEX(Tableau3[#Headers],SUMPRODUCT((Tableau3[]=Tableau6[[#This Row],[Zip]])*(COLUMN(Tableau3[])-11)/SUMPRODUCT(--(Tableau3[]=Tableau6[[#This Row],[Zip]])))),"")</f>
        <v>Genève</v>
      </c>
    </row>
    <row r="5640" spans="8:8">
      <c r="H5640" s="6" t="str" cm="1">
        <f t="array" ref="H5640">IFERROR(INDEX(Tableau3[#Headers],SUMPRODUCT((Tableau3[]=Tableau6[[#This Row],[Zip]])*(COLUMN(Tableau3[])-11)/SUMPRODUCT(--(Tableau3[]=Tableau6[[#This Row],[Zip]])))),"")</f>
        <v>Genève</v>
      </c>
    </row>
    <row r="5641" spans="8:8">
      <c r="H5641" s="6" t="str" cm="1">
        <f t="array" ref="H5641">IFERROR(INDEX(Tableau3[#Headers],SUMPRODUCT((Tableau3[]=Tableau6[[#This Row],[Zip]])*(COLUMN(Tableau3[])-11)/SUMPRODUCT(--(Tableau3[]=Tableau6[[#This Row],[Zip]])))),"")</f>
        <v>Genève</v>
      </c>
    </row>
    <row r="5642" spans="8:8">
      <c r="H5642" s="6" t="str" cm="1">
        <f t="array" ref="H5642">IFERROR(INDEX(Tableau3[#Headers],SUMPRODUCT((Tableau3[]=Tableau6[[#This Row],[Zip]])*(COLUMN(Tableau3[])-11)/SUMPRODUCT(--(Tableau3[]=Tableau6[[#This Row],[Zip]])))),"")</f>
        <v>Genève</v>
      </c>
    </row>
    <row r="5643" spans="8:8">
      <c r="H5643" s="6" t="str" cm="1">
        <f t="array" ref="H5643">IFERROR(INDEX(Tableau3[#Headers],SUMPRODUCT((Tableau3[]=Tableau6[[#This Row],[Zip]])*(COLUMN(Tableau3[])-11)/SUMPRODUCT(--(Tableau3[]=Tableau6[[#This Row],[Zip]])))),"")</f>
        <v>Genève</v>
      </c>
    </row>
    <row r="5644" spans="8:8">
      <c r="H5644" s="6" t="str" cm="1">
        <f t="array" ref="H5644">IFERROR(INDEX(Tableau3[#Headers],SUMPRODUCT((Tableau3[]=Tableau6[[#This Row],[Zip]])*(COLUMN(Tableau3[])-11)/SUMPRODUCT(--(Tableau3[]=Tableau6[[#This Row],[Zip]])))),"")</f>
        <v>Genève</v>
      </c>
    </row>
    <row r="5645" spans="8:8">
      <c r="H5645" s="6" t="str" cm="1">
        <f t="array" ref="H5645">IFERROR(INDEX(Tableau3[#Headers],SUMPRODUCT((Tableau3[]=Tableau6[[#This Row],[Zip]])*(COLUMN(Tableau3[])-11)/SUMPRODUCT(--(Tableau3[]=Tableau6[[#This Row],[Zip]])))),"")</f>
        <v>Genève</v>
      </c>
    </row>
    <row r="5646" spans="8:8">
      <c r="H5646" s="6" t="str" cm="1">
        <f t="array" ref="H5646">IFERROR(INDEX(Tableau3[#Headers],SUMPRODUCT((Tableau3[]=Tableau6[[#This Row],[Zip]])*(COLUMN(Tableau3[])-11)/SUMPRODUCT(--(Tableau3[]=Tableau6[[#This Row],[Zip]])))),"")</f>
        <v>Genève</v>
      </c>
    </row>
    <row r="5647" spans="8:8">
      <c r="H5647" s="6" t="str" cm="1">
        <f t="array" ref="H5647">IFERROR(INDEX(Tableau3[#Headers],SUMPRODUCT((Tableau3[]=Tableau6[[#This Row],[Zip]])*(COLUMN(Tableau3[])-11)/SUMPRODUCT(--(Tableau3[]=Tableau6[[#This Row],[Zip]])))),"")</f>
        <v>Genève</v>
      </c>
    </row>
    <row r="5648" spans="8:8">
      <c r="H5648" s="6" t="str" cm="1">
        <f t="array" ref="H5648">IFERROR(INDEX(Tableau3[#Headers],SUMPRODUCT((Tableau3[]=Tableau6[[#This Row],[Zip]])*(COLUMN(Tableau3[])-11)/SUMPRODUCT(--(Tableau3[]=Tableau6[[#This Row],[Zip]])))),"")</f>
        <v>Genève</v>
      </c>
    </row>
    <row r="5649" spans="8:8">
      <c r="H5649" s="6" t="str" cm="1">
        <f t="array" ref="H5649">IFERROR(INDEX(Tableau3[#Headers],SUMPRODUCT((Tableau3[]=Tableau6[[#This Row],[Zip]])*(COLUMN(Tableau3[])-11)/SUMPRODUCT(--(Tableau3[]=Tableau6[[#This Row],[Zip]])))),"")</f>
        <v>Genève</v>
      </c>
    </row>
    <row r="5650" spans="8:8">
      <c r="H5650" s="6" t="str" cm="1">
        <f t="array" ref="H5650">IFERROR(INDEX(Tableau3[#Headers],SUMPRODUCT((Tableau3[]=Tableau6[[#This Row],[Zip]])*(COLUMN(Tableau3[])-11)/SUMPRODUCT(--(Tableau3[]=Tableau6[[#This Row],[Zip]])))),"")</f>
        <v>Genève</v>
      </c>
    </row>
    <row r="5651" spans="8:8">
      <c r="H5651" s="6" t="str" cm="1">
        <f t="array" ref="H5651">IFERROR(INDEX(Tableau3[#Headers],SUMPRODUCT((Tableau3[]=Tableau6[[#This Row],[Zip]])*(COLUMN(Tableau3[])-11)/SUMPRODUCT(--(Tableau3[]=Tableau6[[#This Row],[Zip]])))),"")</f>
        <v>Genève</v>
      </c>
    </row>
    <row r="5652" spans="8:8">
      <c r="H5652" s="6" t="str" cm="1">
        <f t="array" ref="H5652">IFERROR(INDEX(Tableau3[#Headers],SUMPRODUCT((Tableau3[]=Tableau6[[#This Row],[Zip]])*(COLUMN(Tableau3[])-11)/SUMPRODUCT(--(Tableau3[]=Tableau6[[#This Row],[Zip]])))),"")</f>
        <v>Genève</v>
      </c>
    </row>
    <row r="5653" spans="8:8">
      <c r="H5653" s="6" t="str" cm="1">
        <f t="array" ref="H5653">IFERROR(INDEX(Tableau3[#Headers],SUMPRODUCT((Tableau3[]=Tableau6[[#This Row],[Zip]])*(COLUMN(Tableau3[])-11)/SUMPRODUCT(--(Tableau3[]=Tableau6[[#This Row],[Zip]])))),"")</f>
        <v>Genève</v>
      </c>
    </row>
    <row r="5654" spans="8:8">
      <c r="H5654" s="6" t="str" cm="1">
        <f t="array" ref="H5654">IFERROR(INDEX(Tableau3[#Headers],SUMPRODUCT((Tableau3[]=Tableau6[[#This Row],[Zip]])*(COLUMN(Tableau3[])-11)/SUMPRODUCT(--(Tableau3[]=Tableau6[[#This Row],[Zip]])))),"")</f>
        <v>Genève</v>
      </c>
    </row>
    <row r="5655" spans="8:8">
      <c r="H5655" s="6" t="str" cm="1">
        <f t="array" ref="H5655">IFERROR(INDEX(Tableau3[#Headers],SUMPRODUCT((Tableau3[]=Tableau6[[#This Row],[Zip]])*(COLUMN(Tableau3[])-11)/SUMPRODUCT(--(Tableau3[]=Tableau6[[#This Row],[Zip]])))),"")</f>
        <v>Genève</v>
      </c>
    </row>
    <row r="5656" spans="8:8">
      <c r="H5656" s="6" t="str" cm="1">
        <f t="array" ref="H5656">IFERROR(INDEX(Tableau3[#Headers],SUMPRODUCT((Tableau3[]=Tableau6[[#This Row],[Zip]])*(COLUMN(Tableau3[])-11)/SUMPRODUCT(--(Tableau3[]=Tableau6[[#This Row],[Zip]])))),"")</f>
        <v>Genève</v>
      </c>
    </row>
    <row r="5657" spans="8:8">
      <c r="H5657" s="6" t="str" cm="1">
        <f t="array" ref="H5657">IFERROR(INDEX(Tableau3[#Headers],SUMPRODUCT((Tableau3[]=Tableau6[[#This Row],[Zip]])*(COLUMN(Tableau3[])-11)/SUMPRODUCT(--(Tableau3[]=Tableau6[[#This Row],[Zip]])))),"")</f>
        <v>Genève</v>
      </c>
    </row>
    <row r="5658" spans="8:8">
      <c r="H5658" s="6" t="str" cm="1">
        <f t="array" ref="H5658">IFERROR(INDEX(Tableau3[#Headers],SUMPRODUCT((Tableau3[]=Tableau6[[#This Row],[Zip]])*(COLUMN(Tableau3[])-11)/SUMPRODUCT(--(Tableau3[]=Tableau6[[#This Row],[Zip]])))),"")</f>
        <v>Genève</v>
      </c>
    </row>
    <row r="5659" spans="8:8">
      <c r="H5659" s="6" t="str" cm="1">
        <f t="array" ref="H5659">IFERROR(INDEX(Tableau3[#Headers],SUMPRODUCT((Tableau3[]=Tableau6[[#This Row],[Zip]])*(COLUMN(Tableau3[])-11)/SUMPRODUCT(--(Tableau3[]=Tableau6[[#This Row],[Zip]])))),"")</f>
        <v>Genève</v>
      </c>
    </row>
    <row r="5660" spans="8:8">
      <c r="H5660" s="6" t="str" cm="1">
        <f t="array" ref="H5660">IFERROR(INDEX(Tableau3[#Headers],SUMPRODUCT((Tableau3[]=Tableau6[[#This Row],[Zip]])*(COLUMN(Tableau3[])-11)/SUMPRODUCT(--(Tableau3[]=Tableau6[[#This Row],[Zip]])))),"")</f>
        <v>Genève</v>
      </c>
    </row>
    <row r="5661" spans="8:8">
      <c r="H5661" s="6" t="str" cm="1">
        <f t="array" ref="H5661">IFERROR(INDEX(Tableau3[#Headers],SUMPRODUCT((Tableau3[]=Tableau6[[#This Row],[Zip]])*(COLUMN(Tableau3[])-11)/SUMPRODUCT(--(Tableau3[]=Tableau6[[#This Row],[Zip]])))),"")</f>
        <v>Genève</v>
      </c>
    </row>
    <row r="5662" spans="8:8">
      <c r="H5662" s="6" t="str" cm="1">
        <f t="array" ref="H5662">IFERROR(INDEX(Tableau3[#Headers],SUMPRODUCT((Tableau3[]=Tableau6[[#This Row],[Zip]])*(COLUMN(Tableau3[])-11)/SUMPRODUCT(--(Tableau3[]=Tableau6[[#This Row],[Zip]])))),"")</f>
        <v>Genève</v>
      </c>
    </row>
    <row r="5663" spans="8:8">
      <c r="H5663" s="6" t="str" cm="1">
        <f t="array" ref="H5663">IFERROR(INDEX(Tableau3[#Headers],SUMPRODUCT((Tableau3[]=Tableau6[[#This Row],[Zip]])*(COLUMN(Tableau3[])-11)/SUMPRODUCT(--(Tableau3[]=Tableau6[[#This Row],[Zip]])))),"")</f>
        <v>Genève</v>
      </c>
    </row>
    <row r="5664" spans="8:8">
      <c r="H5664" s="6" t="str" cm="1">
        <f t="array" ref="H5664">IFERROR(INDEX(Tableau3[#Headers],SUMPRODUCT((Tableau3[]=Tableau6[[#This Row],[Zip]])*(COLUMN(Tableau3[])-11)/SUMPRODUCT(--(Tableau3[]=Tableau6[[#This Row],[Zip]])))),"")</f>
        <v>Genève</v>
      </c>
    </row>
    <row r="5665" spans="8:8">
      <c r="H5665" s="6" t="str" cm="1">
        <f t="array" ref="H5665">IFERROR(INDEX(Tableau3[#Headers],SUMPRODUCT((Tableau3[]=Tableau6[[#This Row],[Zip]])*(COLUMN(Tableau3[])-11)/SUMPRODUCT(--(Tableau3[]=Tableau6[[#This Row],[Zip]])))),"")</f>
        <v>Genève</v>
      </c>
    </row>
    <row r="5666" spans="8:8">
      <c r="H5666" s="6" t="str" cm="1">
        <f t="array" ref="H5666">IFERROR(INDEX(Tableau3[#Headers],SUMPRODUCT((Tableau3[]=Tableau6[[#This Row],[Zip]])*(COLUMN(Tableau3[])-11)/SUMPRODUCT(--(Tableau3[]=Tableau6[[#This Row],[Zip]])))),"")</f>
        <v>Genève</v>
      </c>
    </row>
    <row r="5667" spans="8:8">
      <c r="H5667" s="6" t="str" cm="1">
        <f t="array" ref="H5667">IFERROR(INDEX(Tableau3[#Headers],SUMPRODUCT((Tableau3[]=Tableau6[[#This Row],[Zip]])*(COLUMN(Tableau3[])-11)/SUMPRODUCT(--(Tableau3[]=Tableau6[[#This Row],[Zip]])))),"")</f>
        <v>Genève</v>
      </c>
    </row>
    <row r="5668" spans="8:8">
      <c r="H5668" s="6" t="str" cm="1">
        <f t="array" ref="H5668">IFERROR(INDEX(Tableau3[#Headers],SUMPRODUCT((Tableau3[]=Tableau6[[#This Row],[Zip]])*(COLUMN(Tableau3[])-11)/SUMPRODUCT(--(Tableau3[]=Tableau6[[#This Row],[Zip]])))),"")</f>
        <v>Genève</v>
      </c>
    </row>
    <row r="5669" spans="8:8">
      <c r="H5669" s="6" t="str" cm="1">
        <f t="array" ref="H5669">IFERROR(INDEX(Tableau3[#Headers],SUMPRODUCT((Tableau3[]=Tableau6[[#This Row],[Zip]])*(COLUMN(Tableau3[])-11)/SUMPRODUCT(--(Tableau3[]=Tableau6[[#This Row],[Zip]])))),"")</f>
        <v>Genève</v>
      </c>
    </row>
    <row r="5670" spans="8:8">
      <c r="H5670" s="6" t="str" cm="1">
        <f t="array" ref="H5670">IFERROR(INDEX(Tableau3[#Headers],SUMPRODUCT((Tableau3[]=Tableau6[[#This Row],[Zip]])*(COLUMN(Tableau3[])-11)/SUMPRODUCT(--(Tableau3[]=Tableau6[[#This Row],[Zip]])))),"")</f>
        <v>Genève</v>
      </c>
    </row>
    <row r="5671" spans="8:8">
      <c r="H5671" s="6" t="str" cm="1">
        <f t="array" ref="H5671">IFERROR(INDEX(Tableau3[#Headers],SUMPRODUCT((Tableau3[]=Tableau6[[#This Row],[Zip]])*(COLUMN(Tableau3[])-11)/SUMPRODUCT(--(Tableau3[]=Tableau6[[#This Row],[Zip]])))),"")</f>
        <v>Genève</v>
      </c>
    </row>
    <row r="5672" spans="8:8">
      <c r="H5672" s="6" t="str" cm="1">
        <f t="array" ref="H5672">IFERROR(INDEX(Tableau3[#Headers],SUMPRODUCT((Tableau3[]=Tableau6[[#This Row],[Zip]])*(COLUMN(Tableau3[])-11)/SUMPRODUCT(--(Tableau3[]=Tableau6[[#This Row],[Zip]])))),"")</f>
        <v>Genève</v>
      </c>
    </row>
    <row r="5673" spans="8:8">
      <c r="H5673" s="6" t="str" cm="1">
        <f t="array" ref="H5673">IFERROR(INDEX(Tableau3[#Headers],SUMPRODUCT((Tableau3[]=Tableau6[[#This Row],[Zip]])*(COLUMN(Tableau3[])-11)/SUMPRODUCT(--(Tableau3[]=Tableau6[[#This Row],[Zip]])))),"")</f>
        <v>Genève</v>
      </c>
    </row>
    <row r="5674" spans="8:8">
      <c r="H5674" s="6" t="str" cm="1">
        <f t="array" ref="H5674">IFERROR(INDEX(Tableau3[#Headers],SUMPRODUCT((Tableau3[]=Tableau6[[#This Row],[Zip]])*(COLUMN(Tableau3[])-11)/SUMPRODUCT(--(Tableau3[]=Tableau6[[#This Row],[Zip]])))),"")</f>
        <v>Genève</v>
      </c>
    </row>
    <row r="5675" spans="8:8">
      <c r="H5675" s="6" t="str" cm="1">
        <f t="array" ref="H5675">IFERROR(INDEX(Tableau3[#Headers],SUMPRODUCT((Tableau3[]=Tableau6[[#This Row],[Zip]])*(COLUMN(Tableau3[])-11)/SUMPRODUCT(--(Tableau3[]=Tableau6[[#This Row],[Zip]])))),"")</f>
        <v>Genève</v>
      </c>
    </row>
    <row r="5676" spans="8:8">
      <c r="H5676" s="6" t="str" cm="1">
        <f t="array" ref="H5676">IFERROR(INDEX(Tableau3[#Headers],SUMPRODUCT((Tableau3[]=Tableau6[[#This Row],[Zip]])*(COLUMN(Tableau3[])-11)/SUMPRODUCT(--(Tableau3[]=Tableau6[[#This Row],[Zip]])))),"")</f>
        <v>Genève</v>
      </c>
    </row>
    <row r="5677" spans="8:8">
      <c r="H5677" s="6" t="str" cm="1">
        <f t="array" ref="H5677">IFERROR(INDEX(Tableau3[#Headers],SUMPRODUCT((Tableau3[]=Tableau6[[#This Row],[Zip]])*(COLUMN(Tableau3[])-11)/SUMPRODUCT(--(Tableau3[]=Tableau6[[#This Row],[Zip]])))),"")</f>
        <v>Genève</v>
      </c>
    </row>
    <row r="5678" spans="8:8">
      <c r="H5678" s="6" t="str" cm="1">
        <f t="array" ref="H5678">IFERROR(INDEX(Tableau3[#Headers],SUMPRODUCT((Tableau3[]=Tableau6[[#This Row],[Zip]])*(COLUMN(Tableau3[])-11)/SUMPRODUCT(--(Tableau3[]=Tableau6[[#This Row],[Zip]])))),"")</f>
        <v>Genève</v>
      </c>
    </row>
    <row r="5679" spans="8:8">
      <c r="H5679" s="6" t="str" cm="1">
        <f t="array" ref="H5679">IFERROR(INDEX(Tableau3[#Headers],SUMPRODUCT((Tableau3[]=Tableau6[[#This Row],[Zip]])*(COLUMN(Tableau3[])-11)/SUMPRODUCT(--(Tableau3[]=Tableau6[[#This Row],[Zip]])))),"")</f>
        <v>Genève</v>
      </c>
    </row>
    <row r="5680" spans="8:8">
      <c r="H5680" s="6" t="str" cm="1">
        <f t="array" ref="H5680">IFERROR(INDEX(Tableau3[#Headers],SUMPRODUCT((Tableau3[]=Tableau6[[#This Row],[Zip]])*(COLUMN(Tableau3[])-11)/SUMPRODUCT(--(Tableau3[]=Tableau6[[#This Row],[Zip]])))),"")</f>
        <v>Genève</v>
      </c>
    </row>
    <row r="5681" spans="8:8">
      <c r="H5681" s="6" t="str" cm="1">
        <f t="array" ref="H5681">IFERROR(INDEX(Tableau3[#Headers],SUMPRODUCT((Tableau3[]=Tableau6[[#This Row],[Zip]])*(COLUMN(Tableau3[])-11)/SUMPRODUCT(--(Tableau3[]=Tableau6[[#This Row],[Zip]])))),"")</f>
        <v>Genève</v>
      </c>
    </row>
    <row r="5682" spans="8:8">
      <c r="H5682" s="6" t="str" cm="1">
        <f t="array" ref="H5682">IFERROR(INDEX(Tableau3[#Headers],SUMPRODUCT((Tableau3[]=Tableau6[[#This Row],[Zip]])*(COLUMN(Tableau3[])-11)/SUMPRODUCT(--(Tableau3[]=Tableau6[[#This Row],[Zip]])))),"")</f>
        <v>Genève</v>
      </c>
    </row>
    <row r="5683" spans="8:8">
      <c r="H5683" s="6" t="str" cm="1">
        <f t="array" ref="H5683">IFERROR(INDEX(Tableau3[#Headers],SUMPRODUCT((Tableau3[]=Tableau6[[#This Row],[Zip]])*(COLUMN(Tableau3[])-11)/SUMPRODUCT(--(Tableau3[]=Tableau6[[#This Row],[Zip]])))),"")</f>
        <v>Genève</v>
      </c>
    </row>
    <row r="5684" spans="8:8">
      <c r="H5684" s="6" t="str" cm="1">
        <f t="array" ref="H5684">IFERROR(INDEX(Tableau3[#Headers],SUMPRODUCT((Tableau3[]=Tableau6[[#This Row],[Zip]])*(COLUMN(Tableau3[])-11)/SUMPRODUCT(--(Tableau3[]=Tableau6[[#This Row],[Zip]])))),"")</f>
        <v>Genève</v>
      </c>
    </row>
    <row r="5685" spans="8:8">
      <c r="H5685" s="6" t="str" cm="1">
        <f t="array" ref="H5685">IFERROR(INDEX(Tableau3[#Headers],SUMPRODUCT((Tableau3[]=Tableau6[[#This Row],[Zip]])*(COLUMN(Tableau3[])-11)/SUMPRODUCT(--(Tableau3[]=Tableau6[[#This Row],[Zip]])))),"")</f>
        <v>Genève</v>
      </c>
    </row>
    <row r="5686" spans="8:8">
      <c r="H5686" s="6" t="str" cm="1">
        <f t="array" ref="H5686">IFERROR(INDEX(Tableau3[#Headers],SUMPRODUCT((Tableau3[]=Tableau6[[#This Row],[Zip]])*(COLUMN(Tableau3[])-11)/SUMPRODUCT(--(Tableau3[]=Tableau6[[#This Row],[Zip]])))),"")</f>
        <v>Genève</v>
      </c>
    </row>
    <row r="5687" spans="8:8">
      <c r="H5687" s="6" t="str" cm="1">
        <f t="array" ref="H5687">IFERROR(INDEX(Tableau3[#Headers],SUMPRODUCT((Tableau3[]=Tableau6[[#This Row],[Zip]])*(COLUMN(Tableau3[])-11)/SUMPRODUCT(--(Tableau3[]=Tableau6[[#This Row],[Zip]])))),"")</f>
        <v>Genève</v>
      </c>
    </row>
    <row r="5688" spans="8:8">
      <c r="H5688" s="6" t="str" cm="1">
        <f t="array" ref="H5688">IFERROR(INDEX(Tableau3[#Headers],SUMPRODUCT((Tableau3[]=Tableau6[[#This Row],[Zip]])*(COLUMN(Tableau3[])-11)/SUMPRODUCT(--(Tableau3[]=Tableau6[[#This Row],[Zip]])))),"")</f>
        <v>Genève</v>
      </c>
    </row>
    <row r="5689" spans="8:8">
      <c r="H5689" s="6" t="str" cm="1">
        <f t="array" ref="H5689">IFERROR(INDEX(Tableau3[#Headers],SUMPRODUCT((Tableau3[]=Tableau6[[#This Row],[Zip]])*(COLUMN(Tableau3[])-11)/SUMPRODUCT(--(Tableau3[]=Tableau6[[#This Row],[Zip]])))),"")</f>
        <v>Genève</v>
      </c>
    </row>
    <row r="5690" spans="8:8">
      <c r="H5690" s="6" t="str" cm="1">
        <f t="array" ref="H5690">IFERROR(INDEX(Tableau3[#Headers],SUMPRODUCT((Tableau3[]=Tableau6[[#This Row],[Zip]])*(COLUMN(Tableau3[])-11)/SUMPRODUCT(--(Tableau3[]=Tableau6[[#This Row],[Zip]])))),"")</f>
        <v>Genève</v>
      </c>
    </row>
    <row r="5691" spans="8:8">
      <c r="H5691" s="6" t="str" cm="1">
        <f t="array" ref="H5691">IFERROR(INDEX(Tableau3[#Headers],SUMPRODUCT((Tableau3[]=Tableau6[[#This Row],[Zip]])*(COLUMN(Tableau3[])-11)/SUMPRODUCT(--(Tableau3[]=Tableau6[[#This Row],[Zip]])))),"")</f>
        <v>Genève</v>
      </c>
    </row>
    <row r="5692" spans="8:8">
      <c r="H5692" s="6" t="str" cm="1">
        <f t="array" ref="H5692">IFERROR(INDEX(Tableau3[#Headers],SUMPRODUCT((Tableau3[]=Tableau6[[#This Row],[Zip]])*(COLUMN(Tableau3[])-11)/SUMPRODUCT(--(Tableau3[]=Tableau6[[#This Row],[Zip]])))),"")</f>
        <v>Genève</v>
      </c>
    </row>
    <row r="5693" spans="8:8">
      <c r="H5693" s="6" t="str" cm="1">
        <f t="array" ref="H5693">IFERROR(INDEX(Tableau3[#Headers],SUMPRODUCT((Tableau3[]=Tableau6[[#This Row],[Zip]])*(COLUMN(Tableau3[])-11)/SUMPRODUCT(--(Tableau3[]=Tableau6[[#This Row],[Zip]])))),"")</f>
        <v>Genève</v>
      </c>
    </row>
    <row r="5694" spans="8:8">
      <c r="H5694" s="6" t="str" cm="1">
        <f t="array" ref="H5694">IFERROR(INDEX(Tableau3[#Headers],SUMPRODUCT((Tableau3[]=Tableau6[[#This Row],[Zip]])*(COLUMN(Tableau3[])-11)/SUMPRODUCT(--(Tableau3[]=Tableau6[[#This Row],[Zip]])))),"")</f>
        <v>Genève</v>
      </c>
    </row>
    <row r="5695" spans="8:8">
      <c r="H5695" s="6" t="str" cm="1">
        <f t="array" ref="H5695">IFERROR(INDEX(Tableau3[#Headers],SUMPRODUCT((Tableau3[]=Tableau6[[#This Row],[Zip]])*(COLUMN(Tableau3[])-11)/SUMPRODUCT(--(Tableau3[]=Tableau6[[#This Row],[Zip]])))),"")</f>
        <v>Genève</v>
      </c>
    </row>
    <row r="5696" spans="8:8">
      <c r="H5696" s="6" t="str" cm="1">
        <f t="array" ref="H5696">IFERROR(INDEX(Tableau3[#Headers],SUMPRODUCT((Tableau3[]=Tableau6[[#This Row],[Zip]])*(COLUMN(Tableau3[])-11)/SUMPRODUCT(--(Tableau3[]=Tableau6[[#This Row],[Zip]])))),"")</f>
        <v>Genève</v>
      </c>
    </row>
    <row r="5697" spans="8:8">
      <c r="H5697" s="6" t="str" cm="1">
        <f t="array" ref="H5697">IFERROR(INDEX(Tableau3[#Headers],SUMPRODUCT((Tableau3[]=Tableau6[[#This Row],[Zip]])*(COLUMN(Tableau3[])-11)/SUMPRODUCT(--(Tableau3[]=Tableau6[[#This Row],[Zip]])))),"")</f>
        <v>Genève</v>
      </c>
    </row>
    <row r="5698" spans="8:8">
      <c r="H5698" s="6" t="str" cm="1">
        <f t="array" ref="H5698">IFERROR(INDEX(Tableau3[#Headers],SUMPRODUCT((Tableau3[]=Tableau6[[#This Row],[Zip]])*(COLUMN(Tableau3[])-11)/SUMPRODUCT(--(Tableau3[]=Tableau6[[#This Row],[Zip]])))),"")</f>
        <v>Genève</v>
      </c>
    </row>
    <row r="5699" spans="8:8">
      <c r="H5699" s="6" t="str" cm="1">
        <f t="array" ref="H5699">IFERROR(INDEX(Tableau3[#Headers],SUMPRODUCT((Tableau3[]=Tableau6[[#This Row],[Zip]])*(COLUMN(Tableau3[])-11)/SUMPRODUCT(--(Tableau3[]=Tableau6[[#This Row],[Zip]])))),"")</f>
        <v>Genève</v>
      </c>
    </row>
    <row r="5700" spans="8:8">
      <c r="H5700" s="6" t="str" cm="1">
        <f t="array" ref="H5700">IFERROR(INDEX(Tableau3[#Headers],SUMPRODUCT((Tableau3[]=Tableau6[[#This Row],[Zip]])*(COLUMN(Tableau3[])-11)/SUMPRODUCT(--(Tableau3[]=Tableau6[[#This Row],[Zip]])))),"")</f>
        <v>Genève</v>
      </c>
    </row>
    <row r="5701" spans="8:8">
      <c r="H5701" s="6" t="str" cm="1">
        <f t="array" ref="H5701">IFERROR(INDEX(Tableau3[#Headers],SUMPRODUCT((Tableau3[]=Tableau6[[#This Row],[Zip]])*(COLUMN(Tableau3[])-11)/SUMPRODUCT(--(Tableau3[]=Tableau6[[#This Row],[Zip]])))),"")</f>
        <v>Genève</v>
      </c>
    </row>
    <row r="5702" spans="8:8">
      <c r="H5702" s="6" t="str" cm="1">
        <f t="array" ref="H5702">IFERROR(INDEX(Tableau3[#Headers],SUMPRODUCT((Tableau3[]=Tableau6[[#This Row],[Zip]])*(COLUMN(Tableau3[])-11)/SUMPRODUCT(--(Tableau3[]=Tableau6[[#This Row],[Zip]])))),"")</f>
        <v>Genève</v>
      </c>
    </row>
    <row r="5703" spans="8:8">
      <c r="H5703" s="6" t="str" cm="1">
        <f t="array" ref="H5703">IFERROR(INDEX(Tableau3[#Headers],SUMPRODUCT((Tableau3[]=Tableau6[[#This Row],[Zip]])*(COLUMN(Tableau3[])-11)/SUMPRODUCT(--(Tableau3[]=Tableau6[[#This Row],[Zip]])))),"")</f>
        <v>Genève</v>
      </c>
    </row>
    <row r="5704" spans="8:8">
      <c r="H5704" s="6" t="str" cm="1">
        <f t="array" ref="H5704">IFERROR(INDEX(Tableau3[#Headers],SUMPRODUCT((Tableau3[]=Tableau6[[#This Row],[Zip]])*(COLUMN(Tableau3[])-11)/SUMPRODUCT(--(Tableau3[]=Tableau6[[#This Row],[Zip]])))),"")</f>
        <v>Genève</v>
      </c>
    </row>
    <row r="5705" spans="8:8">
      <c r="H5705" s="6" t="str" cm="1">
        <f t="array" ref="H5705">IFERROR(INDEX(Tableau3[#Headers],SUMPRODUCT((Tableau3[]=Tableau6[[#This Row],[Zip]])*(COLUMN(Tableau3[])-11)/SUMPRODUCT(--(Tableau3[]=Tableau6[[#This Row],[Zip]])))),"")</f>
        <v>Genève</v>
      </c>
    </row>
    <row r="5706" spans="8:8">
      <c r="H5706" s="6" t="str" cm="1">
        <f t="array" ref="H5706">IFERROR(INDEX(Tableau3[#Headers],SUMPRODUCT((Tableau3[]=Tableau6[[#This Row],[Zip]])*(COLUMN(Tableau3[])-11)/SUMPRODUCT(--(Tableau3[]=Tableau6[[#This Row],[Zip]])))),"")</f>
        <v>Genève</v>
      </c>
    </row>
    <row r="5707" spans="8:8">
      <c r="H5707" s="6" t="str" cm="1">
        <f t="array" ref="H5707">IFERROR(INDEX(Tableau3[#Headers],SUMPRODUCT((Tableau3[]=Tableau6[[#This Row],[Zip]])*(COLUMN(Tableau3[])-11)/SUMPRODUCT(--(Tableau3[]=Tableau6[[#This Row],[Zip]])))),"")</f>
        <v>Genève</v>
      </c>
    </row>
    <row r="5708" spans="8:8">
      <c r="H5708" s="6" t="str" cm="1">
        <f t="array" ref="H5708">IFERROR(INDEX(Tableau3[#Headers],SUMPRODUCT((Tableau3[]=Tableau6[[#This Row],[Zip]])*(COLUMN(Tableau3[])-11)/SUMPRODUCT(--(Tableau3[]=Tableau6[[#This Row],[Zip]])))),"")</f>
        <v>Genève</v>
      </c>
    </row>
    <row r="5709" spans="8:8">
      <c r="H5709" s="6" t="str" cm="1">
        <f t="array" ref="H5709">IFERROR(INDEX(Tableau3[#Headers],SUMPRODUCT((Tableau3[]=Tableau6[[#This Row],[Zip]])*(COLUMN(Tableau3[])-11)/SUMPRODUCT(--(Tableau3[]=Tableau6[[#This Row],[Zip]])))),"")</f>
        <v>Genève</v>
      </c>
    </row>
    <row r="5710" spans="8:8">
      <c r="H5710" s="6" t="str" cm="1">
        <f t="array" ref="H5710">IFERROR(INDEX(Tableau3[#Headers],SUMPRODUCT((Tableau3[]=Tableau6[[#This Row],[Zip]])*(COLUMN(Tableau3[])-11)/SUMPRODUCT(--(Tableau3[]=Tableau6[[#This Row],[Zip]])))),"")</f>
        <v>Genève</v>
      </c>
    </row>
    <row r="5711" spans="8:8">
      <c r="H5711" s="6" t="str" cm="1">
        <f t="array" ref="H5711">IFERROR(INDEX(Tableau3[#Headers],SUMPRODUCT((Tableau3[]=Tableau6[[#This Row],[Zip]])*(COLUMN(Tableau3[])-11)/SUMPRODUCT(--(Tableau3[]=Tableau6[[#This Row],[Zip]])))),"")</f>
        <v>Genève</v>
      </c>
    </row>
    <row r="5712" spans="8:8">
      <c r="H5712" s="6" t="str" cm="1">
        <f t="array" ref="H5712">IFERROR(INDEX(Tableau3[#Headers],SUMPRODUCT((Tableau3[]=Tableau6[[#This Row],[Zip]])*(COLUMN(Tableau3[])-11)/SUMPRODUCT(--(Tableau3[]=Tableau6[[#This Row],[Zip]])))),"")</f>
        <v>Genève</v>
      </c>
    </row>
    <row r="5713" spans="8:8">
      <c r="H5713" s="6" t="str" cm="1">
        <f t="array" ref="H5713">IFERROR(INDEX(Tableau3[#Headers],SUMPRODUCT((Tableau3[]=Tableau6[[#This Row],[Zip]])*(COLUMN(Tableau3[])-11)/SUMPRODUCT(--(Tableau3[]=Tableau6[[#This Row],[Zip]])))),"")</f>
        <v>Genève</v>
      </c>
    </row>
    <row r="5714" spans="8:8">
      <c r="H5714" s="6" t="str" cm="1">
        <f t="array" ref="H5714">IFERROR(INDEX(Tableau3[#Headers],SUMPRODUCT((Tableau3[]=Tableau6[[#This Row],[Zip]])*(COLUMN(Tableau3[])-11)/SUMPRODUCT(--(Tableau3[]=Tableau6[[#This Row],[Zip]])))),"")</f>
        <v>Genève</v>
      </c>
    </row>
    <row r="5715" spans="8:8">
      <c r="H5715" s="6" t="str" cm="1">
        <f t="array" ref="H5715">IFERROR(INDEX(Tableau3[#Headers],SUMPRODUCT((Tableau3[]=Tableau6[[#This Row],[Zip]])*(COLUMN(Tableau3[])-11)/SUMPRODUCT(--(Tableau3[]=Tableau6[[#This Row],[Zip]])))),"")</f>
        <v>Genève</v>
      </c>
    </row>
    <row r="5716" spans="8:8">
      <c r="H5716" s="6" t="str" cm="1">
        <f t="array" ref="H5716">IFERROR(INDEX(Tableau3[#Headers],SUMPRODUCT((Tableau3[]=Tableau6[[#This Row],[Zip]])*(COLUMN(Tableau3[])-11)/SUMPRODUCT(--(Tableau3[]=Tableau6[[#This Row],[Zip]])))),"")</f>
        <v>Genève</v>
      </c>
    </row>
    <row r="5717" spans="8:8">
      <c r="H5717" s="6" t="str" cm="1">
        <f t="array" ref="H5717">IFERROR(INDEX(Tableau3[#Headers],SUMPRODUCT((Tableau3[]=Tableau6[[#This Row],[Zip]])*(COLUMN(Tableau3[])-11)/SUMPRODUCT(--(Tableau3[]=Tableau6[[#This Row],[Zip]])))),"")</f>
        <v>Genève</v>
      </c>
    </row>
    <row r="5718" spans="8:8">
      <c r="H5718" s="6" t="str" cm="1">
        <f t="array" ref="H5718">IFERROR(INDEX(Tableau3[#Headers],SUMPRODUCT((Tableau3[]=Tableau6[[#This Row],[Zip]])*(COLUMN(Tableau3[])-11)/SUMPRODUCT(--(Tableau3[]=Tableau6[[#This Row],[Zip]])))),"")</f>
        <v>Genève</v>
      </c>
    </row>
    <row r="5719" spans="8:8">
      <c r="H5719" s="6" t="str" cm="1">
        <f t="array" ref="H5719">IFERROR(INDEX(Tableau3[#Headers],SUMPRODUCT((Tableau3[]=Tableau6[[#This Row],[Zip]])*(COLUMN(Tableau3[])-11)/SUMPRODUCT(--(Tableau3[]=Tableau6[[#This Row],[Zip]])))),"")</f>
        <v>Genève</v>
      </c>
    </row>
    <row r="5720" spans="8:8">
      <c r="H5720" s="6" t="str" cm="1">
        <f t="array" ref="H5720">IFERROR(INDEX(Tableau3[#Headers],SUMPRODUCT((Tableau3[]=Tableau6[[#This Row],[Zip]])*(COLUMN(Tableau3[])-11)/SUMPRODUCT(--(Tableau3[]=Tableau6[[#This Row],[Zip]])))),"")</f>
        <v>Genève</v>
      </c>
    </row>
    <row r="5721" spans="8:8">
      <c r="H5721" s="6" t="str" cm="1">
        <f t="array" ref="H5721">IFERROR(INDEX(Tableau3[#Headers],SUMPRODUCT((Tableau3[]=Tableau6[[#This Row],[Zip]])*(COLUMN(Tableau3[])-11)/SUMPRODUCT(--(Tableau3[]=Tableau6[[#This Row],[Zip]])))),"")</f>
        <v>Genève</v>
      </c>
    </row>
    <row r="5722" spans="8:8">
      <c r="H5722" s="6" t="str" cm="1">
        <f t="array" ref="H5722">IFERROR(INDEX(Tableau3[#Headers],SUMPRODUCT((Tableau3[]=Tableau6[[#This Row],[Zip]])*(COLUMN(Tableau3[])-11)/SUMPRODUCT(--(Tableau3[]=Tableau6[[#This Row],[Zip]])))),"")</f>
        <v>Genève</v>
      </c>
    </row>
    <row r="5723" spans="8:8">
      <c r="H5723" s="6" t="str" cm="1">
        <f t="array" ref="H5723">IFERROR(INDEX(Tableau3[#Headers],SUMPRODUCT((Tableau3[]=Tableau6[[#This Row],[Zip]])*(COLUMN(Tableau3[])-11)/SUMPRODUCT(--(Tableau3[]=Tableau6[[#This Row],[Zip]])))),"")</f>
        <v>Genève</v>
      </c>
    </row>
    <row r="5724" spans="8:8">
      <c r="H5724" s="6" t="str" cm="1">
        <f t="array" ref="H5724">IFERROR(INDEX(Tableau3[#Headers],SUMPRODUCT((Tableau3[]=Tableau6[[#This Row],[Zip]])*(COLUMN(Tableau3[])-11)/SUMPRODUCT(--(Tableau3[]=Tableau6[[#This Row],[Zip]])))),"")</f>
        <v>Genève</v>
      </c>
    </row>
    <row r="5725" spans="8:8">
      <c r="H5725" s="6" t="str" cm="1">
        <f t="array" ref="H5725">IFERROR(INDEX(Tableau3[#Headers],SUMPRODUCT((Tableau3[]=Tableau6[[#This Row],[Zip]])*(COLUMN(Tableau3[])-11)/SUMPRODUCT(--(Tableau3[]=Tableau6[[#This Row],[Zip]])))),"")</f>
        <v>Genève</v>
      </c>
    </row>
    <row r="5726" spans="8:8">
      <c r="H5726" s="6" t="str" cm="1">
        <f t="array" ref="H5726">IFERROR(INDEX(Tableau3[#Headers],SUMPRODUCT((Tableau3[]=Tableau6[[#This Row],[Zip]])*(COLUMN(Tableau3[])-11)/SUMPRODUCT(--(Tableau3[]=Tableau6[[#This Row],[Zip]])))),"")</f>
        <v>Genève</v>
      </c>
    </row>
    <row r="5727" spans="8:8">
      <c r="H5727" s="6" t="str" cm="1">
        <f t="array" ref="H5727">IFERROR(INDEX(Tableau3[#Headers],SUMPRODUCT((Tableau3[]=Tableau6[[#This Row],[Zip]])*(COLUMN(Tableau3[])-11)/SUMPRODUCT(--(Tableau3[]=Tableau6[[#This Row],[Zip]])))),"")</f>
        <v>Genève</v>
      </c>
    </row>
    <row r="5728" spans="8:8">
      <c r="H5728" s="6" t="str" cm="1">
        <f t="array" ref="H5728">IFERROR(INDEX(Tableau3[#Headers],SUMPRODUCT((Tableau3[]=Tableau6[[#This Row],[Zip]])*(COLUMN(Tableau3[])-11)/SUMPRODUCT(--(Tableau3[]=Tableau6[[#This Row],[Zip]])))),"")</f>
        <v>Genève</v>
      </c>
    </row>
    <row r="5729" spans="8:8">
      <c r="H5729" s="6" t="str" cm="1">
        <f t="array" ref="H5729">IFERROR(INDEX(Tableau3[#Headers],SUMPRODUCT((Tableau3[]=Tableau6[[#This Row],[Zip]])*(COLUMN(Tableau3[])-11)/SUMPRODUCT(--(Tableau3[]=Tableau6[[#This Row],[Zip]])))),"")</f>
        <v>Genève</v>
      </c>
    </row>
    <row r="5730" spans="8:8">
      <c r="H5730" s="6" t="str" cm="1">
        <f t="array" ref="H5730">IFERROR(INDEX(Tableau3[#Headers],SUMPRODUCT((Tableau3[]=Tableau6[[#This Row],[Zip]])*(COLUMN(Tableau3[])-11)/SUMPRODUCT(--(Tableau3[]=Tableau6[[#This Row],[Zip]])))),"")</f>
        <v>Genève</v>
      </c>
    </row>
    <row r="5731" spans="8:8">
      <c r="H5731" s="6" t="str" cm="1">
        <f t="array" ref="H5731">IFERROR(INDEX(Tableau3[#Headers],SUMPRODUCT((Tableau3[]=Tableau6[[#This Row],[Zip]])*(COLUMN(Tableau3[])-11)/SUMPRODUCT(--(Tableau3[]=Tableau6[[#This Row],[Zip]])))),"")</f>
        <v>Genève</v>
      </c>
    </row>
    <row r="5732" spans="8:8">
      <c r="H5732" s="6" t="str" cm="1">
        <f t="array" ref="H5732">IFERROR(INDEX(Tableau3[#Headers],SUMPRODUCT((Tableau3[]=Tableau6[[#This Row],[Zip]])*(COLUMN(Tableau3[])-11)/SUMPRODUCT(--(Tableau3[]=Tableau6[[#This Row],[Zip]])))),"")</f>
        <v>Genève</v>
      </c>
    </row>
    <row r="5733" spans="8:8">
      <c r="H5733" s="6" t="str" cm="1">
        <f t="array" ref="H5733">IFERROR(INDEX(Tableau3[#Headers],SUMPRODUCT((Tableau3[]=Tableau6[[#This Row],[Zip]])*(COLUMN(Tableau3[])-11)/SUMPRODUCT(--(Tableau3[]=Tableau6[[#This Row],[Zip]])))),"")</f>
        <v>Genève</v>
      </c>
    </row>
    <row r="5734" spans="8:8">
      <c r="H5734" s="6" t="str" cm="1">
        <f t="array" ref="H5734">IFERROR(INDEX(Tableau3[#Headers],SUMPRODUCT((Tableau3[]=Tableau6[[#This Row],[Zip]])*(COLUMN(Tableau3[])-11)/SUMPRODUCT(--(Tableau3[]=Tableau6[[#This Row],[Zip]])))),"")</f>
        <v>Genève</v>
      </c>
    </row>
    <row r="5735" spans="8:8">
      <c r="H5735" s="6" t="str" cm="1">
        <f t="array" ref="H5735">IFERROR(INDEX(Tableau3[#Headers],SUMPRODUCT((Tableau3[]=Tableau6[[#This Row],[Zip]])*(COLUMN(Tableau3[])-11)/SUMPRODUCT(--(Tableau3[]=Tableau6[[#This Row],[Zip]])))),"")</f>
        <v>Genève</v>
      </c>
    </row>
    <row r="5736" spans="8:8">
      <c r="H5736" s="6" t="str" cm="1">
        <f t="array" ref="H5736">IFERROR(INDEX(Tableau3[#Headers],SUMPRODUCT((Tableau3[]=Tableau6[[#This Row],[Zip]])*(COLUMN(Tableau3[])-11)/SUMPRODUCT(--(Tableau3[]=Tableau6[[#This Row],[Zip]])))),"")</f>
        <v>Genève</v>
      </c>
    </row>
    <row r="5737" spans="8:8">
      <c r="H5737" s="6" t="str" cm="1">
        <f t="array" ref="H5737">IFERROR(INDEX(Tableau3[#Headers],SUMPRODUCT((Tableau3[]=Tableau6[[#This Row],[Zip]])*(COLUMN(Tableau3[])-11)/SUMPRODUCT(--(Tableau3[]=Tableau6[[#This Row],[Zip]])))),"")</f>
        <v>Genève</v>
      </c>
    </row>
    <row r="5738" spans="8:8">
      <c r="H5738" s="6" t="str" cm="1">
        <f t="array" ref="H5738">IFERROR(INDEX(Tableau3[#Headers],SUMPRODUCT((Tableau3[]=Tableau6[[#This Row],[Zip]])*(COLUMN(Tableau3[])-11)/SUMPRODUCT(--(Tableau3[]=Tableau6[[#This Row],[Zip]])))),"")</f>
        <v>Genève</v>
      </c>
    </row>
    <row r="5739" spans="8:8">
      <c r="H5739" s="6" t="str" cm="1">
        <f t="array" ref="H5739">IFERROR(INDEX(Tableau3[#Headers],SUMPRODUCT((Tableau3[]=Tableau6[[#This Row],[Zip]])*(COLUMN(Tableau3[])-11)/SUMPRODUCT(--(Tableau3[]=Tableau6[[#This Row],[Zip]])))),"")</f>
        <v>Genève</v>
      </c>
    </row>
    <row r="5740" spans="8:8">
      <c r="H5740" s="6" t="str" cm="1">
        <f t="array" ref="H5740">IFERROR(INDEX(Tableau3[#Headers],SUMPRODUCT((Tableau3[]=Tableau6[[#This Row],[Zip]])*(COLUMN(Tableau3[])-11)/SUMPRODUCT(--(Tableau3[]=Tableau6[[#This Row],[Zip]])))),"")</f>
        <v>Genève</v>
      </c>
    </row>
    <row r="5741" spans="8:8">
      <c r="H5741" s="6" t="str" cm="1">
        <f t="array" ref="H5741">IFERROR(INDEX(Tableau3[#Headers],SUMPRODUCT((Tableau3[]=Tableau6[[#This Row],[Zip]])*(COLUMN(Tableau3[])-11)/SUMPRODUCT(--(Tableau3[]=Tableau6[[#This Row],[Zip]])))),"")</f>
        <v>Genève</v>
      </c>
    </row>
    <row r="5742" spans="8:8">
      <c r="H5742" s="6" t="str" cm="1">
        <f t="array" ref="H5742">IFERROR(INDEX(Tableau3[#Headers],SUMPRODUCT((Tableau3[]=Tableau6[[#This Row],[Zip]])*(COLUMN(Tableau3[])-11)/SUMPRODUCT(--(Tableau3[]=Tableau6[[#This Row],[Zip]])))),"")</f>
        <v>Genève</v>
      </c>
    </row>
    <row r="5743" spans="8:8">
      <c r="H5743" s="6" t="str" cm="1">
        <f t="array" ref="H5743">IFERROR(INDEX(Tableau3[#Headers],SUMPRODUCT((Tableau3[]=Tableau6[[#This Row],[Zip]])*(COLUMN(Tableau3[])-11)/SUMPRODUCT(--(Tableau3[]=Tableau6[[#This Row],[Zip]])))),"")</f>
        <v>Genève</v>
      </c>
    </row>
    <row r="5744" spans="8:8">
      <c r="H5744" s="6" t="str" cm="1">
        <f t="array" ref="H5744">IFERROR(INDEX(Tableau3[#Headers],SUMPRODUCT((Tableau3[]=Tableau6[[#This Row],[Zip]])*(COLUMN(Tableau3[])-11)/SUMPRODUCT(--(Tableau3[]=Tableau6[[#This Row],[Zip]])))),"")</f>
        <v>Genève</v>
      </c>
    </row>
    <row r="5745" spans="8:8">
      <c r="H5745" s="6" t="str" cm="1">
        <f t="array" ref="H5745">IFERROR(INDEX(Tableau3[#Headers],SUMPRODUCT((Tableau3[]=Tableau6[[#This Row],[Zip]])*(COLUMN(Tableau3[])-11)/SUMPRODUCT(--(Tableau3[]=Tableau6[[#This Row],[Zip]])))),"")</f>
        <v>Genève</v>
      </c>
    </row>
    <row r="5746" spans="8:8">
      <c r="H5746" s="6" t="str" cm="1">
        <f t="array" ref="H5746">IFERROR(INDEX(Tableau3[#Headers],SUMPRODUCT((Tableau3[]=Tableau6[[#This Row],[Zip]])*(COLUMN(Tableau3[])-11)/SUMPRODUCT(--(Tableau3[]=Tableau6[[#This Row],[Zip]])))),"")</f>
        <v>Genève</v>
      </c>
    </row>
    <row r="5747" spans="8:8">
      <c r="H5747" s="6" t="str" cm="1">
        <f t="array" ref="H5747">IFERROR(INDEX(Tableau3[#Headers],SUMPRODUCT((Tableau3[]=Tableau6[[#This Row],[Zip]])*(COLUMN(Tableau3[])-11)/SUMPRODUCT(--(Tableau3[]=Tableau6[[#This Row],[Zip]])))),"")</f>
        <v>Genève</v>
      </c>
    </row>
    <row r="5748" spans="8:8">
      <c r="H5748" s="6" t="str" cm="1">
        <f t="array" ref="H5748">IFERROR(INDEX(Tableau3[#Headers],SUMPRODUCT((Tableau3[]=Tableau6[[#This Row],[Zip]])*(COLUMN(Tableau3[])-11)/SUMPRODUCT(--(Tableau3[]=Tableau6[[#This Row],[Zip]])))),"")</f>
        <v>Genève</v>
      </c>
    </row>
    <row r="5749" spans="8:8">
      <c r="H5749" s="6" t="str" cm="1">
        <f t="array" ref="H5749">IFERROR(INDEX(Tableau3[#Headers],SUMPRODUCT((Tableau3[]=Tableau6[[#This Row],[Zip]])*(COLUMN(Tableau3[])-11)/SUMPRODUCT(--(Tableau3[]=Tableau6[[#This Row],[Zip]])))),"")</f>
        <v>Genève</v>
      </c>
    </row>
    <row r="5750" spans="8:8">
      <c r="H5750" s="6" t="str" cm="1">
        <f t="array" ref="H5750">IFERROR(INDEX(Tableau3[#Headers],SUMPRODUCT((Tableau3[]=Tableau6[[#This Row],[Zip]])*(COLUMN(Tableau3[])-11)/SUMPRODUCT(--(Tableau3[]=Tableau6[[#This Row],[Zip]])))),"")</f>
        <v>Genève</v>
      </c>
    </row>
    <row r="5751" spans="8:8">
      <c r="H5751" s="6" t="str" cm="1">
        <f t="array" ref="H5751">IFERROR(INDEX(Tableau3[#Headers],SUMPRODUCT((Tableau3[]=Tableau6[[#This Row],[Zip]])*(COLUMN(Tableau3[])-11)/SUMPRODUCT(--(Tableau3[]=Tableau6[[#This Row],[Zip]])))),"")</f>
        <v>Genève</v>
      </c>
    </row>
    <row r="5752" spans="8:8">
      <c r="H5752" s="6" t="str" cm="1">
        <f t="array" ref="H5752">IFERROR(INDEX(Tableau3[#Headers],SUMPRODUCT((Tableau3[]=Tableau6[[#This Row],[Zip]])*(COLUMN(Tableau3[])-11)/SUMPRODUCT(--(Tableau3[]=Tableau6[[#This Row],[Zip]])))),"")</f>
        <v>Genève</v>
      </c>
    </row>
    <row r="5753" spans="8:8">
      <c r="H5753" s="6" t="str" cm="1">
        <f t="array" ref="H5753">IFERROR(INDEX(Tableau3[#Headers],SUMPRODUCT((Tableau3[]=Tableau6[[#This Row],[Zip]])*(COLUMN(Tableau3[])-11)/SUMPRODUCT(--(Tableau3[]=Tableau6[[#This Row],[Zip]])))),"")</f>
        <v>Genève</v>
      </c>
    </row>
    <row r="5754" spans="8:8">
      <c r="H5754" s="6" t="str" cm="1">
        <f t="array" ref="H5754">IFERROR(INDEX(Tableau3[#Headers],SUMPRODUCT((Tableau3[]=Tableau6[[#This Row],[Zip]])*(COLUMN(Tableau3[])-11)/SUMPRODUCT(--(Tableau3[]=Tableau6[[#This Row],[Zip]])))),"")</f>
        <v>Genève</v>
      </c>
    </row>
    <row r="5755" spans="8:8">
      <c r="H5755" s="6" t="str" cm="1">
        <f t="array" ref="H5755">IFERROR(INDEX(Tableau3[#Headers],SUMPRODUCT((Tableau3[]=Tableau6[[#This Row],[Zip]])*(COLUMN(Tableau3[])-11)/SUMPRODUCT(--(Tableau3[]=Tableau6[[#This Row],[Zip]])))),"")</f>
        <v>Genève</v>
      </c>
    </row>
    <row r="5756" spans="8:8">
      <c r="H5756" s="6" t="str" cm="1">
        <f t="array" ref="H5756">IFERROR(INDEX(Tableau3[#Headers],SUMPRODUCT((Tableau3[]=Tableau6[[#This Row],[Zip]])*(COLUMN(Tableau3[])-11)/SUMPRODUCT(--(Tableau3[]=Tableau6[[#This Row],[Zip]])))),"")</f>
        <v>Genève</v>
      </c>
    </row>
    <row r="5757" spans="8:8">
      <c r="H5757" s="6" t="str" cm="1">
        <f t="array" ref="H5757">IFERROR(INDEX(Tableau3[#Headers],SUMPRODUCT((Tableau3[]=Tableau6[[#This Row],[Zip]])*(COLUMN(Tableau3[])-11)/SUMPRODUCT(--(Tableau3[]=Tableau6[[#This Row],[Zip]])))),"")</f>
        <v>Genève</v>
      </c>
    </row>
    <row r="5758" spans="8:8">
      <c r="H5758" s="6" t="str" cm="1">
        <f t="array" ref="H5758">IFERROR(INDEX(Tableau3[#Headers],SUMPRODUCT((Tableau3[]=Tableau6[[#This Row],[Zip]])*(COLUMN(Tableau3[])-11)/SUMPRODUCT(--(Tableau3[]=Tableau6[[#This Row],[Zip]])))),"")</f>
        <v>Genève</v>
      </c>
    </row>
    <row r="5759" spans="8:8">
      <c r="H5759" s="6" t="str" cm="1">
        <f t="array" ref="H5759">IFERROR(INDEX(Tableau3[#Headers],SUMPRODUCT((Tableau3[]=Tableau6[[#This Row],[Zip]])*(COLUMN(Tableau3[])-11)/SUMPRODUCT(--(Tableau3[]=Tableau6[[#This Row],[Zip]])))),"")</f>
        <v>Genève</v>
      </c>
    </row>
    <row r="5760" spans="8:8">
      <c r="H5760" s="6" t="str" cm="1">
        <f t="array" ref="H5760">IFERROR(INDEX(Tableau3[#Headers],SUMPRODUCT((Tableau3[]=Tableau6[[#This Row],[Zip]])*(COLUMN(Tableau3[])-11)/SUMPRODUCT(--(Tableau3[]=Tableau6[[#This Row],[Zip]])))),"")</f>
        <v>Genève</v>
      </c>
    </row>
    <row r="5761" spans="8:8">
      <c r="H5761" s="6" t="str" cm="1">
        <f t="array" ref="H5761">IFERROR(INDEX(Tableau3[#Headers],SUMPRODUCT((Tableau3[]=Tableau6[[#This Row],[Zip]])*(COLUMN(Tableau3[])-11)/SUMPRODUCT(--(Tableau3[]=Tableau6[[#This Row],[Zip]])))),"")</f>
        <v>Genève</v>
      </c>
    </row>
    <row r="5762" spans="8:8">
      <c r="H5762" s="6" t="str" cm="1">
        <f t="array" ref="H5762">IFERROR(INDEX(Tableau3[#Headers],SUMPRODUCT((Tableau3[]=Tableau6[[#This Row],[Zip]])*(COLUMN(Tableau3[])-11)/SUMPRODUCT(--(Tableau3[]=Tableau6[[#This Row],[Zip]])))),"")</f>
        <v>Genève</v>
      </c>
    </row>
    <row r="5763" spans="8:8">
      <c r="H5763" s="6" t="str" cm="1">
        <f t="array" ref="H5763">IFERROR(INDEX(Tableau3[#Headers],SUMPRODUCT((Tableau3[]=Tableau6[[#This Row],[Zip]])*(COLUMN(Tableau3[])-11)/SUMPRODUCT(--(Tableau3[]=Tableau6[[#This Row],[Zip]])))),"")</f>
        <v>Genève</v>
      </c>
    </row>
    <row r="5764" spans="8:8">
      <c r="H5764" s="6" t="str" cm="1">
        <f t="array" ref="H5764">IFERROR(INDEX(Tableau3[#Headers],SUMPRODUCT((Tableau3[]=Tableau6[[#This Row],[Zip]])*(COLUMN(Tableau3[])-11)/SUMPRODUCT(--(Tableau3[]=Tableau6[[#This Row],[Zip]])))),"")</f>
        <v>Genève</v>
      </c>
    </row>
    <row r="5765" spans="8:8">
      <c r="H5765" s="6" t="str" cm="1">
        <f t="array" ref="H5765">IFERROR(INDEX(Tableau3[#Headers],SUMPRODUCT((Tableau3[]=Tableau6[[#This Row],[Zip]])*(COLUMN(Tableau3[])-11)/SUMPRODUCT(--(Tableau3[]=Tableau6[[#This Row],[Zip]])))),"")</f>
        <v>Genève</v>
      </c>
    </row>
    <row r="5766" spans="8:8">
      <c r="H5766" s="6" t="str" cm="1">
        <f t="array" ref="H5766">IFERROR(INDEX(Tableau3[#Headers],SUMPRODUCT((Tableau3[]=Tableau6[[#This Row],[Zip]])*(COLUMN(Tableau3[])-11)/SUMPRODUCT(--(Tableau3[]=Tableau6[[#This Row],[Zip]])))),"")</f>
        <v>Genève</v>
      </c>
    </row>
    <row r="5767" spans="8:8">
      <c r="H5767" s="6" t="str" cm="1">
        <f t="array" ref="H5767">IFERROR(INDEX(Tableau3[#Headers],SUMPRODUCT((Tableau3[]=Tableau6[[#This Row],[Zip]])*(COLUMN(Tableau3[])-11)/SUMPRODUCT(--(Tableau3[]=Tableau6[[#This Row],[Zip]])))),"")</f>
        <v>Genève</v>
      </c>
    </row>
    <row r="5768" spans="8:8">
      <c r="H5768" s="6" t="str" cm="1">
        <f t="array" ref="H5768">IFERROR(INDEX(Tableau3[#Headers],SUMPRODUCT((Tableau3[]=Tableau6[[#This Row],[Zip]])*(COLUMN(Tableau3[])-11)/SUMPRODUCT(--(Tableau3[]=Tableau6[[#This Row],[Zip]])))),"")</f>
        <v>Genève</v>
      </c>
    </row>
    <row r="5769" spans="8:8">
      <c r="H5769" s="6" t="str" cm="1">
        <f t="array" ref="H5769">IFERROR(INDEX(Tableau3[#Headers],SUMPRODUCT((Tableau3[]=Tableau6[[#This Row],[Zip]])*(COLUMN(Tableau3[])-11)/SUMPRODUCT(--(Tableau3[]=Tableau6[[#This Row],[Zip]])))),"")</f>
        <v>Genève</v>
      </c>
    </row>
    <row r="5770" spans="8:8">
      <c r="H5770" s="6" t="str" cm="1">
        <f t="array" ref="H5770">IFERROR(INDEX(Tableau3[#Headers],SUMPRODUCT((Tableau3[]=Tableau6[[#This Row],[Zip]])*(COLUMN(Tableau3[])-11)/SUMPRODUCT(--(Tableau3[]=Tableau6[[#This Row],[Zip]])))),"")</f>
        <v>Genève</v>
      </c>
    </row>
    <row r="5771" spans="8:8">
      <c r="H5771" s="6" t="str" cm="1">
        <f t="array" ref="H5771">IFERROR(INDEX(Tableau3[#Headers],SUMPRODUCT((Tableau3[]=Tableau6[[#This Row],[Zip]])*(COLUMN(Tableau3[])-11)/SUMPRODUCT(--(Tableau3[]=Tableau6[[#This Row],[Zip]])))),"")</f>
        <v>Genève</v>
      </c>
    </row>
    <row r="5772" spans="8:8">
      <c r="H5772" s="6" t="str" cm="1">
        <f t="array" ref="H5772">IFERROR(INDEX(Tableau3[#Headers],SUMPRODUCT((Tableau3[]=Tableau6[[#This Row],[Zip]])*(COLUMN(Tableau3[])-11)/SUMPRODUCT(--(Tableau3[]=Tableau6[[#This Row],[Zip]])))),"")</f>
        <v>Genève</v>
      </c>
    </row>
    <row r="5773" spans="8:8">
      <c r="H5773" s="6" t="str" cm="1">
        <f t="array" ref="H5773">IFERROR(INDEX(Tableau3[#Headers],SUMPRODUCT((Tableau3[]=Tableau6[[#This Row],[Zip]])*(COLUMN(Tableau3[])-11)/SUMPRODUCT(--(Tableau3[]=Tableau6[[#This Row],[Zip]])))),"")</f>
        <v>Genève</v>
      </c>
    </row>
    <row r="5774" spans="8:8">
      <c r="H5774" s="6" t="str" cm="1">
        <f t="array" ref="H5774">IFERROR(INDEX(Tableau3[#Headers],SUMPRODUCT((Tableau3[]=Tableau6[[#This Row],[Zip]])*(COLUMN(Tableau3[])-11)/SUMPRODUCT(--(Tableau3[]=Tableau6[[#This Row],[Zip]])))),"")</f>
        <v>Genève</v>
      </c>
    </row>
    <row r="5775" spans="8:8">
      <c r="H5775" s="6" t="str" cm="1">
        <f t="array" ref="H5775">IFERROR(INDEX(Tableau3[#Headers],SUMPRODUCT((Tableau3[]=Tableau6[[#This Row],[Zip]])*(COLUMN(Tableau3[])-11)/SUMPRODUCT(--(Tableau3[]=Tableau6[[#This Row],[Zip]])))),"")</f>
        <v>Genève</v>
      </c>
    </row>
    <row r="5776" spans="8:8">
      <c r="H5776" s="6" t="str" cm="1">
        <f t="array" ref="H5776">IFERROR(INDEX(Tableau3[#Headers],SUMPRODUCT((Tableau3[]=Tableau6[[#This Row],[Zip]])*(COLUMN(Tableau3[])-11)/SUMPRODUCT(--(Tableau3[]=Tableau6[[#This Row],[Zip]])))),"")</f>
        <v>Genève</v>
      </c>
    </row>
    <row r="5777" spans="8:8">
      <c r="H5777" s="6" t="str" cm="1">
        <f t="array" ref="H5777">IFERROR(INDEX(Tableau3[#Headers],SUMPRODUCT((Tableau3[]=Tableau6[[#This Row],[Zip]])*(COLUMN(Tableau3[])-11)/SUMPRODUCT(--(Tableau3[]=Tableau6[[#This Row],[Zip]])))),"")</f>
        <v>Genève</v>
      </c>
    </row>
    <row r="5778" spans="8:8">
      <c r="H5778" s="6" t="str" cm="1">
        <f t="array" ref="H5778">IFERROR(INDEX(Tableau3[#Headers],SUMPRODUCT((Tableau3[]=Tableau6[[#This Row],[Zip]])*(COLUMN(Tableau3[])-11)/SUMPRODUCT(--(Tableau3[]=Tableau6[[#This Row],[Zip]])))),"")</f>
        <v>Genève</v>
      </c>
    </row>
    <row r="5779" spans="8:8">
      <c r="H5779" s="6" t="str" cm="1">
        <f t="array" ref="H5779">IFERROR(INDEX(Tableau3[#Headers],SUMPRODUCT((Tableau3[]=Tableau6[[#This Row],[Zip]])*(COLUMN(Tableau3[])-11)/SUMPRODUCT(--(Tableau3[]=Tableau6[[#This Row],[Zip]])))),"")</f>
        <v>Genève</v>
      </c>
    </row>
    <row r="5780" spans="8:8">
      <c r="H5780" s="6" t="str" cm="1">
        <f t="array" ref="H5780">IFERROR(INDEX(Tableau3[#Headers],SUMPRODUCT((Tableau3[]=Tableau6[[#This Row],[Zip]])*(COLUMN(Tableau3[])-11)/SUMPRODUCT(--(Tableau3[]=Tableau6[[#This Row],[Zip]])))),"")</f>
        <v>Genève</v>
      </c>
    </row>
    <row r="5781" spans="8:8">
      <c r="H5781" s="6" t="str" cm="1">
        <f t="array" ref="H5781">IFERROR(INDEX(Tableau3[#Headers],SUMPRODUCT((Tableau3[]=Tableau6[[#This Row],[Zip]])*(COLUMN(Tableau3[])-11)/SUMPRODUCT(--(Tableau3[]=Tableau6[[#This Row],[Zip]])))),"")</f>
        <v>Genève</v>
      </c>
    </row>
    <row r="5782" spans="8:8">
      <c r="H5782" s="6" t="str" cm="1">
        <f t="array" ref="H5782">IFERROR(INDEX(Tableau3[#Headers],SUMPRODUCT((Tableau3[]=Tableau6[[#This Row],[Zip]])*(COLUMN(Tableau3[])-11)/SUMPRODUCT(--(Tableau3[]=Tableau6[[#This Row],[Zip]])))),"")</f>
        <v>Genève</v>
      </c>
    </row>
    <row r="5783" spans="8:8">
      <c r="H5783" s="6" t="str" cm="1">
        <f t="array" ref="H5783">IFERROR(INDEX(Tableau3[#Headers],SUMPRODUCT((Tableau3[]=Tableau6[[#This Row],[Zip]])*(COLUMN(Tableau3[])-11)/SUMPRODUCT(--(Tableau3[]=Tableau6[[#This Row],[Zip]])))),"")</f>
        <v>Genève</v>
      </c>
    </row>
    <row r="5784" spans="8:8">
      <c r="H5784" s="6" t="str" cm="1">
        <f t="array" ref="H5784">IFERROR(INDEX(Tableau3[#Headers],SUMPRODUCT((Tableau3[]=Tableau6[[#This Row],[Zip]])*(COLUMN(Tableau3[])-11)/SUMPRODUCT(--(Tableau3[]=Tableau6[[#This Row],[Zip]])))),"")</f>
        <v>Genève</v>
      </c>
    </row>
    <row r="5785" spans="8:8">
      <c r="H5785" s="6" t="str" cm="1">
        <f t="array" ref="H5785">IFERROR(INDEX(Tableau3[#Headers],SUMPRODUCT((Tableau3[]=Tableau6[[#This Row],[Zip]])*(COLUMN(Tableau3[])-11)/SUMPRODUCT(--(Tableau3[]=Tableau6[[#This Row],[Zip]])))),"")</f>
        <v>Genève</v>
      </c>
    </row>
    <row r="5786" spans="8:8">
      <c r="H5786" s="6" t="str" cm="1">
        <f t="array" ref="H5786">IFERROR(INDEX(Tableau3[#Headers],SUMPRODUCT((Tableau3[]=Tableau6[[#This Row],[Zip]])*(COLUMN(Tableau3[])-11)/SUMPRODUCT(--(Tableau3[]=Tableau6[[#This Row],[Zip]])))),"")</f>
        <v>Genève</v>
      </c>
    </row>
    <row r="5787" spans="8:8">
      <c r="H5787" s="6" t="str" cm="1">
        <f t="array" ref="H5787">IFERROR(INDEX(Tableau3[#Headers],SUMPRODUCT((Tableau3[]=Tableau6[[#This Row],[Zip]])*(COLUMN(Tableau3[])-11)/SUMPRODUCT(--(Tableau3[]=Tableau6[[#This Row],[Zip]])))),"")</f>
        <v>Genève</v>
      </c>
    </row>
    <row r="5788" spans="8:8">
      <c r="H5788" s="6" t="str" cm="1">
        <f t="array" ref="H5788">IFERROR(INDEX(Tableau3[#Headers],SUMPRODUCT((Tableau3[]=Tableau6[[#This Row],[Zip]])*(COLUMN(Tableau3[])-11)/SUMPRODUCT(--(Tableau3[]=Tableau6[[#This Row],[Zip]])))),"")</f>
        <v>Genève</v>
      </c>
    </row>
    <row r="5789" spans="8:8">
      <c r="H5789" s="6" t="str" cm="1">
        <f t="array" ref="H5789">IFERROR(INDEX(Tableau3[#Headers],SUMPRODUCT((Tableau3[]=Tableau6[[#This Row],[Zip]])*(COLUMN(Tableau3[])-11)/SUMPRODUCT(--(Tableau3[]=Tableau6[[#This Row],[Zip]])))),"")</f>
        <v>Genève</v>
      </c>
    </row>
    <row r="5790" spans="8:8">
      <c r="H5790" s="6" t="str" cm="1">
        <f t="array" ref="H5790">IFERROR(INDEX(Tableau3[#Headers],SUMPRODUCT((Tableau3[]=Tableau6[[#This Row],[Zip]])*(COLUMN(Tableau3[])-11)/SUMPRODUCT(--(Tableau3[]=Tableau6[[#This Row],[Zip]])))),"")</f>
        <v>Genève</v>
      </c>
    </row>
    <row r="5791" spans="8:8">
      <c r="H5791" s="6" t="str" cm="1">
        <f t="array" ref="H5791">IFERROR(INDEX(Tableau3[#Headers],SUMPRODUCT((Tableau3[]=Tableau6[[#This Row],[Zip]])*(COLUMN(Tableau3[])-11)/SUMPRODUCT(--(Tableau3[]=Tableau6[[#This Row],[Zip]])))),"")</f>
        <v>Genève</v>
      </c>
    </row>
    <row r="5792" spans="8:8">
      <c r="H5792" s="6" t="str" cm="1">
        <f t="array" ref="H5792">IFERROR(INDEX(Tableau3[#Headers],SUMPRODUCT((Tableau3[]=Tableau6[[#This Row],[Zip]])*(COLUMN(Tableau3[])-11)/SUMPRODUCT(--(Tableau3[]=Tableau6[[#This Row],[Zip]])))),"")</f>
        <v>Genève</v>
      </c>
    </row>
    <row r="5793" spans="8:8">
      <c r="H5793" s="6" t="str" cm="1">
        <f t="array" ref="H5793">IFERROR(INDEX(Tableau3[#Headers],SUMPRODUCT((Tableau3[]=Tableau6[[#This Row],[Zip]])*(COLUMN(Tableau3[])-11)/SUMPRODUCT(--(Tableau3[]=Tableau6[[#This Row],[Zip]])))),"")</f>
        <v>Genève</v>
      </c>
    </row>
    <row r="5794" spans="8:8">
      <c r="H5794" s="6" t="str" cm="1">
        <f t="array" ref="H5794">IFERROR(INDEX(Tableau3[#Headers],SUMPRODUCT((Tableau3[]=Tableau6[[#This Row],[Zip]])*(COLUMN(Tableau3[])-11)/SUMPRODUCT(--(Tableau3[]=Tableau6[[#This Row],[Zip]])))),"")</f>
        <v>Genève</v>
      </c>
    </row>
    <row r="5795" spans="8:8">
      <c r="H5795" s="6" t="str" cm="1">
        <f t="array" ref="H5795">IFERROR(INDEX(Tableau3[#Headers],SUMPRODUCT((Tableau3[]=Tableau6[[#This Row],[Zip]])*(COLUMN(Tableau3[])-11)/SUMPRODUCT(--(Tableau3[]=Tableau6[[#This Row],[Zip]])))),"")</f>
        <v>Genève</v>
      </c>
    </row>
    <row r="5796" spans="8:8">
      <c r="H5796" s="6" t="str" cm="1">
        <f t="array" ref="H5796">IFERROR(INDEX(Tableau3[#Headers],SUMPRODUCT((Tableau3[]=Tableau6[[#This Row],[Zip]])*(COLUMN(Tableau3[])-11)/SUMPRODUCT(--(Tableau3[]=Tableau6[[#This Row],[Zip]])))),"")</f>
        <v>Genève</v>
      </c>
    </row>
    <row r="5797" spans="8:8">
      <c r="H5797" s="6" t="str" cm="1">
        <f t="array" ref="H5797">IFERROR(INDEX(Tableau3[#Headers],SUMPRODUCT((Tableau3[]=Tableau6[[#This Row],[Zip]])*(COLUMN(Tableau3[])-11)/SUMPRODUCT(--(Tableau3[]=Tableau6[[#This Row],[Zip]])))),"")</f>
        <v>Genève</v>
      </c>
    </row>
    <row r="5798" spans="8:8">
      <c r="H5798" s="6" t="str" cm="1">
        <f t="array" ref="H5798">IFERROR(INDEX(Tableau3[#Headers],SUMPRODUCT((Tableau3[]=Tableau6[[#This Row],[Zip]])*(COLUMN(Tableau3[])-11)/SUMPRODUCT(--(Tableau3[]=Tableau6[[#This Row],[Zip]])))),"")</f>
        <v>Genève</v>
      </c>
    </row>
    <row r="5799" spans="8:8">
      <c r="H5799" s="6" t="str" cm="1">
        <f t="array" ref="H5799">IFERROR(INDEX(Tableau3[#Headers],SUMPRODUCT((Tableau3[]=Tableau6[[#This Row],[Zip]])*(COLUMN(Tableau3[])-11)/SUMPRODUCT(--(Tableau3[]=Tableau6[[#This Row],[Zip]])))),"")</f>
        <v>Genève</v>
      </c>
    </row>
    <row r="5800" spans="8:8">
      <c r="H5800" s="6" t="str" cm="1">
        <f t="array" ref="H5800">IFERROR(INDEX(Tableau3[#Headers],SUMPRODUCT((Tableau3[]=Tableau6[[#This Row],[Zip]])*(COLUMN(Tableau3[])-11)/SUMPRODUCT(--(Tableau3[]=Tableau6[[#This Row],[Zip]])))),"")</f>
        <v>Genève</v>
      </c>
    </row>
    <row r="5801" spans="8:8">
      <c r="H5801" s="6" t="str" cm="1">
        <f t="array" ref="H5801">IFERROR(INDEX(Tableau3[#Headers],SUMPRODUCT((Tableau3[]=Tableau6[[#This Row],[Zip]])*(COLUMN(Tableau3[])-11)/SUMPRODUCT(--(Tableau3[]=Tableau6[[#This Row],[Zip]])))),"")</f>
        <v>Genève</v>
      </c>
    </row>
    <row r="5802" spans="8:8">
      <c r="H5802" s="6" t="str" cm="1">
        <f t="array" ref="H5802">IFERROR(INDEX(Tableau3[#Headers],SUMPRODUCT((Tableau3[]=Tableau6[[#This Row],[Zip]])*(COLUMN(Tableau3[])-11)/SUMPRODUCT(--(Tableau3[]=Tableau6[[#This Row],[Zip]])))),"")</f>
        <v>Genève</v>
      </c>
    </row>
    <row r="5803" spans="8:8">
      <c r="H5803" s="6" t="str" cm="1">
        <f t="array" ref="H5803">IFERROR(INDEX(Tableau3[#Headers],SUMPRODUCT((Tableau3[]=Tableau6[[#This Row],[Zip]])*(COLUMN(Tableau3[])-11)/SUMPRODUCT(--(Tableau3[]=Tableau6[[#This Row],[Zip]])))),"")</f>
        <v>Genève</v>
      </c>
    </row>
    <row r="5804" spans="8:8">
      <c r="H5804" s="6" t="str" cm="1">
        <f t="array" ref="H5804">IFERROR(INDEX(Tableau3[#Headers],SUMPRODUCT((Tableau3[]=Tableau6[[#This Row],[Zip]])*(COLUMN(Tableau3[])-11)/SUMPRODUCT(--(Tableau3[]=Tableau6[[#This Row],[Zip]])))),"")</f>
        <v>Genève</v>
      </c>
    </row>
    <row r="5805" spans="8:8">
      <c r="H5805" s="6" t="str" cm="1">
        <f t="array" ref="H5805">IFERROR(INDEX(Tableau3[#Headers],SUMPRODUCT((Tableau3[]=Tableau6[[#This Row],[Zip]])*(COLUMN(Tableau3[])-11)/SUMPRODUCT(--(Tableau3[]=Tableau6[[#This Row],[Zip]])))),"")</f>
        <v>Genève</v>
      </c>
    </row>
    <row r="5806" spans="8:8">
      <c r="H5806" s="6" t="str" cm="1">
        <f t="array" ref="H5806">IFERROR(INDEX(Tableau3[#Headers],SUMPRODUCT((Tableau3[]=Tableau6[[#This Row],[Zip]])*(COLUMN(Tableau3[])-11)/SUMPRODUCT(--(Tableau3[]=Tableau6[[#This Row],[Zip]])))),"")</f>
        <v>Genève</v>
      </c>
    </row>
    <row r="5807" spans="8:8">
      <c r="H5807" s="6" t="str" cm="1">
        <f t="array" ref="H5807">IFERROR(INDEX(Tableau3[#Headers],SUMPRODUCT((Tableau3[]=Tableau6[[#This Row],[Zip]])*(COLUMN(Tableau3[])-11)/SUMPRODUCT(--(Tableau3[]=Tableau6[[#This Row],[Zip]])))),"")</f>
        <v>Genève</v>
      </c>
    </row>
    <row r="5808" spans="8:8">
      <c r="H5808" s="6" t="str" cm="1">
        <f t="array" ref="H5808">IFERROR(INDEX(Tableau3[#Headers],SUMPRODUCT((Tableau3[]=Tableau6[[#This Row],[Zip]])*(COLUMN(Tableau3[])-11)/SUMPRODUCT(--(Tableau3[]=Tableau6[[#This Row],[Zip]])))),"")</f>
        <v>Genève</v>
      </c>
    </row>
    <row r="5809" spans="8:8">
      <c r="H5809" s="6" t="str" cm="1">
        <f t="array" ref="H5809">IFERROR(INDEX(Tableau3[#Headers],SUMPRODUCT((Tableau3[]=Tableau6[[#This Row],[Zip]])*(COLUMN(Tableau3[])-11)/SUMPRODUCT(--(Tableau3[]=Tableau6[[#This Row],[Zip]])))),"")</f>
        <v>Genève</v>
      </c>
    </row>
    <row r="5810" spans="8:8">
      <c r="H5810" s="6" t="str" cm="1">
        <f t="array" ref="H5810">IFERROR(INDEX(Tableau3[#Headers],SUMPRODUCT((Tableau3[]=Tableau6[[#This Row],[Zip]])*(COLUMN(Tableau3[])-11)/SUMPRODUCT(--(Tableau3[]=Tableau6[[#This Row],[Zip]])))),"")</f>
        <v>Genève</v>
      </c>
    </row>
    <row r="5811" spans="8:8">
      <c r="H5811" s="6" t="str" cm="1">
        <f t="array" ref="H5811">IFERROR(INDEX(Tableau3[#Headers],SUMPRODUCT((Tableau3[]=Tableau6[[#This Row],[Zip]])*(COLUMN(Tableau3[])-11)/SUMPRODUCT(--(Tableau3[]=Tableau6[[#This Row],[Zip]])))),"")</f>
        <v>Genève</v>
      </c>
    </row>
    <row r="5812" spans="8:8">
      <c r="H5812" s="6" t="str" cm="1">
        <f t="array" ref="H5812">IFERROR(INDEX(Tableau3[#Headers],SUMPRODUCT((Tableau3[]=Tableau6[[#This Row],[Zip]])*(COLUMN(Tableau3[])-11)/SUMPRODUCT(--(Tableau3[]=Tableau6[[#This Row],[Zip]])))),"")</f>
        <v>Genève</v>
      </c>
    </row>
    <row r="5813" spans="8:8">
      <c r="H5813" s="6" t="str" cm="1">
        <f t="array" ref="H5813">IFERROR(INDEX(Tableau3[#Headers],SUMPRODUCT((Tableau3[]=Tableau6[[#This Row],[Zip]])*(COLUMN(Tableau3[])-11)/SUMPRODUCT(--(Tableau3[]=Tableau6[[#This Row],[Zip]])))),"")</f>
        <v>Genève</v>
      </c>
    </row>
    <row r="5814" spans="8:8">
      <c r="H5814" s="6" t="str" cm="1">
        <f t="array" ref="H5814">IFERROR(INDEX(Tableau3[#Headers],SUMPRODUCT((Tableau3[]=Tableau6[[#This Row],[Zip]])*(COLUMN(Tableau3[])-11)/SUMPRODUCT(--(Tableau3[]=Tableau6[[#This Row],[Zip]])))),"")</f>
        <v>Genève</v>
      </c>
    </row>
    <row r="5815" spans="8:8">
      <c r="H5815" s="6" t="str" cm="1">
        <f t="array" ref="H5815">IFERROR(INDEX(Tableau3[#Headers],SUMPRODUCT((Tableau3[]=Tableau6[[#This Row],[Zip]])*(COLUMN(Tableau3[])-11)/SUMPRODUCT(--(Tableau3[]=Tableau6[[#This Row],[Zip]])))),"")</f>
        <v>Genève</v>
      </c>
    </row>
    <row r="5816" spans="8:8">
      <c r="H5816" s="6" t="str" cm="1">
        <f t="array" ref="H5816">IFERROR(INDEX(Tableau3[#Headers],SUMPRODUCT((Tableau3[]=Tableau6[[#This Row],[Zip]])*(COLUMN(Tableau3[])-11)/SUMPRODUCT(--(Tableau3[]=Tableau6[[#This Row],[Zip]])))),"")</f>
        <v>Genève</v>
      </c>
    </row>
    <row r="5817" spans="8:8">
      <c r="H5817" s="6" t="str" cm="1">
        <f t="array" ref="H5817">IFERROR(INDEX(Tableau3[#Headers],SUMPRODUCT((Tableau3[]=Tableau6[[#This Row],[Zip]])*(COLUMN(Tableau3[])-11)/SUMPRODUCT(--(Tableau3[]=Tableau6[[#This Row],[Zip]])))),"")</f>
        <v>Genève</v>
      </c>
    </row>
    <row r="5818" spans="8:8">
      <c r="H5818" s="6" t="str" cm="1">
        <f t="array" ref="H5818">IFERROR(INDEX(Tableau3[#Headers],SUMPRODUCT((Tableau3[]=Tableau6[[#This Row],[Zip]])*(COLUMN(Tableau3[])-11)/SUMPRODUCT(--(Tableau3[]=Tableau6[[#This Row],[Zip]])))),"")</f>
        <v>Genève</v>
      </c>
    </row>
    <row r="5819" spans="8:8">
      <c r="H5819" s="6" t="str" cm="1">
        <f t="array" ref="H5819">IFERROR(INDEX(Tableau3[#Headers],SUMPRODUCT((Tableau3[]=Tableau6[[#This Row],[Zip]])*(COLUMN(Tableau3[])-11)/SUMPRODUCT(--(Tableau3[]=Tableau6[[#This Row],[Zip]])))),"")</f>
        <v>Genève</v>
      </c>
    </row>
    <row r="5820" spans="8:8">
      <c r="H5820" s="6" t="str" cm="1">
        <f t="array" ref="H5820">IFERROR(INDEX(Tableau3[#Headers],SUMPRODUCT((Tableau3[]=Tableau6[[#This Row],[Zip]])*(COLUMN(Tableau3[])-11)/SUMPRODUCT(--(Tableau3[]=Tableau6[[#This Row],[Zip]])))),"")</f>
        <v>Genève</v>
      </c>
    </row>
    <row r="5821" spans="8:8">
      <c r="H5821" s="6" t="str" cm="1">
        <f t="array" ref="H5821">IFERROR(INDEX(Tableau3[#Headers],SUMPRODUCT((Tableau3[]=Tableau6[[#This Row],[Zip]])*(COLUMN(Tableau3[])-11)/SUMPRODUCT(--(Tableau3[]=Tableau6[[#This Row],[Zip]])))),"")</f>
        <v>Genève</v>
      </c>
    </row>
    <row r="5822" spans="8:8">
      <c r="H5822" s="6" t="str" cm="1">
        <f t="array" ref="H5822">IFERROR(INDEX(Tableau3[#Headers],SUMPRODUCT((Tableau3[]=Tableau6[[#This Row],[Zip]])*(COLUMN(Tableau3[])-11)/SUMPRODUCT(--(Tableau3[]=Tableau6[[#This Row],[Zip]])))),"")</f>
        <v>Genève</v>
      </c>
    </row>
    <row r="5823" spans="8:8">
      <c r="H5823" s="6" t="str" cm="1">
        <f t="array" ref="H5823">IFERROR(INDEX(Tableau3[#Headers],SUMPRODUCT((Tableau3[]=Tableau6[[#This Row],[Zip]])*(COLUMN(Tableau3[])-11)/SUMPRODUCT(--(Tableau3[]=Tableau6[[#This Row],[Zip]])))),"")</f>
        <v>Genève</v>
      </c>
    </row>
    <row r="5824" spans="8:8">
      <c r="H5824" s="6" t="str" cm="1">
        <f t="array" ref="H5824">IFERROR(INDEX(Tableau3[#Headers],SUMPRODUCT((Tableau3[]=Tableau6[[#This Row],[Zip]])*(COLUMN(Tableau3[])-11)/SUMPRODUCT(--(Tableau3[]=Tableau6[[#This Row],[Zip]])))),"")</f>
        <v>Genève</v>
      </c>
    </row>
    <row r="5825" spans="8:8">
      <c r="H5825" s="6" t="str" cm="1">
        <f t="array" ref="H5825">IFERROR(INDEX(Tableau3[#Headers],SUMPRODUCT((Tableau3[]=Tableau6[[#This Row],[Zip]])*(COLUMN(Tableau3[])-11)/SUMPRODUCT(--(Tableau3[]=Tableau6[[#This Row],[Zip]])))),"")</f>
        <v>Genève</v>
      </c>
    </row>
    <row r="5826" spans="8:8">
      <c r="H5826" s="6" t="str" cm="1">
        <f t="array" ref="H5826">IFERROR(INDEX(Tableau3[#Headers],SUMPRODUCT((Tableau3[]=Tableau6[[#This Row],[Zip]])*(COLUMN(Tableau3[])-11)/SUMPRODUCT(--(Tableau3[]=Tableau6[[#This Row],[Zip]])))),"")</f>
        <v>Genève</v>
      </c>
    </row>
    <row r="5827" spans="8:8">
      <c r="H5827" s="6" t="str" cm="1">
        <f t="array" ref="H5827">IFERROR(INDEX(Tableau3[#Headers],SUMPRODUCT((Tableau3[]=Tableau6[[#This Row],[Zip]])*(COLUMN(Tableau3[])-11)/SUMPRODUCT(--(Tableau3[]=Tableau6[[#This Row],[Zip]])))),"")</f>
        <v>Genève</v>
      </c>
    </row>
    <row r="5828" spans="8:8">
      <c r="H5828" s="6" t="str" cm="1">
        <f t="array" ref="H5828">IFERROR(INDEX(Tableau3[#Headers],SUMPRODUCT((Tableau3[]=Tableau6[[#This Row],[Zip]])*(COLUMN(Tableau3[])-11)/SUMPRODUCT(--(Tableau3[]=Tableau6[[#This Row],[Zip]])))),"")</f>
        <v>Genève</v>
      </c>
    </row>
    <row r="5829" spans="8:8">
      <c r="H5829" s="6" t="str" cm="1">
        <f t="array" ref="H5829">IFERROR(INDEX(Tableau3[#Headers],SUMPRODUCT((Tableau3[]=Tableau6[[#This Row],[Zip]])*(COLUMN(Tableau3[])-11)/SUMPRODUCT(--(Tableau3[]=Tableau6[[#This Row],[Zip]])))),"")</f>
        <v>Genève</v>
      </c>
    </row>
    <row r="5830" spans="8:8">
      <c r="H5830" s="6" t="str" cm="1">
        <f t="array" ref="H5830">IFERROR(INDEX(Tableau3[#Headers],SUMPRODUCT((Tableau3[]=Tableau6[[#This Row],[Zip]])*(COLUMN(Tableau3[])-11)/SUMPRODUCT(--(Tableau3[]=Tableau6[[#This Row],[Zip]])))),"")</f>
        <v>Genève</v>
      </c>
    </row>
    <row r="5831" spans="8:8">
      <c r="H5831" s="6" t="str" cm="1">
        <f t="array" ref="H5831">IFERROR(INDEX(Tableau3[#Headers],SUMPRODUCT((Tableau3[]=Tableau6[[#This Row],[Zip]])*(COLUMN(Tableau3[])-11)/SUMPRODUCT(--(Tableau3[]=Tableau6[[#This Row],[Zip]])))),"")</f>
        <v>Genève</v>
      </c>
    </row>
    <row r="5832" spans="8:8">
      <c r="H5832" s="6" t="str" cm="1">
        <f t="array" ref="H5832">IFERROR(INDEX(Tableau3[#Headers],SUMPRODUCT((Tableau3[]=Tableau6[[#This Row],[Zip]])*(COLUMN(Tableau3[])-11)/SUMPRODUCT(--(Tableau3[]=Tableau6[[#This Row],[Zip]])))),"")</f>
        <v>Genève</v>
      </c>
    </row>
    <row r="5833" spans="8:8">
      <c r="H5833" s="6" t="str" cm="1">
        <f t="array" ref="H5833">IFERROR(INDEX(Tableau3[#Headers],SUMPRODUCT((Tableau3[]=Tableau6[[#This Row],[Zip]])*(COLUMN(Tableau3[])-11)/SUMPRODUCT(--(Tableau3[]=Tableau6[[#This Row],[Zip]])))),"")</f>
        <v>Genève</v>
      </c>
    </row>
    <row r="5834" spans="8:8">
      <c r="H5834" s="6" t="str" cm="1">
        <f t="array" ref="H5834">IFERROR(INDEX(Tableau3[#Headers],SUMPRODUCT((Tableau3[]=Tableau6[[#This Row],[Zip]])*(COLUMN(Tableau3[])-11)/SUMPRODUCT(--(Tableau3[]=Tableau6[[#This Row],[Zip]])))),"")</f>
        <v>Genève</v>
      </c>
    </row>
    <row r="5835" spans="8:8">
      <c r="H5835" s="6" t="str" cm="1">
        <f t="array" ref="H5835">IFERROR(INDEX(Tableau3[#Headers],SUMPRODUCT((Tableau3[]=Tableau6[[#This Row],[Zip]])*(COLUMN(Tableau3[])-11)/SUMPRODUCT(--(Tableau3[]=Tableau6[[#This Row],[Zip]])))),"")</f>
        <v>Genève</v>
      </c>
    </row>
    <row r="5836" spans="8:8">
      <c r="H5836" s="6" t="str" cm="1">
        <f t="array" ref="H5836">IFERROR(INDEX(Tableau3[#Headers],SUMPRODUCT((Tableau3[]=Tableau6[[#This Row],[Zip]])*(COLUMN(Tableau3[])-11)/SUMPRODUCT(--(Tableau3[]=Tableau6[[#This Row],[Zip]])))),"")</f>
        <v>Genève</v>
      </c>
    </row>
    <row r="5837" spans="8:8">
      <c r="H5837" s="6" t="str" cm="1">
        <f t="array" ref="H5837">IFERROR(INDEX(Tableau3[#Headers],SUMPRODUCT((Tableau3[]=Tableau6[[#This Row],[Zip]])*(COLUMN(Tableau3[])-11)/SUMPRODUCT(--(Tableau3[]=Tableau6[[#This Row],[Zip]])))),"")</f>
        <v>Genève</v>
      </c>
    </row>
    <row r="5838" spans="8:8">
      <c r="H5838" s="6" t="str" cm="1">
        <f t="array" ref="H5838">IFERROR(INDEX(Tableau3[#Headers],SUMPRODUCT((Tableau3[]=Tableau6[[#This Row],[Zip]])*(COLUMN(Tableau3[])-11)/SUMPRODUCT(--(Tableau3[]=Tableau6[[#This Row],[Zip]])))),"")</f>
        <v>Genève</v>
      </c>
    </row>
    <row r="5839" spans="8:8">
      <c r="H5839" s="6" t="str" cm="1">
        <f t="array" ref="H5839">IFERROR(INDEX(Tableau3[#Headers],SUMPRODUCT((Tableau3[]=Tableau6[[#This Row],[Zip]])*(COLUMN(Tableau3[])-11)/SUMPRODUCT(--(Tableau3[]=Tableau6[[#This Row],[Zip]])))),"")</f>
        <v>Genève</v>
      </c>
    </row>
    <row r="5840" spans="8:8">
      <c r="H5840" s="6" t="str" cm="1">
        <f t="array" ref="H5840">IFERROR(INDEX(Tableau3[#Headers],SUMPRODUCT((Tableau3[]=Tableau6[[#This Row],[Zip]])*(COLUMN(Tableau3[])-11)/SUMPRODUCT(--(Tableau3[]=Tableau6[[#This Row],[Zip]])))),"")</f>
        <v>Genève</v>
      </c>
    </row>
    <row r="5841" spans="8:8">
      <c r="H5841" s="6" t="str" cm="1">
        <f t="array" ref="H5841">IFERROR(INDEX(Tableau3[#Headers],SUMPRODUCT((Tableau3[]=Tableau6[[#This Row],[Zip]])*(COLUMN(Tableau3[])-11)/SUMPRODUCT(--(Tableau3[]=Tableau6[[#This Row],[Zip]])))),"")</f>
        <v>Genève</v>
      </c>
    </row>
    <row r="5842" spans="8:8">
      <c r="H5842" s="6" t="str" cm="1">
        <f t="array" ref="H5842">IFERROR(INDEX(Tableau3[#Headers],SUMPRODUCT((Tableau3[]=Tableau6[[#This Row],[Zip]])*(COLUMN(Tableau3[])-11)/SUMPRODUCT(--(Tableau3[]=Tableau6[[#This Row],[Zip]])))),"")</f>
        <v>Genève</v>
      </c>
    </row>
    <row r="5843" spans="8:8">
      <c r="H5843" s="6" t="str" cm="1">
        <f t="array" ref="H5843">IFERROR(INDEX(Tableau3[#Headers],SUMPRODUCT((Tableau3[]=Tableau6[[#This Row],[Zip]])*(COLUMN(Tableau3[])-11)/SUMPRODUCT(--(Tableau3[]=Tableau6[[#This Row],[Zip]])))),"")</f>
        <v>Genève</v>
      </c>
    </row>
    <row r="5844" spans="8:8">
      <c r="H5844" s="6" t="str" cm="1">
        <f t="array" ref="H5844">IFERROR(INDEX(Tableau3[#Headers],SUMPRODUCT((Tableau3[]=Tableau6[[#This Row],[Zip]])*(COLUMN(Tableau3[])-11)/SUMPRODUCT(--(Tableau3[]=Tableau6[[#This Row],[Zip]])))),"")</f>
        <v>Genève</v>
      </c>
    </row>
    <row r="5845" spans="8:8">
      <c r="H5845" s="6" t="str" cm="1">
        <f t="array" ref="H5845">IFERROR(INDEX(Tableau3[#Headers],SUMPRODUCT((Tableau3[]=Tableau6[[#This Row],[Zip]])*(COLUMN(Tableau3[])-11)/SUMPRODUCT(--(Tableau3[]=Tableau6[[#This Row],[Zip]])))),"")</f>
        <v>Genève</v>
      </c>
    </row>
    <row r="5846" spans="8:8">
      <c r="H5846" s="6" t="str" cm="1">
        <f t="array" ref="H5846">IFERROR(INDEX(Tableau3[#Headers],SUMPRODUCT((Tableau3[]=Tableau6[[#This Row],[Zip]])*(COLUMN(Tableau3[])-11)/SUMPRODUCT(--(Tableau3[]=Tableau6[[#This Row],[Zip]])))),"")</f>
        <v>Genève</v>
      </c>
    </row>
    <row r="5847" spans="8:8">
      <c r="H5847" s="6" t="str" cm="1">
        <f t="array" ref="H5847">IFERROR(INDEX(Tableau3[#Headers],SUMPRODUCT((Tableau3[]=Tableau6[[#This Row],[Zip]])*(COLUMN(Tableau3[])-11)/SUMPRODUCT(--(Tableau3[]=Tableau6[[#This Row],[Zip]])))),"")</f>
        <v>Genève</v>
      </c>
    </row>
    <row r="5848" spans="8:8">
      <c r="H5848" s="6" t="str" cm="1">
        <f t="array" ref="H5848">IFERROR(INDEX(Tableau3[#Headers],SUMPRODUCT((Tableau3[]=Tableau6[[#This Row],[Zip]])*(COLUMN(Tableau3[])-11)/SUMPRODUCT(--(Tableau3[]=Tableau6[[#This Row],[Zip]])))),"")</f>
        <v>Genève</v>
      </c>
    </row>
    <row r="5849" spans="8:8">
      <c r="H5849" s="6" t="str" cm="1">
        <f t="array" ref="H5849">IFERROR(INDEX(Tableau3[#Headers],SUMPRODUCT((Tableau3[]=Tableau6[[#This Row],[Zip]])*(COLUMN(Tableau3[])-11)/SUMPRODUCT(--(Tableau3[]=Tableau6[[#This Row],[Zip]])))),"")</f>
        <v>Genève</v>
      </c>
    </row>
    <row r="5850" spans="8:8">
      <c r="H5850" s="6" t="str" cm="1">
        <f t="array" ref="H5850">IFERROR(INDEX(Tableau3[#Headers],SUMPRODUCT((Tableau3[]=Tableau6[[#This Row],[Zip]])*(COLUMN(Tableau3[])-11)/SUMPRODUCT(--(Tableau3[]=Tableau6[[#This Row],[Zip]])))),"")</f>
        <v>Genève</v>
      </c>
    </row>
    <row r="5851" spans="8:8">
      <c r="H5851" s="6" t="str" cm="1">
        <f t="array" ref="H5851">IFERROR(INDEX(Tableau3[#Headers],SUMPRODUCT((Tableau3[]=Tableau6[[#This Row],[Zip]])*(COLUMN(Tableau3[])-11)/SUMPRODUCT(--(Tableau3[]=Tableau6[[#This Row],[Zip]])))),"")</f>
        <v>Genève</v>
      </c>
    </row>
    <row r="5852" spans="8:8">
      <c r="H5852" s="6" t="str" cm="1">
        <f t="array" ref="H5852">IFERROR(INDEX(Tableau3[#Headers],SUMPRODUCT((Tableau3[]=Tableau6[[#This Row],[Zip]])*(COLUMN(Tableau3[])-11)/SUMPRODUCT(--(Tableau3[]=Tableau6[[#This Row],[Zip]])))),"")</f>
        <v>Genève</v>
      </c>
    </row>
    <row r="5853" spans="8:8">
      <c r="H5853" s="6" t="str" cm="1">
        <f t="array" ref="H5853">IFERROR(INDEX(Tableau3[#Headers],SUMPRODUCT((Tableau3[]=Tableau6[[#This Row],[Zip]])*(COLUMN(Tableau3[])-11)/SUMPRODUCT(--(Tableau3[]=Tableau6[[#This Row],[Zip]])))),"")</f>
        <v>Genève</v>
      </c>
    </row>
    <row r="5854" spans="8:8">
      <c r="H5854" s="6" t="str" cm="1">
        <f t="array" ref="H5854">IFERROR(INDEX(Tableau3[#Headers],SUMPRODUCT((Tableau3[]=Tableau6[[#This Row],[Zip]])*(COLUMN(Tableau3[])-11)/SUMPRODUCT(--(Tableau3[]=Tableau6[[#This Row],[Zip]])))),"")</f>
        <v>Genève</v>
      </c>
    </row>
    <row r="5855" spans="8:8">
      <c r="H5855" s="6" t="str" cm="1">
        <f t="array" ref="H5855">IFERROR(INDEX(Tableau3[#Headers],SUMPRODUCT((Tableau3[]=Tableau6[[#This Row],[Zip]])*(COLUMN(Tableau3[])-11)/SUMPRODUCT(--(Tableau3[]=Tableau6[[#This Row],[Zip]])))),"")</f>
        <v>Genève</v>
      </c>
    </row>
    <row r="5856" spans="8:8">
      <c r="H5856" s="6" t="str" cm="1">
        <f t="array" ref="H5856">IFERROR(INDEX(Tableau3[#Headers],SUMPRODUCT((Tableau3[]=Tableau6[[#This Row],[Zip]])*(COLUMN(Tableau3[])-11)/SUMPRODUCT(--(Tableau3[]=Tableau6[[#This Row],[Zip]])))),"")</f>
        <v>Genève</v>
      </c>
    </row>
    <row r="5857" spans="8:8">
      <c r="H5857" s="6" t="str" cm="1">
        <f t="array" ref="H5857">IFERROR(INDEX(Tableau3[#Headers],SUMPRODUCT((Tableau3[]=Tableau6[[#This Row],[Zip]])*(COLUMN(Tableau3[])-11)/SUMPRODUCT(--(Tableau3[]=Tableau6[[#This Row],[Zip]])))),"")</f>
        <v>Genève</v>
      </c>
    </row>
    <row r="5858" spans="8:8">
      <c r="H5858" s="6" t="str" cm="1">
        <f t="array" ref="H5858">IFERROR(INDEX(Tableau3[#Headers],SUMPRODUCT((Tableau3[]=Tableau6[[#This Row],[Zip]])*(COLUMN(Tableau3[])-11)/SUMPRODUCT(--(Tableau3[]=Tableau6[[#This Row],[Zip]])))),"")</f>
        <v>Genève</v>
      </c>
    </row>
    <row r="5859" spans="8:8">
      <c r="H5859" s="6" t="str" cm="1">
        <f t="array" ref="H5859">IFERROR(INDEX(Tableau3[#Headers],SUMPRODUCT((Tableau3[]=Tableau6[[#This Row],[Zip]])*(COLUMN(Tableau3[])-11)/SUMPRODUCT(--(Tableau3[]=Tableau6[[#This Row],[Zip]])))),"")</f>
        <v>Genève</v>
      </c>
    </row>
    <row r="5860" spans="8:8">
      <c r="H5860" s="6" t="str" cm="1">
        <f t="array" ref="H5860">IFERROR(INDEX(Tableau3[#Headers],SUMPRODUCT((Tableau3[]=Tableau6[[#This Row],[Zip]])*(COLUMN(Tableau3[])-11)/SUMPRODUCT(--(Tableau3[]=Tableau6[[#This Row],[Zip]])))),"")</f>
        <v>Genève</v>
      </c>
    </row>
    <row r="5861" spans="8:8">
      <c r="H5861" s="6" t="str" cm="1">
        <f t="array" ref="H5861">IFERROR(INDEX(Tableau3[#Headers],SUMPRODUCT((Tableau3[]=Tableau6[[#This Row],[Zip]])*(COLUMN(Tableau3[])-11)/SUMPRODUCT(--(Tableau3[]=Tableau6[[#This Row],[Zip]])))),"")</f>
        <v>Genève</v>
      </c>
    </row>
    <row r="5862" spans="8:8">
      <c r="H5862" s="6" t="str" cm="1">
        <f t="array" ref="H5862">IFERROR(INDEX(Tableau3[#Headers],SUMPRODUCT((Tableau3[]=Tableau6[[#This Row],[Zip]])*(COLUMN(Tableau3[])-11)/SUMPRODUCT(--(Tableau3[]=Tableau6[[#This Row],[Zip]])))),"")</f>
        <v>Genève</v>
      </c>
    </row>
    <row r="5863" spans="8:8">
      <c r="H5863" s="6" t="str" cm="1">
        <f t="array" ref="H5863">IFERROR(INDEX(Tableau3[#Headers],SUMPRODUCT((Tableau3[]=Tableau6[[#This Row],[Zip]])*(COLUMN(Tableau3[])-11)/SUMPRODUCT(--(Tableau3[]=Tableau6[[#This Row],[Zip]])))),"")</f>
        <v>Genève</v>
      </c>
    </row>
    <row r="5864" spans="8:8">
      <c r="H5864" s="6" t="str" cm="1">
        <f t="array" ref="H5864">IFERROR(INDEX(Tableau3[#Headers],SUMPRODUCT((Tableau3[]=Tableau6[[#This Row],[Zip]])*(COLUMN(Tableau3[])-11)/SUMPRODUCT(--(Tableau3[]=Tableau6[[#This Row],[Zip]])))),"")</f>
        <v>Genève</v>
      </c>
    </row>
    <row r="5865" spans="8:8">
      <c r="H5865" s="6" t="str" cm="1">
        <f t="array" ref="H5865">IFERROR(INDEX(Tableau3[#Headers],SUMPRODUCT((Tableau3[]=Tableau6[[#This Row],[Zip]])*(COLUMN(Tableau3[])-11)/SUMPRODUCT(--(Tableau3[]=Tableau6[[#This Row],[Zip]])))),"")</f>
        <v>Genève</v>
      </c>
    </row>
    <row r="5866" spans="8:8">
      <c r="H5866" s="6" t="str" cm="1">
        <f t="array" ref="H5866">IFERROR(INDEX(Tableau3[#Headers],SUMPRODUCT((Tableau3[]=Tableau6[[#This Row],[Zip]])*(COLUMN(Tableau3[])-11)/SUMPRODUCT(--(Tableau3[]=Tableau6[[#This Row],[Zip]])))),"")</f>
        <v>Genève</v>
      </c>
    </row>
    <row r="5867" spans="8:8">
      <c r="H5867" s="6" t="str" cm="1">
        <f t="array" ref="H5867">IFERROR(INDEX(Tableau3[#Headers],SUMPRODUCT((Tableau3[]=Tableau6[[#This Row],[Zip]])*(COLUMN(Tableau3[])-11)/SUMPRODUCT(--(Tableau3[]=Tableau6[[#This Row],[Zip]])))),"")</f>
        <v>Genève</v>
      </c>
    </row>
    <row r="5868" spans="8:8">
      <c r="H5868" s="6" t="str" cm="1">
        <f t="array" ref="H5868">IFERROR(INDEX(Tableau3[#Headers],SUMPRODUCT((Tableau3[]=Tableau6[[#This Row],[Zip]])*(COLUMN(Tableau3[])-11)/SUMPRODUCT(--(Tableau3[]=Tableau6[[#This Row],[Zip]])))),"")</f>
        <v>Genève</v>
      </c>
    </row>
    <row r="5869" spans="8:8">
      <c r="H5869" s="6" t="str" cm="1">
        <f t="array" ref="H5869">IFERROR(INDEX(Tableau3[#Headers],SUMPRODUCT((Tableau3[]=Tableau6[[#This Row],[Zip]])*(COLUMN(Tableau3[])-11)/SUMPRODUCT(--(Tableau3[]=Tableau6[[#This Row],[Zip]])))),"")</f>
        <v>Genève</v>
      </c>
    </row>
    <row r="5870" spans="8:8">
      <c r="H5870" s="6" t="str" cm="1">
        <f t="array" ref="H5870">IFERROR(INDEX(Tableau3[#Headers],SUMPRODUCT((Tableau3[]=Tableau6[[#This Row],[Zip]])*(COLUMN(Tableau3[])-11)/SUMPRODUCT(--(Tableau3[]=Tableau6[[#This Row],[Zip]])))),"")</f>
        <v>Genève</v>
      </c>
    </row>
    <row r="5871" spans="8:8">
      <c r="H5871" s="6" t="str" cm="1">
        <f t="array" ref="H5871">IFERROR(INDEX(Tableau3[#Headers],SUMPRODUCT((Tableau3[]=Tableau6[[#This Row],[Zip]])*(COLUMN(Tableau3[])-11)/SUMPRODUCT(--(Tableau3[]=Tableau6[[#This Row],[Zip]])))),"")</f>
        <v>Genève</v>
      </c>
    </row>
    <row r="5872" spans="8:8">
      <c r="H5872" s="6" t="str" cm="1">
        <f t="array" ref="H5872">IFERROR(INDEX(Tableau3[#Headers],SUMPRODUCT((Tableau3[]=Tableau6[[#This Row],[Zip]])*(COLUMN(Tableau3[])-11)/SUMPRODUCT(--(Tableau3[]=Tableau6[[#This Row],[Zip]])))),"")</f>
        <v>Genève</v>
      </c>
    </row>
    <row r="5873" spans="8:8">
      <c r="H5873" s="6" t="str" cm="1">
        <f t="array" ref="H5873">IFERROR(INDEX(Tableau3[#Headers],SUMPRODUCT((Tableau3[]=Tableau6[[#This Row],[Zip]])*(COLUMN(Tableau3[])-11)/SUMPRODUCT(--(Tableau3[]=Tableau6[[#This Row],[Zip]])))),"")</f>
        <v>Genève</v>
      </c>
    </row>
    <row r="5874" spans="8:8">
      <c r="H5874" s="6" t="str" cm="1">
        <f t="array" ref="H5874">IFERROR(INDEX(Tableau3[#Headers],SUMPRODUCT((Tableau3[]=Tableau6[[#This Row],[Zip]])*(COLUMN(Tableau3[])-11)/SUMPRODUCT(--(Tableau3[]=Tableau6[[#This Row],[Zip]])))),"")</f>
        <v>Genève</v>
      </c>
    </row>
    <row r="5875" spans="8:8">
      <c r="H5875" s="6" t="str" cm="1">
        <f t="array" ref="H5875">IFERROR(INDEX(Tableau3[#Headers],SUMPRODUCT((Tableau3[]=Tableau6[[#This Row],[Zip]])*(COLUMN(Tableau3[])-11)/SUMPRODUCT(--(Tableau3[]=Tableau6[[#This Row],[Zip]])))),"")</f>
        <v>Genève</v>
      </c>
    </row>
    <row r="5876" spans="8:8">
      <c r="H5876" s="6" t="str" cm="1">
        <f t="array" ref="H5876">IFERROR(INDEX(Tableau3[#Headers],SUMPRODUCT((Tableau3[]=Tableau6[[#This Row],[Zip]])*(COLUMN(Tableau3[])-11)/SUMPRODUCT(--(Tableau3[]=Tableau6[[#This Row],[Zip]])))),"")</f>
        <v>Genève</v>
      </c>
    </row>
    <row r="5877" spans="8:8">
      <c r="H5877" s="6" t="str" cm="1">
        <f t="array" ref="H5877">IFERROR(INDEX(Tableau3[#Headers],SUMPRODUCT((Tableau3[]=Tableau6[[#This Row],[Zip]])*(COLUMN(Tableau3[])-11)/SUMPRODUCT(--(Tableau3[]=Tableau6[[#This Row],[Zip]])))),"")</f>
        <v>Genève</v>
      </c>
    </row>
    <row r="5878" spans="8:8">
      <c r="H5878" s="6" t="str" cm="1">
        <f t="array" ref="H5878">IFERROR(INDEX(Tableau3[#Headers],SUMPRODUCT((Tableau3[]=Tableau6[[#This Row],[Zip]])*(COLUMN(Tableau3[])-11)/SUMPRODUCT(--(Tableau3[]=Tableau6[[#This Row],[Zip]])))),"")</f>
        <v>Genève</v>
      </c>
    </row>
    <row r="5879" spans="8:8">
      <c r="H5879" s="6" t="str" cm="1">
        <f t="array" ref="H5879">IFERROR(INDEX(Tableau3[#Headers],SUMPRODUCT((Tableau3[]=Tableau6[[#This Row],[Zip]])*(COLUMN(Tableau3[])-11)/SUMPRODUCT(--(Tableau3[]=Tableau6[[#This Row],[Zip]])))),"")</f>
        <v>Genève</v>
      </c>
    </row>
    <row r="5880" spans="8:8">
      <c r="H5880" s="6" t="str" cm="1">
        <f t="array" ref="H5880">IFERROR(INDEX(Tableau3[#Headers],SUMPRODUCT((Tableau3[]=Tableau6[[#This Row],[Zip]])*(COLUMN(Tableau3[])-11)/SUMPRODUCT(--(Tableau3[]=Tableau6[[#This Row],[Zip]])))),"")</f>
        <v>Genève</v>
      </c>
    </row>
    <row r="5881" spans="8:8">
      <c r="H5881" s="6" t="str" cm="1">
        <f t="array" ref="H5881">IFERROR(INDEX(Tableau3[#Headers],SUMPRODUCT((Tableau3[]=Tableau6[[#This Row],[Zip]])*(COLUMN(Tableau3[])-11)/SUMPRODUCT(--(Tableau3[]=Tableau6[[#This Row],[Zip]])))),"")</f>
        <v>Genève</v>
      </c>
    </row>
    <row r="5882" spans="8:8">
      <c r="H5882" s="6" t="str" cm="1">
        <f t="array" ref="H5882">IFERROR(INDEX(Tableau3[#Headers],SUMPRODUCT((Tableau3[]=Tableau6[[#This Row],[Zip]])*(COLUMN(Tableau3[])-11)/SUMPRODUCT(--(Tableau3[]=Tableau6[[#This Row],[Zip]])))),"")</f>
        <v>Genève</v>
      </c>
    </row>
    <row r="5883" spans="8:8">
      <c r="H5883" s="6" t="str" cm="1">
        <f t="array" ref="H5883">IFERROR(INDEX(Tableau3[#Headers],SUMPRODUCT((Tableau3[]=Tableau6[[#This Row],[Zip]])*(COLUMN(Tableau3[])-11)/SUMPRODUCT(--(Tableau3[]=Tableau6[[#This Row],[Zip]])))),"")</f>
        <v>Genève</v>
      </c>
    </row>
    <row r="5884" spans="8:8">
      <c r="H5884" s="6" t="str" cm="1">
        <f t="array" ref="H5884">IFERROR(INDEX(Tableau3[#Headers],SUMPRODUCT((Tableau3[]=Tableau6[[#This Row],[Zip]])*(COLUMN(Tableau3[])-11)/SUMPRODUCT(--(Tableau3[]=Tableau6[[#This Row],[Zip]])))),"")</f>
        <v>Genève</v>
      </c>
    </row>
    <row r="5885" spans="8:8">
      <c r="H5885" s="6" t="str" cm="1">
        <f t="array" ref="H5885">IFERROR(INDEX(Tableau3[#Headers],SUMPRODUCT((Tableau3[]=Tableau6[[#This Row],[Zip]])*(COLUMN(Tableau3[])-11)/SUMPRODUCT(--(Tableau3[]=Tableau6[[#This Row],[Zip]])))),"")</f>
        <v>Genève</v>
      </c>
    </row>
    <row r="5886" spans="8:8">
      <c r="H5886" s="6" t="str" cm="1">
        <f t="array" ref="H5886">IFERROR(INDEX(Tableau3[#Headers],SUMPRODUCT((Tableau3[]=Tableau6[[#This Row],[Zip]])*(COLUMN(Tableau3[])-11)/SUMPRODUCT(--(Tableau3[]=Tableau6[[#This Row],[Zip]])))),"")</f>
        <v>Genève</v>
      </c>
    </row>
    <row r="5887" spans="8:8">
      <c r="H5887" s="6" t="str" cm="1">
        <f t="array" ref="H5887">IFERROR(INDEX(Tableau3[#Headers],SUMPRODUCT((Tableau3[]=Tableau6[[#This Row],[Zip]])*(COLUMN(Tableau3[])-11)/SUMPRODUCT(--(Tableau3[]=Tableau6[[#This Row],[Zip]])))),"")</f>
        <v>Genève</v>
      </c>
    </row>
    <row r="5888" spans="8:8">
      <c r="H5888" s="6" t="str" cm="1">
        <f t="array" ref="H5888">IFERROR(INDEX(Tableau3[#Headers],SUMPRODUCT((Tableau3[]=Tableau6[[#This Row],[Zip]])*(COLUMN(Tableau3[])-11)/SUMPRODUCT(--(Tableau3[]=Tableau6[[#This Row],[Zip]])))),"")</f>
        <v>Genève</v>
      </c>
    </row>
    <row r="5889" spans="8:8">
      <c r="H5889" s="6" t="str" cm="1">
        <f t="array" ref="H5889">IFERROR(INDEX(Tableau3[#Headers],SUMPRODUCT((Tableau3[]=Tableau6[[#This Row],[Zip]])*(COLUMN(Tableau3[])-11)/SUMPRODUCT(--(Tableau3[]=Tableau6[[#This Row],[Zip]])))),"")</f>
        <v>Genève</v>
      </c>
    </row>
    <row r="5890" spans="8:8">
      <c r="H5890" s="6" t="str" cm="1">
        <f t="array" ref="H5890">IFERROR(INDEX(Tableau3[#Headers],SUMPRODUCT((Tableau3[]=Tableau6[[#This Row],[Zip]])*(COLUMN(Tableau3[])-11)/SUMPRODUCT(--(Tableau3[]=Tableau6[[#This Row],[Zip]])))),"")</f>
        <v>Genève</v>
      </c>
    </row>
    <row r="5891" spans="8:8">
      <c r="H5891" s="6" t="str" cm="1">
        <f t="array" ref="H5891">IFERROR(INDEX(Tableau3[#Headers],SUMPRODUCT((Tableau3[]=Tableau6[[#This Row],[Zip]])*(COLUMN(Tableau3[])-11)/SUMPRODUCT(--(Tableau3[]=Tableau6[[#This Row],[Zip]])))),"")</f>
        <v>Genève</v>
      </c>
    </row>
    <row r="5892" spans="8:8">
      <c r="H5892" s="6" t="str" cm="1">
        <f t="array" ref="H5892">IFERROR(INDEX(Tableau3[#Headers],SUMPRODUCT((Tableau3[]=Tableau6[[#This Row],[Zip]])*(COLUMN(Tableau3[])-11)/SUMPRODUCT(--(Tableau3[]=Tableau6[[#This Row],[Zip]])))),"")</f>
        <v>Genève</v>
      </c>
    </row>
    <row r="5893" spans="8:8">
      <c r="H5893" s="6" t="str" cm="1">
        <f t="array" ref="H5893">IFERROR(INDEX(Tableau3[#Headers],SUMPRODUCT((Tableau3[]=Tableau6[[#This Row],[Zip]])*(COLUMN(Tableau3[])-11)/SUMPRODUCT(--(Tableau3[]=Tableau6[[#This Row],[Zip]])))),"")</f>
        <v>Genève</v>
      </c>
    </row>
    <row r="5894" spans="8:8">
      <c r="H5894" s="6" t="str" cm="1">
        <f t="array" ref="H5894">IFERROR(INDEX(Tableau3[#Headers],SUMPRODUCT((Tableau3[]=Tableau6[[#This Row],[Zip]])*(COLUMN(Tableau3[])-11)/SUMPRODUCT(--(Tableau3[]=Tableau6[[#This Row],[Zip]])))),"")</f>
        <v>Genève</v>
      </c>
    </row>
    <row r="5895" spans="8:8">
      <c r="H5895" s="6" t="str" cm="1">
        <f t="array" ref="H5895">IFERROR(INDEX(Tableau3[#Headers],SUMPRODUCT((Tableau3[]=Tableau6[[#This Row],[Zip]])*(COLUMN(Tableau3[])-11)/SUMPRODUCT(--(Tableau3[]=Tableau6[[#This Row],[Zip]])))),"")</f>
        <v>Genève</v>
      </c>
    </row>
    <row r="5896" spans="8:8">
      <c r="H5896" s="6" t="str" cm="1">
        <f t="array" ref="H5896">IFERROR(INDEX(Tableau3[#Headers],SUMPRODUCT((Tableau3[]=Tableau6[[#This Row],[Zip]])*(COLUMN(Tableau3[])-11)/SUMPRODUCT(--(Tableau3[]=Tableau6[[#This Row],[Zip]])))),"")</f>
        <v>Genève</v>
      </c>
    </row>
    <row r="5897" spans="8:8">
      <c r="H5897" s="6" t="str" cm="1">
        <f t="array" ref="H5897">IFERROR(INDEX(Tableau3[#Headers],SUMPRODUCT((Tableau3[]=Tableau6[[#This Row],[Zip]])*(COLUMN(Tableau3[])-11)/SUMPRODUCT(--(Tableau3[]=Tableau6[[#This Row],[Zip]])))),"")</f>
        <v>Genève</v>
      </c>
    </row>
    <row r="5898" spans="8:8">
      <c r="H5898" s="6" t="str" cm="1">
        <f t="array" ref="H5898">IFERROR(INDEX(Tableau3[#Headers],SUMPRODUCT((Tableau3[]=Tableau6[[#This Row],[Zip]])*(COLUMN(Tableau3[])-11)/SUMPRODUCT(--(Tableau3[]=Tableau6[[#This Row],[Zip]])))),"")</f>
        <v>Genève</v>
      </c>
    </row>
    <row r="5899" spans="8:8">
      <c r="H5899" s="6" t="str" cm="1">
        <f t="array" ref="H5899">IFERROR(INDEX(Tableau3[#Headers],SUMPRODUCT((Tableau3[]=Tableau6[[#This Row],[Zip]])*(COLUMN(Tableau3[])-11)/SUMPRODUCT(--(Tableau3[]=Tableau6[[#This Row],[Zip]])))),"")</f>
        <v>Genève</v>
      </c>
    </row>
    <row r="5900" spans="8:8">
      <c r="H5900" s="6" t="str" cm="1">
        <f t="array" ref="H5900">IFERROR(INDEX(Tableau3[#Headers],SUMPRODUCT((Tableau3[]=Tableau6[[#This Row],[Zip]])*(COLUMN(Tableau3[])-11)/SUMPRODUCT(--(Tableau3[]=Tableau6[[#This Row],[Zip]])))),"")</f>
        <v>Genève</v>
      </c>
    </row>
    <row r="5901" spans="8:8">
      <c r="H5901" s="6" t="str" cm="1">
        <f t="array" ref="H5901">IFERROR(INDEX(Tableau3[#Headers],SUMPRODUCT((Tableau3[]=Tableau6[[#This Row],[Zip]])*(COLUMN(Tableau3[])-11)/SUMPRODUCT(--(Tableau3[]=Tableau6[[#This Row],[Zip]])))),"")</f>
        <v>Genève</v>
      </c>
    </row>
    <row r="5902" spans="8:8">
      <c r="H5902" s="6" t="str" cm="1">
        <f t="array" ref="H5902">IFERROR(INDEX(Tableau3[#Headers],SUMPRODUCT((Tableau3[]=Tableau6[[#This Row],[Zip]])*(COLUMN(Tableau3[])-11)/SUMPRODUCT(--(Tableau3[]=Tableau6[[#This Row],[Zip]])))),"")</f>
        <v>Genève</v>
      </c>
    </row>
    <row r="5903" spans="8:8">
      <c r="H5903" s="6" t="str" cm="1">
        <f t="array" ref="H5903">IFERROR(INDEX(Tableau3[#Headers],SUMPRODUCT((Tableau3[]=Tableau6[[#This Row],[Zip]])*(COLUMN(Tableau3[])-11)/SUMPRODUCT(--(Tableau3[]=Tableau6[[#This Row],[Zip]])))),"")</f>
        <v>Genève</v>
      </c>
    </row>
    <row r="5904" spans="8:8">
      <c r="H5904" s="6" t="str" cm="1">
        <f t="array" ref="H5904">IFERROR(INDEX(Tableau3[#Headers],SUMPRODUCT((Tableau3[]=Tableau6[[#This Row],[Zip]])*(COLUMN(Tableau3[])-11)/SUMPRODUCT(--(Tableau3[]=Tableau6[[#This Row],[Zip]])))),"")</f>
        <v>Genève</v>
      </c>
    </row>
    <row r="5905" spans="8:8">
      <c r="H5905" s="6" t="str" cm="1">
        <f t="array" ref="H5905">IFERROR(INDEX(Tableau3[#Headers],SUMPRODUCT((Tableau3[]=Tableau6[[#This Row],[Zip]])*(COLUMN(Tableau3[])-11)/SUMPRODUCT(--(Tableau3[]=Tableau6[[#This Row],[Zip]])))),"")</f>
        <v>Genève</v>
      </c>
    </row>
    <row r="5906" spans="8:8">
      <c r="H5906" s="6" t="str" cm="1">
        <f t="array" ref="H5906">IFERROR(INDEX(Tableau3[#Headers],SUMPRODUCT((Tableau3[]=Tableau6[[#This Row],[Zip]])*(COLUMN(Tableau3[])-11)/SUMPRODUCT(--(Tableau3[]=Tableau6[[#This Row],[Zip]])))),"")</f>
        <v>Genève</v>
      </c>
    </row>
    <row r="5907" spans="8:8">
      <c r="H5907" s="6" t="str" cm="1">
        <f t="array" ref="H5907">IFERROR(INDEX(Tableau3[#Headers],SUMPRODUCT((Tableau3[]=Tableau6[[#This Row],[Zip]])*(COLUMN(Tableau3[])-11)/SUMPRODUCT(--(Tableau3[]=Tableau6[[#This Row],[Zip]])))),"")</f>
        <v>Genève</v>
      </c>
    </row>
    <row r="5908" spans="8:8">
      <c r="H5908" s="6" t="str" cm="1">
        <f t="array" ref="H5908">IFERROR(INDEX(Tableau3[#Headers],SUMPRODUCT((Tableau3[]=Tableau6[[#This Row],[Zip]])*(COLUMN(Tableau3[])-11)/SUMPRODUCT(--(Tableau3[]=Tableau6[[#This Row],[Zip]])))),"")</f>
        <v>Genève</v>
      </c>
    </row>
    <row r="5909" spans="8:8">
      <c r="H5909" s="6" t="str" cm="1">
        <f t="array" ref="H5909">IFERROR(INDEX(Tableau3[#Headers],SUMPRODUCT((Tableau3[]=Tableau6[[#This Row],[Zip]])*(COLUMN(Tableau3[])-11)/SUMPRODUCT(--(Tableau3[]=Tableau6[[#This Row],[Zip]])))),"")</f>
        <v>Genève</v>
      </c>
    </row>
    <row r="5910" spans="8:8">
      <c r="H5910" s="6" t="str" cm="1">
        <f t="array" ref="H5910">IFERROR(INDEX(Tableau3[#Headers],SUMPRODUCT((Tableau3[]=Tableau6[[#This Row],[Zip]])*(COLUMN(Tableau3[])-11)/SUMPRODUCT(--(Tableau3[]=Tableau6[[#This Row],[Zip]])))),"")</f>
        <v>Genève</v>
      </c>
    </row>
    <row r="5911" spans="8:8">
      <c r="H5911" s="6" t="str" cm="1">
        <f t="array" ref="H5911">IFERROR(INDEX(Tableau3[#Headers],SUMPRODUCT((Tableau3[]=Tableau6[[#This Row],[Zip]])*(COLUMN(Tableau3[])-11)/SUMPRODUCT(--(Tableau3[]=Tableau6[[#This Row],[Zip]])))),"")</f>
        <v>Genève</v>
      </c>
    </row>
    <row r="5912" spans="8:8">
      <c r="H5912" s="6" t="str" cm="1">
        <f t="array" ref="H5912">IFERROR(INDEX(Tableau3[#Headers],SUMPRODUCT((Tableau3[]=Tableau6[[#This Row],[Zip]])*(COLUMN(Tableau3[])-11)/SUMPRODUCT(--(Tableau3[]=Tableau6[[#This Row],[Zip]])))),"")</f>
        <v>Genève</v>
      </c>
    </row>
    <row r="5913" spans="8:8">
      <c r="H5913" s="6" t="str" cm="1">
        <f t="array" ref="H5913">IFERROR(INDEX(Tableau3[#Headers],SUMPRODUCT((Tableau3[]=Tableau6[[#This Row],[Zip]])*(COLUMN(Tableau3[])-11)/SUMPRODUCT(--(Tableau3[]=Tableau6[[#This Row],[Zip]])))),"")</f>
        <v>Genève</v>
      </c>
    </row>
    <row r="5914" spans="8:8">
      <c r="H5914" s="6" t="str" cm="1">
        <f t="array" ref="H5914">IFERROR(INDEX(Tableau3[#Headers],SUMPRODUCT((Tableau3[]=Tableau6[[#This Row],[Zip]])*(COLUMN(Tableau3[])-11)/SUMPRODUCT(--(Tableau3[]=Tableau6[[#This Row],[Zip]])))),"")</f>
        <v>Genève</v>
      </c>
    </row>
    <row r="5915" spans="8:8">
      <c r="H5915" s="6" t="str" cm="1">
        <f t="array" ref="H5915">IFERROR(INDEX(Tableau3[#Headers],SUMPRODUCT((Tableau3[]=Tableau6[[#This Row],[Zip]])*(COLUMN(Tableau3[])-11)/SUMPRODUCT(--(Tableau3[]=Tableau6[[#This Row],[Zip]])))),"")</f>
        <v>Genève</v>
      </c>
    </row>
    <row r="5916" spans="8:8">
      <c r="H5916" s="6" t="str" cm="1">
        <f t="array" ref="H5916">IFERROR(INDEX(Tableau3[#Headers],SUMPRODUCT((Tableau3[]=Tableau6[[#This Row],[Zip]])*(COLUMN(Tableau3[])-11)/SUMPRODUCT(--(Tableau3[]=Tableau6[[#This Row],[Zip]])))),"")</f>
        <v>Genève</v>
      </c>
    </row>
    <row r="5917" spans="8:8">
      <c r="H5917" s="6" t="str" cm="1">
        <f t="array" ref="H5917">IFERROR(INDEX(Tableau3[#Headers],SUMPRODUCT((Tableau3[]=Tableau6[[#This Row],[Zip]])*(COLUMN(Tableau3[])-11)/SUMPRODUCT(--(Tableau3[]=Tableau6[[#This Row],[Zip]])))),"")</f>
        <v>Genève</v>
      </c>
    </row>
    <row r="5918" spans="8:8">
      <c r="H5918" s="6" t="str" cm="1">
        <f t="array" ref="H5918">IFERROR(INDEX(Tableau3[#Headers],SUMPRODUCT((Tableau3[]=Tableau6[[#This Row],[Zip]])*(COLUMN(Tableau3[])-11)/SUMPRODUCT(--(Tableau3[]=Tableau6[[#This Row],[Zip]])))),"")</f>
        <v>Genève</v>
      </c>
    </row>
    <row r="5919" spans="8:8">
      <c r="H5919" s="6" t="str" cm="1">
        <f t="array" ref="H5919">IFERROR(INDEX(Tableau3[#Headers],SUMPRODUCT((Tableau3[]=Tableau6[[#This Row],[Zip]])*(COLUMN(Tableau3[])-11)/SUMPRODUCT(--(Tableau3[]=Tableau6[[#This Row],[Zip]])))),"")</f>
        <v>Genève</v>
      </c>
    </row>
    <row r="5920" spans="8:8">
      <c r="H5920" s="6" t="str" cm="1">
        <f t="array" ref="H5920">IFERROR(INDEX(Tableau3[#Headers],SUMPRODUCT((Tableau3[]=Tableau6[[#This Row],[Zip]])*(COLUMN(Tableau3[])-11)/SUMPRODUCT(--(Tableau3[]=Tableau6[[#This Row],[Zip]])))),"")</f>
        <v>Genève</v>
      </c>
    </row>
    <row r="5921" spans="8:8">
      <c r="H5921" s="6" t="str" cm="1">
        <f t="array" ref="H5921">IFERROR(INDEX(Tableau3[#Headers],SUMPRODUCT((Tableau3[]=Tableau6[[#This Row],[Zip]])*(COLUMN(Tableau3[])-11)/SUMPRODUCT(--(Tableau3[]=Tableau6[[#This Row],[Zip]])))),"")</f>
        <v>Genève</v>
      </c>
    </row>
    <row r="5922" spans="8:8">
      <c r="H5922" s="6" t="str" cm="1">
        <f t="array" ref="H5922">IFERROR(INDEX(Tableau3[#Headers],SUMPRODUCT((Tableau3[]=Tableau6[[#This Row],[Zip]])*(COLUMN(Tableau3[])-11)/SUMPRODUCT(--(Tableau3[]=Tableau6[[#This Row],[Zip]])))),"")</f>
        <v>Genève</v>
      </c>
    </row>
    <row r="5923" spans="8:8">
      <c r="H5923" s="6" t="str" cm="1">
        <f t="array" ref="H5923">IFERROR(INDEX(Tableau3[#Headers],SUMPRODUCT((Tableau3[]=Tableau6[[#This Row],[Zip]])*(COLUMN(Tableau3[])-11)/SUMPRODUCT(--(Tableau3[]=Tableau6[[#This Row],[Zip]])))),"")</f>
        <v>Genève</v>
      </c>
    </row>
    <row r="5924" spans="8:8">
      <c r="H5924" s="6" t="str" cm="1">
        <f t="array" ref="H5924">IFERROR(INDEX(Tableau3[#Headers],SUMPRODUCT((Tableau3[]=Tableau6[[#This Row],[Zip]])*(COLUMN(Tableau3[])-11)/SUMPRODUCT(--(Tableau3[]=Tableau6[[#This Row],[Zip]])))),"")</f>
        <v>Genève</v>
      </c>
    </row>
    <row r="5925" spans="8:8">
      <c r="H5925" s="6" t="str" cm="1">
        <f t="array" ref="H5925">IFERROR(INDEX(Tableau3[#Headers],SUMPRODUCT((Tableau3[]=Tableau6[[#This Row],[Zip]])*(COLUMN(Tableau3[])-11)/SUMPRODUCT(--(Tableau3[]=Tableau6[[#This Row],[Zip]])))),"")</f>
        <v>Genève</v>
      </c>
    </row>
    <row r="5926" spans="8:8">
      <c r="H5926" s="6" t="str" cm="1">
        <f t="array" ref="H5926">IFERROR(INDEX(Tableau3[#Headers],SUMPRODUCT((Tableau3[]=Tableau6[[#This Row],[Zip]])*(COLUMN(Tableau3[])-11)/SUMPRODUCT(--(Tableau3[]=Tableau6[[#This Row],[Zip]])))),"")</f>
        <v>Genève</v>
      </c>
    </row>
    <row r="5927" spans="8:8">
      <c r="H5927" s="6" t="str" cm="1">
        <f t="array" ref="H5927">IFERROR(INDEX(Tableau3[#Headers],SUMPRODUCT((Tableau3[]=Tableau6[[#This Row],[Zip]])*(COLUMN(Tableau3[])-11)/SUMPRODUCT(--(Tableau3[]=Tableau6[[#This Row],[Zip]])))),"")</f>
        <v>Genève</v>
      </c>
    </row>
    <row r="5928" spans="8:8">
      <c r="H5928" s="6" t="str" cm="1">
        <f t="array" ref="H5928">IFERROR(INDEX(Tableau3[#Headers],SUMPRODUCT((Tableau3[]=Tableau6[[#This Row],[Zip]])*(COLUMN(Tableau3[])-11)/SUMPRODUCT(--(Tableau3[]=Tableau6[[#This Row],[Zip]])))),"")</f>
        <v>Genève</v>
      </c>
    </row>
    <row r="5929" spans="8:8">
      <c r="H5929" s="6" t="str" cm="1">
        <f t="array" ref="H5929">IFERROR(INDEX(Tableau3[#Headers],SUMPRODUCT((Tableau3[]=Tableau6[[#This Row],[Zip]])*(COLUMN(Tableau3[])-11)/SUMPRODUCT(--(Tableau3[]=Tableau6[[#This Row],[Zip]])))),"")</f>
        <v>Genève</v>
      </c>
    </row>
    <row r="5930" spans="8:8">
      <c r="H5930" s="6" t="str" cm="1">
        <f t="array" ref="H5930">IFERROR(INDEX(Tableau3[#Headers],SUMPRODUCT((Tableau3[]=Tableau6[[#This Row],[Zip]])*(COLUMN(Tableau3[])-11)/SUMPRODUCT(--(Tableau3[]=Tableau6[[#This Row],[Zip]])))),"")</f>
        <v>Genève</v>
      </c>
    </row>
    <row r="5931" spans="8:8">
      <c r="H5931" s="6" t="str" cm="1">
        <f t="array" ref="H5931">IFERROR(INDEX(Tableau3[#Headers],SUMPRODUCT((Tableau3[]=Tableau6[[#This Row],[Zip]])*(COLUMN(Tableau3[])-11)/SUMPRODUCT(--(Tableau3[]=Tableau6[[#This Row],[Zip]])))),"")</f>
        <v>Genève</v>
      </c>
    </row>
    <row r="5932" spans="8:8">
      <c r="H5932" s="6" t="str" cm="1">
        <f t="array" ref="H5932">IFERROR(INDEX(Tableau3[#Headers],SUMPRODUCT((Tableau3[]=Tableau6[[#This Row],[Zip]])*(COLUMN(Tableau3[])-11)/SUMPRODUCT(--(Tableau3[]=Tableau6[[#This Row],[Zip]])))),"")</f>
        <v>Genève</v>
      </c>
    </row>
    <row r="5933" spans="8:8">
      <c r="H5933" s="6" t="str" cm="1">
        <f t="array" ref="H5933">IFERROR(INDEX(Tableau3[#Headers],SUMPRODUCT((Tableau3[]=Tableau6[[#This Row],[Zip]])*(COLUMN(Tableau3[])-11)/SUMPRODUCT(--(Tableau3[]=Tableau6[[#This Row],[Zip]])))),"")</f>
        <v>Genève</v>
      </c>
    </row>
    <row r="5934" spans="8:8">
      <c r="H5934" s="6" t="str" cm="1">
        <f t="array" ref="H5934">IFERROR(INDEX(Tableau3[#Headers],SUMPRODUCT((Tableau3[]=Tableau6[[#This Row],[Zip]])*(COLUMN(Tableau3[])-11)/SUMPRODUCT(--(Tableau3[]=Tableau6[[#This Row],[Zip]])))),"")</f>
        <v>Genève</v>
      </c>
    </row>
    <row r="5935" spans="8:8">
      <c r="H5935" s="6" t="str" cm="1">
        <f t="array" ref="H5935">IFERROR(INDEX(Tableau3[#Headers],SUMPRODUCT((Tableau3[]=Tableau6[[#This Row],[Zip]])*(COLUMN(Tableau3[])-11)/SUMPRODUCT(--(Tableau3[]=Tableau6[[#This Row],[Zip]])))),"")</f>
        <v>Genève</v>
      </c>
    </row>
    <row r="5936" spans="8:8">
      <c r="H5936" s="6" t="str" cm="1">
        <f t="array" ref="H5936">IFERROR(INDEX(Tableau3[#Headers],SUMPRODUCT((Tableau3[]=Tableau6[[#This Row],[Zip]])*(COLUMN(Tableau3[])-11)/SUMPRODUCT(--(Tableau3[]=Tableau6[[#This Row],[Zip]])))),"")</f>
        <v>Genève</v>
      </c>
    </row>
    <row r="5937" spans="8:8">
      <c r="H5937" s="6" t="str" cm="1">
        <f t="array" ref="H5937">IFERROR(INDEX(Tableau3[#Headers],SUMPRODUCT((Tableau3[]=Tableau6[[#This Row],[Zip]])*(COLUMN(Tableau3[])-11)/SUMPRODUCT(--(Tableau3[]=Tableau6[[#This Row],[Zip]])))),"")</f>
        <v>Genève</v>
      </c>
    </row>
    <row r="5938" spans="8:8">
      <c r="H5938" s="6" t="str" cm="1">
        <f t="array" ref="H5938">IFERROR(INDEX(Tableau3[#Headers],SUMPRODUCT((Tableau3[]=Tableau6[[#This Row],[Zip]])*(COLUMN(Tableau3[])-11)/SUMPRODUCT(--(Tableau3[]=Tableau6[[#This Row],[Zip]])))),"")</f>
        <v>Genève</v>
      </c>
    </row>
    <row r="5939" spans="8:8">
      <c r="H5939" s="6" t="str" cm="1">
        <f t="array" ref="H5939">IFERROR(INDEX(Tableau3[#Headers],SUMPRODUCT((Tableau3[]=Tableau6[[#This Row],[Zip]])*(COLUMN(Tableau3[])-11)/SUMPRODUCT(--(Tableau3[]=Tableau6[[#This Row],[Zip]])))),"")</f>
        <v>Genève</v>
      </c>
    </row>
    <row r="5940" spans="8:8">
      <c r="H5940" s="6" t="str" cm="1">
        <f t="array" ref="H5940">IFERROR(INDEX(Tableau3[#Headers],SUMPRODUCT((Tableau3[]=Tableau6[[#This Row],[Zip]])*(COLUMN(Tableau3[])-11)/SUMPRODUCT(--(Tableau3[]=Tableau6[[#This Row],[Zip]])))),"")</f>
        <v>Genève</v>
      </c>
    </row>
    <row r="5941" spans="8:8">
      <c r="H5941" s="6" t="str" cm="1">
        <f t="array" ref="H5941">IFERROR(INDEX(Tableau3[#Headers],SUMPRODUCT((Tableau3[]=Tableau6[[#This Row],[Zip]])*(COLUMN(Tableau3[])-11)/SUMPRODUCT(--(Tableau3[]=Tableau6[[#This Row],[Zip]])))),"")</f>
        <v>Genève</v>
      </c>
    </row>
    <row r="5942" spans="8:8">
      <c r="H5942" s="6" t="str" cm="1">
        <f t="array" ref="H5942">IFERROR(INDEX(Tableau3[#Headers],SUMPRODUCT((Tableau3[]=Tableau6[[#This Row],[Zip]])*(COLUMN(Tableau3[])-11)/SUMPRODUCT(--(Tableau3[]=Tableau6[[#This Row],[Zip]])))),"")</f>
        <v>Genève</v>
      </c>
    </row>
    <row r="5943" spans="8:8">
      <c r="H5943" s="6" t="str" cm="1">
        <f t="array" ref="H5943">IFERROR(INDEX(Tableau3[#Headers],SUMPRODUCT((Tableau3[]=Tableau6[[#This Row],[Zip]])*(COLUMN(Tableau3[])-11)/SUMPRODUCT(--(Tableau3[]=Tableau6[[#This Row],[Zip]])))),"")</f>
        <v>Genève</v>
      </c>
    </row>
    <row r="5944" spans="8:8">
      <c r="H5944" s="6" t="str" cm="1">
        <f t="array" ref="H5944">IFERROR(INDEX(Tableau3[#Headers],SUMPRODUCT((Tableau3[]=Tableau6[[#This Row],[Zip]])*(COLUMN(Tableau3[])-11)/SUMPRODUCT(--(Tableau3[]=Tableau6[[#This Row],[Zip]])))),"")</f>
        <v>Genève</v>
      </c>
    </row>
    <row r="5945" spans="8:8">
      <c r="H5945" s="6" t="str" cm="1">
        <f t="array" ref="H5945">IFERROR(INDEX(Tableau3[#Headers],SUMPRODUCT((Tableau3[]=Tableau6[[#This Row],[Zip]])*(COLUMN(Tableau3[])-11)/SUMPRODUCT(--(Tableau3[]=Tableau6[[#This Row],[Zip]])))),"")</f>
        <v>Genève</v>
      </c>
    </row>
    <row r="5946" spans="8:8">
      <c r="H5946" s="6" t="str" cm="1">
        <f t="array" ref="H5946">IFERROR(INDEX(Tableau3[#Headers],SUMPRODUCT((Tableau3[]=Tableau6[[#This Row],[Zip]])*(COLUMN(Tableau3[])-11)/SUMPRODUCT(--(Tableau3[]=Tableau6[[#This Row],[Zip]])))),"")</f>
        <v>Genève</v>
      </c>
    </row>
    <row r="5947" spans="8:8">
      <c r="H5947" s="6" t="str" cm="1">
        <f t="array" ref="H5947">IFERROR(INDEX(Tableau3[#Headers],SUMPRODUCT((Tableau3[]=Tableau6[[#This Row],[Zip]])*(COLUMN(Tableau3[])-11)/SUMPRODUCT(--(Tableau3[]=Tableau6[[#This Row],[Zip]])))),"")</f>
        <v>Genève</v>
      </c>
    </row>
    <row r="5948" spans="8:8">
      <c r="H5948" s="6" t="str" cm="1">
        <f t="array" ref="H5948">IFERROR(INDEX(Tableau3[#Headers],SUMPRODUCT((Tableau3[]=Tableau6[[#This Row],[Zip]])*(COLUMN(Tableau3[])-11)/SUMPRODUCT(--(Tableau3[]=Tableau6[[#This Row],[Zip]])))),"")</f>
        <v>Genève</v>
      </c>
    </row>
    <row r="5949" spans="8:8">
      <c r="H5949" s="6" t="str" cm="1">
        <f t="array" ref="H5949">IFERROR(INDEX(Tableau3[#Headers],SUMPRODUCT((Tableau3[]=Tableau6[[#This Row],[Zip]])*(COLUMN(Tableau3[])-11)/SUMPRODUCT(--(Tableau3[]=Tableau6[[#This Row],[Zip]])))),"")</f>
        <v>Genève</v>
      </c>
    </row>
    <row r="5950" spans="8:8">
      <c r="H5950" s="6" t="str" cm="1">
        <f t="array" ref="H5950">IFERROR(INDEX(Tableau3[#Headers],SUMPRODUCT((Tableau3[]=Tableau6[[#This Row],[Zip]])*(COLUMN(Tableau3[])-11)/SUMPRODUCT(--(Tableau3[]=Tableau6[[#This Row],[Zip]])))),"")</f>
        <v>Genève</v>
      </c>
    </row>
    <row r="5951" spans="8:8">
      <c r="H5951" s="6" t="str" cm="1">
        <f t="array" ref="H5951">IFERROR(INDEX(Tableau3[#Headers],SUMPRODUCT((Tableau3[]=Tableau6[[#This Row],[Zip]])*(COLUMN(Tableau3[])-11)/SUMPRODUCT(--(Tableau3[]=Tableau6[[#This Row],[Zip]])))),"")</f>
        <v>Genève</v>
      </c>
    </row>
    <row r="5952" spans="8:8">
      <c r="H5952" s="6" t="str" cm="1">
        <f t="array" ref="H5952">IFERROR(INDEX(Tableau3[#Headers],SUMPRODUCT((Tableau3[]=Tableau6[[#This Row],[Zip]])*(COLUMN(Tableau3[])-11)/SUMPRODUCT(--(Tableau3[]=Tableau6[[#This Row],[Zip]])))),"")</f>
        <v>Genève</v>
      </c>
    </row>
    <row r="5953" spans="8:8">
      <c r="H5953" s="6" t="str" cm="1">
        <f t="array" ref="H5953">IFERROR(INDEX(Tableau3[#Headers],SUMPRODUCT((Tableau3[]=Tableau6[[#This Row],[Zip]])*(COLUMN(Tableau3[])-11)/SUMPRODUCT(--(Tableau3[]=Tableau6[[#This Row],[Zip]])))),"")</f>
        <v>Genève</v>
      </c>
    </row>
    <row r="5954" spans="8:8">
      <c r="H5954" s="6" t="str" cm="1">
        <f t="array" ref="H5954">IFERROR(INDEX(Tableau3[#Headers],SUMPRODUCT((Tableau3[]=Tableau6[[#This Row],[Zip]])*(COLUMN(Tableau3[])-11)/SUMPRODUCT(--(Tableau3[]=Tableau6[[#This Row],[Zip]])))),"")</f>
        <v>Genève</v>
      </c>
    </row>
    <row r="5955" spans="8:8">
      <c r="H5955" s="6" t="str" cm="1">
        <f t="array" ref="H5955">IFERROR(INDEX(Tableau3[#Headers],SUMPRODUCT((Tableau3[]=Tableau6[[#This Row],[Zip]])*(COLUMN(Tableau3[])-11)/SUMPRODUCT(--(Tableau3[]=Tableau6[[#This Row],[Zip]])))),"")</f>
        <v>Genève</v>
      </c>
    </row>
    <row r="5956" spans="8:8">
      <c r="H5956" s="6" t="str" cm="1">
        <f t="array" ref="H5956">IFERROR(INDEX(Tableau3[#Headers],SUMPRODUCT((Tableau3[]=Tableau6[[#This Row],[Zip]])*(COLUMN(Tableau3[])-11)/SUMPRODUCT(--(Tableau3[]=Tableau6[[#This Row],[Zip]])))),"")</f>
        <v>Genève</v>
      </c>
    </row>
    <row r="5957" spans="8:8">
      <c r="H5957" s="6" t="str" cm="1">
        <f t="array" ref="H5957">IFERROR(INDEX(Tableau3[#Headers],SUMPRODUCT((Tableau3[]=Tableau6[[#This Row],[Zip]])*(COLUMN(Tableau3[])-11)/SUMPRODUCT(--(Tableau3[]=Tableau6[[#This Row],[Zip]])))),"")</f>
        <v>Genève</v>
      </c>
    </row>
    <row r="5958" spans="8:8">
      <c r="H5958" s="6" t="str" cm="1">
        <f t="array" ref="H5958">IFERROR(INDEX(Tableau3[#Headers],SUMPRODUCT((Tableau3[]=Tableau6[[#This Row],[Zip]])*(COLUMN(Tableau3[])-11)/SUMPRODUCT(--(Tableau3[]=Tableau6[[#This Row],[Zip]])))),"")</f>
        <v>Genève</v>
      </c>
    </row>
    <row r="5959" spans="8:8">
      <c r="H5959" s="6" t="str" cm="1">
        <f t="array" ref="H5959">IFERROR(INDEX(Tableau3[#Headers],SUMPRODUCT((Tableau3[]=Tableau6[[#This Row],[Zip]])*(COLUMN(Tableau3[])-11)/SUMPRODUCT(--(Tableau3[]=Tableau6[[#This Row],[Zip]])))),"")</f>
        <v>Genève</v>
      </c>
    </row>
    <row r="5960" spans="8:8">
      <c r="H5960" s="6" t="str" cm="1">
        <f t="array" ref="H5960">IFERROR(INDEX(Tableau3[#Headers],SUMPRODUCT((Tableau3[]=Tableau6[[#This Row],[Zip]])*(COLUMN(Tableau3[])-11)/SUMPRODUCT(--(Tableau3[]=Tableau6[[#This Row],[Zip]])))),"")</f>
        <v>Genève</v>
      </c>
    </row>
    <row r="5961" spans="8:8">
      <c r="H5961" s="6" t="str" cm="1">
        <f t="array" ref="H5961">IFERROR(INDEX(Tableau3[#Headers],SUMPRODUCT((Tableau3[]=Tableau6[[#This Row],[Zip]])*(COLUMN(Tableau3[])-11)/SUMPRODUCT(--(Tableau3[]=Tableau6[[#This Row],[Zip]])))),"")</f>
        <v>Genève</v>
      </c>
    </row>
    <row r="5962" spans="8:8">
      <c r="H5962" s="6" t="str" cm="1">
        <f t="array" ref="H5962">IFERROR(INDEX(Tableau3[#Headers],SUMPRODUCT((Tableau3[]=Tableau6[[#This Row],[Zip]])*(COLUMN(Tableau3[])-11)/SUMPRODUCT(--(Tableau3[]=Tableau6[[#This Row],[Zip]])))),"")</f>
        <v>Genève</v>
      </c>
    </row>
    <row r="5963" spans="8:8">
      <c r="H5963" s="6" t="str" cm="1">
        <f t="array" ref="H5963">IFERROR(INDEX(Tableau3[#Headers],SUMPRODUCT((Tableau3[]=Tableau6[[#This Row],[Zip]])*(COLUMN(Tableau3[])-11)/SUMPRODUCT(--(Tableau3[]=Tableau6[[#This Row],[Zip]])))),"")</f>
        <v>Genève</v>
      </c>
    </row>
    <row r="5964" spans="8:8">
      <c r="H5964" s="6" t="str" cm="1">
        <f t="array" ref="H5964">IFERROR(INDEX(Tableau3[#Headers],SUMPRODUCT((Tableau3[]=Tableau6[[#This Row],[Zip]])*(COLUMN(Tableau3[])-11)/SUMPRODUCT(--(Tableau3[]=Tableau6[[#This Row],[Zip]])))),"")</f>
        <v>Genève</v>
      </c>
    </row>
    <row r="5965" spans="8:8">
      <c r="H5965" s="6" t="str" cm="1">
        <f t="array" ref="H5965">IFERROR(INDEX(Tableau3[#Headers],SUMPRODUCT((Tableau3[]=Tableau6[[#This Row],[Zip]])*(COLUMN(Tableau3[])-11)/SUMPRODUCT(--(Tableau3[]=Tableau6[[#This Row],[Zip]])))),"")</f>
        <v>Genève</v>
      </c>
    </row>
    <row r="5966" spans="8:8">
      <c r="H5966" s="6" t="str" cm="1">
        <f t="array" ref="H5966">IFERROR(INDEX(Tableau3[#Headers],SUMPRODUCT((Tableau3[]=Tableau6[[#This Row],[Zip]])*(COLUMN(Tableau3[])-11)/SUMPRODUCT(--(Tableau3[]=Tableau6[[#This Row],[Zip]])))),"")</f>
        <v>Genève</v>
      </c>
    </row>
    <row r="5967" spans="8:8">
      <c r="H5967" s="6" t="str" cm="1">
        <f t="array" ref="H5967">IFERROR(INDEX(Tableau3[#Headers],SUMPRODUCT((Tableau3[]=Tableau6[[#This Row],[Zip]])*(COLUMN(Tableau3[])-11)/SUMPRODUCT(--(Tableau3[]=Tableau6[[#This Row],[Zip]])))),"")</f>
        <v>Genève</v>
      </c>
    </row>
    <row r="5968" spans="8:8">
      <c r="H5968" s="6" t="str" cm="1">
        <f t="array" ref="H5968">IFERROR(INDEX(Tableau3[#Headers],SUMPRODUCT((Tableau3[]=Tableau6[[#This Row],[Zip]])*(COLUMN(Tableau3[])-11)/SUMPRODUCT(--(Tableau3[]=Tableau6[[#This Row],[Zip]])))),"")</f>
        <v>Genève</v>
      </c>
    </row>
    <row r="5969" spans="8:8">
      <c r="H5969" s="6" t="str" cm="1">
        <f t="array" ref="H5969">IFERROR(INDEX(Tableau3[#Headers],SUMPRODUCT((Tableau3[]=Tableau6[[#This Row],[Zip]])*(COLUMN(Tableau3[])-11)/SUMPRODUCT(--(Tableau3[]=Tableau6[[#This Row],[Zip]])))),"")</f>
        <v>Genève</v>
      </c>
    </row>
    <row r="5970" spans="8:8">
      <c r="H5970" s="6" t="str" cm="1">
        <f t="array" ref="H5970">IFERROR(INDEX(Tableau3[#Headers],SUMPRODUCT((Tableau3[]=Tableau6[[#This Row],[Zip]])*(COLUMN(Tableau3[])-11)/SUMPRODUCT(--(Tableau3[]=Tableau6[[#This Row],[Zip]])))),"")</f>
        <v>Genève</v>
      </c>
    </row>
    <row r="5971" spans="8:8">
      <c r="H5971" s="6" t="str" cm="1">
        <f t="array" ref="H5971">IFERROR(INDEX(Tableau3[#Headers],SUMPRODUCT((Tableau3[]=Tableau6[[#This Row],[Zip]])*(COLUMN(Tableau3[])-11)/SUMPRODUCT(--(Tableau3[]=Tableau6[[#This Row],[Zip]])))),"")</f>
        <v>Genève</v>
      </c>
    </row>
    <row r="5972" spans="8:8">
      <c r="H5972" s="6" t="str" cm="1">
        <f t="array" ref="H5972">IFERROR(INDEX(Tableau3[#Headers],SUMPRODUCT((Tableau3[]=Tableau6[[#This Row],[Zip]])*(COLUMN(Tableau3[])-11)/SUMPRODUCT(--(Tableau3[]=Tableau6[[#This Row],[Zip]])))),"")</f>
        <v>Genève</v>
      </c>
    </row>
    <row r="5973" spans="8:8">
      <c r="H5973" s="6" t="str" cm="1">
        <f t="array" ref="H5973">IFERROR(INDEX(Tableau3[#Headers],SUMPRODUCT((Tableau3[]=Tableau6[[#This Row],[Zip]])*(COLUMN(Tableau3[])-11)/SUMPRODUCT(--(Tableau3[]=Tableau6[[#This Row],[Zip]])))),"")</f>
        <v>Genève</v>
      </c>
    </row>
    <row r="5974" spans="8:8">
      <c r="H5974" s="6" t="str" cm="1">
        <f t="array" ref="H5974">IFERROR(INDEX(Tableau3[#Headers],SUMPRODUCT((Tableau3[]=Tableau6[[#This Row],[Zip]])*(COLUMN(Tableau3[])-11)/SUMPRODUCT(--(Tableau3[]=Tableau6[[#This Row],[Zip]])))),"")</f>
        <v>Genève</v>
      </c>
    </row>
    <row r="5975" spans="8:8">
      <c r="H5975" s="6" t="str" cm="1">
        <f t="array" ref="H5975">IFERROR(INDEX(Tableau3[#Headers],SUMPRODUCT((Tableau3[]=Tableau6[[#This Row],[Zip]])*(COLUMN(Tableau3[])-11)/SUMPRODUCT(--(Tableau3[]=Tableau6[[#This Row],[Zip]])))),"")</f>
        <v>Genève</v>
      </c>
    </row>
    <row r="5976" spans="8:8">
      <c r="H5976" s="6" t="str" cm="1">
        <f t="array" ref="H5976">IFERROR(INDEX(Tableau3[#Headers],SUMPRODUCT((Tableau3[]=Tableau6[[#This Row],[Zip]])*(COLUMN(Tableau3[])-11)/SUMPRODUCT(--(Tableau3[]=Tableau6[[#This Row],[Zip]])))),"")</f>
        <v>Genève</v>
      </c>
    </row>
    <row r="5977" spans="8:8">
      <c r="H5977" s="6" t="str" cm="1">
        <f t="array" ref="H5977">IFERROR(INDEX(Tableau3[#Headers],SUMPRODUCT((Tableau3[]=Tableau6[[#This Row],[Zip]])*(COLUMN(Tableau3[])-11)/SUMPRODUCT(--(Tableau3[]=Tableau6[[#This Row],[Zip]])))),"")</f>
        <v>Genève</v>
      </c>
    </row>
    <row r="5978" spans="8:8">
      <c r="H5978" s="6" t="str" cm="1">
        <f t="array" ref="H5978">IFERROR(INDEX(Tableau3[#Headers],SUMPRODUCT((Tableau3[]=Tableau6[[#This Row],[Zip]])*(COLUMN(Tableau3[])-11)/SUMPRODUCT(--(Tableau3[]=Tableau6[[#This Row],[Zip]])))),"")</f>
        <v>Genève</v>
      </c>
    </row>
    <row r="5979" spans="8:8">
      <c r="H5979" s="6" t="str" cm="1">
        <f t="array" ref="H5979">IFERROR(INDEX(Tableau3[#Headers],SUMPRODUCT((Tableau3[]=Tableau6[[#This Row],[Zip]])*(COLUMN(Tableau3[])-11)/SUMPRODUCT(--(Tableau3[]=Tableau6[[#This Row],[Zip]])))),"")</f>
        <v>Genève</v>
      </c>
    </row>
    <row r="5980" spans="8:8">
      <c r="H5980" s="6" t="str" cm="1">
        <f t="array" ref="H5980">IFERROR(INDEX(Tableau3[#Headers],SUMPRODUCT((Tableau3[]=Tableau6[[#This Row],[Zip]])*(COLUMN(Tableau3[])-11)/SUMPRODUCT(--(Tableau3[]=Tableau6[[#This Row],[Zip]])))),"")</f>
        <v>Genève</v>
      </c>
    </row>
    <row r="5981" spans="8:8">
      <c r="H5981" s="6" t="str" cm="1">
        <f t="array" ref="H5981">IFERROR(INDEX(Tableau3[#Headers],SUMPRODUCT((Tableau3[]=Tableau6[[#This Row],[Zip]])*(COLUMN(Tableau3[])-11)/SUMPRODUCT(--(Tableau3[]=Tableau6[[#This Row],[Zip]])))),"")</f>
        <v>Genève</v>
      </c>
    </row>
    <row r="5982" spans="8:8">
      <c r="H5982" s="6" t="str" cm="1">
        <f t="array" ref="H5982">IFERROR(INDEX(Tableau3[#Headers],SUMPRODUCT((Tableau3[]=Tableau6[[#This Row],[Zip]])*(COLUMN(Tableau3[])-11)/SUMPRODUCT(--(Tableau3[]=Tableau6[[#This Row],[Zip]])))),"")</f>
        <v>Genève</v>
      </c>
    </row>
    <row r="5983" spans="8:8">
      <c r="H5983" s="6" t="str" cm="1">
        <f t="array" ref="H5983">IFERROR(INDEX(Tableau3[#Headers],SUMPRODUCT((Tableau3[]=Tableau6[[#This Row],[Zip]])*(COLUMN(Tableau3[])-11)/SUMPRODUCT(--(Tableau3[]=Tableau6[[#This Row],[Zip]])))),"")</f>
        <v>Genève</v>
      </c>
    </row>
    <row r="5984" spans="8:8">
      <c r="H5984" s="6" t="str" cm="1">
        <f t="array" ref="H5984">IFERROR(INDEX(Tableau3[#Headers],SUMPRODUCT((Tableau3[]=Tableau6[[#This Row],[Zip]])*(COLUMN(Tableau3[])-11)/SUMPRODUCT(--(Tableau3[]=Tableau6[[#This Row],[Zip]])))),"")</f>
        <v>Genève</v>
      </c>
    </row>
    <row r="5985" spans="8:8">
      <c r="H5985" s="6" t="str" cm="1">
        <f t="array" ref="H5985">IFERROR(INDEX(Tableau3[#Headers],SUMPRODUCT((Tableau3[]=Tableau6[[#This Row],[Zip]])*(COLUMN(Tableau3[])-11)/SUMPRODUCT(--(Tableau3[]=Tableau6[[#This Row],[Zip]])))),"")</f>
        <v>Genève</v>
      </c>
    </row>
    <row r="5986" spans="8:8">
      <c r="H5986" s="6" t="str" cm="1">
        <f t="array" ref="H5986">IFERROR(INDEX(Tableau3[#Headers],SUMPRODUCT((Tableau3[]=Tableau6[[#This Row],[Zip]])*(COLUMN(Tableau3[])-11)/SUMPRODUCT(--(Tableau3[]=Tableau6[[#This Row],[Zip]])))),"")</f>
        <v>Genève</v>
      </c>
    </row>
    <row r="5987" spans="8:8">
      <c r="H5987" s="6" t="str" cm="1">
        <f t="array" ref="H5987">IFERROR(INDEX(Tableau3[#Headers],SUMPRODUCT((Tableau3[]=Tableau6[[#This Row],[Zip]])*(COLUMN(Tableau3[])-11)/SUMPRODUCT(--(Tableau3[]=Tableau6[[#This Row],[Zip]])))),"")</f>
        <v>Genève</v>
      </c>
    </row>
    <row r="5988" spans="8:8">
      <c r="H5988" s="6" t="str" cm="1">
        <f t="array" ref="H5988">IFERROR(INDEX(Tableau3[#Headers],SUMPRODUCT((Tableau3[]=Tableau6[[#This Row],[Zip]])*(COLUMN(Tableau3[])-11)/SUMPRODUCT(--(Tableau3[]=Tableau6[[#This Row],[Zip]])))),"")</f>
        <v>Genève</v>
      </c>
    </row>
    <row r="5989" spans="8:8">
      <c r="H5989" s="6" t="str" cm="1">
        <f t="array" ref="H5989">IFERROR(INDEX(Tableau3[#Headers],SUMPRODUCT((Tableau3[]=Tableau6[[#This Row],[Zip]])*(COLUMN(Tableau3[])-11)/SUMPRODUCT(--(Tableau3[]=Tableau6[[#This Row],[Zip]])))),"")</f>
        <v>Genève</v>
      </c>
    </row>
    <row r="5990" spans="8:8">
      <c r="H5990" s="6" t="str" cm="1">
        <f t="array" ref="H5990">IFERROR(INDEX(Tableau3[#Headers],SUMPRODUCT((Tableau3[]=Tableau6[[#This Row],[Zip]])*(COLUMN(Tableau3[])-11)/SUMPRODUCT(--(Tableau3[]=Tableau6[[#This Row],[Zip]])))),"")</f>
        <v>Genève</v>
      </c>
    </row>
    <row r="5991" spans="8:8">
      <c r="H5991" s="6" t="str" cm="1">
        <f t="array" ref="H5991">IFERROR(INDEX(Tableau3[#Headers],SUMPRODUCT((Tableau3[]=Tableau6[[#This Row],[Zip]])*(COLUMN(Tableau3[])-11)/SUMPRODUCT(--(Tableau3[]=Tableau6[[#This Row],[Zip]])))),"")</f>
        <v>Genève</v>
      </c>
    </row>
    <row r="5992" spans="8:8">
      <c r="H5992" s="6" t="str" cm="1">
        <f t="array" ref="H5992">IFERROR(INDEX(Tableau3[#Headers],SUMPRODUCT((Tableau3[]=Tableau6[[#This Row],[Zip]])*(COLUMN(Tableau3[])-11)/SUMPRODUCT(--(Tableau3[]=Tableau6[[#This Row],[Zip]])))),"")</f>
        <v>Genève</v>
      </c>
    </row>
    <row r="5993" spans="8:8">
      <c r="H5993" s="6" t="str" cm="1">
        <f t="array" ref="H5993">IFERROR(INDEX(Tableau3[#Headers],SUMPRODUCT((Tableau3[]=Tableau6[[#This Row],[Zip]])*(COLUMN(Tableau3[])-11)/SUMPRODUCT(--(Tableau3[]=Tableau6[[#This Row],[Zip]])))),"")</f>
        <v>Genève</v>
      </c>
    </row>
    <row r="5994" spans="8:8">
      <c r="H5994" s="6" t="str" cm="1">
        <f t="array" ref="H5994">IFERROR(INDEX(Tableau3[#Headers],SUMPRODUCT((Tableau3[]=Tableau6[[#This Row],[Zip]])*(COLUMN(Tableau3[])-11)/SUMPRODUCT(--(Tableau3[]=Tableau6[[#This Row],[Zip]])))),"")</f>
        <v>Genève</v>
      </c>
    </row>
    <row r="5995" spans="8:8">
      <c r="H5995" s="6" t="str" cm="1">
        <f t="array" ref="H5995">IFERROR(INDEX(Tableau3[#Headers],SUMPRODUCT((Tableau3[]=Tableau6[[#This Row],[Zip]])*(COLUMN(Tableau3[])-11)/SUMPRODUCT(--(Tableau3[]=Tableau6[[#This Row],[Zip]])))),"")</f>
        <v>Genève</v>
      </c>
    </row>
    <row r="5996" spans="8:8">
      <c r="H5996" s="6" t="str" cm="1">
        <f t="array" ref="H5996">IFERROR(INDEX(Tableau3[#Headers],SUMPRODUCT((Tableau3[]=Tableau6[[#This Row],[Zip]])*(COLUMN(Tableau3[])-11)/SUMPRODUCT(--(Tableau3[]=Tableau6[[#This Row],[Zip]])))),"")</f>
        <v>Genève</v>
      </c>
    </row>
    <row r="5997" spans="8:8">
      <c r="H5997" s="6" t="str" cm="1">
        <f t="array" ref="H5997">IFERROR(INDEX(Tableau3[#Headers],SUMPRODUCT((Tableau3[]=Tableau6[[#This Row],[Zip]])*(COLUMN(Tableau3[])-11)/SUMPRODUCT(--(Tableau3[]=Tableau6[[#This Row],[Zip]])))),"")</f>
        <v>Genève</v>
      </c>
    </row>
    <row r="5998" spans="8:8">
      <c r="H5998" s="6" t="str" cm="1">
        <f t="array" ref="H5998">IFERROR(INDEX(Tableau3[#Headers],SUMPRODUCT((Tableau3[]=Tableau6[[#This Row],[Zip]])*(COLUMN(Tableau3[])-11)/SUMPRODUCT(--(Tableau3[]=Tableau6[[#This Row],[Zip]])))),"")</f>
        <v>Genève</v>
      </c>
    </row>
    <row r="5999" spans="8:8">
      <c r="H5999" s="6" t="str" cm="1">
        <f t="array" ref="H5999">IFERROR(INDEX(Tableau3[#Headers],SUMPRODUCT((Tableau3[]=Tableau6[[#This Row],[Zip]])*(COLUMN(Tableau3[])-11)/SUMPRODUCT(--(Tableau3[]=Tableau6[[#This Row],[Zip]])))),"")</f>
        <v>Genève</v>
      </c>
    </row>
    <row r="6000" spans="8:8">
      <c r="H6000" s="6" t="str" cm="1">
        <f t="array" ref="H6000">IFERROR(INDEX(Tableau3[#Headers],SUMPRODUCT((Tableau3[]=Tableau6[[#This Row],[Zip]])*(COLUMN(Tableau3[])-11)/SUMPRODUCT(--(Tableau3[]=Tableau6[[#This Row],[Zip]])))),"")</f>
        <v>Genève</v>
      </c>
    </row>
    <row r="6001" spans="8:8">
      <c r="H6001" s="6" t="str" cm="1">
        <f t="array" ref="H6001">IFERROR(INDEX(Tableau3[#Headers],SUMPRODUCT((Tableau3[]=Tableau6[[#This Row],[Zip]])*(COLUMN(Tableau3[])-11)/SUMPRODUCT(--(Tableau3[]=Tableau6[[#This Row],[Zip]])))),"")</f>
        <v>Genève</v>
      </c>
    </row>
    <row r="6002" spans="8:8">
      <c r="H6002" s="6" t="str" cm="1">
        <f t="array" ref="H6002">IFERROR(INDEX(Tableau3[#Headers],SUMPRODUCT((Tableau3[]=Tableau6[[#This Row],[Zip]])*(COLUMN(Tableau3[])-11)/SUMPRODUCT(--(Tableau3[]=Tableau6[[#This Row],[Zip]])))),"")</f>
        <v>Genève</v>
      </c>
    </row>
    <row r="6003" spans="8:8">
      <c r="H6003" s="6" t="str" cm="1">
        <f t="array" ref="H6003">IFERROR(INDEX(Tableau3[#Headers],SUMPRODUCT((Tableau3[]=Tableau6[[#This Row],[Zip]])*(COLUMN(Tableau3[])-11)/SUMPRODUCT(--(Tableau3[]=Tableau6[[#This Row],[Zip]])))),"")</f>
        <v>Genève</v>
      </c>
    </row>
    <row r="6004" spans="8:8">
      <c r="H6004" s="6" t="str" cm="1">
        <f t="array" ref="H6004">IFERROR(INDEX(Tableau3[#Headers],SUMPRODUCT((Tableau3[]=Tableau6[[#This Row],[Zip]])*(COLUMN(Tableau3[])-11)/SUMPRODUCT(--(Tableau3[]=Tableau6[[#This Row],[Zip]])))),"")</f>
        <v>Genève</v>
      </c>
    </row>
    <row r="6005" spans="8:8">
      <c r="H6005" s="6" t="str" cm="1">
        <f t="array" ref="H6005">IFERROR(INDEX(Tableau3[#Headers],SUMPRODUCT((Tableau3[]=Tableau6[[#This Row],[Zip]])*(COLUMN(Tableau3[])-11)/SUMPRODUCT(--(Tableau3[]=Tableau6[[#This Row],[Zip]])))),"")</f>
        <v>Genève</v>
      </c>
    </row>
    <row r="6006" spans="8:8">
      <c r="H6006" s="6" t="str" cm="1">
        <f t="array" ref="H6006">IFERROR(INDEX(Tableau3[#Headers],SUMPRODUCT((Tableau3[]=Tableau6[[#This Row],[Zip]])*(COLUMN(Tableau3[])-11)/SUMPRODUCT(--(Tableau3[]=Tableau6[[#This Row],[Zip]])))),"")</f>
        <v>Genève</v>
      </c>
    </row>
    <row r="6007" spans="8:8">
      <c r="H6007" s="6" t="str" cm="1">
        <f t="array" ref="H6007">IFERROR(INDEX(Tableau3[#Headers],SUMPRODUCT((Tableau3[]=Tableau6[[#This Row],[Zip]])*(COLUMN(Tableau3[])-11)/SUMPRODUCT(--(Tableau3[]=Tableau6[[#This Row],[Zip]])))),"")</f>
        <v>Genève</v>
      </c>
    </row>
    <row r="6008" spans="8:8">
      <c r="H6008" s="6" t="str" cm="1">
        <f t="array" ref="H6008">IFERROR(INDEX(Tableau3[#Headers],SUMPRODUCT((Tableau3[]=Tableau6[[#This Row],[Zip]])*(COLUMN(Tableau3[])-11)/SUMPRODUCT(--(Tableau3[]=Tableau6[[#This Row],[Zip]])))),"")</f>
        <v>Genève</v>
      </c>
    </row>
    <row r="6009" spans="8:8">
      <c r="H6009" s="6" t="str" cm="1">
        <f t="array" ref="H6009">IFERROR(INDEX(Tableau3[#Headers],SUMPRODUCT((Tableau3[]=Tableau6[[#This Row],[Zip]])*(COLUMN(Tableau3[])-11)/SUMPRODUCT(--(Tableau3[]=Tableau6[[#This Row],[Zip]])))),"")</f>
        <v>Genève</v>
      </c>
    </row>
    <row r="6010" spans="8:8">
      <c r="H6010" s="6" t="str" cm="1">
        <f t="array" ref="H6010">IFERROR(INDEX(Tableau3[#Headers],SUMPRODUCT((Tableau3[]=Tableau6[[#This Row],[Zip]])*(COLUMN(Tableau3[])-11)/SUMPRODUCT(--(Tableau3[]=Tableau6[[#This Row],[Zip]])))),"")</f>
        <v>Genève</v>
      </c>
    </row>
    <row r="6011" spans="8:8">
      <c r="H6011" s="6" t="str" cm="1">
        <f t="array" ref="H6011">IFERROR(INDEX(Tableau3[#Headers],SUMPRODUCT((Tableau3[]=Tableau6[[#This Row],[Zip]])*(COLUMN(Tableau3[])-11)/SUMPRODUCT(--(Tableau3[]=Tableau6[[#This Row],[Zip]])))),"")</f>
        <v>Genève</v>
      </c>
    </row>
    <row r="6012" spans="8:8">
      <c r="H6012" s="6" t="str" cm="1">
        <f t="array" ref="H6012">IFERROR(INDEX(Tableau3[#Headers],SUMPRODUCT((Tableau3[]=Tableau6[[#This Row],[Zip]])*(COLUMN(Tableau3[])-11)/SUMPRODUCT(--(Tableau3[]=Tableau6[[#This Row],[Zip]])))),"")</f>
        <v>Genève</v>
      </c>
    </row>
    <row r="6013" spans="8:8">
      <c r="H6013" s="6" t="str" cm="1">
        <f t="array" ref="H6013">IFERROR(INDEX(Tableau3[#Headers],SUMPRODUCT((Tableau3[]=Tableau6[[#This Row],[Zip]])*(COLUMN(Tableau3[])-11)/SUMPRODUCT(--(Tableau3[]=Tableau6[[#This Row],[Zip]])))),"")</f>
        <v>Genève</v>
      </c>
    </row>
    <row r="6014" spans="8:8">
      <c r="H6014" s="6" t="str" cm="1">
        <f t="array" ref="H6014">IFERROR(INDEX(Tableau3[#Headers],SUMPRODUCT((Tableau3[]=Tableau6[[#This Row],[Zip]])*(COLUMN(Tableau3[])-11)/SUMPRODUCT(--(Tableau3[]=Tableau6[[#This Row],[Zip]])))),"")</f>
        <v>Genève</v>
      </c>
    </row>
    <row r="6015" spans="8:8">
      <c r="H6015" s="6" t="str" cm="1">
        <f t="array" ref="H6015">IFERROR(INDEX(Tableau3[#Headers],SUMPRODUCT((Tableau3[]=Tableau6[[#This Row],[Zip]])*(COLUMN(Tableau3[])-11)/SUMPRODUCT(--(Tableau3[]=Tableau6[[#This Row],[Zip]])))),"")</f>
        <v>Genève</v>
      </c>
    </row>
    <row r="6016" spans="8:8">
      <c r="H6016" s="6" t="str" cm="1">
        <f t="array" ref="H6016">IFERROR(INDEX(Tableau3[#Headers],SUMPRODUCT((Tableau3[]=Tableau6[[#This Row],[Zip]])*(COLUMN(Tableau3[])-11)/SUMPRODUCT(--(Tableau3[]=Tableau6[[#This Row],[Zip]])))),"")</f>
        <v>Genève</v>
      </c>
    </row>
    <row r="6017" spans="8:8">
      <c r="H6017" s="6" t="str" cm="1">
        <f t="array" ref="H6017">IFERROR(INDEX(Tableau3[#Headers],SUMPRODUCT((Tableau3[]=Tableau6[[#This Row],[Zip]])*(COLUMN(Tableau3[])-11)/SUMPRODUCT(--(Tableau3[]=Tableau6[[#This Row],[Zip]])))),"")</f>
        <v>Genève</v>
      </c>
    </row>
    <row r="6018" spans="8:8">
      <c r="H6018" s="6" t="str" cm="1">
        <f t="array" ref="H6018">IFERROR(INDEX(Tableau3[#Headers],SUMPRODUCT((Tableau3[]=Tableau6[[#This Row],[Zip]])*(COLUMN(Tableau3[])-11)/SUMPRODUCT(--(Tableau3[]=Tableau6[[#This Row],[Zip]])))),"")</f>
        <v>Genève</v>
      </c>
    </row>
    <row r="6019" spans="8:8">
      <c r="H6019" s="6" t="str" cm="1">
        <f t="array" ref="H6019">IFERROR(INDEX(Tableau3[#Headers],SUMPRODUCT((Tableau3[]=Tableau6[[#This Row],[Zip]])*(COLUMN(Tableau3[])-11)/SUMPRODUCT(--(Tableau3[]=Tableau6[[#This Row],[Zip]])))),"")</f>
        <v>Genève</v>
      </c>
    </row>
    <row r="6020" spans="8:8">
      <c r="H6020" s="6" t="str" cm="1">
        <f t="array" ref="H6020">IFERROR(INDEX(Tableau3[#Headers],SUMPRODUCT((Tableau3[]=Tableau6[[#This Row],[Zip]])*(COLUMN(Tableau3[])-11)/SUMPRODUCT(--(Tableau3[]=Tableau6[[#This Row],[Zip]])))),"")</f>
        <v>Genève</v>
      </c>
    </row>
    <row r="6021" spans="8:8">
      <c r="H6021" s="6" t="str" cm="1">
        <f t="array" ref="H6021">IFERROR(INDEX(Tableau3[#Headers],SUMPRODUCT((Tableau3[]=Tableau6[[#This Row],[Zip]])*(COLUMN(Tableau3[])-11)/SUMPRODUCT(--(Tableau3[]=Tableau6[[#This Row],[Zip]])))),"")</f>
        <v>Genève</v>
      </c>
    </row>
    <row r="6022" spans="8:8">
      <c r="H6022" s="6" t="str" cm="1">
        <f t="array" ref="H6022">IFERROR(INDEX(Tableau3[#Headers],SUMPRODUCT((Tableau3[]=Tableau6[[#This Row],[Zip]])*(COLUMN(Tableau3[])-11)/SUMPRODUCT(--(Tableau3[]=Tableau6[[#This Row],[Zip]])))),"")</f>
        <v>Genève</v>
      </c>
    </row>
    <row r="6023" spans="8:8">
      <c r="H6023" s="6" t="str" cm="1">
        <f t="array" ref="H6023">IFERROR(INDEX(Tableau3[#Headers],SUMPRODUCT((Tableau3[]=Tableau6[[#This Row],[Zip]])*(COLUMN(Tableau3[])-11)/SUMPRODUCT(--(Tableau3[]=Tableau6[[#This Row],[Zip]])))),"")</f>
        <v>Genève</v>
      </c>
    </row>
    <row r="6024" spans="8:8">
      <c r="H6024" s="6" t="str" cm="1">
        <f t="array" ref="H6024">IFERROR(INDEX(Tableau3[#Headers],SUMPRODUCT((Tableau3[]=Tableau6[[#This Row],[Zip]])*(COLUMN(Tableau3[])-11)/SUMPRODUCT(--(Tableau3[]=Tableau6[[#This Row],[Zip]])))),"")</f>
        <v>Genève</v>
      </c>
    </row>
    <row r="6025" spans="8:8">
      <c r="H6025" s="6" t="str" cm="1">
        <f t="array" ref="H6025">IFERROR(INDEX(Tableau3[#Headers],SUMPRODUCT((Tableau3[]=Tableau6[[#This Row],[Zip]])*(COLUMN(Tableau3[])-11)/SUMPRODUCT(--(Tableau3[]=Tableau6[[#This Row],[Zip]])))),"")</f>
        <v>Genève</v>
      </c>
    </row>
    <row r="6026" spans="8:8">
      <c r="H6026" s="6" t="str" cm="1">
        <f t="array" ref="H6026">IFERROR(INDEX(Tableau3[#Headers],SUMPRODUCT((Tableau3[]=Tableau6[[#This Row],[Zip]])*(COLUMN(Tableau3[])-11)/SUMPRODUCT(--(Tableau3[]=Tableau6[[#This Row],[Zip]])))),"")</f>
        <v>Genève</v>
      </c>
    </row>
    <row r="6027" spans="8:8">
      <c r="H6027" s="6" t="str" cm="1">
        <f t="array" ref="H6027">IFERROR(INDEX(Tableau3[#Headers],SUMPRODUCT((Tableau3[]=Tableau6[[#This Row],[Zip]])*(COLUMN(Tableau3[])-11)/SUMPRODUCT(--(Tableau3[]=Tableau6[[#This Row],[Zip]])))),"")</f>
        <v>Genève</v>
      </c>
    </row>
    <row r="6028" spans="8:8">
      <c r="H6028" s="6" t="str" cm="1">
        <f t="array" ref="H6028">IFERROR(INDEX(Tableau3[#Headers],SUMPRODUCT((Tableau3[]=Tableau6[[#This Row],[Zip]])*(COLUMN(Tableau3[])-11)/SUMPRODUCT(--(Tableau3[]=Tableau6[[#This Row],[Zip]])))),"")</f>
        <v>Genève</v>
      </c>
    </row>
    <row r="6029" spans="8:8">
      <c r="H6029" s="6" t="str" cm="1">
        <f t="array" ref="H6029">IFERROR(INDEX(Tableau3[#Headers],SUMPRODUCT((Tableau3[]=Tableau6[[#This Row],[Zip]])*(COLUMN(Tableau3[])-11)/SUMPRODUCT(--(Tableau3[]=Tableau6[[#This Row],[Zip]])))),"")</f>
        <v>Genève</v>
      </c>
    </row>
    <row r="6030" spans="8:8">
      <c r="H6030" s="6" t="str" cm="1">
        <f t="array" ref="H6030">IFERROR(INDEX(Tableau3[#Headers],SUMPRODUCT((Tableau3[]=Tableau6[[#This Row],[Zip]])*(COLUMN(Tableau3[])-11)/SUMPRODUCT(--(Tableau3[]=Tableau6[[#This Row],[Zip]])))),"")</f>
        <v>Genève</v>
      </c>
    </row>
    <row r="6031" spans="8:8">
      <c r="H6031" s="6" t="str" cm="1">
        <f t="array" ref="H6031">IFERROR(INDEX(Tableau3[#Headers],SUMPRODUCT((Tableau3[]=Tableau6[[#This Row],[Zip]])*(COLUMN(Tableau3[])-11)/SUMPRODUCT(--(Tableau3[]=Tableau6[[#This Row],[Zip]])))),"")</f>
        <v>Genève</v>
      </c>
    </row>
    <row r="6032" spans="8:8">
      <c r="H6032" s="6" t="str" cm="1">
        <f t="array" ref="H6032">IFERROR(INDEX(Tableau3[#Headers],SUMPRODUCT((Tableau3[]=Tableau6[[#This Row],[Zip]])*(COLUMN(Tableau3[])-11)/SUMPRODUCT(--(Tableau3[]=Tableau6[[#This Row],[Zip]])))),"")</f>
        <v>Genève</v>
      </c>
    </row>
    <row r="6033" spans="8:8">
      <c r="H6033" s="6" t="str" cm="1">
        <f t="array" ref="H6033">IFERROR(INDEX(Tableau3[#Headers],SUMPRODUCT((Tableau3[]=Tableau6[[#This Row],[Zip]])*(COLUMN(Tableau3[])-11)/SUMPRODUCT(--(Tableau3[]=Tableau6[[#This Row],[Zip]])))),"")</f>
        <v>Genève</v>
      </c>
    </row>
    <row r="6034" spans="8:8">
      <c r="H6034" s="6" t="str" cm="1">
        <f t="array" ref="H6034">IFERROR(INDEX(Tableau3[#Headers],SUMPRODUCT((Tableau3[]=Tableau6[[#This Row],[Zip]])*(COLUMN(Tableau3[])-11)/SUMPRODUCT(--(Tableau3[]=Tableau6[[#This Row],[Zip]])))),"")</f>
        <v>Genève</v>
      </c>
    </row>
    <row r="6035" spans="8:8">
      <c r="H6035" s="6" t="str" cm="1">
        <f t="array" ref="H6035">IFERROR(INDEX(Tableau3[#Headers],SUMPRODUCT((Tableau3[]=Tableau6[[#This Row],[Zip]])*(COLUMN(Tableau3[])-11)/SUMPRODUCT(--(Tableau3[]=Tableau6[[#This Row],[Zip]])))),"")</f>
        <v>Genève</v>
      </c>
    </row>
    <row r="6036" spans="8:8">
      <c r="H6036" s="6" t="str" cm="1">
        <f t="array" ref="H6036">IFERROR(INDEX(Tableau3[#Headers],SUMPRODUCT((Tableau3[]=Tableau6[[#This Row],[Zip]])*(COLUMN(Tableau3[])-11)/SUMPRODUCT(--(Tableau3[]=Tableau6[[#This Row],[Zip]])))),"")</f>
        <v>Genève</v>
      </c>
    </row>
    <row r="6037" spans="8:8">
      <c r="H6037" s="6" t="str" cm="1">
        <f t="array" ref="H6037">IFERROR(INDEX(Tableau3[#Headers],SUMPRODUCT((Tableau3[]=Tableau6[[#This Row],[Zip]])*(COLUMN(Tableau3[])-11)/SUMPRODUCT(--(Tableau3[]=Tableau6[[#This Row],[Zip]])))),"")</f>
        <v>Genève</v>
      </c>
    </row>
    <row r="6038" spans="8:8">
      <c r="H6038" s="6" t="str" cm="1">
        <f t="array" ref="H6038">IFERROR(INDEX(Tableau3[#Headers],SUMPRODUCT((Tableau3[]=Tableau6[[#This Row],[Zip]])*(COLUMN(Tableau3[])-11)/SUMPRODUCT(--(Tableau3[]=Tableau6[[#This Row],[Zip]])))),"")</f>
        <v>Genève</v>
      </c>
    </row>
    <row r="6039" spans="8:8">
      <c r="H6039" s="6" t="str" cm="1">
        <f t="array" ref="H6039">IFERROR(INDEX(Tableau3[#Headers],SUMPRODUCT((Tableau3[]=Tableau6[[#This Row],[Zip]])*(COLUMN(Tableau3[])-11)/SUMPRODUCT(--(Tableau3[]=Tableau6[[#This Row],[Zip]])))),"")</f>
        <v>Genève</v>
      </c>
    </row>
    <row r="6040" spans="8:8">
      <c r="H6040" s="6" t="str" cm="1">
        <f t="array" ref="H6040">IFERROR(INDEX(Tableau3[#Headers],SUMPRODUCT((Tableau3[]=Tableau6[[#This Row],[Zip]])*(COLUMN(Tableau3[])-11)/SUMPRODUCT(--(Tableau3[]=Tableau6[[#This Row],[Zip]])))),"")</f>
        <v>Genève</v>
      </c>
    </row>
    <row r="6041" spans="8:8">
      <c r="H6041" s="6" t="str" cm="1">
        <f t="array" ref="H6041">IFERROR(INDEX(Tableau3[#Headers],SUMPRODUCT((Tableau3[]=Tableau6[[#This Row],[Zip]])*(COLUMN(Tableau3[])-11)/SUMPRODUCT(--(Tableau3[]=Tableau6[[#This Row],[Zip]])))),"")</f>
        <v>Genève</v>
      </c>
    </row>
    <row r="6042" spans="8:8">
      <c r="H6042" s="6" t="str" cm="1">
        <f t="array" ref="H6042">IFERROR(INDEX(Tableau3[#Headers],SUMPRODUCT((Tableau3[]=Tableau6[[#This Row],[Zip]])*(COLUMN(Tableau3[])-11)/SUMPRODUCT(--(Tableau3[]=Tableau6[[#This Row],[Zip]])))),"")</f>
        <v>Genève</v>
      </c>
    </row>
    <row r="6043" spans="8:8">
      <c r="H6043" s="6" t="str" cm="1">
        <f t="array" ref="H6043">IFERROR(INDEX(Tableau3[#Headers],SUMPRODUCT((Tableau3[]=Tableau6[[#This Row],[Zip]])*(COLUMN(Tableau3[])-11)/SUMPRODUCT(--(Tableau3[]=Tableau6[[#This Row],[Zip]])))),"")</f>
        <v>Genève</v>
      </c>
    </row>
    <row r="6044" spans="8:8">
      <c r="H6044" s="6" t="str" cm="1">
        <f t="array" ref="H6044">IFERROR(INDEX(Tableau3[#Headers],SUMPRODUCT((Tableau3[]=Tableau6[[#This Row],[Zip]])*(COLUMN(Tableau3[])-11)/SUMPRODUCT(--(Tableau3[]=Tableau6[[#This Row],[Zip]])))),"")</f>
        <v>Genève</v>
      </c>
    </row>
    <row r="6045" spans="8:8">
      <c r="H6045" s="6" t="str" cm="1">
        <f t="array" ref="H6045">IFERROR(INDEX(Tableau3[#Headers],SUMPRODUCT((Tableau3[]=Tableau6[[#This Row],[Zip]])*(COLUMN(Tableau3[])-11)/SUMPRODUCT(--(Tableau3[]=Tableau6[[#This Row],[Zip]])))),"")</f>
        <v>Genève</v>
      </c>
    </row>
    <row r="6046" spans="8:8">
      <c r="H6046" s="6" t="str" cm="1">
        <f t="array" ref="H6046">IFERROR(INDEX(Tableau3[#Headers],SUMPRODUCT((Tableau3[]=Tableau6[[#This Row],[Zip]])*(COLUMN(Tableau3[])-11)/SUMPRODUCT(--(Tableau3[]=Tableau6[[#This Row],[Zip]])))),"")</f>
        <v>Genève</v>
      </c>
    </row>
    <row r="6047" spans="8:8">
      <c r="H6047" s="6" t="str" cm="1">
        <f t="array" ref="H6047">IFERROR(INDEX(Tableau3[#Headers],SUMPRODUCT((Tableau3[]=Tableau6[[#This Row],[Zip]])*(COLUMN(Tableau3[])-11)/SUMPRODUCT(--(Tableau3[]=Tableau6[[#This Row],[Zip]])))),"")</f>
        <v>Genève</v>
      </c>
    </row>
    <row r="6048" spans="8:8">
      <c r="H6048" s="6" t="str" cm="1">
        <f t="array" ref="H6048">IFERROR(INDEX(Tableau3[#Headers],SUMPRODUCT((Tableau3[]=Tableau6[[#This Row],[Zip]])*(COLUMN(Tableau3[])-11)/SUMPRODUCT(--(Tableau3[]=Tableau6[[#This Row],[Zip]])))),"")</f>
        <v>Genève</v>
      </c>
    </row>
    <row r="6049" spans="8:8">
      <c r="H6049" s="6" t="str" cm="1">
        <f t="array" ref="H6049">IFERROR(INDEX(Tableau3[#Headers],SUMPRODUCT((Tableau3[]=Tableau6[[#This Row],[Zip]])*(COLUMN(Tableau3[])-11)/SUMPRODUCT(--(Tableau3[]=Tableau6[[#This Row],[Zip]])))),"")</f>
        <v>Genève</v>
      </c>
    </row>
    <row r="6050" spans="8:8">
      <c r="H6050" s="6" t="str" cm="1">
        <f t="array" ref="H6050">IFERROR(INDEX(Tableau3[#Headers],SUMPRODUCT((Tableau3[]=Tableau6[[#This Row],[Zip]])*(COLUMN(Tableau3[])-11)/SUMPRODUCT(--(Tableau3[]=Tableau6[[#This Row],[Zip]])))),"")</f>
        <v>Genève</v>
      </c>
    </row>
    <row r="6051" spans="8:8">
      <c r="H6051" s="6" t="str" cm="1">
        <f t="array" ref="H6051">IFERROR(INDEX(Tableau3[#Headers],SUMPRODUCT((Tableau3[]=Tableau6[[#This Row],[Zip]])*(COLUMN(Tableau3[])-11)/SUMPRODUCT(--(Tableau3[]=Tableau6[[#This Row],[Zip]])))),"")</f>
        <v>Genève</v>
      </c>
    </row>
    <row r="6052" spans="8:8">
      <c r="H6052" s="6" t="str" cm="1">
        <f t="array" ref="H6052">IFERROR(INDEX(Tableau3[#Headers],SUMPRODUCT((Tableau3[]=Tableau6[[#This Row],[Zip]])*(COLUMN(Tableau3[])-11)/SUMPRODUCT(--(Tableau3[]=Tableau6[[#This Row],[Zip]])))),"")</f>
        <v>Genève</v>
      </c>
    </row>
    <row r="6053" spans="8:8">
      <c r="H6053" s="6" t="str" cm="1">
        <f t="array" ref="H6053">IFERROR(INDEX(Tableau3[#Headers],SUMPRODUCT((Tableau3[]=Tableau6[[#This Row],[Zip]])*(COLUMN(Tableau3[])-11)/SUMPRODUCT(--(Tableau3[]=Tableau6[[#This Row],[Zip]])))),"")</f>
        <v>Genève</v>
      </c>
    </row>
    <row r="6054" spans="8:8">
      <c r="H6054" s="6" t="str" cm="1">
        <f t="array" ref="H6054">IFERROR(INDEX(Tableau3[#Headers],SUMPRODUCT((Tableau3[]=Tableau6[[#This Row],[Zip]])*(COLUMN(Tableau3[])-11)/SUMPRODUCT(--(Tableau3[]=Tableau6[[#This Row],[Zip]])))),"")</f>
        <v>Genève</v>
      </c>
    </row>
    <row r="6055" spans="8:8">
      <c r="H6055" s="6" t="str" cm="1">
        <f t="array" ref="H6055">IFERROR(INDEX(Tableau3[#Headers],SUMPRODUCT((Tableau3[]=Tableau6[[#This Row],[Zip]])*(COLUMN(Tableau3[])-11)/SUMPRODUCT(--(Tableau3[]=Tableau6[[#This Row],[Zip]])))),"")</f>
        <v>Genève</v>
      </c>
    </row>
    <row r="6056" spans="8:8">
      <c r="H6056" s="6" t="str" cm="1">
        <f t="array" ref="H6056">IFERROR(INDEX(Tableau3[#Headers],SUMPRODUCT((Tableau3[]=Tableau6[[#This Row],[Zip]])*(COLUMN(Tableau3[])-11)/SUMPRODUCT(--(Tableau3[]=Tableau6[[#This Row],[Zip]])))),"")</f>
        <v>Genève</v>
      </c>
    </row>
    <row r="6057" spans="8:8">
      <c r="H6057" s="6" t="str" cm="1">
        <f t="array" ref="H6057">IFERROR(INDEX(Tableau3[#Headers],SUMPRODUCT((Tableau3[]=Tableau6[[#This Row],[Zip]])*(COLUMN(Tableau3[])-11)/SUMPRODUCT(--(Tableau3[]=Tableau6[[#This Row],[Zip]])))),"")</f>
        <v>Genève</v>
      </c>
    </row>
    <row r="6058" spans="8:8">
      <c r="H6058" s="6" t="str" cm="1">
        <f t="array" ref="H6058">IFERROR(INDEX(Tableau3[#Headers],SUMPRODUCT((Tableau3[]=Tableau6[[#This Row],[Zip]])*(COLUMN(Tableau3[])-11)/SUMPRODUCT(--(Tableau3[]=Tableau6[[#This Row],[Zip]])))),"")</f>
        <v>Genève</v>
      </c>
    </row>
    <row r="6059" spans="8:8">
      <c r="H6059" s="6" t="str" cm="1">
        <f t="array" ref="H6059">IFERROR(INDEX(Tableau3[#Headers],SUMPRODUCT((Tableau3[]=Tableau6[[#This Row],[Zip]])*(COLUMN(Tableau3[])-11)/SUMPRODUCT(--(Tableau3[]=Tableau6[[#This Row],[Zip]])))),"")</f>
        <v>Genève</v>
      </c>
    </row>
    <row r="6060" spans="8:8">
      <c r="H6060" s="6" t="str" cm="1">
        <f t="array" ref="H6060">IFERROR(INDEX(Tableau3[#Headers],SUMPRODUCT((Tableau3[]=Tableau6[[#This Row],[Zip]])*(COLUMN(Tableau3[])-11)/SUMPRODUCT(--(Tableau3[]=Tableau6[[#This Row],[Zip]])))),"")</f>
        <v>Genève</v>
      </c>
    </row>
    <row r="6061" spans="8:8">
      <c r="H6061" s="6" t="str" cm="1">
        <f t="array" ref="H6061">IFERROR(INDEX(Tableau3[#Headers],SUMPRODUCT((Tableau3[]=Tableau6[[#This Row],[Zip]])*(COLUMN(Tableau3[])-11)/SUMPRODUCT(--(Tableau3[]=Tableau6[[#This Row],[Zip]])))),"")</f>
        <v>Genève</v>
      </c>
    </row>
    <row r="6062" spans="8:8">
      <c r="H6062" s="6" t="str" cm="1">
        <f t="array" ref="H6062">IFERROR(INDEX(Tableau3[#Headers],SUMPRODUCT((Tableau3[]=Tableau6[[#This Row],[Zip]])*(COLUMN(Tableau3[])-11)/SUMPRODUCT(--(Tableau3[]=Tableau6[[#This Row],[Zip]])))),"")</f>
        <v>Genève</v>
      </c>
    </row>
    <row r="6063" spans="8:8">
      <c r="H6063" s="6" t="str" cm="1">
        <f t="array" ref="H6063">IFERROR(INDEX(Tableau3[#Headers],SUMPRODUCT((Tableau3[]=Tableau6[[#This Row],[Zip]])*(COLUMN(Tableau3[])-11)/SUMPRODUCT(--(Tableau3[]=Tableau6[[#This Row],[Zip]])))),"")</f>
        <v>Genève</v>
      </c>
    </row>
    <row r="6064" spans="8:8">
      <c r="H6064" s="6" t="str" cm="1">
        <f t="array" ref="H6064">IFERROR(INDEX(Tableau3[#Headers],SUMPRODUCT((Tableau3[]=Tableau6[[#This Row],[Zip]])*(COLUMN(Tableau3[])-11)/SUMPRODUCT(--(Tableau3[]=Tableau6[[#This Row],[Zip]])))),"")</f>
        <v>Genève</v>
      </c>
    </row>
    <row r="6065" spans="8:8">
      <c r="H6065" s="6" t="str" cm="1">
        <f t="array" ref="H6065">IFERROR(INDEX(Tableau3[#Headers],SUMPRODUCT((Tableau3[]=Tableau6[[#This Row],[Zip]])*(COLUMN(Tableau3[])-11)/SUMPRODUCT(--(Tableau3[]=Tableau6[[#This Row],[Zip]])))),"")</f>
        <v>Genève</v>
      </c>
    </row>
    <row r="6066" spans="8:8">
      <c r="H6066" s="6" t="str" cm="1">
        <f t="array" ref="H6066">IFERROR(INDEX(Tableau3[#Headers],SUMPRODUCT((Tableau3[]=Tableau6[[#This Row],[Zip]])*(COLUMN(Tableau3[])-11)/SUMPRODUCT(--(Tableau3[]=Tableau6[[#This Row],[Zip]])))),"")</f>
        <v>Genève</v>
      </c>
    </row>
    <row r="6067" spans="8:8">
      <c r="H6067" s="6" t="str" cm="1">
        <f t="array" ref="H6067">IFERROR(INDEX(Tableau3[#Headers],SUMPRODUCT((Tableau3[]=Tableau6[[#This Row],[Zip]])*(COLUMN(Tableau3[])-11)/SUMPRODUCT(--(Tableau3[]=Tableau6[[#This Row],[Zip]])))),"")</f>
        <v>Genève</v>
      </c>
    </row>
    <row r="6068" spans="8:8">
      <c r="H6068" s="6" t="str" cm="1">
        <f t="array" ref="H6068">IFERROR(INDEX(Tableau3[#Headers],SUMPRODUCT((Tableau3[]=Tableau6[[#This Row],[Zip]])*(COLUMN(Tableau3[])-11)/SUMPRODUCT(--(Tableau3[]=Tableau6[[#This Row],[Zip]])))),"")</f>
        <v>Genève</v>
      </c>
    </row>
    <row r="6069" spans="8:8">
      <c r="H6069" s="6" t="str" cm="1">
        <f t="array" ref="H6069">IFERROR(INDEX(Tableau3[#Headers],SUMPRODUCT((Tableau3[]=Tableau6[[#This Row],[Zip]])*(COLUMN(Tableau3[])-11)/SUMPRODUCT(--(Tableau3[]=Tableau6[[#This Row],[Zip]])))),"")</f>
        <v>Genève</v>
      </c>
    </row>
    <row r="6070" spans="8:8">
      <c r="H6070" s="6" t="str" cm="1">
        <f t="array" ref="H6070">IFERROR(INDEX(Tableau3[#Headers],SUMPRODUCT((Tableau3[]=Tableau6[[#This Row],[Zip]])*(COLUMN(Tableau3[])-11)/SUMPRODUCT(--(Tableau3[]=Tableau6[[#This Row],[Zip]])))),"")</f>
        <v>Genève</v>
      </c>
    </row>
    <row r="6071" spans="8:8">
      <c r="H6071" s="6" t="str" cm="1">
        <f t="array" ref="H6071">IFERROR(INDEX(Tableau3[#Headers],SUMPRODUCT((Tableau3[]=Tableau6[[#This Row],[Zip]])*(COLUMN(Tableau3[])-11)/SUMPRODUCT(--(Tableau3[]=Tableau6[[#This Row],[Zip]])))),"")</f>
        <v>Genève</v>
      </c>
    </row>
    <row r="6072" spans="8:8">
      <c r="H6072" s="6" t="str" cm="1">
        <f t="array" ref="H6072">IFERROR(INDEX(Tableau3[#Headers],SUMPRODUCT((Tableau3[]=Tableau6[[#This Row],[Zip]])*(COLUMN(Tableau3[])-11)/SUMPRODUCT(--(Tableau3[]=Tableau6[[#This Row],[Zip]])))),"")</f>
        <v>Genève</v>
      </c>
    </row>
    <row r="6073" spans="8:8">
      <c r="H6073" s="6" t="str" cm="1">
        <f t="array" ref="H6073">IFERROR(INDEX(Tableau3[#Headers],SUMPRODUCT((Tableau3[]=Tableau6[[#This Row],[Zip]])*(COLUMN(Tableau3[])-11)/SUMPRODUCT(--(Tableau3[]=Tableau6[[#This Row],[Zip]])))),"")</f>
        <v>Genève</v>
      </c>
    </row>
    <row r="6074" spans="8:8">
      <c r="H6074" s="6" t="str" cm="1">
        <f t="array" ref="H6074">IFERROR(INDEX(Tableau3[#Headers],SUMPRODUCT((Tableau3[]=Tableau6[[#This Row],[Zip]])*(COLUMN(Tableau3[])-11)/SUMPRODUCT(--(Tableau3[]=Tableau6[[#This Row],[Zip]])))),"")</f>
        <v>Genève</v>
      </c>
    </row>
    <row r="6075" spans="8:8">
      <c r="H6075" s="6" t="str" cm="1">
        <f t="array" ref="H6075">IFERROR(INDEX(Tableau3[#Headers],SUMPRODUCT((Tableau3[]=Tableau6[[#This Row],[Zip]])*(COLUMN(Tableau3[])-11)/SUMPRODUCT(--(Tableau3[]=Tableau6[[#This Row],[Zip]])))),"")</f>
        <v>Genève</v>
      </c>
    </row>
    <row r="6076" spans="8:8">
      <c r="H6076" s="6" t="str" cm="1">
        <f t="array" ref="H6076">IFERROR(INDEX(Tableau3[#Headers],SUMPRODUCT((Tableau3[]=Tableau6[[#This Row],[Zip]])*(COLUMN(Tableau3[])-11)/SUMPRODUCT(--(Tableau3[]=Tableau6[[#This Row],[Zip]])))),"")</f>
        <v>Genève</v>
      </c>
    </row>
    <row r="6077" spans="8:8">
      <c r="H6077" s="6" t="str" cm="1">
        <f t="array" ref="H6077">IFERROR(INDEX(Tableau3[#Headers],SUMPRODUCT((Tableau3[]=Tableau6[[#This Row],[Zip]])*(COLUMN(Tableau3[])-11)/SUMPRODUCT(--(Tableau3[]=Tableau6[[#This Row],[Zip]])))),"")</f>
        <v>Genève</v>
      </c>
    </row>
    <row r="6078" spans="8:8">
      <c r="H6078" s="6" t="str" cm="1">
        <f t="array" ref="H6078">IFERROR(INDEX(Tableau3[#Headers],SUMPRODUCT((Tableau3[]=Tableau6[[#This Row],[Zip]])*(COLUMN(Tableau3[])-11)/SUMPRODUCT(--(Tableau3[]=Tableau6[[#This Row],[Zip]])))),"")</f>
        <v>Genève</v>
      </c>
    </row>
    <row r="6079" spans="8:8">
      <c r="H6079" s="6" t="str" cm="1">
        <f t="array" ref="H6079">IFERROR(INDEX(Tableau3[#Headers],SUMPRODUCT((Tableau3[]=Tableau6[[#This Row],[Zip]])*(COLUMN(Tableau3[])-11)/SUMPRODUCT(--(Tableau3[]=Tableau6[[#This Row],[Zip]])))),"")</f>
        <v>Genève</v>
      </c>
    </row>
    <row r="6080" spans="8:8">
      <c r="H6080" s="6" t="str" cm="1">
        <f t="array" ref="H6080">IFERROR(INDEX(Tableau3[#Headers],SUMPRODUCT((Tableau3[]=Tableau6[[#This Row],[Zip]])*(COLUMN(Tableau3[])-11)/SUMPRODUCT(--(Tableau3[]=Tableau6[[#This Row],[Zip]])))),"")</f>
        <v>Genève</v>
      </c>
    </row>
    <row r="6081" spans="8:8">
      <c r="H6081" s="6" t="str" cm="1">
        <f t="array" ref="H6081">IFERROR(INDEX(Tableau3[#Headers],SUMPRODUCT((Tableau3[]=Tableau6[[#This Row],[Zip]])*(COLUMN(Tableau3[])-11)/SUMPRODUCT(--(Tableau3[]=Tableau6[[#This Row],[Zip]])))),"")</f>
        <v>Genève</v>
      </c>
    </row>
    <row r="6082" spans="8:8">
      <c r="H6082" s="6" t="str" cm="1">
        <f t="array" ref="H6082">IFERROR(INDEX(Tableau3[#Headers],SUMPRODUCT((Tableau3[]=Tableau6[[#This Row],[Zip]])*(COLUMN(Tableau3[])-11)/SUMPRODUCT(--(Tableau3[]=Tableau6[[#This Row],[Zip]])))),"")</f>
        <v>Genève</v>
      </c>
    </row>
    <row r="6083" spans="8:8">
      <c r="H6083" s="6" t="str" cm="1">
        <f t="array" ref="H6083">IFERROR(INDEX(Tableau3[#Headers],SUMPRODUCT((Tableau3[]=Tableau6[[#This Row],[Zip]])*(COLUMN(Tableau3[])-11)/SUMPRODUCT(--(Tableau3[]=Tableau6[[#This Row],[Zip]])))),"")</f>
        <v>Genève</v>
      </c>
    </row>
    <row r="6084" spans="8:8">
      <c r="H6084" s="6" t="str" cm="1">
        <f t="array" ref="H6084">IFERROR(INDEX(Tableau3[#Headers],SUMPRODUCT((Tableau3[]=Tableau6[[#This Row],[Zip]])*(COLUMN(Tableau3[])-11)/SUMPRODUCT(--(Tableau3[]=Tableau6[[#This Row],[Zip]])))),"")</f>
        <v>Genève</v>
      </c>
    </row>
    <row r="6085" spans="8:8">
      <c r="H6085" s="6" t="str" cm="1">
        <f t="array" ref="H6085">IFERROR(INDEX(Tableau3[#Headers],SUMPRODUCT((Tableau3[]=Tableau6[[#This Row],[Zip]])*(COLUMN(Tableau3[])-11)/SUMPRODUCT(--(Tableau3[]=Tableau6[[#This Row],[Zip]])))),"")</f>
        <v>Genève</v>
      </c>
    </row>
    <row r="6086" spans="8:8">
      <c r="H6086" s="6" t="str" cm="1">
        <f t="array" ref="H6086">IFERROR(INDEX(Tableau3[#Headers],SUMPRODUCT((Tableau3[]=Tableau6[[#This Row],[Zip]])*(COLUMN(Tableau3[])-11)/SUMPRODUCT(--(Tableau3[]=Tableau6[[#This Row],[Zip]])))),"")</f>
        <v>Genève</v>
      </c>
    </row>
    <row r="6087" spans="8:8">
      <c r="H6087" s="6" t="str" cm="1">
        <f t="array" ref="H6087">IFERROR(INDEX(Tableau3[#Headers],SUMPRODUCT((Tableau3[]=Tableau6[[#This Row],[Zip]])*(COLUMN(Tableau3[])-11)/SUMPRODUCT(--(Tableau3[]=Tableau6[[#This Row],[Zip]])))),"")</f>
        <v>Genève</v>
      </c>
    </row>
    <row r="6088" spans="8:8">
      <c r="H6088" s="6" t="str" cm="1">
        <f t="array" ref="H6088">IFERROR(INDEX(Tableau3[#Headers],SUMPRODUCT((Tableau3[]=Tableau6[[#This Row],[Zip]])*(COLUMN(Tableau3[])-11)/SUMPRODUCT(--(Tableau3[]=Tableau6[[#This Row],[Zip]])))),"")</f>
        <v>Genève</v>
      </c>
    </row>
    <row r="6089" spans="8:8">
      <c r="H6089" s="6" t="str" cm="1">
        <f t="array" ref="H6089">IFERROR(INDEX(Tableau3[#Headers],SUMPRODUCT((Tableau3[]=Tableau6[[#This Row],[Zip]])*(COLUMN(Tableau3[])-11)/SUMPRODUCT(--(Tableau3[]=Tableau6[[#This Row],[Zip]])))),"")</f>
        <v>Genève</v>
      </c>
    </row>
    <row r="6090" spans="8:8">
      <c r="H6090" s="6" t="str" cm="1">
        <f t="array" ref="H6090">IFERROR(INDEX(Tableau3[#Headers],SUMPRODUCT((Tableau3[]=Tableau6[[#This Row],[Zip]])*(COLUMN(Tableau3[])-11)/SUMPRODUCT(--(Tableau3[]=Tableau6[[#This Row],[Zip]])))),"")</f>
        <v>Genève</v>
      </c>
    </row>
    <row r="6091" spans="8:8">
      <c r="H6091" s="6" t="str" cm="1">
        <f t="array" ref="H6091">IFERROR(INDEX(Tableau3[#Headers],SUMPRODUCT((Tableau3[]=Tableau6[[#This Row],[Zip]])*(COLUMN(Tableau3[])-11)/SUMPRODUCT(--(Tableau3[]=Tableau6[[#This Row],[Zip]])))),"")</f>
        <v>Genève</v>
      </c>
    </row>
    <row r="6092" spans="8:8">
      <c r="H6092" s="6" t="str" cm="1">
        <f t="array" ref="H6092">IFERROR(INDEX(Tableau3[#Headers],SUMPRODUCT((Tableau3[]=Tableau6[[#This Row],[Zip]])*(COLUMN(Tableau3[])-11)/SUMPRODUCT(--(Tableau3[]=Tableau6[[#This Row],[Zip]])))),"")</f>
        <v>Genève</v>
      </c>
    </row>
    <row r="6093" spans="8:8">
      <c r="H6093" s="6" t="str" cm="1">
        <f t="array" ref="H6093">IFERROR(INDEX(Tableau3[#Headers],SUMPRODUCT((Tableau3[]=Tableau6[[#This Row],[Zip]])*(COLUMN(Tableau3[])-11)/SUMPRODUCT(--(Tableau3[]=Tableau6[[#This Row],[Zip]])))),"")</f>
        <v>Genève</v>
      </c>
    </row>
    <row r="6094" spans="8:8">
      <c r="H6094" s="6" t="str" cm="1">
        <f t="array" ref="H6094">IFERROR(INDEX(Tableau3[#Headers],SUMPRODUCT((Tableau3[]=Tableau6[[#This Row],[Zip]])*(COLUMN(Tableau3[])-11)/SUMPRODUCT(--(Tableau3[]=Tableau6[[#This Row],[Zip]])))),"")</f>
        <v>Genève</v>
      </c>
    </row>
    <row r="6095" spans="8:8">
      <c r="H6095" s="6" t="str" cm="1">
        <f t="array" ref="H6095">IFERROR(INDEX(Tableau3[#Headers],SUMPRODUCT((Tableau3[]=Tableau6[[#This Row],[Zip]])*(COLUMN(Tableau3[])-11)/SUMPRODUCT(--(Tableau3[]=Tableau6[[#This Row],[Zip]])))),"")</f>
        <v>Genève</v>
      </c>
    </row>
    <row r="6096" spans="8:8">
      <c r="H6096" s="6" t="str" cm="1">
        <f t="array" ref="H6096">IFERROR(INDEX(Tableau3[#Headers],SUMPRODUCT((Tableau3[]=Tableau6[[#This Row],[Zip]])*(COLUMN(Tableau3[])-11)/SUMPRODUCT(--(Tableau3[]=Tableau6[[#This Row],[Zip]])))),"")</f>
        <v>Genève</v>
      </c>
    </row>
    <row r="6097" spans="8:8">
      <c r="H6097" s="6" t="str" cm="1">
        <f t="array" ref="H6097">IFERROR(INDEX(Tableau3[#Headers],SUMPRODUCT((Tableau3[]=Tableau6[[#This Row],[Zip]])*(COLUMN(Tableau3[])-11)/SUMPRODUCT(--(Tableau3[]=Tableau6[[#This Row],[Zip]])))),"")</f>
        <v>Genève</v>
      </c>
    </row>
    <row r="6098" spans="8:8">
      <c r="H6098" s="6" t="str" cm="1">
        <f t="array" ref="H6098">IFERROR(INDEX(Tableau3[#Headers],SUMPRODUCT((Tableau3[]=Tableau6[[#This Row],[Zip]])*(COLUMN(Tableau3[])-11)/SUMPRODUCT(--(Tableau3[]=Tableau6[[#This Row],[Zip]])))),"")</f>
        <v>Genève</v>
      </c>
    </row>
    <row r="6099" spans="8:8">
      <c r="H6099" s="6" t="str" cm="1">
        <f t="array" ref="H6099">IFERROR(INDEX(Tableau3[#Headers],SUMPRODUCT((Tableau3[]=Tableau6[[#This Row],[Zip]])*(COLUMN(Tableau3[])-11)/SUMPRODUCT(--(Tableau3[]=Tableau6[[#This Row],[Zip]])))),"")</f>
        <v>Genève</v>
      </c>
    </row>
    <row r="6100" spans="8:8">
      <c r="H6100" s="6" t="str" cm="1">
        <f t="array" ref="H6100">IFERROR(INDEX(Tableau3[#Headers],SUMPRODUCT((Tableau3[]=Tableau6[[#This Row],[Zip]])*(COLUMN(Tableau3[])-11)/SUMPRODUCT(--(Tableau3[]=Tableau6[[#This Row],[Zip]])))),"")</f>
        <v>Genève</v>
      </c>
    </row>
    <row r="6101" spans="8:8">
      <c r="H6101" s="6" t="str" cm="1">
        <f t="array" ref="H6101">IFERROR(INDEX(Tableau3[#Headers],SUMPRODUCT((Tableau3[]=Tableau6[[#This Row],[Zip]])*(COLUMN(Tableau3[])-11)/SUMPRODUCT(--(Tableau3[]=Tableau6[[#This Row],[Zip]])))),"")</f>
        <v>Genève</v>
      </c>
    </row>
    <row r="6102" spans="8:8">
      <c r="H6102" s="6" t="str" cm="1">
        <f t="array" ref="H6102">IFERROR(INDEX(Tableau3[#Headers],SUMPRODUCT((Tableau3[]=Tableau6[[#This Row],[Zip]])*(COLUMN(Tableau3[])-11)/SUMPRODUCT(--(Tableau3[]=Tableau6[[#This Row],[Zip]])))),"")</f>
        <v>Genève</v>
      </c>
    </row>
    <row r="6103" spans="8:8">
      <c r="H6103" s="6" t="str" cm="1">
        <f t="array" ref="H6103">IFERROR(INDEX(Tableau3[#Headers],SUMPRODUCT((Tableau3[]=Tableau6[[#This Row],[Zip]])*(COLUMN(Tableau3[])-11)/SUMPRODUCT(--(Tableau3[]=Tableau6[[#This Row],[Zip]])))),"")</f>
        <v>Genève</v>
      </c>
    </row>
    <row r="6104" spans="8:8">
      <c r="H6104" s="6" t="str" cm="1">
        <f t="array" ref="H6104">IFERROR(INDEX(Tableau3[#Headers],SUMPRODUCT((Tableau3[]=Tableau6[[#This Row],[Zip]])*(COLUMN(Tableau3[])-11)/SUMPRODUCT(--(Tableau3[]=Tableau6[[#This Row],[Zip]])))),"")</f>
        <v>Genève</v>
      </c>
    </row>
    <row r="6105" spans="8:8">
      <c r="H6105" s="6" t="str" cm="1">
        <f t="array" ref="H6105">IFERROR(INDEX(Tableau3[#Headers],SUMPRODUCT((Tableau3[]=Tableau6[[#This Row],[Zip]])*(COLUMN(Tableau3[])-11)/SUMPRODUCT(--(Tableau3[]=Tableau6[[#This Row],[Zip]])))),"")</f>
        <v>Genève</v>
      </c>
    </row>
    <row r="6106" spans="8:8">
      <c r="H6106" s="6" t="str" cm="1">
        <f t="array" ref="H6106">IFERROR(INDEX(Tableau3[#Headers],SUMPRODUCT((Tableau3[]=Tableau6[[#This Row],[Zip]])*(COLUMN(Tableau3[])-11)/SUMPRODUCT(--(Tableau3[]=Tableau6[[#This Row],[Zip]])))),"")</f>
        <v>Genève</v>
      </c>
    </row>
    <row r="6107" spans="8:8">
      <c r="H6107" s="6" t="str" cm="1">
        <f t="array" ref="H6107">IFERROR(INDEX(Tableau3[#Headers],SUMPRODUCT((Tableau3[]=Tableau6[[#This Row],[Zip]])*(COLUMN(Tableau3[])-11)/SUMPRODUCT(--(Tableau3[]=Tableau6[[#This Row],[Zip]])))),"")</f>
        <v>Genève</v>
      </c>
    </row>
    <row r="6108" spans="8:8">
      <c r="H6108" s="6" t="str" cm="1">
        <f t="array" ref="H6108">IFERROR(INDEX(Tableau3[#Headers],SUMPRODUCT((Tableau3[]=Tableau6[[#This Row],[Zip]])*(COLUMN(Tableau3[])-11)/SUMPRODUCT(--(Tableau3[]=Tableau6[[#This Row],[Zip]])))),"")</f>
        <v>Genève</v>
      </c>
    </row>
    <row r="6109" spans="8:8">
      <c r="H6109" s="6" t="str" cm="1">
        <f t="array" ref="H6109">IFERROR(INDEX(Tableau3[#Headers],SUMPRODUCT((Tableau3[]=Tableau6[[#This Row],[Zip]])*(COLUMN(Tableau3[])-11)/SUMPRODUCT(--(Tableau3[]=Tableau6[[#This Row],[Zip]])))),"")</f>
        <v>Genève</v>
      </c>
    </row>
    <row r="6110" spans="8:8">
      <c r="H6110" s="6" t="str" cm="1">
        <f t="array" ref="H6110">IFERROR(INDEX(Tableau3[#Headers],SUMPRODUCT((Tableau3[]=Tableau6[[#This Row],[Zip]])*(COLUMN(Tableau3[])-11)/SUMPRODUCT(--(Tableau3[]=Tableau6[[#This Row],[Zip]])))),"")</f>
        <v>Genève</v>
      </c>
    </row>
    <row r="6111" spans="8:8">
      <c r="H6111" s="6" t="str" cm="1">
        <f t="array" ref="H6111">IFERROR(INDEX(Tableau3[#Headers],SUMPRODUCT((Tableau3[]=Tableau6[[#This Row],[Zip]])*(COLUMN(Tableau3[])-11)/SUMPRODUCT(--(Tableau3[]=Tableau6[[#This Row],[Zip]])))),"")</f>
        <v>Genève</v>
      </c>
    </row>
    <row r="6112" spans="8:8">
      <c r="H6112" s="6" t="str" cm="1">
        <f t="array" ref="H6112">IFERROR(INDEX(Tableau3[#Headers],SUMPRODUCT((Tableau3[]=Tableau6[[#This Row],[Zip]])*(COLUMN(Tableau3[])-11)/SUMPRODUCT(--(Tableau3[]=Tableau6[[#This Row],[Zip]])))),"")</f>
        <v>Genève</v>
      </c>
    </row>
    <row r="6113" spans="8:8">
      <c r="H6113" s="6" t="str" cm="1">
        <f t="array" ref="H6113">IFERROR(INDEX(Tableau3[#Headers],SUMPRODUCT((Tableau3[]=Tableau6[[#This Row],[Zip]])*(COLUMN(Tableau3[])-11)/SUMPRODUCT(--(Tableau3[]=Tableau6[[#This Row],[Zip]])))),"")</f>
        <v>Genève</v>
      </c>
    </row>
    <row r="6114" spans="8:8">
      <c r="H6114" s="6" t="str" cm="1">
        <f t="array" ref="H6114">IFERROR(INDEX(Tableau3[#Headers],SUMPRODUCT((Tableau3[]=Tableau6[[#This Row],[Zip]])*(COLUMN(Tableau3[])-11)/SUMPRODUCT(--(Tableau3[]=Tableau6[[#This Row],[Zip]])))),"")</f>
        <v>Genève</v>
      </c>
    </row>
    <row r="6115" spans="8:8">
      <c r="H6115" s="6" t="str" cm="1">
        <f t="array" ref="H6115">IFERROR(INDEX(Tableau3[#Headers],SUMPRODUCT((Tableau3[]=Tableau6[[#This Row],[Zip]])*(COLUMN(Tableau3[])-11)/SUMPRODUCT(--(Tableau3[]=Tableau6[[#This Row],[Zip]])))),"")</f>
        <v>Genève</v>
      </c>
    </row>
    <row r="6116" spans="8:8">
      <c r="H6116" s="6" t="str" cm="1">
        <f t="array" ref="H6116">IFERROR(INDEX(Tableau3[#Headers],SUMPRODUCT((Tableau3[]=Tableau6[[#This Row],[Zip]])*(COLUMN(Tableau3[])-11)/SUMPRODUCT(--(Tableau3[]=Tableau6[[#This Row],[Zip]])))),"")</f>
        <v>Genève</v>
      </c>
    </row>
    <row r="6117" spans="8:8">
      <c r="H6117" s="6" t="str" cm="1">
        <f t="array" ref="H6117">IFERROR(INDEX(Tableau3[#Headers],SUMPRODUCT((Tableau3[]=Tableau6[[#This Row],[Zip]])*(COLUMN(Tableau3[])-11)/SUMPRODUCT(--(Tableau3[]=Tableau6[[#This Row],[Zip]])))),"")</f>
        <v>Genève</v>
      </c>
    </row>
    <row r="6118" spans="8:8">
      <c r="H6118" s="6" t="str" cm="1">
        <f t="array" ref="H6118">IFERROR(INDEX(Tableau3[#Headers],SUMPRODUCT((Tableau3[]=Tableau6[[#This Row],[Zip]])*(COLUMN(Tableau3[])-11)/SUMPRODUCT(--(Tableau3[]=Tableau6[[#This Row],[Zip]])))),"")</f>
        <v>Genève</v>
      </c>
    </row>
    <row r="6119" spans="8:8">
      <c r="H6119" s="6" t="str" cm="1">
        <f t="array" ref="H6119">IFERROR(INDEX(Tableau3[#Headers],SUMPRODUCT((Tableau3[]=Tableau6[[#This Row],[Zip]])*(COLUMN(Tableau3[])-11)/SUMPRODUCT(--(Tableau3[]=Tableau6[[#This Row],[Zip]])))),"")</f>
        <v>Genève</v>
      </c>
    </row>
    <row r="6120" spans="8:8">
      <c r="H6120" s="6" t="str" cm="1">
        <f t="array" ref="H6120">IFERROR(INDEX(Tableau3[#Headers],SUMPRODUCT((Tableau3[]=Tableau6[[#This Row],[Zip]])*(COLUMN(Tableau3[])-11)/SUMPRODUCT(--(Tableau3[]=Tableau6[[#This Row],[Zip]])))),"")</f>
        <v>Genève</v>
      </c>
    </row>
    <row r="6121" spans="8:8">
      <c r="H6121" s="6" t="str" cm="1">
        <f t="array" ref="H6121">IFERROR(INDEX(Tableau3[#Headers],SUMPRODUCT((Tableau3[]=Tableau6[[#This Row],[Zip]])*(COLUMN(Tableau3[])-11)/SUMPRODUCT(--(Tableau3[]=Tableau6[[#This Row],[Zip]])))),"")</f>
        <v>Genève</v>
      </c>
    </row>
    <row r="6122" spans="8:8">
      <c r="H6122" s="6" t="str" cm="1">
        <f t="array" ref="H6122">IFERROR(INDEX(Tableau3[#Headers],SUMPRODUCT((Tableau3[]=Tableau6[[#This Row],[Zip]])*(COLUMN(Tableau3[])-11)/SUMPRODUCT(--(Tableau3[]=Tableau6[[#This Row],[Zip]])))),"")</f>
        <v>Genève</v>
      </c>
    </row>
    <row r="6123" spans="8:8">
      <c r="H6123" s="6" t="str" cm="1">
        <f t="array" ref="H6123">IFERROR(INDEX(Tableau3[#Headers],SUMPRODUCT((Tableau3[]=Tableau6[[#This Row],[Zip]])*(COLUMN(Tableau3[])-11)/SUMPRODUCT(--(Tableau3[]=Tableau6[[#This Row],[Zip]])))),"")</f>
        <v>Genève</v>
      </c>
    </row>
    <row r="6124" spans="8:8">
      <c r="H6124" s="6" t="str" cm="1">
        <f t="array" ref="H6124">IFERROR(INDEX(Tableau3[#Headers],SUMPRODUCT((Tableau3[]=Tableau6[[#This Row],[Zip]])*(COLUMN(Tableau3[])-11)/SUMPRODUCT(--(Tableau3[]=Tableau6[[#This Row],[Zip]])))),"")</f>
        <v>Genève</v>
      </c>
    </row>
    <row r="6125" spans="8:8">
      <c r="H6125" s="6" t="str" cm="1">
        <f t="array" ref="H6125">IFERROR(INDEX(Tableau3[#Headers],SUMPRODUCT((Tableau3[]=Tableau6[[#This Row],[Zip]])*(COLUMN(Tableau3[])-11)/SUMPRODUCT(--(Tableau3[]=Tableau6[[#This Row],[Zip]])))),"")</f>
        <v>Genève</v>
      </c>
    </row>
    <row r="6126" spans="8:8">
      <c r="H6126" s="6" t="str" cm="1">
        <f t="array" ref="H6126">IFERROR(INDEX(Tableau3[#Headers],SUMPRODUCT((Tableau3[]=Tableau6[[#This Row],[Zip]])*(COLUMN(Tableau3[])-11)/SUMPRODUCT(--(Tableau3[]=Tableau6[[#This Row],[Zip]])))),"")</f>
        <v>Genève</v>
      </c>
    </row>
    <row r="6127" spans="8:8">
      <c r="H6127" s="6" t="str" cm="1">
        <f t="array" ref="H6127">IFERROR(INDEX(Tableau3[#Headers],SUMPRODUCT((Tableau3[]=Tableau6[[#This Row],[Zip]])*(COLUMN(Tableau3[])-11)/SUMPRODUCT(--(Tableau3[]=Tableau6[[#This Row],[Zip]])))),"")</f>
        <v>Genève</v>
      </c>
    </row>
    <row r="6128" spans="8:8">
      <c r="H6128" s="6" t="str" cm="1">
        <f t="array" ref="H6128">IFERROR(INDEX(Tableau3[#Headers],SUMPRODUCT((Tableau3[]=Tableau6[[#This Row],[Zip]])*(COLUMN(Tableau3[])-11)/SUMPRODUCT(--(Tableau3[]=Tableau6[[#This Row],[Zip]])))),"")</f>
        <v>Genève</v>
      </c>
    </row>
    <row r="6129" spans="8:8">
      <c r="H6129" s="6" t="str" cm="1">
        <f t="array" ref="H6129">IFERROR(INDEX(Tableau3[#Headers],SUMPRODUCT((Tableau3[]=Tableau6[[#This Row],[Zip]])*(COLUMN(Tableau3[])-11)/SUMPRODUCT(--(Tableau3[]=Tableau6[[#This Row],[Zip]])))),"")</f>
        <v>Genève</v>
      </c>
    </row>
    <row r="6130" spans="8:8">
      <c r="H6130" s="6" t="str" cm="1">
        <f t="array" ref="H6130">IFERROR(INDEX(Tableau3[#Headers],SUMPRODUCT((Tableau3[]=Tableau6[[#This Row],[Zip]])*(COLUMN(Tableau3[])-11)/SUMPRODUCT(--(Tableau3[]=Tableau6[[#This Row],[Zip]])))),"")</f>
        <v>Genève</v>
      </c>
    </row>
    <row r="6131" spans="8:8">
      <c r="H6131" s="6" t="str" cm="1">
        <f t="array" ref="H6131">IFERROR(INDEX(Tableau3[#Headers],SUMPRODUCT((Tableau3[]=Tableau6[[#This Row],[Zip]])*(COLUMN(Tableau3[])-11)/SUMPRODUCT(--(Tableau3[]=Tableau6[[#This Row],[Zip]])))),"")</f>
        <v>Genève</v>
      </c>
    </row>
    <row r="6132" spans="8:8">
      <c r="H6132" s="6" t="str" cm="1">
        <f t="array" ref="H6132">IFERROR(INDEX(Tableau3[#Headers],SUMPRODUCT((Tableau3[]=Tableau6[[#This Row],[Zip]])*(COLUMN(Tableau3[])-11)/SUMPRODUCT(--(Tableau3[]=Tableau6[[#This Row],[Zip]])))),"")</f>
        <v>Genève</v>
      </c>
    </row>
    <row r="6133" spans="8:8">
      <c r="H6133" s="6" t="str" cm="1">
        <f t="array" ref="H6133">IFERROR(INDEX(Tableau3[#Headers],SUMPRODUCT((Tableau3[]=Tableau6[[#This Row],[Zip]])*(COLUMN(Tableau3[])-11)/SUMPRODUCT(--(Tableau3[]=Tableau6[[#This Row],[Zip]])))),"")</f>
        <v>Genève</v>
      </c>
    </row>
    <row r="6134" spans="8:8">
      <c r="H6134" s="6" t="str" cm="1">
        <f t="array" ref="H6134">IFERROR(INDEX(Tableau3[#Headers],SUMPRODUCT((Tableau3[]=Tableau6[[#This Row],[Zip]])*(COLUMN(Tableau3[])-11)/SUMPRODUCT(--(Tableau3[]=Tableau6[[#This Row],[Zip]])))),"")</f>
        <v>Genève</v>
      </c>
    </row>
    <row r="6135" spans="8:8">
      <c r="H6135" s="6" t="str" cm="1">
        <f t="array" ref="H6135">IFERROR(INDEX(Tableau3[#Headers],SUMPRODUCT((Tableau3[]=Tableau6[[#This Row],[Zip]])*(COLUMN(Tableau3[])-11)/SUMPRODUCT(--(Tableau3[]=Tableau6[[#This Row],[Zip]])))),"")</f>
        <v>Genève</v>
      </c>
    </row>
    <row r="6136" spans="8:8">
      <c r="H6136" s="6" t="str" cm="1">
        <f t="array" ref="H6136">IFERROR(INDEX(Tableau3[#Headers],SUMPRODUCT((Tableau3[]=Tableau6[[#This Row],[Zip]])*(COLUMN(Tableau3[])-11)/SUMPRODUCT(--(Tableau3[]=Tableau6[[#This Row],[Zip]])))),"")</f>
        <v>Genève</v>
      </c>
    </row>
    <row r="6137" spans="8:8">
      <c r="H6137" s="6" t="str" cm="1">
        <f t="array" ref="H6137">IFERROR(INDEX(Tableau3[#Headers],SUMPRODUCT((Tableau3[]=Tableau6[[#This Row],[Zip]])*(COLUMN(Tableau3[])-11)/SUMPRODUCT(--(Tableau3[]=Tableau6[[#This Row],[Zip]])))),"")</f>
        <v>Genève</v>
      </c>
    </row>
    <row r="6138" spans="8:8">
      <c r="H6138" s="6" t="str" cm="1">
        <f t="array" ref="H6138">IFERROR(INDEX(Tableau3[#Headers],SUMPRODUCT((Tableau3[]=Tableau6[[#This Row],[Zip]])*(COLUMN(Tableau3[])-11)/SUMPRODUCT(--(Tableau3[]=Tableau6[[#This Row],[Zip]])))),"")</f>
        <v>Genève</v>
      </c>
    </row>
    <row r="6139" spans="8:8">
      <c r="H6139" s="6" t="str" cm="1">
        <f t="array" ref="H6139">IFERROR(INDEX(Tableau3[#Headers],SUMPRODUCT((Tableau3[]=Tableau6[[#This Row],[Zip]])*(COLUMN(Tableau3[])-11)/SUMPRODUCT(--(Tableau3[]=Tableau6[[#This Row],[Zip]])))),"")</f>
        <v>Genève</v>
      </c>
    </row>
    <row r="6140" spans="8:8">
      <c r="H6140" s="6" t="str" cm="1">
        <f t="array" ref="H6140">IFERROR(INDEX(Tableau3[#Headers],SUMPRODUCT((Tableau3[]=Tableau6[[#This Row],[Zip]])*(COLUMN(Tableau3[])-11)/SUMPRODUCT(--(Tableau3[]=Tableau6[[#This Row],[Zip]])))),"")</f>
        <v>Genève</v>
      </c>
    </row>
    <row r="6141" spans="8:8">
      <c r="H6141" s="6" t="str" cm="1">
        <f t="array" ref="H6141">IFERROR(INDEX(Tableau3[#Headers],SUMPRODUCT((Tableau3[]=Tableau6[[#This Row],[Zip]])*(COLUMN(Tableau3[])-11)/SUMPRODUCT(--(Tableau3[]=Tableau6[[#This Row],[Zip]])))),"")</f>
        <v>Genève</v>
      </c>
    </row>
    <row r="6142" spans="8:8">
      <c r="H6142" s="6" t="str" cm="1">
        <f t="array" ref="H6142">IFERROR(INDEX(Tableau3[#Headers],SUMPRODUCT((Tableau3[]=Tableau6[[#This Row],[Zip]])*(COLUMN(Tableau3[])-11)/SUMPRODUCT(--(Tableau3[]=Tableau6[[#This Row],[Zip]])))),"")</f>
        <v>Genève</v>
      </c>
    </row>
    <row r="6143" spans="8:8">
      <c r="H6143" s="6" t="str" cm="1">
        <f t="array" ref="H6143">IFERROR(INDEX(Tableau3[#Headers],SUMPRODUCT((Tableau3[]=Tableau6[[#This Row],[Zip]])*(COLUMN(Tableau3[])-11)/SUMPRODUCT(--(Tableau3[]=Tableau6[[#This Row],[Zip]])))),"")</f>
        <v>Genève</v>
      </c>
    </row>
    <row r="6144" spans="8:8">
      <c r="H6144" s="6" t="str" cm="1">
        <f t="array" ref="H6144">IFERROR(INDEX(Tableau3[#Headers],SUMPRODUCT((Tableau3[]=Tableau6[[#This Row],[Zip]])*(COLUMN(Tableau3[])-11)/SUMPRODUCT(--(Tableau3[]=Tableau6[[#This Row],[Zip]])))),"")</f>
        <v>Genève</v>
      </c>
    </row>
    <row r="6145" spans="8:8">
      <c r="H6145" s="6" t="str" cm="1">
        <f t="array" ref="H6145">IFERROR(INDEX(Tableau3[#Headers],SUMPRODUCT((Tableau3[]=Tableau6[[#This Row],[Zip]])*(COLUMN(Tableau3[])-11)/SUMPRODUCT(--(Tableau3[]=Tableau6[[#This Row],[Zip]])))),"")</f>
        <v>Genève</v>
      </c>
    </row>
    <row r="6146" spans="8:8">
      <c r="H6146" s="6" t="str" cm="1">
        <f t="array" ref="H6146">IFERROR(INDEX(Tableau3[#Headers],SUMPRODUCT((Tableau3[]=Tableau6[[#This Row],[Zip]])*(COLUMN(Tableau3[])-11)/SUMPRODUCT(--(Tableau3[]=Tableau6[[#This Row],[Zip]])))),"")</f>
        <v>Genève</v>
      </c>
    </row>
    <row r="6147" spans="8:8">
      <c r="H6147" s="6" t="str" cm="1">
        <f t="array" ref="H6147">IFERROR(INDEX(Tableau3[#Headers],SUMPRODUCT((Tableau3[]=Tableau6[[#This Row],[Zip]])*(COLUMN(Tableau3[])-11)/SUMPRODUCT(--(Tableau3[]=Tableau6[[#This Row],[Zip]])))),"")</f>
        <v>Genève</v>
      </c>
    </row>
    <row r="6148" spans="8:8">
      <c r="H6148" s="6" t="str" cm="1">
        <f t="array" ref="H6148">IFERROR(INDEX(Tableau3[#Headers],SUMPRODUCT((Tableau3[]=Tableau6[[#This Row],[Zip]])*(COLUMN(Tableau3[])-11)/SUMPRODUCT(--(Tableau3[]=Tableau6[[#This Row],[Zip]])))),"")</f>
        <v>Genève</v>
      </c>
    </row>
    <row r="6149" spans="8:8">
      <c r="H6149" s="6" t="str" cm="1">
        <f t="array" ref="H6149">IFERROR(INDEX(Tableau3[#Headers],SUMPRODUCT((Tableau3[]=Tableau6[[#This Row],[Zip]])*(COLUMN(Tableau3[])-11)/SUMPRODUCT(--(Tableau3[]=Tableau6[[#This Row],[Zip]])))),"")</f>
        <v>Genève</v>
      </c>
    </row>
    <row r="6150" spans="8:8">
      <c r="H6150" s="6" t="str" cm="1">
        <f t="array" ref="H6150">IFERROR(INDEX(Tableau3[#Headers],SUMPRODUCT((Tableau3[]=Tableau6[[#This Row],[Zip]])*(COLUMN(Tableau3[])-11)/SUMPRODUCT(--(Tableau3[]=Tableau6[[#This Row],[Zip]])))),"")</f>
        <v>Genève</v>
      </c>
    </row>
    <row r="6151" spans="8:8">
      <c r="H6151" s="6" t="str" cm="1">
        <f t="array" ref="H6151">IFERROR(INDEX(Tableau3[#Headers],SUMPRODUCT((Tableau3[]=Tableau6[[#This Row],[Zip]])*(COLUMN(Tableau3[])-11)/SUMPRODUCT(--(Tableau3[]=Tableau6[[#This Row],[Zip]])))),"")</f>
        <v>Genève</v>
      </c>
    </row>
    <row r="6152" spans="8:8">
      <c r="H6152" s="6" t="str" cm="1">
        <f t="array" ref="H6152">IFERROR(INDEX(Tableau3[#Headers],SUMPRODUCT((Tableau3[]=Tableau6[[#This Row],[Zip]])*(COLUMN(Tableau3[])-11)/SUMPRODUCT(--(Tableau3[]=Tableau6[[#This Row],[Zip]])))),"")</f>
        <v>Genève</v>
      </c>
    </row>
    <row r="6153" spans="8:8">
      <c r="H6153" s="6" t="str" cm="1">
        <f t="array" ref="H6153">IFERROR(INDEX(Tableau3[#Headers],SUMPRODUCT((Tableau3[]=Tableau6[[#This Row],[Zip]])*(COLUMN(Tableau3[])-11)/SUMPRODUCT(--(Tableau3[]=Tableau6[[#This Row],[Zip]])))),"")</f>
        <v>Genève</v>
      </c>
    </row>
    <row r="6154" spans="8:8">
      <c r="H6154" s="6" t="str" cm="1">
        <f t="array" ref="H6154">IFERROR(INDEX(Tableau3[#Headers],SUMPRODUCT((Tableau3[]=Tableau6[[#This Row],[Zip]])*(COLUMN(Tableau3[])-11)/SUMPRODUCT(--(Tableau3[]=Tableau6[[#This Row],[Zip]])))),"")</f>
        <v>Genève</v>
      </c>
    </row>
    <row r="6155" spans="8:8">
      <c r="H6155" s="6" t="str" cm="1">
        <f t="array" ref="H6155">IFERROR(INDEX(Tableau3[#Headers],SUMPRODUCT((Tableau3[]=Tableau6[[#This Row],[Zip]])*(COLUMN(Tableau3[])-11)/SUMPRODUCT(--(Tableau3[]=Tableau6[[#This Row],[Zip]])))),"")</f>
        <v>Genève</v>
      </c>
    </row>
    <row r="6156" spans="8:8">
      <c r="H6156" s="6" t="str" cm="1">
        <f t="array" ref="H6156">IFERROR(INDEX(Tableau3[#Headers],SUMPRODUCT((Tableau3[]=Tableau6[[#This Row],[Zip]])*(COLUMN(Tableau3[])-11)/SUMPRODUCT(--(Tableau3[]=Tableau6[[#This Row],[Zip]])))),"")</f>
        <v>Genève</v>
      </c>
    </row>
    <row r="6157" spans="8:8">
      <c r="H6157" s="6" t="str" cm="1">
        <f t="array" ref="H6157">IFERROR(INDEX(Tableau3[#Headers],SUMPRODUCT((Tableau3[]=Tableau6[[#This Row],[Zip]])*(COLUMN(Tableau3[])-11)/SUMPRODUCT(--(Tableau3[]=Tableau6[[#This Row],[Zip]])))),"")</f>
        <v>Genève</v>
      </c>
    </row>
    <row r="6158" spans="8:8">
      <c r="H6158" s="6" t="str" cm="1">
        <f t="array" ref="H6158">IFERROR(INDEX(Tableau3[#Headers],SUMPRODUCT((Tableau3[]=Tableau6[[#This Row],[Zip]])*(COLUMN(Tableau3[])-11)/SUMPRODUCT(--(Tableau3[]=Tableau6[[#This Row],[Zip]])))),"")</f>
        <v>Genève</v>
      </c>
    </row>
    <row r="6159" spans="8:8">
      <c r="H6159" s="6" t="str" cm="1">
        <f t="array" ref="H6159">IFERROR(INDEX(Tableau3[#Headers],SUMPRODUCT((Tableau3[]=Tableau6[[#This Row],[Zip]])*(COLUMN(Tableau3[])-11)/SUMPRODUCT(--(Tableau3[]=Tableau6[[#This Row],[Zip]])))),"")</f>
        <v>Genève</v>
      </c>
    </row>
    <row r="6160" spans="8:8">
      <c r="H6160" s="6" t="str" cm="1">
        <f t="array" ref="H6160">IFERROR(INDEX(Tableau3[#Headers],SUMPRODUCT((Tableau3[]=Tableau6[[#This Row],[Zip]])*(COLUMN(Tableau3[])-11)/SUMPRODUCT(--(Tableau3[]=Tableau6[[#This Row],[Zip]])))),"")</f>
        <v>Genève</v>
      </c>
    </row>
    <row r="6161" spans="8:8">
      <c r="H6161" s="6" t="str" cm="1">
        <f t="array" ref="H6161">IFERROR(INDEX(Tableau3[#Headers],SUMPRODUCT((Tableau3[]=Tableau6[[#This Row],[Zip]])*(COLUMN(Tableau3[])-11)/SUMPRODUCT(--(Tableau3[]=Tableau6[[#This Row],[Zip]])))),"")</f>
        <v>Genève</v>
      </c>
    </row>
    <row r="6162" spans="8:8">
      <c r="H6162" s="6" t="str" cm="1">
        <f t="array" ref="H6162">IFERROR(INDEX(Tableau3[#Headers],SUMPRODUCT((Tableau3[]=Tableau6[[#This Row],[Zip]])*(COLUMN(Tableau3[])-11)/SUMPRODUCT(--(Tableau3[]=Tableau6[[#This Row],[Zip]])))),"")</f>
        <v>Genève</v>
      </c>
    </row>
    <row r="6163" spans="8:8">
      <c r="H6163" s="6" t="str" cm="1">
        <f t="array" ref="H6163">IFERROR(INDEX(Tableau3[#Headers],SUMPRODUCT((Tableau3[]=Tableau6[[#This Row],[Zip]])*(COLUMN(Tableau3[])-11)/SUMPRODUCT(--(Tableau3[]=Tableau6[[#This Row],[Zip]])))),"")</f>
        <v>Genève</v>
      </c>
    </row>
    <row r="6164" spans="8:8">
      <c r="H6164" s="6" t="str" cm="1">
        <f t="array" ref="H6164">IFERROR(INDEX(Tableau3[#Headers],SUMPRODUCT((Tableau3[]=Tableau6[[#This Row],[Zip]])*(COLUMN(Tableau3[])-11)/SUMPRODUCT(--(Tableau3[]=Tableau6[[#This Row],[Zip]])))),"")</f>
        <v>Genève</v>
      </c>
    </row>
    <row r="6165" spans="8:8">
      <c r="H6165" s="6" t="str" cm="1">
        <f t="array" ref="H6165">IFERROR(INDEX(Tableau3[#Headers],SUMPRODUCT((Tableau3[]=Tableau6[[#This Row],[Zip]])*(COLUMN(Tableau3[])-11)/SUMPRODUCT(--(Tableau3[]=Tableau6[[#This Row],[Zip]])))),"")</f>
        <v>Genève</v>
      </c>
    </row>
    <row r="6166" spans="8:8">
      <c r="H6166" s="6" t="str" cm="1">
        <f t="array" ref="H6166">IFERROR(INDEX(Tableau3[#Headers],SUMPRODUCT((Tableau3[]=Tableau6[[#This Row],[Zip]])*(COLUMN(Tableau3[])-11)/SUMPRODUCT(--(Tableau3[]=Tableau6[[#This Row],[Zip]])))),"")</f>
        <v>Genève</v>
      </c>
    </row>
    <row r="6167" spans="8:8">
      <c r="H6167" s="6" t="str" cm="1">
        <f t="array" ref="H6167">IFERROR(INDEX(Tableau3[#Headers],SUMPRODUCT((Tableau3[]=Tableau6[[#This Row],[Zip]])*(COLUMN(Tableau3[])-11)/SUMPRODUCT(--(Tableau3[]=Tableau6[[#This Row],[Zip]])))),"")</f>
        <v>Genève</v>
      </c>
    </row>
    <row r="6168" spans="8:8">
      <c r="H6168" s="6" t="str" cm="1">
        <f t="array" ref="H6168">IFERROR(INDEX(Tableau3[#Headers],SUMPRODUCT((Tableau3[]=Tableau6[[#This Row],[Zip]])*(COLUMN(Tableau3[])-11)/SUMPRODUCT(--(Tableau3[]=Tableau6[[#This Row],[Zip]])))),"")</f>
        <v>Genève</v>
      </c>
    </row>
    <row r="6169" spans="8:8">
      <c r="H6169" s="6" t="str" cm="1">
        <f t="array" ref="H6169">IFERROR(INDEX(Tableau3[#Headers],SUMPRODUCT((Tableau3[]=Tableau6[[#This Row],[Zip]])*(COLUMN(Tableau3[])-11)/SUMPRODUCT(--(Tableau3[]=Tableau6[[#This Row],[Zip]])))),"")</f>
        <v>Genève</v>
      </c>
    </row>
    <row r="6170" spans="8:8">
      <c r="H6170" s="6" t="str" cm="1">
        <f t="array" ref="H6170">IFERROR(INDEX(Tableau3[#Headers],SUMPRODUCT((Tableau3[]=Tableau6[[#This Row],[Zip]])*(COLUMN(Tableau3[])-11)/SUMPRODUCT(--(Tableau3[]=Tableau6[[#This Row],[Zip]])))),"")</f>
        <v>Genève</v>
      </c>
    </row>
    <row r="6171" spans="8:8">
      <c r="H6171" s="6" t="str" cm="1">
        <f t="array" ref="H6171">IFERROR(INDEX(Tableau3[#Headers],SUMPRODUCT((Tableau3[]=Tableau6[[#This Row],[Zip]])*(COLUMN(Tableau3[])-11)/SUMPRODUCT(--(Tableau3[]=Tableau6[[#This Row],[Zip]])))),"")</f>
        <v>Genève</v>
      </c>
    </row>
    <row r="6172" spans="8:8">
      <c r="H6172" s="6" t="str" cm="1">
        <f t="array" ref="H6172">IFERROR(INDEX(Tableau3[#Headers],SUMPRODUCT((Tableau3[]=Tableau6[[#This Row],[Zip]])*(COLUMN(Tableau3[])-11)/SUMPRODUCT(--(Tableau3[]=Tableau6[[#This Row],[Zip]])))),"")</f>
        <v>Genève</v>
      </c>
    </row>
    <row r="6173" spans="8:8">
      <c r="H6173" s="6" t="str" cm="1">
        <f t="array" ref="H6173">IFERROR(INDEX(Tableau3[#Headers],SUMPRODUCT((Tableau3[]=Tableau6[[#This Row],[Zip]])*(COLUMN(Tableau3[])-11)/SUMPRODUCT(--(Tableau3[]=Tableau6[[#This Row],[Zip]])))),"")</f>
        <v>Genève</v>
      </c>
    </row>
    <row r="6174" spans="8:8">
      <c r="H6174" s="6" t="str" cm="1">
        <f t="array" ref="H6174">IFERROR(INDEX(Tableau3[#Headers],SUMPRODUCT((Tableau3[]=Tableau6[[#This Row],[Zip]])*(COLUMN(Tableau3[])-11)/SUMPRODUCT(--(Tableau3[]=Tableau6[[#This Row],[Zip]])))),"")</f>
        <v>Genève</v>
      </c>
    </row>
    <row r="6175" spans="8:8">
      <c r="H6175" s="6" t="str" cm="1">
        <f t="array" ref="H6175">IFERROR(INDEX(Tableau3[#Headers],SUMPRODUCT((Tableau3[]=Tableau6[[#This Row],[Zip]])*(COLUMN(Tableau3[])-11)/SUMPRODUCT(--(Tableau3[]=Tableau6[[#This Row],[Zip]])))),"")</f>
        <v>Genève</v>
      </c>
    </row>
    <row r="6176" spans="8:8">
      <c r="H6176" s="6" t="str" cm="1">
        <f t="array" ref="H6176">IFERROR(INDEX(Tableau3[#Headers],SUMPRODUCT((Tableau3[]=Tableau6[[#This Row],[Zip]])*(COLUMN(Tableau3[])-11)/SUMPRODUCT(--(Tableau3[]=Tableau6[[#This Row],[Zip]])))),"")</f>
        <v>Genève</v>
      </c>
    </row>
    <row r="6177" spans="8:8">
      <c r="H6177" s="6" t="str" cm="1">
        <f t="array" ref="H6177">IFERROR(INDEX(Tableau3[#Headers],SUMPRODUCT((Tableau3[]=Tableau6[[#This Row],[Zip]])*(COLUMN(Tableau3[])-11)/SUMPRODUCT(--(Tableau3[]=Tableau6[[#This Row],[Zip]])))),"")</f>
        <v>Genève</v>
      </c>
    </row>
    <row r="6178" spans="8:8">
      <c r="H6178" s="6" t="str" cm="1">
        <f t="array" ref="H6178">IFERROR(INDEX(Tableau3[#Headers],SUMPRODUCT((Tableau3[]=Tableau6[[#This Row],[Zip]])*(COLUMN(Tableau3[])-11)/SUMPRODUCT(--(Tableau3[]=Tableau6[[#This Row],[Zip]])))),"")</f>
        <v>Genève</v>
      </c>
    </row>
    <row r="6179" spans="8:8">
      <c r="H6179" s="6" t="str" cm="1">
        <f t="array" ref="H6179">IFERROR(INDEX(Tableau3[#Headers],SUMPRODUCT((Tableau3[]=Tableau6[[#This Row],[Zip]])*(COLUMN(Tableau3[])-11)/SUMPRODUCT(--(Tableau3[]=Tableau6[[#This Row],[Zip]])))),"")</f>
        <v>Genève</v>
      </c>
    </row>
    <row r="6180" spans="8:8">
      <c r="H6180" s="6" t="str" cm="1">
        <f t="array" ref="H6180">IFERROR(INDEX(Tableau3[#Headers],SUMPRODUCT((Tableau3[]=Tableau6[[#This Row],[Zip]])*(COLUMN(Tableau3[])-11)/SUMPRODUCT(--(Tableau3[]=Tableau6[[#This Row],[Zip]])))),"")</f>
        <v>Genève</v>
      </c>
    </row>
    <row r="6181" spans="8:8">
      <c r="H6181" s="6" t="str" cm="1">
        <f t="array" ref="H6181">IFERROR(INDEX(Tableau3[#Headers],SUMPRODUCT((Tableau3[]=Tableau6[[#This Row],[Zip]])*(COLUMN(Tableau3[])-11)/SUMPRODUCT(--(Tableau3[]=Tableau6[[#This Row],[Zip]])))),"")</f>
        <v>Genève</v>
      </c>
    </row>
    <row r="6182" spans="8:8">
      <c r="H6182" s="6" t="str" cm="1">
        <f t="array" ref="H6182">IFERROR(INDEX(Tableau3[#Headers],SUMPRODUCT((Tableau3[]=Tableau6[[#This Row],[Zip]])*(COLUMN(Tableau3[])-11)/SUMPRODUCT(--(Tableau3[]=Tableau6[[#This Row],[Zip]])))),"")</f>
        <v>Genève</v>
      </c>
    </row>
    <row r="6183" spans="8:8">
      <c r="H6183" s="6" t="str" cm="1">
        <f t="array" ref="H6183">IFERROR(INDEX(Tableau3[#Headers],SUMPRODUCT((Tableau3[]=Tableau6[[#This Row],[Zip]])*(COLUMN(Tableau3[])-11)/SUMPRODUCT(--(Tableau3[]=Tableau6[[#This Row],[Zip]])))),"")</f>
        <v>Genève</v>
      </c>
    </row>
    <row r="6184" spans="8:8">
      <c r="H6184" s="6" t="str" cm="1">
        <f t="array" ref="H6184">IFERROR(INDEX(Tableau3[#Headers],SUMPRODUCT((Tableau3[]=Tableau6[[#This Row],[Zip]])*(COLUMN(Tableau3[])-11)/SUMPRODUCT(--(Tableau3[]=Tableau6[[#This Row],[Zip]])))),"")</f>
        <v>Genève</v>
      </c>
    </row>
    <row r="6185" spans="8:8">
      <c r="H6185" s="6" t="str" cm="1">
        <f t="array" ref="H6185">IFERROR(INDEX(Tableau3[#Headers],SUMPRODUCT((Tableau3[]=Tableau6[[#This Row],[Zip]])*(COLUMN(Tableau3[])-11)/SUMPRODUCT(--(Tableau3[]=Tableau6[[#This Row],[Zip]])))),"")</f>
        <v>Genève</v>
      </c>
    </row>
    <row r="6186" spans="8:8">
      <c r="H6186" s="6" t="str" cm="1">
        <f t="array" ref="H6186">IFERROR(INDEX(Tableau3[#Headers],SUMPRODUCT((Tableau3[]=Tableau6[[#This Row],[Zip]])*(COLUMN(Tableau3[])-11)/SUMPRODUCT(--(Tableau3[]=Tableau6[[#This Row],[Zip]])))),"")</f>
        <v>Genève</v>
      </c>
    </row>
    <row r="6187" spans="8:8">
      <c r="H6187" s="6" t="str" cm="1">
        <f t="array" ref="H6187">IFERROR(INDEX(Tableau3[#Headers],SUMPRODUCT((Tableau3[]=Tableau6[[#This Row],[Zip]])*(COLUMN(Tableau3[])-11)/SUMPRODUCT(--(Tableau3[]=Tableau6[[#This Row],[Zip]])))),"")</f>
        <v>Genève</v>
      </c>
    </row>
    <row r="6188" spans="8:8">
      <c r="H6188" s="6" t="str" cm="1">
        <f t="array" ref="H6188">IFERROR(INDEX(Tableau3[#Headers],SUMPRODUCT((Tableau3[]=Tableau6[[#This Row],[Zip]])*(COLUMN(Tableau3[])-11)/SUMPRODUCT(--(Tableau3[]=Tableau6[[#This Row],[Zip]])))),"")</f>
        <v>Genève</v>
      </c>
    </row>
    <row r="6189" spans="8:8">
      <c r="H6189" s="6" t="str" cm="1">
        <f t="array" ref="H6189">IFERROR(INDEX(Tableau3[#Headers],SUMPRODUCT((Tableau3[]=Tableau6[[#This Row],[Zip]])*(COLUMN(Tableau3[])-11)/SUMPRODUCT(--(Tableau3[]=Tableau6[[#This Row],[Zip]])))),"")</f>
        <v>Genève</v>
      </c>
    </row>
    <row r="6190" spans="8:8">
      <c r="H6190" s="6" t="str" cm="1">
        <f t="array" ref="H6190">IFERROR(INDEX(Tableau3[#Headers],SUMPRODUCT((Tableau3[]=Tableau6[[#This Row],[Zip]])*(COLUMN(Tableau3[])-11)/SUMPRODUCT(--(Tableau3[]=Tableau6[[#This Row],[Zip]])))),"")</f>
        <v>Genève</v>
      </c>
    </row>
    <row r="6191" spans="8:8">
      <c r="H6191" s="6" t="str" cm="1">
        <f t="array" ref="H6191">IFERROR(INDEX(Tableau3[#Headers],SUMPRODUCT((Tableau3[]=Tableau6[[#This Row],[Zip]])*(COLUMN(Tableau3[])-11)/SUMPRODUCT(--(Tableau3[]=Tableau6[[#This Row],[Zip]])))),"")</f>
        <v>Genève</v>
      </c>
    </row>
    <row r="6192" spans="8:8">
      <c r="H6192" s="6" t="str" cm="1">
        <f t="array" ref="H6192">IFERROR(INDEX(Tableau3[#Headers],SUMPRODUCT((Tableau3[]=Tableau6[[#This Row],[Zip]])*(COLUMN(Tableau3[])-11)/SUMPRODUCT(--(Tableau3[]=Tableau6[[#This Row],[Zip]])))),"")</f>
        <v>Genève</v>
      </c>
    </row>
    <row r="6193" spans="8:8">
      <c r="H6193" s="6" t="str" cm="1">
        <f t="array" ref="H6193">IFERROR(INDEX(Tableau3[#Headers],SUMPRODUCT((Tableau3[]=Tableau6[[#This Row],[Zip]])*(COLUMN(Tableau3[])-11)/SUMPRODUCT(--(Tableau3[]=Tableau6[[#This Row],[Zip]])))),"")</f>
        <v>Genève</v>
      </c>
    </row>
    <row r="6194" spans="8:8">
      <c r="H6194" s="6" t="str" cm="1">
        <f t="array" ref="H6194">IFERROR(INDEX(Tableau3[#Headers],SUMPRODUCT((Tableau3[]=Tableau6[[#This Row],[Zip]])*(COLUMN(Tableau3[])-11)/SUMPRODUCT(--(Tableau3[]=Tableau6[[#This Row],[Zip]])))),"")</f>
        <v>Genève</v>
      </c>
    </row>
    <row r="6195" spans="8:8">
      <c r="H6195" s="6" t="str" cm="1">
        <f t="array" ref="H6195">IFERROR(INDEX(Tableau3[#Headers],SUMPRODUCT((Tableau3[]=Tableau6[[#This Row],[Zip]])*(COLUMN(Tableau3[])-11)/SUMPRODUCT(--(Tableau3[]=Tableau6[[#This Row],[Zip]])))),"")</f>
        <v>Genève</v>
      </c>
    </row>
    <row r="6196" spans="8:8">
      <c r="H6196" s="6" t="str" cm="1">
        <f t="array" ref="H6196">IFERROR(INDEX(Tableau3[#Headers],SUMPRODUCT((Tableau3[]=Tableau6[[#This Row],[Zip]])*(COLUMN(Tableau3[])-11)/SUMPRODUCT(--(Tableau3[]=Tableau6[[#This Row],[Zip]])))),"")</f>
        <v>Genève</v>
      </c>
    </row>
    <row r="6197" spans="8:8">
      <c r="H6197" s="6" t="str" cm="1">
        <f t="array" ref="H6197">IFERROR(INDEX(Tableau3[#Headers],SUMPRODUCT((Tableau3[]=Tableau6[[#This Row],[Zip]])*(COLUMN(Tableau3[])-11)/SUMPRODUCT(--(Tableau3[]=Tableau6[[#This Row],[Zip]])))),"")</f>
        <v>Genève</v>
      </c>
    </row>
    <row r="6198" spans="8:8">
      <c r="H6198" s="6" t="str" cm="1">
        <f t="array" ref="H6198">IFERROR(INDEX(Tableau3[#Headers],SUMPRODUCT((Tableau3[]=Tableau6[[#This Row],[Zip]])*(COLUMN(Tableau3[])-11)/SUMPRODUCT(--(Tableau3[]=Tableau6[[#This Row],[Zip]])))),"")</f>
        <v>Genève</v>
      </c>
    </row>
    <row r="6199" spans="8:8">
      <c r="H6199" s="6" t="str" cm="1">
        <f t="array" ref="H6199">IFERROR(INDEX(Tableau3[#Headers],SUMPRODUCT((Tableau3[]=Tableau6[[#This Row],[Zip]])*(COLUMN(Tableau3[])-11)/SUMPRODUCT(--(Tableau3[]=Tableau6[[#This Row],[Zip]])))),"")</f>
        <v>Genève</v>
      </c>
    </row>
    <row r="6200" spans="8:8">
      <c r="H6200" s="6" t="str" cm="1">
        <f t="array" ref="H6200">IFERROR(INDEX(Tableau3[#Headers],SUMPRODUCT((Tableau3[]=Tableau6[[#This Row],[Zip]])*(COLUMN(Tableau3[])-11)/SUMPRODUCT(--(Tableau3[]=Tableau6[[#This Row],[Zip]])))),"")</f>
        <v>Genève</v>
      </c>
    </row>
    <row r="6201" spans="8:8">
      <c r="H6201" s="6" t="str" cm="1">
        <f t="array" ref="H6201">IFERROR(INDEX(Tableau3[#Headers],SUMPRODUCT((Tableau3[]=Tableau6[[#This Row],[Zip]])*(COLUMN(Tableau3[])-11)/SUMPRODUCT(--(Tableau3[]=Tableau6[[#This Row],[Zip]])))),"")</f>
        <v>Genève</v>
      </c>
    </row>
    <row r="6202" spans="8:8">
      <c r="H6202" s="6" t="str" cm="1">
        <f t="array" ref="H6202">IFERROR(INDEX(Tableau3[#Headers],SUMPRODUCT((Tableau3[]=Tableau6[[#This Row],[Zip]])*(COLUMN(Tableau3[])-11)/SUMPRODUCT(--(Tableau3[]=Tableau6[[#This Row],[Zip]])))),"")</f>
        <v>Genève</v>
      </c>
    </row>
    <row r="6203" spans="8:8">
      <c r="H6203" s="6" t="str" cm="1">
        <f t="array" ref="H6203">IFERROR(INDEX(Tableau3[#Headers],SUMPRODUCT((Tableau3[]=Tableau6[[#This Row],[Zip]])*(COLUMN(Tableau3[])-11)/SUMPRODUCT(--(Tableau3[]=Tableau6[[#This Row],[Zip]])))),"")</f>
        <v>Genève</v>
      </c>
    </row>
    <row r="6204" spans="8:8">
      <c r="H6204" s="6" t="str" cm="1">
        <f t="array" ref="H6204">IFERROR(INDEX(Tableau3[#Headers],SUMPRODUCT((Tableau3[]=Tableau6[[#This Row],[Zip]])*(COLUMN(Tableau3[])-11)/SUMPRODUCT(--(Tableau3[]=Tableau6[[#This Row],[Zip]])))),"")</f>
        <v>Genève</v>
      </c>
    </row>
    <row r="6205" spans="8:8">
      <c r="H6205" s="6" t="str" cm="1">
        <f t="array" ref="H6205">IFERROR(INDEX(Tableau3[#Headers],SUMPRODUCT((Tableau3[]=Tableau6[[#This Row],[Zip]])*(COLUMN(Tableau3[])-11)/SUMPRODUCT(--(Tableau3[]=Tableau6[[#This Row],[Zip]])))),"")</f>
        <v>Genève</v>
      </c>
    </row>
    <row r="6206" spans="8:8">
      <c r="H6206" s="6" t="str" cm="1">
        <f t="array" ref="H6206">IFERROR(INDEX(Tableau3[#Headers],SUMPRODUCT((Tableau3[]=Tableau6[[#This Row],[Zip]])*(COLUMN(Tableau3[])-11)/SUMPRODUCT(--(Tableau3[]=Tableau6[[#This Row],[Zip]])))),"")</f>
        <v>Genève</v>
      </c>
    </row>
    <row r="6207" spans="8:8">
      <c r="H6207" s="6" t="str" cm="1">
        <f t="array" ref="H6207">IFERROR(INDEX(Tableau3[#Headers],SUMPRODUCT((Tableau3[]=Tableau6[[#This Row],[Zip]])*(COLUMN(Tableau3[])-11)/SUMPRODUCT(--(Tableau3[]=Tableau6[[#This Row],[Zip]])))),"")</f>
        <v>Genève</v>
      </c>
    </row>
    <row r="6208" spans="8:8">
      <c r="H6208" s="6" t="str" cm="1">
        <f t="array" ref="H6208">IFERROR(INDEX(Tableau3[#Headers],SUMPRODUCT((Tableau3[]=Tableau6[[#This Row],[Zip]])*(COLUMN(Tableau3[])-11)/SUMPRODUCT(--(Tableau3[]=Tableau6[[#This Row],[Zip]])))),"")</f>
        <v>Genève</v>
      </c>
    </row>
    <row r="6209" spans="8:8">
      <c r="H6209" s="6" t="str" cm="1">
        <f t="array" ref="H6209">IFERROR(INDEX(Tableau3[#Headers],SUMPRODUCT((Tableau3[]=Tableau6[[#This Row],[Zip]])*(COLUMN(Tableau3[])-11)/SUMPRODUCT(--(Tableau3[]=Tableau6[[#This Row],[Zip]])))),"")</f>
        <v>Genève</v>
      </c>
    </row>
    <row r="6210" spans="8:8">
      <c r="H6210" s="6" t="str" cm="1">
        <f t="array" ref="H6210">IFERROR(INDEX(Tableau3[#Headers],SUMPRODUCT((Tableau3[]=Tableau6[[#This Row],[Zip]])*(COLUMN(Tableau3[])-11)/SUMPRODUCT(--(Tableau3[]=Tableau6[[#This Row],[Zip]])))),"")</f>
        <v>Genève</v>
      </c>
    </row>
    <row r="6211" spans="8:8">
      <c r="H6211" s="6" t="str" cm="1">
        <f t="array" ref="H6211">IFERROR(INDEX(Tableau3[#Headers],SUMPRODUCT((Tableau3[]=Tableau6[[#This Row],[Zip]])*(COLUMN(Tableau3[])-11)/SUMPRODUCT(--(Tableau3[]=Tableau6[[#This Row],[Zip]])))),"")</f>
        <v>Genève</v>
      </c>
    </row>
    <row r="6212" spans="8:8">
      <c r="H6212" s="6" t="str" cm="1">
        <f t="array" ref="H6212">IFERROR(INDEX(Tableau3[#Headers],SUMPRODUCT((Tableau3[]=Tableau6[[#This Row],[Zip]])*(COLUMN(Tableau3[])-11)/SUMPRODUCT(--(Tableau3[]=Tableau6[[#This Row],[Zip]])))),"")</f>
        <v>Genève</v>
      </c>
    </row>
    <row r="6213" spans="8:8">
      <c r="H6213" s="6" t="str" cm="1">
        <f t="array" ref="H6213">IFERROR(INDEX(Tableau3[#Headers],SUMPRODUCT((Tableau3[]=Tableau6[[#This Row],[Zip]])*(COLUMN(Tableau3[])-11)/SUMPRODUCT(--(Tableau3[]=Tableau6[[#This Row],[Zip]])))),"")</f>
        <v>Genève</v>
      </c>
    </row>
    <row r="6214" spans="8:8">
      <c r="H6214" s="6" t="str" cm="1">
        <f t="array" ref="H6214">IFERROR(INDEX(Tableau3[#Headers],SUMPRODUCT((Tableau3[]=Tableau6[[#This Row],[Zip]])*(COLUMN(Tableau3[])-11)/SUMPRODUCT(--(Tableau3[]=Tableau6[[#This Row],[Zip]])))),"")</f>
        <v>Genève</v>
      </c>
    </row>
    <row r="6215" spans="8:8">
      <c r="H6215" s="6" t="str" cm="1">
        <f t="array" ref="H6215">IFERROR(INDEX(Tableau3[#Headers],SUMPRODUCT((Tableau3[]=Tableau6[[#This Row],[Zip]])*(COLUMN(Tableau3[])-11)/SUMPRODUCT(--(Tableau3[]=Tableau6[[#This Row],[Zip]])))),"")</f>
        <v>Genève</v>
      </c>
    </row>
    <row r="6216" spans="8:8">
      <c r="H6216" s="6" t="str" cm="1">
        <f t="array" ref="H6216">IFERROR(INDEX(Tableau3[#Headers],SUMPRODUCT((Tableau3[]=Tableau6[[#This Row],[Zip]])*(COLUMN(Tableau3[])-11)/SUMPRODUCT(--(Tableau3[]=Tableau6[[#This Row],[Zip]])))),"")</f>
        <v>Genève</v>
      </c>
    </row>
    <row r="6217" spans="8:8">
      <c r="H6217" s="6" t="str" cm="1">
        <f t="array" ref="H6217">IFERROR(INDEX(Tableau3[#Headers],SUMPRODUCT((Tableau3[]=Tableau6[[#This Row],[Zip]])*(COLUMN(Tableau3[])-11)/SUMPRODUCT(--(Tableau3[]=Tableau6[[#This Row],[Zip]])))),"")</f>
        <v>Genève</v>
      </c>
    </row>
    <row r="6218" spans="8:8">
      <c r="H6218" s="6" t="str" cm="1">
        <f t="array" ref="H6218">IFERROR(INDEX(Tableau3[#Headers],SUMPRODUCT((Tableau3[]=Tableau6[[#This Row],[Zip]])*(COLUMN(Tableau3[])-11)/SUMPRODUCT(--(Tableau3[]=Tableau6[[#This Row],[Zip]])))),"")</f>
        <v>Genève</v>
      </c>
    </row>
    <row r="6219" spans="8:8">
      <c r="H6219" s="6" t="str" cm="1">
        <f t="array" ref="H6219">IFERROR(INDEX(Tableau3[#Headers],SUMPRODUCT((Tableau3[]=Tableau6[[#This Row],[Zip]])*(COLUMN(Tableau3[])-11)/SUMPRODUCT(--(Tableau3[]=Tableau6[[#This Row],[Zip]])))),"")</f>
        <v>Genève</v>
      </c>
    </row>
    <row r="6220" spans="8:8">
      <c r="H6220" s="6" t="str" cm="1">
        <f t="array" ref="H6220">IFERROR(INDEX(Tableau3[#Headers],SUMPRODUCT((Tableau3[]=Tableau6[[#This Row],[Zip]])*(COLUMN(Tableau3[])-11)/SUMPRODUCT(--(Tableau3[]=Tableau6[[#This Row],[Zip]])))),"")</f>
        <v>Genève</v>
      </c>
    </row>
    <row r="6221" spans="8:8">
      <c r="H6221" s="6" t="str" cm="1">
        <f t="array" ref="H6221">IFERROR(INDEX(Tableau3[#Headers],SUMPRODUCT((Tableau3[]=Tableau6[[#This Row],[Zip]])*(COLUMN(Tableau3[])-11)/SUMPRODUCT(--(Tableau3[]=Tableau6[[#This Row],[Zip]])))),"")</f>
        <v>Genève</v>
      </c>
    </row>
    <row r="6222" spans="8:8">
      <c r="H6222" s="6" t="str" cm="1">
        <f t="array" ref="H6222">IFERROR(INDEX(Tableau3[#Headers],SUMPRODUCT((Tableau3[]=Tableau6[[#This Row],[Zip]])*(COLUMN(Tableau3[])-11)/SUMPRODUCT(--(Tableau3[]=Tableau6[[#This Row],[Zip]])))),"")</f>
        <v>Genève</v>
      </c>
    </row>
    <row r="6223" spans="8:8">
      <c r="H6223" s="6" t="str" cm="1">
        <f t="array" ref="H6223">IFERROR(INDEX(Tableau3[#Headers],SUMPRODUCT((Tableau3[]=Tableau6[[#This Row],[Zip]])*(COLUMN(Tableau3[])-11)/SUMPRODUCT(--(Tableau3[]=Tableau6[[#This Row],[Zip]])))),"")</f>
        <v>Genève</v>
      </c>
    </row>
    <row r="6224" spans="8:8">
      <c r="H6224" s="6" t="str" cm="1">
        <f t="array" ref="H6224">IFERROR(INDEX(Tableau3[#Headers],SUMPRODUCT((Tableau3[]=Tableau6[[#This Row],[Zip]])*(COLUMN(Tableau3[])-11)/SUMPRODUCT(--(Tableau3[]=Tableau6[[#This Row],[Zip]])))),"")</f>
        <v>Genève</v>
      </c>
    </row>
    <row r="6225" spans="8:8">
      <c r="H6225" s="6" t="str" cm="1">
        <f t="array" ref="H6225">IFERROR(INDEX(Tableau3[#Headers],SUMPRODUCT((Tableau3[]=Tableau6[[#This Row],[Zip]])*(COLUMN(Tableau3[])-11)/SUMPRODUCT(--(Tableau3[]=Tableau6[[#This Row],[Zip]])))),"")</f>
        <v>Genève</v>
      </c>
    </row>
    <row r="6226" spans="8:8">
      <c r="H6226" s="6" t="str" cm="1">
        <f t="array" ref="H6226">IFERROR(INDEX(Tableau3[#Headers],SUMPRODUCT((Tableau3[]=Tableau6[[#This Row],[Zip]])*(COLUMN(Tableau3[])-11)/SUMPRODUCT(--(Tableau3[]=Tableau6[[#This Row],[Zip]])))),"")</f>
        <v>Genève</v>
      </c>
    </row>
    <row r="6227" spans="8:8">
      <c r="H6227" s="6" t="str" cm="1">
        <f t="array" ref="H6227">IFERROR(INDEX(Tableau3[#Headers],SUMPRODUCT((Tableau3[]=Tableau6[[#This Row],[Zip]])*(COLUMN(Tableau3[])-11)/SUMPRODUCT(--(Tableau3[]=Tableau6[[#This Row],[Zip]])))),"")</f>
        <v>Genève</v>
      </c>
    </row>
    <row r="6228" spans="8:8">
      <c r="H6228" s="6" t="str" cm="1">
        <f t="array" ref="H6228">IFERROR(INDEX(Tableau3[#Headers],SUMPRODUCT((Tableau3[]=Tableau6[[#This Row],[Zip]])*(COLUMN(Tableau3[])-11)/SUMPRODUCT(--(Tableau3[]=Tableau6[[#This Row],[Zip]])))),"")</f>
        <v>Genève</v>
      </c>
    </row>
    <row r="6229" spans="8:8">
      <c r="H6229" s="6" t="str" cm="1">
        <f t="array" ref="H6229">IFERROR(INDEX(Tableau3[#Headers],SUMPRODUCT((Tableau3[]=Tableau6[[#This Row],[Zip]])*(COLUMN(Tableau3[])-11)/SUMPRODUCT(--(Tableau3[]=Tableau6[[#This Row],[Zip]])))),"")</f>
        <v>Genève</v>
      </c>
    </row>
    <row r="6230" spans="8:8">
      <c r="H6230" s="6" t="str" cm="1">
        <f t="array" ref="H6230">IFERROR(INDEX(Tableau3[#Headers],SUMPRODUCT((Tableau3[]=Tableau6[[#This Row],[Zip]])*(COLUMN(Tableau3[])-11)/SUMPRODUCT(--(Tableau3[]=Tableau6[[#This Row],[Zip]])))),"")</f>
        <v>Genève</v>
      </c>
    </row>
    <row r="6231" spans="8:8">
      <c r="H6231" s="6" t="str" cm="1">
        <f t="array" ref="H6231">IFERROR(INDEX(Tableau3[#Headers],SUMPRODUCT((Tableau3[]=Tableau6[[#This Row],[Zip]])*(COLUMN(Tableau3[])-11)/SUMPRODUCT(--(Tableau3[]=Tableau6[[#This Row],[Zip]])))),"")</f>
        <v>Genève</v>
      </c>
    </row>
    <row r="6232" spans="8:8">
      <c r="H6232" s="6" t="str" cm="1">
        <f t="array" ref="H6232">IFERROR(INDEX(Tableau3[#Headers],SUMPRODUCT((Tableau3[]=Tableau6[[#This Row],[Zip]])*(COLUMN(Tableau3[])-11)/SUMPRODUCT(--(Tableau3[]=Tableau6[[#This Row],[Zip]])))),"")</f>
        <v>Genève</v>
      </c>
    </row>
    <row r="6233" spans="8:8">
      <c r="H6233" s="6" t="str" cm="1">
        <f t="array" ref="H6233">IFERROR(INDEX(Tableau3[#Headers],SUMPRODUCT((Tableau3[]=Tableau6[[#This Row],[Zip]])*(COLUMN(Tableau3[])-11)/SUMPRODUCT(--(Tableau3[]=Tableau6[[#This Row],[Zip]])))),"")</f>
        <v>Genève</v>
      </c>
    </row>
    <row r="6234" spans="8:8">
      <c r="H6234" s="6" t="str" cm="1">
        <f t="array" ref="H6234">IFERROR(INDEX(Tableau3[#Headers],SUMPRODUCT((Tableau3[]=Tableau6[[#This Row],[Zip]])*(COLUMN(Tableau3[])-11)/SUMPRODUCT(--(Tableau3[]=Tableau6[[#This Row],[Zip]])))),"")</f>
        <v>Genève</v>
      </c>
    </row>
    <row r="6235" spans="8:8">
      <c r="H6235" s="6" t="str" cm="1">
        <f t="array" ref="H6235">IFERROR(INDEX(Tableau3[#Headers],SUMPRODUCT((Tableau3[]=Tableau6[[#This Row],[Zip]])*(COLUMN(Tableau3[])-11)/SUMPRODUCT(--(Tableau3[]=Tableau6[[#This Row],[Zip]])))),"")</f>
        <v>Genève</v>
      </c>
    </row>
    <row r="6236" spans="8:8">
      <c r="H6236" s="6" t="str" cm="1">
        <f t="array" ref="H6236">IFERROR(INDEX(Tableau3[#Headers],SUMPRODUCT((Tableau3[]=Tableau6[[#This Row],[Zip]])*(COLUMN(Tableau3[])-11)/SUMPRODUCT(--(Tableau3[]=Tableau6[[#This Row],[Zip]])))),"")</f>
        <v>Genève</v>
      </c>
    </row>
    <row r="6237" spans="8:8">
      <c r="H6237" s="6" t="str" cm="1">
        <f t="array" ref="H6237">IFERROR(INDEX(Tableau3[#Headers],SUMPRODUCT((Tableau3[]=Tableau6[[#This Row],[Zip]])*(COLUMN(Tableau3[])-11)/SUMPRODUCT(--(Tableau3[]=Tableau6[[#This Row],[Zip]])))),"")</f>
        <v>Genève</v>
      </c>
    </row>
    <row r="6238" spans="8:8">
      <c r="H6238" s="6" t="str" cm="1">
        <f t="array" ref="H6238">IFERROR(INDEX(Tableau3[#Headers],SUMPRODUCT((Tableau3[]=Tableau6[[#This Row],[Zip]])*(COLUMN(Tableau3[])-11)/SUMPRODUCT(--(Tableau3[]=Tableau6[[#This Row],[Zip]])))),"")</f>
        <v>Genève</v>
      </c>
    </row>
    <row r="6239" spans="8:8">
      <c r="H6239" s="6" t="str" cm="1">
        <f t="array" ref="H6239">IFERROR(INDEX(Tableau3[#Headers],SUMPRODUCT((Tableau3[]=Tableau6[[#This Row],[Zip]])*(COLUMN(Tableau3[])-11)/SUMPRODUCT(--(Tableau3[]=Tableau6[[#This Row],[Zip]])))),"")</f>
        <v>Genève</v>
      </c>
    </row>
    <row r="6240" spans="8:8">
      <c r="H6240" s="6" t="str" cm="1">
        <f t="array" ref="H6240">IFERROR(INDEX(Tableau3[#Headers],SUMPRODUCT((Tableau3[]=Tableau6[[#This Row],[Zip]])*(COLUMN(Tableau3[])-11)/SUMPRODUCT(--(Tableau3[]=Tableau6[[#This Row],[Zip]])))),"")</f>
        <v>Genève</v>
      </c>
    </row>
    <row r="6241" spans="8:8">
      <c r="H6241" s="6" t="str" cm="1">
        <f t="array" ref="H6241">IFERROR(INDEX(Tableau3[#Headers],SUMPRODUCT((Tableau3[]=Tableau6[[#This Row],[Zip]])*(COLUMN(Tableau3[])-11)/SUMPRODUCT(--(Tableau3[]=Tableau6[[#This Row],[Zip]])))),"")</f>
        <v>Genève</v>
      </c>
    </row>
    <row r="6242" spans="8:8">
      <c r="H6242" s="6" t="str" cm="1">
        <f t="array" ref="H6242">IFERROR(INDEX(Tableau3[#Headers],SUMPRODUCT((Tableau3[]=Tableau6[[#This Row],[Zip]])*(COLUMN(Tableau3[])-11)/SUMPRODUCT(--(Tableau3[]=Tableau6[[#This Row],[Zip]])))),"")</f>
        <v>Genève</v>
      </c>
    </row>
    <row r="6243" spans="8:8">
      <c r="H6243" s="6" t="str" cm="1">
        <f t="array" ref="H6243">IFERROR(INDEX(Tableau3[#Headers],SUMPRODUCT((Tableau3[]=Tableau6[[#This Row],[Zip]])*(COLUMN(Tableau3[])-11)/SUMPRODUCT(--(Tableau3[]=Tableau6[[#This Row],[Zip]])))),"")</f>
        <v>Genève</v>
      </c>
    </row>
    <row r="6244" spans="8:8">
      <c r="H6244" s="6" t="str" cm="1">
        <f t="array" ref="H6244">IFERROR(INDEX(Tableau3[#Headers],SUMPRODUCT((Tableau3[]=Tableau6[[#This Row],[Zip]])*(COLUMN(Tableau3[])-11)/SUMPRODUCT(--(Tableau3[]=Tableau6[[#This Row],[Zip]])))),"")</f>
        <v>Genève</v>
      </c>
    </row>
    <row r="6245" spans="8:8">
      <c r="H6245" s="6" t="str" cm="1">
        <f t="array" ref="H6245">IFERROR(INDEX(Tableau3[#Headers],SUMPRODUCT((Tableau3[]=Tableau6[[#This Row],[Zip]])*(COLUMN(Tableau3[])-11)/SUMPRODUCT(--(Tableau3[]=Tableau6[[#This Row],[Zip]])))),"")</f>
        <v>Genève</v>
      </c>
    </row>
    <row r="6246" spans="8:8">
      <c r="H6246" s="6" t="str" cm="1">
        <f t="array" ref="H6246">IFERROR(INDEX(Tableau3[#Headers],SUMPRODUCT((Tableau3[]=Tableau6[[#This Row],[Zip]])*(COLUMN(Tableau3[])-11)/SUMPRODUCT(--(Tableau3[]=Tableau6[[#This Row],[Zip]])))),"")</f>
        <v>Genève</v>
      </c>
    </row>
    <row r="6247" spans="8:8">
      <c r="H6247" s="6" t="str" cm="1">
        <f t="array" ref="H6247">IFERROR(INDEX(Tableau3[#Headers],SUMPRODUCT((Tableau3[]=Tableau6[[#This Row],[Zip]])*(COLUMN(Tableau3[])-11)/SUMPRODUCT(--(Tableau3[]=Tableau6[[#This Row],[Zip]])))),"")</f>
        <v>Genève</v>
      </c>
    </row>
    <row r="6248" spans="8:8">
      <c r="H6248" s="6" t="str" cm="1">
        <f t="array" ref="H6248">IFERROR(INDEX(Tableau3[#Headers],SUMPRODUCT((Tableau3[]=Tableau6[[#This Row],[Zip]])*(COLUMN(Tableau3[])-11)/SUMPRODUCT(--(Tableau3[]=Tableau6[[#This Row],[Zip]])))),"")</f>
        <v>Genève</v>
      </c>
    </row>
    <row r="6249" spans="8:8">
      <c r="H6249" s="6" t="str" cm="1">
        <f t="array" ref="H6249">IFERROR(INDEX(Tableau3[#Headers],SUMPRODUCT((Tableau3[]=Tableau6[[#This Row],[Zip]])*(COLUMN(Tableau3[])-11)/SUMPRODUCT(--(Tableau3[]=Tableau6[[#This Row],[Zip]])))),"")</f>
        <v>Genève</v>
      </c>
    </row>
    <row r="6250" spans="8:8">
      <c r="H6250" s="6" t="str" cm="1">
        <f t="array" ref="H6250">IFERROR(INDEX(Tableau3[#Headers],SUMPRODUCT((Tableau3[]=Tableau6[[#This Row],[Zip]])*(COLUMN(Tableau3[])-11)/SUMPRODUCT(--(Tableau3[]=Tableau6[[#This Row],[Zip]])))),"")</f>
        <v>Genève</v>
      </c>
    </row>
    <row r="6251" spans="8:8">
      <c r="H6251" s="6" t="str" cm="1">
        <f t="array" ref="H6251">IFERROR(INDEX(Tableau3[#Headers],SUMPRODUCT((Tableau3[]=Tableau6[[#This Row],[Zip]])*(COLUMN(Tableau3[])-11)/SUMPRODUCT(--(Tableau3[]=Tableau6[[#This Row],[Zip]])))),"")</f>
        <v>Genève</v>
      </c>
    </row>
    <row r="6252" spans="8:8">
      <c r="H6252" s="6" t="str" cm="1">
        <f t="array" ref="H6252">IFERROR(INDEX(Tableau3[#Headers],SUMPRODUCT((Tableau3[]=Tableau6[[#This Row],[Zip]])*(COLUMN(Tableau3[])-11)/SUMPRODUCT(--(Tableau3[]=Tableau6[[#This Row],[Zip]])))),"")</f>
        <v>Genève</v>
      </c>
    </row>
    <row r="6253" spans="8:8">
      <c r="H6253" s="6" t="str" cm="1">
        <f t="array" ref="H6253">IFERROR(INDEX(Tableau3[#Headers],SUMPRODUCT((Tableau3[]=Tableau6[[#This Row],[Zip]])*(COLUMN(Tableau3[])-11)/SUMPRODUCT(--(Tableau3[]=Tableau6[[#This Row],[Zip]])))),"")</f>
        <v>Genève</v>
      </c>
    </row>
    <row r="6254" spans="8:8">
      <c r="H6254" s="6" t="str" cm="1">
        <f t="array" ref="H6254">IFERROR(INDEX(Tableau3[#Headers],SUMPRODUCT((Tableau3[]=Tableau6[[#This Row],[Zip]])*(COLUMN(Tableau3[])-11)/SUMPRODUCT(--(Tableau3[]=Tableau6[[#This Row],[Zip]])))),"")</f>
        <v>Genève</v>
      </c>
    </row>
    <row r="6255" spans="8:8">
      <c r="H6255" s="6" t="str" cm="1">
        <f t="array" ref="H6255">IFERROR(INDEX(Tableau3[#Headers],SUMPRODUCT((Tableau3[]=Tableau6[[#This Row],[Zip]])*(COLUMN(Tableau3[])-11)/SUMPRODUCT(--(Tableau3[]=Tableau6[[#This Row],[Zip]])))),"")</f>
        <v>Genève</v>
      </c>
    </row>
    <row r="6256" spans="8:8">
      <c r="H6256" s="6" t="str" cm="1">
        <f t="array" ref="H6256">IFERROR(INDEX(Tableau3[#Headers],SUMPRODUCT((Tableau3[]=Tableau6[[#This Row],[Zip]])*(COLUMN(Tableau3[])-11)/SUMPRODUCT(--(Tableau3[]=Tableau6[[#This Row],[Zip]])))),"")</f>
        <v>Genève</v>
      </c>
    </row>
    <row r="6257" spans="8:8">
      <c r="H6257" s="6" t="str" cm="1">
        <f t="array" ref="H6257">IFERROR(INDEX(Tableau3[#Headers],SUMPRODUCT((Tableau3[]=Tableau6[[#This Row],[Zip]])*(COLUMN(Tableau3[])-11)/SUMPRODUCT(--(Tableau3[]=Tableau6[[#This Row],[Zip]])))),"")</f>
        <v>Genève</v>
      </c>
    </row>
    <row r="6258" spans="8:8">
      <c r="H6258" s="6" t="str" cm="1">
        <f t="array" ref="H6258">IFERROR(INDEX(Tableau3[#Headers],SUMPRODUCT((Tableau3[]=Tableau6[[#This Row],[Zip]])*(COLUMN(Tableau3[])-11)/SUMPRODUCT(--(Tableau3[]=Tableau6[[#This Row],[Zip]])))),"")</f>
        <v>Genève</v>
      </c>
    </row>
    <row r="6259" spans="8:8">
      <c r="H6259" s="6" t="str" cm="1">
        <f t="array" ref="H6259">IFERROR(INDEX(Tableau3[#Headers],SUMPRODUCT((Tableau3[]=Tableau6[[#This Row],[Zip]])*(COLUMN(Tableau3[])-11)/SUMPRODUCT(--(Tableau3[]=Tableau6[[#This Row],[Zip]])))),"")</f>
        <v>Genève</v>
      </c>
    </row>
    <row r="6260" spans="8:8">
      <c r="H6260" s="6" t="str" cm="1">
        <f t="array" ref="H6260">IFERROR(INDEX(Tableau3[#Headers],SUMPRODUCT((Tableau3[]=Tableau6[[#This Row],[Zip]])*(COLUMN(Tableau3[])-11)/SUMPRODUCT(--(Tableau3[]=Tableau6[[#This Row],[Zip]])))),"")</f>
        <v>Genève</v>
      </c>
    </row>
    <row r="6261" spans="8:8">
      <c r="H6261" s="6" t="str" cm="1">
        <f t="array" ref="H6261">IFERROR(INDEX(Tableau3[#Headers],SUMPRODUCT((Tableau3[]=Tableau6[[#This Row],[Zip]])*(COLUMN(Tableau3[])-11)/SUMPRODUCT(--(Tableau3[]=Tableau6[[#This Row],[Zip]])))),"")</f>
        <v>Genève</v>
      </c>
    </row>
    <row r="6262" spans="8:8">
      <c r="H6262" s="6" t="str" cm="1">
        <f t="array" ref="H6262">IFERROR(INDEX(Tableau3[#Headers],SUMPRODUCT((Tableau3[]=Tableau6[[#This Row],[Zip]])*(COLUMN(Tableau3[])-11)/SUMPRODUCT(--(Tableau3[]=Tableau6[[#This Row],[Zip]])))),"")</f>
        <v>Genève</v>
      </c>
    </row>
    <row r="6263" spans="8:8">
      <c r="H6263" s="6" t="str" cm="1">
        <f t="array" ref="H6263">IFERROR(INDEX(Tableau3[#Headers],SUMPRODUCT((Tableau3[]=Tableau6[[#This Row],[Zip]])*(COLUMN(Tableau3[])-11)/SUMPRODUCT(--(Tableau3[]=Tableau6[[#This Row],[Zip]])))),"")</f>
        <v>Genève</v>
      </c>
    </row>
    <row r="6264" spans="8:8">
      <c r="H6264" s="6" t="str" cm="1">
        <f t="array" ref="H6264">IFERROR(INDEX(Tableau3[#Headers],SUMPRODUCT((Tableau3[]=Tableau6[[#This Row],[Zip]])*(COLUMN(Tableau3[])-11)/SUMPRODUCT(--(Tableau3[]=Tableau6[[#This Row],[Zip]])))),"")</f>
        <v>Genève</v>
      </c>
    </row>
    <row r="6265" spans="8:8">
      <c r="H6265" s="6" t="str" cm="1">
        <f t="array" ref="H6265">IFERROR(INDEX(Tableau3[#Headers],SUMPRODUCT((Tableau3[]=Tableau6[[#This Row],[Zip]])*(COLUMN(Tableau3[])-11)/SUMPRODUCT(--(Tableau3[]=Tableau6[[#This Row],[Zip]])))),"")</f>
        <v>Genève</v>
      </c>
    </row>
    <row r="6266" spans="8:8">
      <c r="H6266" s="6" t="str" cm="1">
        <f t="array" ref="H6266">IFERROR(INDEX(Tableau3[#Headers],SUMPRODUCT((Tableau3[]=Tableau6[[#This Row],[Zip]])*(COLUMN(Tableau3[])-11)/SUMPRODUCT(--(Tableau3[]=Tableau6[[#This Row],[Zip]])))),"")</f>
        <v>Genève</v>
      </c>
    </row>
    <row r="6267" spans="8:8">
      <c r="H6267" s="6" t="str" cm="1">
        <f t="array" ref="H6267">IFERROR(INDEX(Tableau3[#Headers],SUMPRODUCT((Tableau3[]=Tableau6[[#This Row],[Zip]])*(COLUMN(Tableau3[])-11)/SUMPRODUCT(--(Tableau3[]=Tableau6[[#This Row],[Zip]])))),"")</f>
        <v>Genève</v>
      </c>
    </row>
    <row r="6268" spans="8:8">
      <c r="H6268" s="6" t="str" cm="1">
        <f t="array" ref="H6268">IFERROR(INDEX(Tableau3[#Headers],SUMPRODUCT((Tableau3[]=Tableau6[[#This Row],[Zip]])*(COLUMN(Tableau3[])-11)/SUMPRODUCT(--(Tableau3[]=Tableau6[[#This Row],[Zip]])))),"")</f>
        <v>Genève</v>
      </c>
    </row>
    <row r="6269" spans="8:8">
      <c r="H6269" s="6" t="str" cm="1">
        <f t="array" ref="H6269">IFERROR(INDEX(Tableau3[#Headers],SUMPRODUCT((Tableau3[]=Tableau6[[#This Row],[Zip]])*(COLUMN(Tableau3[])-11)/SUMPRODUCT(--(Tableau3[]=Tableau6[[#This Row],[Zip]])))),"")</f>
        <v>Genève</v>
      </c>
    </row>
    <row r="6270" spans="8:8">
      <c r="H6270" s="6" t="str" cm="1">
        <f t="array" ref="H6270">IFERROR(INDEX(Tableau3[#Headers],SUMPRODUCT((Tableau3[]=Tableau6[[#This Row],[Zip]])*(COLUMN(Tableau3[])-11)/SUMPRODUCT(--(Tableau3[]=Tableau6[[#This Row],[Zip]])))),"")</f>
        <v>Genève</v>
      </c>
    </row>
    <row r="6271" spans="8:8">
      <c r="H6271" s="6" t="str" cm="1">
        <f t="array" ref="H6271">IFERROR(INDEX(Tableau3[#Headers],SUMPRODUCT((Tableau3[]=Tableau6[[#This Row],[Zip]])*(COLUMN(Tableau3[])-11)/SUMPRODUCT(--(Tableau3[]=Tableau6[[#This Row],[Zip]])))),"")</f>
        <v>Genève</v>
      </c>
    </row>
    <row r="6272" spans="8:8">
      <c r="H6272" s="6" t="str" cm="1">
        <f t="array" ref="H6272">IFERROR(INDEX(Tableau3[#Headers],SUMPRODUCT((Tableau3[]=Tableau6[[#This Row],[Zip]])*(COLUMN(Tableau3[])-11)/SUMPRODUCT(--(Tableau3[]=Tableau6[[#This Row],[Zip]])))),"")</f>
        <v>Genève</v>
      </c>
    </row>
    <row r="6273" spans="8:8">
      <c r="H6273" s="6" t="str" cm="1">
        <f t="array" ref="H6273">IFERROR(INDEX(Tableau3[#Headers],SUMPRODUCT((Tableau3[]=Tableau6[[#This Row],[Zip]])*(COLUMN(Tableau3[])-11)/SUMPRODUCT(--(Tableau3[]=Tableau6[[#This Row],[Zip]])))),"")</f>
        <v>Genève</v>
      </c>
    </row>
    <row r="6274" spans="8:8">
      <c r="H6274" s="6" t="str" cm="1">
        <f t="array" ref="H6274">IFERROR(INDEX(Tableau3[#Headers],SUMPRODUCT((Tableau3[]=Tableau6[[#This Row],[Zip]])*(COLUMN(Tableau3[])-11)/SUMPRODUCT(--(Tableau3[]=Tableau6[[#This Row],[Zip]])))),"")</f>
        <v>Genève</v>
      </c>
    </row>
    <row r="6275" spans="8:8">
      <c r="H6275" s="6" t="str" cm="1">
        <f t="array" ref="H6275">IFERROR(INDEX(Tableau3[#Headers],SUMPRODUCT((Tableau3[]=Tableau6[[#This Row],[Zip]])*(COLUMN(Tableau3[])-11)/SUMPRODUCT(--(Tableau3[]=Tableau6[[#This Row],[Zip]])))),"")</f>
        <v>Genève</v>
      </c>
    </row>
    <row r="6276" spans="8:8">
      <c r="H6276" s="6" t="str" cm="1">
        <f t="array" ref="H6276">IFERROR(INDEX(Tableau3[#Headers],SUMPRODUCT((Tableau3[]=Tableau6[[#This Row],[Zip]])*(COLUMN(Tableau3[])-11)/SUMPRODUCT(--(Tableau3[]=Tableau6[[#This Row],[Zip]])))),"")</f>
        <v>Genève</v>
      </c>
    </row>
    <row r="6277" spans="8:8">
      <c r="H6277" s="6" t="str" cm="1">
        <f t="array" ref="H6277">IFERROR(INDEX(Tableau3[#Headers],SUMPRODUCT((Tableau3[]=Tableau6[[#This Row],[Zip]])*(COLUMN(Tableau3[])-11)/SUMPRODUCT(--(Tableau3[]=Tableau6[[#This Row],[Zip]])))),"")</f>
        <v>Genève</v>
      </c>
    </row>
    <row r="6278" spans="8:8">
      <c r="H6278" s="6" t="str" cm="1">
        <f t="array" ref="H6278">IFERROR(INDEX(Tableau3[#Headers],SUMPRODUCT((Tableau3[]=Tableau6[[#This Row],[Zip]])*(COLUMN(Tableau3[])-11)/SUMPRODUCT(--(Tableau3[]=Tableau6[[#This Row],[Zip]])))),"")</f>
        <v>Genève</v>
      </c>
    </row>
    <row r="6279" spans="8:8">
      <c r="H6279" s="6" t="str" cm="1">
        <f t="array" ref="H6279">IFERROR(INDEX(Tableau3[#Headers],SUMPRODUCT((Tableau3[]=Tableau6[[#This Row],[Zip]])*(COLUMN(Tableau3[])-11)/SUMPRODUCT(--(Tableau3[]=Tableau6[[#This Row],[Zip]])))),"")</f>
        <v>Genève</v>
      </c>
    </row>
    <row r="6280" spans="8:8">
      <c r="H6280" s="6" t="str" cm="1">
        <f t="array" ref="H6280">IFERROR(INDEX(Tableau3[#Headers],SUMPRODUCT((Tableau3[]=Tableau6[[#This Row],[Zip]])*(COLUMN(Tableau3[])-11)/SUMPRODUCT(--(Tableau3[]=Tableau6[[#This Row],[Zip]])))),"")</f>
        <v>Genève</v>
      </c>
    </row>
    <row r="6281" spans="8:8">
      <c r="H6281" s="6" t="str" cm="1">
        <f t="array" ref="H6281">IFERROR(INDEX(Tableau3[#Headers],SUMPRODUCT((Tableau3[]=Tableau6[[#This Row],[Zip]])*(COLUMN(Tableau3[])-11)/SUMPRODUCT(--(Tableau3[]=Tableau6[[#This Row],[Zip]])))),"")</f>
        <v>Genève</v>
      </c>
    </row>
    <row r="6282" spans="8:8">
      <c r="H6282" s="6" t="str" cm="1">
        <f t="array" ref="H6282">IFERROR(INDEX(Tableau3[#Headers],SUMPRODUCT((Tableau3[]=Tableau6[[#This Row],[Zip]])*(COLUMN(Tableau3[])-11)/SUMPRODUCT(--(Tableau3[]=Tableau6[[#This Row],[Zip]])))),"")</f>
        <v>Genève</v>
      </c>
    </row>
    <row r="6283" spans="8:8">
      <c r="H6283" s="6" t="str" cm="1">
        <f t="array" ref="H6283">IFERROR(INDEX(Tableau3[#Headers],SUMPRODUCT((Tableau3[]=Tableau6[[#This Row],[Zip]])*(COLUMN(Tableau3[])-11)/SUMPRODUCT(--(Tableau3[]=Tableau6[[#This Row],[Zip]])))),"")</f>
        <v>Genève</v>
      </c>
    </row>
    <row r="6284" spans="8:8">
      <c r="H6284" s="6" t="str" cm="1">
        <f t="array" ref="H6284">IFERROR(INDEX(Tableau3[#Headers],SUMPRODUCT((Tableau3[]=Tableau6[[#This Row],[Zip]])*(COLUMN(Tableau3[])-11)/SUMPRODUCT(--(Tableau3[]=Tableau6[[#This Row],[Zip]])))),"")</f>
        <v>Genève</v>
      </c>
    </row>
    <row r="6285" spans="8:8">
      <c r="H6285" s="6" t="str" cm="1">
        <f t="array" ref="H6285">IFERROR(INDEX(Tableau3[#Headers],SUMPRODUCT((Tableau3[]=Tableau6[[#This Row],[Zip]])*(COLUMN(Tableau3[])-11)/SUMPRODUCT(--(Tableau3[]=Tableau6[[#This Row],[Zip]])))),"")</f>
        <v>Genève</v>
      </c>
    </row>
    <row r="6286" spans="8:8">
      <c r="H6286" s="6" t="str" cm="1">
        <f t="array" ref="H6286">IFERROR(INDEX(Tableau3[#Headers],SUMPRODUCT((Tableau3[]=Tableau6[[#This Row],[Zip]])*(COLUMN(Tableau3[])-11)/SUMPRODUCT(--(Tableau3[]=Tableau6[[#This Row],[Zip]])))),"")</f>
        <v>Genève</v>
      </c>
    </row>
    <row r="6287" spans="8:8">
      <c r="H6287" s="6" t="str" cm="1">
        <f t="array" ref="H6287">IFERROR(INDEX(Tableau3[#Headers],SUMPRODUCT((Tableau3[]=Tableau6[[#This Row],[Zip]])*(COLUMN(Tableau3[])-11)/SUMPRODUCT(--(Tableau3[]=Tableau6[[#This Row],[Zip]])))),"")</f>
        <v>Genève</v>
      </c>
    </row>
    <row r="6288" spans="8:8">
      <c r="H6288" s="6" t="str" cm="1">
        <f t="array" ref="H6288">IFERROR(INDEX(Tableau3[#Headers],SUMPRODUCT((Tableau3[]=Tableau6[[#This Row],[Zip]])*(COLUMN(Tableau3[])-11)/SUMPRODUCT(--(Tableau3[]=Tableau6[[#This Row],[Zip]])))),"")</f>
        <v>Genève</v>
      </c>
    </row>
    <row r="6289" spans="8:8">
      <c r="H6289" s="6" t="str" cm="1">
        <f t="array" ref="H6289">IFERROR(INDEX(Tableau3[#Headers],SUMPRODUCT((Tableau3[]=Tableau6[[#This Row],[Zip]])*(COLUMN(Tableau3[])-11)/SUMPRODUCT(--(Tableau3[]=Tableau6[[#This Row],[Zip]])))),"")</f>
        <v>Genève</v>
      </c>
    </row>
    <row r="6290" spans="8:8">
      <c r="H6290" s="6" t="str" cm="1">
        <f t="array" ref="H6290">IFERROR(INDEX(Tableau3[#Headers],SUMPRODUCT((Tableau3[]=Tableau6[[#This Row],[Zip]])*(COLUMN(Tableau3[])-11)/SUMPRODUCT(--(Tableau3[]=Tableau6[[#This Row],[Zip]])))),"")</f>
        <v>Genève</v>
      </c>
    </row>
    <row r="6291" spans="8:8">
      <c r="H6291" s="6" t="str" cm="1">
        <f t="array" ref="H6291">IFERROR(INDEX(Tableau3[#Headers],SUMPRODUCT((Tableau3[]=Tableau6[[#This Row],[Zip]])*(COLUMN(Tableau3[])-11)/SUMPRODUCT(--(Tableau3[]=Tableau6[[#This Row],[Zip]])))),"")</f>
        <v>Genève</v>
      </c>
    </row>
    <row r="6292" spans="8:8">
      <c r="H6292" s="6" t="str" cm="1">
        <f t="array" ref="H6292">IFERROR(INDEX(Tableau3[#Headers],SUMPRODUCT((Tableau3[]=Tableau6[[#This Row],[Zip]])*(COLUMN(Tableau3[])-11)/SUMPRODUCT(--(Tableau3[]=Tableau6[[#This Row],[Zip]])))),"")</f>
        <v>Genève</v>
      </c>
    </row>
    <row r="6293" spans="8:8">
      <c r="H6293" s="6" t="str" cm="1">
        <f t="array" ref="H6293">IFERROR(INDEX(Tableau3[#Headers],SUMPRODUCT((Tableau3[]=Tableau6[[#This Row],[Zip]])*(COLUMN(Tableau3[])-11)/SUMPRODUCT(--(Tableau3[]=Tableau6[[#This Row],[Zip]])))),"")</f>
        <v>Genève</v>
      </c>
    </row>
    <row r="6294" spans="8:8">
      <c r="H6294" s="6" t="str" cm="1">
        <f t="array" ref="H6294">IFERROR(INDEX(Tableau3[#Headers],SUMPRODUCT((Tableau3[]=Tableau6[[#This Row],[Zip]])*(COLUMN(Tableau3[])-11)/SUMPRODUCT(--(Tableau3[]=Tableau6[[#This Row],[Zip]])))),"")</f>
        <v>Genève</v>
      </c>
    </row>
    <row r="6295" spans="8:8">
      <c r="H6295" s="6" t="str" cm="1">
        <f t="array" ref="H6295">IFERROR(INDEX(Tableau3[#Headers],SUMPRODUCT((Tableau3[]=Tableau6[[#This Row],[Zip]])*(COLUMN(Tableau3[])-11)/SUMPRODUCT(--(Tableau3[]=Tableau6[[#This Row],[Zip]])))),"")</f>
        <v>Genève</v>
      </c>
    </row>
    <row r="6296" spans="8:8">
      <c r="H6296" s="6" t="str" cm="1">
        <f t="array" ref="H6296">IFERROR(INDEX(Tableau3[#Headers],SUMPRODUCT((Tableau3[]=Tableau6[[#This Row],[Zip]])*(COLUMN(Tableau3[])-11)/SUMPRODUCT(--(Tableau3[]=Tableau6[[#This Row],[Zip]])))),"")</f>
        <v>Genève</v>
      </c>
    </row>
    <row r="6297" spans="8:8">
      <c r="H6297" s="6" t="str" cm="1">
        <f t="array" ref="H6297">IFERROR(INDEX(Tableau3[#Headers],SUMPRODUCT((Tableau3[]=Tableau6[[#This Row],[Zip]])*(COLUMN(Tableau3[])-11)/SUMPRODUCT(--(Tableau3[]=Tableau6[[#This Row],[Zip]])))),"")</f>
        <v>Genève</v>
      </c>
    </row>
    <row r="6298" spans="8:8">
      <c r="H6298" s="6" t="str" cm="1">
        <f t="array" ref="H6298">IFERROR(INDEX(Tableau3[#Headers],SUMPRODUCT((Tableau3[]=Tableau6[[#This Row],[Zip]])*(COLUMN(Tableau3[])-11)/SUMPRODUCT(--(Tableau3[]=Tableau6[[#This Row],[Zip]])))),"")</f>
        <v>Genève</v>
      </c>
    </row>
    <row r="6299" spans="8:8">
      <c r="H6299" s="6" t="str" cm="1">
        <f t="array" ref="H6299">IFERROR(INDEX(Tableau3[#Headers],SUMPRODUCT((Tableau3[]=Tableau6[[#This Row],[Zip]])*(COLUMN(Tableau3[])-11)/SUMPRODUCT(--(Tableau3[]=Tableau6[[#This Row],[Zip]])))),"")</f>
        <v>Genève</v>
      </c>
    </row>
    <row r="6300" spans="8:8">
      <c r="H6300" s="6" t="str" cm="1">
        <f t="array" ref="H6300">IFERROR(INDEX(Tableau3[#Headers],SUMPRODUCT((Tableau3[]=Tableau6[[#This Row],[Zip]])*(COLUMN(Tableau3[])-11)/SUMPRODUCT(--(Tableau3[]=Tableau6[[#This Row],[Zip]])))),"")</f>
        <v>Genève</v>
      </c>
    </row>
    <row r="6301" spans="8:8">
      <c r="H6301" s="6" t="str" cm="1">
        <f t="array" ref="H6301">IFERROR(INDEX(Tableau3[#Headers],SUMPRODUCT((Tableau3[]=Tableau6[[#This Row],[Zip]])*(COLUMN(Tableau3[])-11)/SUMPRODUCT(--(Tableau3[]=Tableau6[[#This Row],[Zip]])))),"")</f>
        <v>Genève</v>
      </c>
    </row>
    <row r="6302" spans="8:8">
      <c r="H6302" s="6" t="str" cm="1">
        <f t="array" ref="H6302">IFERROR(INDEX(Tableau3[#Headers],SUMPRODUCT((Tableau3[]=Tableau6[[#This Row],[Zip]])*(COLUMN(Tableau3[])-11)/SUMPRODUCT(--(Tableau3[]=Tableau6[[#This Row],[Zip]])))),"")</f>
        <v>Genève</v>
      </c>
    </row>
    <row r="6303" spans="8:8">
      <c r="H6303" s="6" t="str" cm="1">
        <f t="array" ref="H6303">IFERROR(INDEX(Tableau3[#Headers],SUMPRODUCT((Tableau3[]=Tableau6[[#This Row],[Zip]])*(COLUMN(Tableau3[])-11)/SUMPRODUCT(--(Tableau3[]=Tableau6[[#This Row],[Zip]])))),"")</f>
        <v>Genève</v>
      </c>
    </row>
    <row r="6304" spans="8:8">
      <c r="H6304" s="6" t="str" cm="1">
        <f t="array" ref="H6304">IFERROR(INDEX(Tableau3[#Headers],SUMPRODUCT((Tableau3[]=Tableau6[[#This Row],[Zip]])*(COLUMN(Tableau3[])-11)/SUMPRODUCT(--(Tableau3[]=Tableau6[[#This Row],[Zip]])))),"")</f>
        <v>Genève</v>
      </c>
    </row>
    <row r="6305" spans="8:8">
      <c r="H6305" s="6" t="str" cm="1">
        <f t="array" ref="H6305">IFERROR(INDEX(Tableau3[#Headers],SUMPRODUCT((Tableau3[]=Tableau6[[#This Row],[Zip]])*(COLUMN(Tableau3[])-11)/SUMPRODUCT(--(Tableau3[]=Tableau6[[#This Row],[Zip]])))),"")</f>
        <v>Genève</v>
      </c>
    </row>
    <row r="6306" spans="8:8">
      <c r="H6306" s="6" t="str" cm="1">
        <f t="array" ref="H6306">IFERROR(INDEX(Tableau3[#Headers],SUMPRODUCT((Tableau3[]=Tableau6[[#This Row],[Zip]])*(COLUMN(Tableau3[])-11)/SUMPRODUCT(--(Tableau3[]=Tableau6[[#This Row],[Zip]])))),"")</f>
        <v>Genève</v>
      </c>
    </row>
    <row r="6307" spans="8:8">
      <c r="H6307" s="6" t="str" cm="1">
        <f t="array" ref="H6307">IFERROR(INDEX(Tableau3[#Headers],SUMPRODUCT((Tableau3[]=Tableau6[[#This Row],[Zip]])*(COLUMN(Tableau3[])-11)/SUMPRODUCT(--(Tableau3[]=Tableau6[[#This Row],[Zip]])))),"")</f>
        <v>Genève</v>
      </c>
    </row>
    <row r="6308" spans="8:8">
      <c r="H6308" s="6" t="str" cm="1">
        <f t="array" ref="H6308">IFERROR(INDEX(Tableau3[#Headers],SUMPRODUCT((Tableau3[]=Tableau6[[#This Row],[Zip]])*(COLUMN(Tableau3[])-11)/SUMPRODUCT(--(Tableau3[]=Tableau6[[#This Row],[Zip]])))),"")</f>
        <v>Genève</v>
      </c>
    </row>
    <row r="6309" spans="8:8">
      <c r="H6309" s="6" t="str" cm="1">
        <f t="array" ref="H6309">IFERROR(INDEX(Tableau3[#Headers],SUMPRODUCT((Tableau3[]=Tableau6[[#This Row],[Zip]])*(COLUMN(Tableau3[])-11)/SUMPRODUCT(--(Tableau3[]=Tableau6[[#This Row],[Zip]])))),"")</f>
        <v>Genève</v>
      </c>
    </row>
    <row r="6310" spans="8:8">
      <c r="H6310" s="6" t="str" cm="1">
        <f t="array" ref="H6310">IFERROR(INDEX(Tableau3[#Headers],SUMPRODUCT((Tableau3[]=Tableau6[[#This Row],[Zip]])*(COLUMN(Tableau3[])-11)/SUMPRODUCT(--(Tableau3[]=Tableau6[[#This Row],[Zip]])))),"")</f>
        <v>Genève</v>
      </c>
    </row>
    <row r="6311" spans="8:8">
      <c r="H6311" s="6" t="str" cm="1">
        <f t="array" ref="H6311">IFERROR(INDEX(Tableau3[#Headers],SUMPRODUCT((Tableau3[]=Tableau6[[#This Row],[Zip]])*(COLUMN(Tableau3[])-11)/SUMPRODUCT(--(Tableau3[]=Tableau6[[#This Row],[Zip]])))),"")</f>
        <v>Genève</v>
      </c>
    </row>
    <row r="6312" spans="8:8">
      <c r="H6312" s="6" t="str" cm="1">
        <f t="array" ref="H6312">IFERROR(INDEX(Tableau3[#Headers],SUMPRODUCT((Tableau3[]=Tableau6[[#This Row],[Zip]])*(COLUMN(Tableau3[])-11)/SUMPRODUCT(--(Tableau3[]=Tableau6[[#This Row],[Zip]])))),"")</f>
        <v>Genève</v>
      </c>
    </row>
    <row r="6313" spans="8:8">
      <c r="H6313" s="6" t="str" cm="1">
        <f t="array" ref="H6313">IFERROR(INDEX(Tableau3[#Headers],SUMPRODUCT((Tableau3[]=Tableau6[[#This Row],[Zip]])*(COLUMN(Tableau3[])-11)/SUMPRODUCT(--(Tableau3[]=Tableau6[[#This Row],[Zip]])))),"")</f>
        <v>Genève</v>
      </c>
    </row>
    <row r="6314" spans="8:8">
      <c r="H6314" s="6" t="str" cm="1">
        <f t="array" ref="H6314">IFERROR(INDEX(Tableau3[#Headers],SUMPRODUCT((Tableau3[]=Tableau6[[#This Row],[Zip]])*(COLUMN(Tableau3[])-11)/SUMPRODUCT(--(Tableau3[]=Tableau6[[#This Row],[Zip]])))),"")</f>
        <v>Genève</v>
      </c>
    </row>
    <row r="6315" spans="8:8">
      <c r="H6315" s="6" t="str" cm="1">
        <f t="array" ref="H6315">IFERROR(INDEX(Tableau3[#Headers],SUMPRODUCT((Tableau3[]=Tableau6[[#This Row],[Zip]])*(COLUMN(Tableau3[])-11)/SUMPRODUCT(--(Tableau3[]=Tableau6[[#This Row],[Zip]])))),"")</f>
        <v>Genève</v>
      </c>
    </row>
    <row r="6316" spans="8:8">
      <c r="H6316" s="6" t="str" cm="1">
        <f t="array" ref="H6316">IFERROR(INDEX(Tableau3[#Headers],SUMPRODUCT((Tableau3[]=Tableau6[[#This Row],[Zip]])*(COLUMN(Tableau3[])-11)/SUMPRODUCT(--(Tableau3[]=Tableau6[[#This Row],[Zip]])))),"")</f>
        <v>Genève</v>
      </c>
    </row>
    <row r="6317" spans="8:8">
      <c r="H6317" s="6" t="str" cm="1">
        <f t="array" ref="H6317">IFERROR(INDEX(Tableau3[#Headers],SUMPRODUCT((Tableau3[]=Tableau6[[#This Row],[Zip]])*(COLUMN(Tableau3[])-11)/SUMPRODUCT(--(Tableau3[]=Tableau6[[#This Row],[Zip]])))),"")</f>
        <v>Genève</v>
      </c>
    </row>
    <row r="6318" spans="8:8">
      <c r="H6318" s="6" t="str" cm="1">
        <f t="array" ref="H6318">IFERROR(INDEX(Tableau3[#Headers],SUMPRODUCT((Tableau3[]=Tableau6[[#This Row],[Zip]])*(COLUMN(Tableau3[])-11)/SUMPRODUCT(--(Tableau3[]=Tableau6[[#This Row],[Zip]])))),"")</f>
        <v>Genève</v>
      </c>
    </row>
    <row r="6319" spans="8:8">
      <c r="H6319" s="6" t="str" cm="1">
        <f t="array" ref="H6319">IFERROR(INDEX(Tableau3[#Headers],SUMPRODUCT((Tableau3[]=Tableau6[[#This Row],[Zip]])*(COLUMN(Tableau3[])-11)/SUMPRODUCT(--(Tableau3[]=Tableau6[[#This Row],[Zip]])))),"")</f>
        <v>Genève</v>
      </c>
    </row>
    <row r="6320" spans="8:8">
      <c r="H6320" s="6" t="str" cm="1">
        <f t="array" ref="H6320">IFERROR(INDEX(Tableau3[#Headers],SUMPRODUCT((Tableau3[]=Tableau6[[#This Row],[Zip]])*(COLUMN(Tableau3[])-11)/SUMPRODUCT(--(Tableau3[]=Tableau6[[#This Row],[Zip]])))),"")</f>
        <v>Genève</v>
      </c>
    </row>
    <row r="6321" spans="8:8">
      <c r="H6321" s="6" t="str" cm="1">
        <f t="array" ref="H6321">IFERROR(INDEX(Tableau3[#Headers],SUMPRODUCT((Tableau3[]=Tableau6[[#This Row],[Zip]])*(COLUMN(Tableau3[])-11)/SUMPRODUCT(--(Tableau3[]=Tableau6[[#This Row],[Zip]])))),"")</f>
        <v>Genève</v>
      </c>
    </row>
    <row r="6322" spans="8:8">
      <c r="H6322" s="6" t="str" cm="1">
        <f t="array" ref="H6322">IFERROR(INDEX(Tableau3[#Headers],SUMPRODUCT((Tableau3[]=Tableau6[[#This Row],[Zip]])*(COLUMN(Tableau3[])-11)/SUMPRODUCT(--(Tableau3[]=Tableau6[[#This Row],[Zip]])))),"")</f>
        <v>Genève</v>
      </c>
    </row>
    <row r="6323" spans="8:8">
      <c r="H6323" s="6" t="str" cm="1">
        <f t="array" ref="H6323">IFERROR(INDEX(Tableau3[#Headers],SUMPRODUCT((Tableau3[]=Tableau6[[#This Row],[Zip]])*(COLUMN(Tableau3[])-11)/SUMPRODUCT(--(Tableau3[]=Tableau6[[#This Row],[Zip]])))),"")</f>
        <v>Genève</v>
      </c>
    </row>
    <row r="6324" spans="8:8">
      <c r="H6324" s="6" t="str" cm="1">
        <f t="array" ref="H6324">IFERROR(INDEX(Tableau3[#Headers],SUMPRODUCT((Tableau3[]=Tableau6[[#This Row],[Zip]])*(COLUMN(Tableau3[])-11)/SUMPRODUCT(--(Tableau3[]=Tableau6[[#This Row],[Zip]])))),"")</f>
        <v>Genève</v>
      </c>
    </row>
    <row r="6325" spans="8:8">
      <c r="H6325" s="6" t="str" cm="1">
        <f t="array" ref="H6325">IFERROR(INDEX(Tableau3[#Headers],SUMPRODUCT((Tableau3[]=Tableau6[[#This Row],[Zip]])*(COLUMN(Tableau3[])-11)/SUMPRODUCT(--(Tableau3[]=Tableau6[[#This Row],[Zip]])))),"")</f>
        <v>Genève</v>
      </c>
    </row>
    <row r="6326" spans="8:8">
      <c r="H6326" s="6" t="str" cm="1">
        <f t="array" ref="H6326">IFERROR(INDEX(Tableau3[#Headers],SUMPRODUCT((Tableau3[]=Tableau6[[#This Row],[Zip]])*(COLUMN(Tableau3[])-11)/SUMPRODUCT(--(Tableau3[]=Tableau6[[#This Row],[Zip]])))),"")</f>
        <v>Genève</v>
      </c>
    </row>
    <row r="6327" spans="8:8">
      <c r="H6327" s="6" t="str" cm="1">
        <f t="array" ref="H6327">IFERROR(INDEX(Tableau3[#Headers],SUMPRODUCT((Tableau3[]=Tableau6[[#This Row],[Zip]])*(COLUMN(Tableau3[])-11)/SUMPRODUCT(--(Tableau3[]=Tableau6[[#This Row],[Zip]])))),"")</f>
        <v>Genève</v>
      </c>
    </row>
    <row r="6328" spans="8:8">
      <c r="H6328" s="6" t="str" cm="1">
        <f t="array" ref="H6328">IFERROR(INDEX(Tableau3[#Headers],SUMPRODUCT((Tableau3[]=Tableau6[[#This Row],[Zip]])*(COLUMN(Tableau3[])-11)/SUMPRODUCT(--(Tableau3[]=Tableau6[[#This Row],[Zip]])))),"")</f>
        <v>Genève</v>
      </c>
    </row>
    <row r="6329" spans="8:8">
      <c r="H6329" s="6" t="str" cm="1">
        <f t="array" ref="H6329">IFERROR(INDEX(Tableau3[#Headers],SUMPRODUCT((Tableau3[]=Tableau6[[#This Row],[Zip]])*(COLUMN(Tableau3[])-11)/SUMPRODUCT(--(Tableau3[]=Tableau6[[#This Row],[Zip]])))),"")</f>
        <v>Genève</v>
      </c>
    </row>
    <row r="6330" spans="8:8">
      <c r="H6330" s="6" t="str" cm="1">
        <f t="array" ref="H6330">IFERROR(INDEX(Tableau3[#Headers],SUMPRODUCT((Tableau3[]=Tableau6[[#This Row],[Zip]])*(COLUMN(Tableau3[])-11)/SUMPRODUCT(--(Tableau3[]=Tableau6[[#This Row],[Zip]])))),"")</f>
        <v>Genève</v>
      </c>
    </row>
    <row r="6331" spans="8:8">
      <c r="H6331" s="6" t="str" cm="1">
        <f t="array" ref="H6331">IFERROR(INDEX(Tableau3[#Headers],SUMPRODUCT((Tableau3[]=Tableau6[[#This Row],[Zip]])*(COLUMN(Tableau3[])-11)/SUMPRODUCT(--(Tableau3[]=Tableau6[[#This Row],[Zip]])))),"")</f>
        <v>Genève</v>
      </c>
    </row>
    <row r="6332" spans="8:8">
      <c r="H6332" s="6" t="str" cm="1">
        <f t="array" ref="H6332">IFERROR(INDEX(Tableau3[#Headers],SUMPRODUCT((Tableau3[]=Tableau6[[#This Row],[Zip]])*(COLUMN(Tableau3[])-11)/SUMPRODUCT(--(Tableau3[]=Tableau6[[#This Row],[Zip]])))),"")</f>
        <v>Genève</v>
      </c>
    </row>
    <row r="6333" spans="8:8">
      <c r="H6333" s="6" t="str" cm="1">
        <f t="array" ref="H6333">IFERROR(INDEX(Tableau3[#Headers],SUMPRODUCT((Tableau3[]=Tableau6[[#This Row],[Zip]])*(COLUMN(Tableau3[])-11)/SUMPRODUCT(--(Tableau3[]=Tableau6[[#This Row],[Zip]])))),"")</f>
        <v>Genève</v>
      </c>
    </row>
    <row r="6334" spans="8:8">
      <c r="H6334" s="6" t="str" cm="1">
        <f t="array" ref="H6334">IFERROR(INDEX(Tableau3[#Headers],SUMPRODUCT((Tableau3[]=Tableau6[[#This Row],[Zip]])*(COLUMN(Tableau3[])-11)/SUMPRODUCT(--(Tableau3[]=Tableau6[[#This Row],[Zip]])))),"")</f>
        <v>Genève</v>
      </c>
    </row>
    <row r="6335" spans="8:8">
      <c r="H6335" s="6" t="str" cm="1">
        <f t="array" ref="H6335">IFERROR(INDEX(Tableau3[#Headers],SUMPRODUCT((Tableau3[]=Tableau6[[#This Row],[Zip]])*(COLUMN(Tableau3[])-11)/SUMPRODUCT(--(Tableau3[]=Tableau6[[#This Row],[Zip]])))),"")</f>
        <v>Genève</v>
      </c>
    </row>
    <row r="6336" spans="8:8">
      <c r="H6336" s="6" t="str" cm="1">
        <f t="array" ref="H6336">IFERROR(INDEX(Tableau3[#Headers],SUMPRODUCT((Tableau3[]=Tableau6[[#This Row],[Zip]])*(COLUMN(Tableau3[])-11)/SUMPRODUCT(--(Tableau3[]=Tableau6[[#This Row],[Zip]])))),"")</f>
        <v>Genève</v>
      </c>
    </row>
    <row r="6337" spans="8:8">
      <c r="H6337" s="6" t="str" cm="1">
        <f t="array" ref="H6337">IFERROR(INDEX(Tableau3[#Headers],SUMPRODUCT((Tableau3[]=Tableau6[[#This Row],[Zip]])*(COLUMN(Tableau3[])-11)/SUMPRODUCT(--(Tableau3[]=Tableau6[[#This Row],[Zip]])))),"")</f>
        <v>Genève</v>
      </c>
    </row>
    <row r="6338" spans="8:8">
      <c r="H6338" s="6" t="str" cm="1">
        <f t="array" ref="H6338">IFERROR(INDEX(Tableau3[#Headers],SUMPRODUCT((Tableau3[]=Tableau6[[#This Row],[Zip]])*(COLUMN(Tableau3[])-11)/SUMPRODUCT(--(Tableau3[]=Tableau6[[#This Row],[Zip]])))),"")</f>
        <v>Genève</v>
      </c>
    </row>
    <row r="6339" spans="8:8">
      <c r="H6339" s="6" t="str" cm="1">
        <f t="array" ref="H6339">IFERROR(INDEX(Tableau3[#Headers],SUMPRODUCT((Tableau3[]=Tableau6[[#This Row],[Zip]])*(COLUMN(Tableau3[])-11)/SUMPRODUCT(--(Tableau3[]=Tableau6[[#This Row],[Zip]])))),"")</f>
        <v>Genève</v>
      </c>
    </row>
    <row r="6340" spans="8:8">
      <c r="H6340" s="6" t="str" cm="1">
        <f t="array" ref="H6340">IFERROR(INDEX(Tableau3[#Headers],SUMPRODUCT((Tableau3[]=Tableau6[[#This Row],[Zip]])*(COLUMN(Tableau3[])-11)/SUMPRODUCT(--(Tableau3[]=Tableau6[[#This Row],[Zip]])))),"")</f>
        <v>Genève</v>
      </c>
    </row>
    <row r="6341" spans="8:8">
      <c r="H6341" s="6" t="str" cm="1">
        <f t="array" ref="H6341">IFERROR(INDEX(Tableau3[#Headers],SUMPRODUCT((Tableau3[]=Tableau6[[#This Row],[Zip]])*(COLUMN(Tableau3[])-11)/SUMPRODUCT(--(Tableau3[]=Tableau6[[#This Row],[Zip]])))),"")</f>
        <v>Genève</v>
      </c>
    </row>
    <row r="6342" spans="8:8">
      <c r="H6342" s="6" t="str" cm="1">
        <f t="array" ref="H6342">IFERROR(INDEX(Tableau3[#Headers],SUMPRODUCT((Tableau3[]=Tableau6[[#This Row],[Zip]])*(COLUMN(Tableau3[])-11)/SUMPRODUCT(--(Tableau3[]=Tableau6[[#This Row],[Zip]])))),"")</f>
        <v>Genève</v>
      </c>
    </row>
    <row r="6343" spans="8:8">
      <c r="H6343" s="6" t="str" cm="1">
        <f t="array" ref="H6343">IFERROR(INDEX(Tableau3[#Headers],SUMPRODUCT((Tableau3[]=Tableau6[[#This Row],[Zip]])*(COLUMN(Tableau3[])-11)/SUMPRODUCT(--(Tableau3[]=Tableau6[[#This Row],[Zip]])))),"")</f>
        <v>Genève</v>
      </c>
    </row>
    <row r="6344" spans="8:8">
      <c r="H6344" s="6" t="str" cm="1">
        <f t="array" ref="H6344">IFERROR(INDEX(Tableau3[#Headers],SUMPRODUCT((Tableau3[]=Tableau6[[#This Row],[Zip]])*(COLUMN(Tableau3[])-11)/SUMPRODUCT(--(Tableau3[]=Tableau6[[#This Row],[Zip]])))),"")</f>
        <v>Genève</v>
      </c>
    </row>
    <row r="6345" spans="8:8">
      <c r="H6345" s="6" t="str" cm="1">
        <f t="array" ref="H6345">IFERROR(INDEX(Tableau3[#Headers],SUMPRODUCT((Tableau3[]=Tableau6[[#This Row],[Zip]])*(COLUMN(Tableau3[])-11)/SUMPRODUCT(--(Tableau3[]=Tableau6[[#This Row],[Zip]])))),"")</f>
        <v>Genève</v>
      </c>
    </row>
    <row r="6346" spans="8:8">
      <c r="H6346" s="6" t="str" cm="1">
        <f t="array" ref="H6346">IFERROR(INDEX(Tableau3[#Headers],SUMPRODUCT((Tableau3[]=Tableau6[[#This Row],[Zip]])*(COLUMN(Tableau3[])-11)/SUMPRODUCT(--(Tableau3[]=Tableau6[[#This Row],[Zip]])))),"")</f>
        <v>Genève</v>
      </c>
    </row>
    <row r="6347" spans="8:8">
      <c r="H6347" s="6" t="str" cm="1">
        <f t="array" ref="H6347">IFERROR(INDEX(Tableau3[#Headers],SUMPRODUCT((Tableau3[]=Tableau6[[#This Row],[Zip]])*(COLUMN(Tableau3[])-11)/SUMPRODUCT(--(Tableau3[]=Tableau6[[#This Row],[Zip]])))),"")</f>
        <v>Genève</v>
      </c>
    </row>
    <row r="6348" spans="8:8">
      <c r="H6348" s="6" t="str" cm="1">
        <f t="array" ref="H6348">IFERROR(INDEX(Tableau3[#Headers],SUMPRODUCT((Tableau3[]=Tableau6[[#This Row],[Zip]])*(COLUMN(Tableau3[])-11)/SUMPRODUCT(--(Tableau3[]=Tableau6[[#This Row],[Zip]])))),"")</f>
        <v>Genève</v>
      </c>
    </row>
    <row r="6349" spans="8:8">
      <c r="H6349" s="6" t="str" cm="1">
        <f t="array" ref="H6349">IFERROR(INDEX(Tableau3[#Headers],SUMPRODUCT((Tableau3[]=Tableau6[[#This Row],[Zip]])*(COLUMN(Tableau3[])-11)/SUMPRODUCT(--(Tableau3[]=Tableau6[[#This Row],[Zip]])))),"")</f>
        <v>Genève</v>
      </c>
    </row>
    <row r="6350" spans="8:8">
      <c r="H6350" s="6" t="str" cm="1">
        <f t="array" ref="H6350">IFERROR(INDEX(Tableau3[#Headers],SUMPRODUCT((Tableau3[]=Tableau6[[#This Row],[Zip]])*(COLUMN(Tableau3[])-11)/SUMPRODUCT(--(Tableau3[]=Tableau6[[#This Row],[Zip]])))),"")</f>
        <v>Genève</v>
      </c>
    </row>
    <row r="6351" spans="8:8">
      <c r="H6351" s="6" t="str" cm="1">
        <f t="array" ref="H6351">IFERROR(INDEX(Tableau3[#Headers],SUMPRODUCT((Tableau3[]=Tableau6[[#This Row],[Zip]])*(COLUMN(Tableau3[])-11)/SUMPRODUCT(--(Tableau3[]=Tableau6[[#This Row],[Zip]])))),"")</f>
        <v>Genève</v>
      </c>
    </row>
    <row r="6352" spans="8:8">
      <c r="H6352" s="6" t="str" cm="1">
        <f t="array" ref="H6352">IFERROR(INDEX(Tableau3[#Headers],SUMPRODUCT((Tableau3[]=Tableau6[[#This Row],[Zip]])*(COLUMN(Tableau3[])-11)/SUMPRODUCT(--(Tableau3[]=Tableau6[[#This Row],[Zip]])))),"")</f>
        <v>Genève</v>
      </c>
    </row>
    <row r="6353" spans="8:8">
      <c r="H6353" s="6" t="str" cm="1">
        <f t="array" ref="H6353">IFERROR(INDEX(Tableau3[#Headers],SUMPRODUCT((Tableau3[]=Tableau6[[#This Row],[Zip]])*(COLUMN(Tableau3[])-11)/SUMPRODUCT(--(Tableau3[]=Tableau6[[#This Row],[Zip]])))),"")</f>
        <v>Genève</v>
      </c>
    </row>
    <row r="6354" spans="8:8">
      <c r="H6354" s="6" t="str" cm="1">
        <f t="array" ref="H6354">IFERROR(INDEX(Tableau3[#Headers],SUMPRODUCT((Tableau3[]=Tableau6[[#This Row],[Zip]])*(COLUMN(Tableau3[])-11)/SUMPRODUCT(--(Tableau3[]=Tableau6[[#This Row],[Zip]])))),"")</f>
        <v>Genève</v>
      </c>
    </row>
    <row r="6355" spans="8:8">
      <c r="H6355" s="6" t="str" cm="1">
        <f t="array" ref="H6355">IFERROR(INDEX(Tableau3[#Headers],SUMPRODUCT((Tableau3[]=Tableau6[[#This Row],[Zip]])*(COLUMN(Tableau3[])-11)/SUMPRODUCT(--(Tableau3[]=Tableau6[[#This Row],[Zip]])))),"")</f>
        <v>Genève</v>
      </c>
    </row>
    <row r="6356" spans="8:8">
      <c r="H6356" s="6" t="str" cm="1">
        <f t="array" ref="H6356">IFERROR(INDEX(Tableau3[#Headers],SUMPRODUCT((Tableau3[]=Tableau6[[#This Row],[Zip]])*(COLUMN(Tableau3[])-11)/SUMPRODUCT(--(Tableau3[]=Tableau6[[#This Row],[Zip]])))),"")</f>
        <v>Genève</v>
      </c>
    </row>
    <row r="6357" spans="8:8">
      <c r="H6357" s="6" t="str" cm="1">
        <f t="array" ref="H6357">IFERROR(INDEX(Tableau3[#Headers],SUMPRODUCT((Tableau3[]=Tableau6[[#This Row],[Zip]])*(COLUMN(Tableau3[])-11)/SUMPRODUCT(--(Tableau3[]=Tableau6[[#This Row],[Zip]])))),"")</f>
        <v>Genève</v>
      </c>
    </row>
    <row r="6358" spans="8:8">
      <c r="H6358" s="6" t="str" cm="1">
        <f t="array" ref="H6358">IFERROR(INDEX(Tableau3[#Headers],SUMPRODUCT((Tableau3[]=Tableau6[[#This Row],[Zip]])*(COLUMN(Tableau3[])-11)/SUMPRODUCT(--(Tableau3[]=Tableau6[[#This Row],[Zip]])))),"")</f>
        <v>Genève</v>
      </c>
    </row>
    <row r="6359" spans="8:8">
      <c r="H6359" s="6" t="str" cm="1">
        <f t="array" ref="H6359">IFERROR(INDEX(Tableau3[#Headers],SUMPRODUCT((Tableau3[]=Tableau6[[#This Row],[Zip]])*(COLUMN(Tableau3[])-11)/SUMPRODUCT(--(Tableau3[]=Tableau6[[#This Row],[Zip]])))),"")</f>
        <v>Genève</v>
      </c>
    </row>
    <row r="6360" spans="8:8">
      <c r="H6360" s="6" t="str" cm="1">
        <f t="array" ref="H6360">IFERROR(INDEX(Tableau3[#Headers],SUMPRODUCT((Tableau3[]=Tableau6[[#This Row],[Zip]])*(COLUMN(Tableau3[])-11)/SUMPRODUCT(--(Tableau3[]=Tableau6[[#This Row],[Zip]])))),"")</f>
        <v>Genève</v>
      </c>
    </row>
    <row r="6361" spans="8:8">
      <c r="H6361" s="6" t="str" cm="1">
        <f t="array" ref="H6361">IFERROR(INDEX(Tableau3[#Headers],SUMPRODUCT((Tableau3[]=Tableau6[[#This Row],[Zip]])*(COLUMN(Tableau3[])-11)/SUMPRODUCT(--(Tableau3[]=Tableau6[[#This Row],[Zip]])))),"")</f>
        <v>Genève</v>
      </c>
    </row>
    <row r="6362" spans="8:8">
      <c r="H6362" s="6" t="str" cm="1">
        <f t="array" ref="H6362">IFERROR(INDEX(Tableau3[#Headers],SUMPRODUCT((Tableau3[]=Tableau6[[#This Row],[Zip]])*(COLUMN(Tableau3[])-11)/SUMPRODUCT(--(Tableau3[]=Tableau6[[#This Row],[Zip]])))),"")</f>
        <v>Genève</v>
      </c>
    </row>
    <row r="6363" spans="8:8">
      <c r="H6363" s="6" t="str" cm="1">
        <f t="array" ref="H6363">IFERROR(INDEX(Tableau3[#Headers],SUMPRODUCT((Tableau3[]=Tableau6[[#This Row],[Zip]])*(COLUMN(Tableau3[])-11)/SUMPRODUCT(--(Tableau3[]=Tableau6[[#This Row],[Zip]])))),"")</f>
        <v>Genève</v>
      </c>
    </row>
    <row r="6364" spans="8:8">
      <c r="H6364" s="6" t="str" cm="1">
        <f t="array" ref="H6364">IFERROR(INDEX(Tableau3[#Headers],SUMPRODUCT((Tableau3[]=Tableau6[[#This Row],[Zip]])*(COLUMN(Tableau3[])-11)/SUMPRODUCT(--(Tableau3[]=Tableau6[[#This Row],[Zip]])))),"")</f>
        <v>Genève</v>
      </c>
    </row>
    <row r="6365" spans="8:8">
      <c r="H6365" s="6" t="str" cm="1">
        <f t="array" ref="H6365">IFERROR(INDEX(Tableau3[#Headers],SUMPRODUCT((Tableau3[]=Tableau6[[#This Row],[Zip]])*(COLUMN(Tableau3[])-11)/SUMPRODUCT(--(Tableau3[]=Tableau6[[#This Row],[Zip]])))),"")</f>
        <v>Genève</v>
      </c>
    </row>
    <row r="6366" spans="8:8">
      <c r="H6366" s="6" t="str" cm="1">
        <f t="array" ref="H6366">IFERROR(INDEX(Tableau3[#Headers],SUMPRODUCT((Tableau3[]=Tableau6[[#This Row],[Zip]])*(COLUMN(Tableau3[])-11)/SUMPRODUCT(--(Tableau3[]=Tableau6[[#This Row],[Zip]])))),"")</f>
        <v>Genève</v>
      </c>
    </row>
    <row r="6367" spans="8:8">
      <c r="H6367" s="6" t="str" cm="1">
        <f t="array" ref="H6367">IFERROR(INDEX(Tableau3[#Headers],SUMPRODUCT((Tableau3[]=Tableau6[[#This Row],[Zip]])*(COLUMN(Tableau3[])-11)/SUMPRODUCT(--(Tableau3[]=Tableau6[[#This Row],[Zip]])))),"")</f>
        <v>Genève</v>
      </c>
    </row>
    <row r="6368" spans="8:8">
      <c r="H6368" s="6" t="str" cm="1">
        <f t="array" ref="H6368">IFERROR(INDEX(Tableau3[#Headers],SUMPRODUCT((Tableau3[]=Tableau6[[#This Row],[Zip]])*(COLUMN(Tableau3[])-11)/SUMPRODUCT(--(Tableau3[]=Tableau6[[#This Row],[Zip]])))),"")</f>
        <v>Genève</v>
      </c>
    </row>
    <row r="6369" spans="8:8">
      <c r="H6369" s="6" t="str" cm="1">
        <f t="array" ref="H6369">IFERROR(INDEX(Tableau3[#Headers],SUMPRODUCT((Tableau3[]=Tableau6[[#This Row],[Zip]])*(COLUMN(Tableau3[])-11)/SUMPRODUCT(--(Tableau3[]=Tableau6[[#This Row],[Zip]])))),"")</f>
        <v>Genève</v>
      </c>
    </row>
    <row r="6370" spans="8:8">
      <c r="H6370" s="6" t="str" cm="1">
        <f t="array" ref="H6370">IFERROR(INDEX(Tableau3[#Headers],SUMPRODUCT((Tableau3[]=Tableau6[[#This Row],[Zip]])*(COLUMN(Tableau3[])-11)/SUMPRODUCT(--(Tableau3[]=Tableau6[[#This Row],[Zip]])))),"")</f>
        <v>Genève</v>
      </c>
    </row>
    <row r="6371" spans="8:8">
      <c r="H6371" s="6" t="str" cm="1">
        <f t="array" ref="H6371">IFERROR(INDEX(Tableau3[#Headers],SUMPRODUCT((Tableau3[]=Tableau6[[#This Row],[Zip]])*(COLUMN(Tableau3[])-11)/SUMPRODUCT(--(Tableau3[]=Tableau6[[#This Row],[Zip]])))),"")</f>
        <v>Genève</v>
      </c>
    </row>
    <row r="6372" spans="8:8">
      <c r="H6372" s="6" t="str" cm="1">
        <f t="array" ref="H6372">IFERROR(INDEX(Tableau3[#Headers],SUMPRODUCT((Tableau3[]=Tableau6[[#This Row],[Zip]])*(COLUMN(Tableau3[])-11)/SUMPRODUCT(--(Tableau3[]=Tableau6[[#This Row],[Zip]])))),"")</f>
        <v>Genève</v>
      </c>
    </row>
    <row r="6373" spans="8:8">
      <c r="H6373" s="6" t="str" cm="1">
        <f t="array" ref="H6373">IFERROR(INDEX(Tableau3[#Headers],SUMPRODUCT((Tableau3[]=Tableau6[[#This Row],[Zip]])*(COLUMN(Tableau3[])-11)/SUMPRODUCT(--(Tableau3[]=Tableau6[[#This Row],[Zip]])))),"")</f>
        <v>Genève</v>
      </c>
    </row>
    <row r="6374" spans="8:8">
      <c r="H6374" s="6" t="str" cm="1">
        <f t="array" ref="H6374">IFERROR(INDEX(Tableau3[#Headers],SUMPRODUCT((Tableau3[]=Tableau6[[#This Row],[Zip]])*(COLUMN(Tableau3[])-11)/SUMPRODUCT(--(Tableau3[]=Tableau6[[#This Row],[Zip]])))),"")</f>
        <v>Genève</v>
      </c>
    </row>
    <row r="6375" spans="8:8">
      <c r="H6375" s="6" t="str" cm="1">
        <f t="array" ref="H6375">IFERROR(INDEX(Tableau3[#Headers],SUMPRODUCT((Tableau3[]=Tableau6[[#This Row],[Zip]])*(COLUMN(Tableau3[])-11)/SUMPRODUCT(--(Tableau3[]=Tableau6[[#This Row],[Zip]])))),"")</f>
        <v>Genève</v>
      </c>
    </row>
    <row r="6376" spans="8:8">
      <c r="H6376" s="6" t="str" cm="1">
        <f t="array" ref="H6376">IFERROR(INDEX(Tableau3[#Headers],SUMPRODUCT((Tableau3[]=Tableau6[[#This Row],[Zip]])*(COLUMN(Tableau3[])-11)/SUMPRODUCT(--(Tableau3[]=Tableau6[[#This Row],[Zip]])))),"")</f>
        <v>Genève</v>
      </c>
    </row>
    <row r="6377" spans="8:8">
      <c r="H6377" s="6" t="str" cm="1">
        <f t="array" ref="H6377">IFERROR(INDEX(Tableau3[#Headers],SUMPRODUCT((Tableau3[]=Tableau6[[#This Row],[Zip]])*(COLUMN(Tableau3[])-11)/SUMPRODUCT(--(Tableau3[]=Tableau6[[#This Row],[Zip]])))),"")</f>
        <v>Genève</v>
      </c>
    </row>
    <row r="6378" spans="8:8">
      <c r="H6378" s="6" t="str" cm="1">
        <f t="array" ref="H6378">IFERROR(INDEX(Tableau3[#Headers],SUMPRODUCT((Tableau3[]=Tableau6[[#This Row],[Zip]])*(COLUMN(Tableau3[])-11)/SUMPRODUCT(--(Tableau3[]=Tableau6[[#This Row],[Zip]])))),"")</f>
        <v>Genève</v>
      </c>
    </row>
    <row r="6379" spans="8:8">
      <c r="H6379" s="6" t="str" cm="1">
        <f t="array" ref="H6379">IFERROR(INDEX(Tableau3[#Headers],SUMPRODUCT((Tableau3[]=Tableau6[[#This Row],[Zip]])*(COLUMN(Tableau3[])-11)/SUMPRODUCT(--(Tableau3[]=Tableau6[[#This Row],[Zip]])))),"")</f>
        <v>Genève</v>
      </c>
    </row>
    <row r="6380" spans="8:8">
      <c r="H6380" s="6" t="str" cm="1">
        <f t="array" ref="H6380">IFERROR(INDEX(Tableau3[#Headers],SUMPRODUCT((Tableau3[]=Tableau6[[#This Row],[Zip]])*(COLUMN(Tableau3[])-11)/SUMPRODUCT(--(Tableau3[]=Tableau6[[#This Row],[Zip]])))),"")</f>
        <v>Genève</v>
      </c>
    </row>
    <row r="6381" spans="8:8">
      <c r="H6381" s="6" t="str" cm="1">
        <f t="array" ref="H6381">IFERROR(INDEX(Tableau3[#Headers],SUMPRODUCT((Tableau3[]=Tableau6[[#This Row],[Zip]])*(COLUMN(Tableau3[])-11)/SUMPRODUCT(--(Tableau3[]=Tableau6[[#This Row],[Zip]])))),"")</f>
        <v>Genève</v>
      </c>
    </row>
    <row r="6382" spans="8:8">
      <c r="H6382" s="6" t="str" cm="1">
        <f t="array" ref="H6382">IFERROR(INDEX(Tableau3[#Headers],SUMPRODUCT((Tableau3[]=Tableau6[[#This Row],[Zip]])*(COLUMN(Tableau3[])-11)/SUMPRODUCT(--(Tableau3[]=Tableau6[[#This Row],[Zip]])))),"")</f>
        <v>Genève</v>
      </c>
    </row>
    <row r="6383" spans="8:8">
      <c r="H6383" s="6" t="str" cm="1">
        <f t="array" ref="H6383">IFERROR(INDEX(Tableau3[#Headers],SUMPRODUCT((Tableau3[]=Tableau6[[#This Row],[Zip]])*(COLUMN(Tableau3[])-11)/SUMPRODUCT(--(Tableau3[]=Tableau6[[#This Row],[Zip]])))),"")</f>
        <v>Genève</v>
      </c>
    </row>
    <row r="6384" spans="8:8">
      <c r="H6384" s="6" t="str" cm="1">
        <f t="array" ref="H6384">IFERROR(INDEX(Tableau3[#Headers],SUMPRODUCT((Tableau3[]=Tableau6[[#This Row],[Zip]])*(COLUMN(Tableau3[])-11)/SUMPRODUCT(--(Tableau3[]=Tableau6[[#This Row],[Zip]])))),"")</f>
        <v>Genève</v>
      </c>
    </row>
    <row r="6385" spans="8:8">
      <c r="H6385" s="6" t="str" cm="1">
        <f t="array" ref="H6385">IFERROR(INDEX(Tableau3[#Headers],SUMPRODUCT((Tableau3[]=Tableau6[[#This Row],[Zip]])*(COLUMN(Tableau3[])-11)/SUMPRODUCT(--(Tableau3[]=Tableau6[[#This Row],[Zip]])))),"")</f>
        <v>Genève</v>
      </c>
    </row>
    <row r="6386" spans="8:8">
      <c r="H6386" s="6" t="str" cm="1">
        <f t="array" ref="H6386">IFERROR(INDEX(Tableau3[#Headers],SUMPRODUCT((Tableau3[]=Tableau6[[#This Row],[Zip]])*(COLUMN(Tableau3[])-11)/SUMPRODUCT(--(Tableau3[]=Tableau6[[#This Row],[Zip]])))),"")</f>
        <v>Genève</v>
      </c>
    </row>
    <row r="6387" spans="8:8">
      <c r="H6387" s="6" t="str" cm="1">
        <f t="array" ref="H6387">IFERROR(INDEX(Tableau3[#Headers],SUMPRODUCT((Tableau3[]=Tableau6[[#This Row],[Zip]])*(COLUMN(Tableau3[])-11)/SUMPRODUCT(--(Tableau3[]=Tableau6[[#This Row],[Zip]])))),"")</f>
        <v>Genève</v>
      </c>
    </row>
    <row r="6388" spans="8:8">
      <c r="H6388" s="6" t="str" cm="1">
        <f t="array" ref="H6388">IFERROR(INDEX(Tableau3[#Headers],SUMPRODUCT((Tableau3[]=Tableau6[[#This Row],[Zip]])*(COLUMN(Tableau3[])-11)/SUMPRODUCT(--(Tableau3[]=Tableau6[[#This Row],[Zip]])))),"")</f>
        <v>Genève</v>
      </c>
    </row>
    <row r="6389" spans="8:8">
      <c r="H6389" s="6" t="str" cm="1">
        <f t="array" ref="H6389">IFERROR(INDEX(Tableau3[#Headers],SUMPRODUCT((Tableau3[]=Tableau6[[#This Row],[Zip]])*(COLUMN(Tableau3[])-11)/SUMPRODUCT(--(Tableau3[]=Tableau6[[#This Row],[Zip]])))),"")</f>
        <v>Genève</v>
      </c>
    </row>
    <row r="6390" spans="8:8">
      <c r="H6390" s="6" t="str" cm="1">
        <f t="array" ref="H6390">IFERROR(INDEX(Tableau3[#Headers],SUMPRODUCT((Tableau3[]=Tableau6[[#This Row],[Zip]])*(COLUMN(Tableau3[])-11)/SUMPRODUCT(--(Tableau3[]=Tableau6[[#This Row],[Zip]])))),"")</f>
        <v>Genève</v>
      </c>
    </row>
    <row r="6391" spans="8:8">
      <c r="H6391" s="6" t="str" cm="1">
        <f t="array" ref="H6391">IFERROR(INDEX(Tableau3[#Headers],SUMPRODUCT((Tableau3[]=Tableau6[[#This Row],[Zip]])*(COLUMN(Tableau3[])-11)/SUMPRODUCT(--(Tableau3[]=Tableau6[[#This Row],[Zip]])))),"")</f>
        <v>Genève</v>
      </c>
    </row>
    <row r="6392" spans="8:8">
      <c r="H6392" s="6" t="str" cm="1">
        <f t="array" ref="H6392">IFERROR(INDEX(Tableau3[#Headers],SUMPRODUCT((Tableau3[]=Tableau6[[#This Row],[Zip]])*(COLUMN(Tableau3[])-11)/SUMPRODUCT(--(Tableau3[]=Tableau6[[#This Row],[Zip]])))),"")</f>
        <v>Genève</v>
      </c>
    </row>
    <row r="6393" spans="8:8">
      <c r="H6393" s="6" t="str" cm="1">
        <f t="array" ref="H6393">IFERROR(INDEX(Tableau3[#Headers],SUMPRODUCT((Tableau3[]=Tableau6[[#This Row],[Zip]])*(COLUMN(Tableau3[])-11)/SUMPRODUCT(--(Tableau3[]=Tableau6[[#This Row],[Zip]])))),"")</f>
        <v>Genève</v>
      </c>
    </row>
    <row r="6394" spans="8:8">
      <c r="H6394" s="6" t="str" cm="1">
        <f t="array" ref="H6394">IFERROR(INDEX(Tableau3[#Headers],SUMPRODUCT((Tableau3[]=Tableau6[[#This Row],[Zip]])*(COLUMN(Tableau3[])-11)/SUMPRODUCT(--(Tableau3[]=Tableau6[[#This Row],[Zip]])))),"")</f>
        <v>Genève</v>
      </c>
    </row>
    <row r="6395" spans="8:8">
      <c r="H6395" s="6" t="str" cm="1">
        <f t="array" ref="H6395">IFERROR(INDEX(Tableau3[#Headers],SUMPRODUCT((Tableau3[]=Tableau6[[#This Row],[Zip]])*(COLUMN(Tableau3[])-11)/SUMPRODUCT(--(Tableau3[]=Tableau6[[#This Row],[Zip]])))),"")</f>
        <v>Genève</v>
      </c>
    </row>
    <row r="6396" spans="8:8">
      <c r="H6396" s="6" t="str" cm="1">
        <f t="array" ref="H6396">IFERROR(INDEX(Tableau3[#Headers],SUMPRODUCT((Tableau3[]=Tableau6[[#This Row],[Zip]])*(COLUMN(Tableau3[])-11)/SUMPRODUCT(--(Tableau3[]=Tableau6[[#This Row],[Zip]])))),"")</f>
        <v>Genève</v>
      </c>
    </row>
    <row r="6397" spans="8:8">
      <c r="H6397" s="6" t="str" cm="1">
        <f t="array" ref="H6397">IFERROR(INDEX(Tableau3[#Headers],SUMPRODUCT((Tableau3[]=Tableau6[[#This Row],[Zip]])*(COLUMN(Tableau3[])-11)/SUMPRODUCT(--(Tableau3[]=Tableau6[[#This Row],[Zip]])))),"")</f>
        <v>Genève</v>
      </c>
    </row>
    <row r="6398" spans="8:8">
      <c r="H6398" s="6" t="str" cm="1">
        <f t="array" ref="H6398">IFERROR(INDEX(Tableau3[#Headers],SUMPRODUCT((Tableau3[]=Tableau6[[#This Row],[Zip]])*(COLUMN(Tableau3[])-11)/SUMPRODUCT(--(Tableau3[]=Tableau6[[#This Row],[Zip]])))),"")</f>
        <v>Genève</v>
      </c>
    </row>
    <row r="6399" spans="8:8">
      <c r="H6399" s="6" t="str" cm="1">
        <f t="array" ref="H6399">IFERROR(INDEX(Tableau3[#Headers],SUMPRODUCT((Tableau3[]=Tableau6[[#This Row],[Zip]])*(COLUMN(Tableau3[])-11)/SUMPRODUCT(--(Tableau3[]=Tableau6[[#This Row],[Zip]])))),"")</f>
        <v>Genève</v>
      </c>
    </row>
    <row r="6400" spans="8:8">
      <c r="H6400" s="6" t="str" cm="1">
        <f t="array" ref="H6400">IFERROR(INDEX(Tableau3[#Headers],SUMPRODUCT((Tableau3[]=Tableau6[[#This Row],[Zip]])*(COLUMN(Tableau3[])-11)/SUMPRODUCT(--(Tableau3[]=Tableau6[[#This Row],[Zip]])))),"")</f>
        <v>Genève</v>
      </c>
    </row>
    <row r="6401" spans="8:8">
      <c r="H6401" s="6" t="str" cm="1">
        <f t="array" ref="H6401">IFERROR(INDEX(Tableau3[#Headers],SUMPRODUCT((Tableau3[]=Tableau6[[#This Row],[Zip]])*(COLUMN(Tableau3[])-11)/SUMPRODUCT(--(Tableau3[]=Tableau6[[#This Row],[Zip]])))),"")</f>
        <v>Genève</v>
      </c>
    </row>
    <row r="6402" spans="8:8">
      <c r="H6402" s="6" t="str" cm="1">
        <f t="array" ref="H6402">IFERROR(INDEX(Tableau3[#Headers],SUMPRODUCT((Tableau3[]=Tableau6[[#This Row],[Zip]])*(COLUMN(Tableau3[])-11)/SUMPRODUCT(--(Tableau3[]=Tableau6[[#This Row],[Zip]])))),"")</f>
        <v>Genève</v>
      </c>
    </row>
    <row r="6403" spans="8:8">
      <c r="H6403" s="6" t="str" cm="1">
        <f t="array" ref="H6403">IFERROR(INDEX(Tableau3[#Headers],SUMPRODUCT((Tableau3[]=Tableau6[[#This Row],[Zip]])*(COLUMN(Tableau3[])-11)/SUMPRODUCT(--(Tableau3[]=Tableau6[[#This Row],[Zip]])))),"")</f>
        <v>Genève</v>
      </c>
    </row>
    <row r="6404" spans="8:8">
      <c r="H6404" s="6" t="str" cm="1">
        <f t="array" ref="H6404">IFERROR(INDEX(Tableau3[#Headers],SUMPRODUCT((Tableau3[]=Tableau6[[#This Row],[Zip]])*(COLUMN(Tableau3[])-11)/SUMPRODUCT(--(Tableau3[]=Tableau6[[#This Row],[Zip]])))),"")</f>
        <v>Genève</v>
      </c>
    </row>
    <row r="6405" spans="8:8">
      <c r="H6405" s="6" t="str" cm="1">
        <f t="array" ref="H6405">IFERROR(INDEX(Tableau3[#Headers],SUMPRODUCT((Tableau3[]=Tableau6[[#This Row],[Zip]])*(COLUMN(Tableau3[])-11)/SUMPRODUCT(--(Tableau3[]=Tableau6[[#This Row],[Zip]])))),"")</f>
        <v>Genève</v>
      </c>
    </row>
    <row r="6406" spans="8:8">
      <c r="H6406" s="6" t="str" cm="1">
        <f t="array" ref="H6406">IFERROR(INDEX(Tableau3[#Headers],SUMPRODUCT((Tableau3[]=Tableau6[[#This Row],[Zip]])*(COLUMN(Tableau3[])-11)/SUMPRODUCT(--(Tableau3[]=Tableau6[[#This Row],[Zip]])))),"")</f>
        <v>Genève</v>
      </c>
    </row>
    <row r="6407" spans="8:8">
      <c r="H6407" s="6" t="str" cm="1">
        <f t="array" ref="H6407">IFERROR(INDEX(Tableau3[#Headers],SUMPRODUCT((Tableau3[]=Tableau6[[#This Row],[Zip]])*(COLUMN(Tableau3[])-11)/SUMPRODUCT(--(Tableau3[]=Tableau6[[#This Row],[Zip]])))),"")</f>
        <v>Genève</v>
      </c>
    </row>
    <row r="6408" spans="8:8">
      <c r="H6408" s="6" t="str" cm="1">
        <f t="array" ref="H6408">IFERROR(INDEX(Tableau3[#Headers],SUMPRODUCT((Tableau3[]=Tableau6[[#This Row],[Zip]])*(COLUMN(Tableau3[])-11)/SUMPRODUCT(--(Tableau3[]=Tableau6[[#This Row],[Zip]])))),"")</f>
        <v>Genève</v>
      </c>
    </row>
    <row r="6409" spans="8:8">
      <c r="H6409" s="6" t="str" cm="1">
        <f t="array" ref="H6409">IFERROR(INDEX(Tableau3[#Headers],SUMPRODUCT((Tableau3[]=Tableau6[[#This Row],[Zip]])*(COLUMN(Tableau3[])-11)/SUMPRODUCT(--(Tableau3[]=Tableau6[[#This Row],[Zip]])))),"")</f>
        <v>Genève</v>
      </c>
    </row>
    <row r="6410" spans="8:8">
      <c r="H6410" s="6" t="str" cm="1">
        <f t="array" ref="H6410">IFERROR(INDEX(Tableau3[#Headers],SUMPRODUCT((Tableau3[]=Tableau6[[#This Row],[Zip]])*(COLUMN(Tableau3[])-11)/SUMPRODUCT(--(Tableau3[]=Tableau6[[#This Row],[Zip]])))),"")</f>
        <v>Genève</v>
      </c>
    </row>
    <row r="6411" spans="8:8">
      <c r="H6411" s="6" t="str" cm="1">
        <f t="array" ref="H6411">IFERROR(INDEX(Tableau3[#Headers],SUMPRODUCT((Tableau3[]=Tableau6[[#This Row],[Zip]])*(COLUMN(Tableau3[])-11)/SUMPRODUCT(--(Tableau3[]=Tableau6[[#This Row],[Zip]])))),"")</f>
        <v>Genève</v>
      </c>
    </row>
    <row r="6412" spans="8:8">
      <c r="H6412" s="6" t="str" cm="1">
        <f t="array" ref="H6412">IFERROR(INDEX(Tableau3[#Headers],SUMPRODUCT((Tableau3[]=Tableau6[[#This Row],[Zip]])*(COLUMN(Tableau3[])-11)/SUMPRODUCT(--(Tableau3[]=Tableau6[[#This Row],[Zip]])))),"")</f>
        <v>Genève</v>
      </c>
    </row>
    <row r="6413" spans="8:8">
      <c r="H6413" s="6" t="str" cm="1">
        <f t="array" ref="H6413">IFERROR(INDEX(Tableau3[#Headers],SUMPRODUCT((Tableau3[]=Tableau6[[#This Row],[Zip]])*(COLUMN(Tableau3[])-11)/SUMPRODUCT(--(Tableau3[]=Tableau6[[#This Row],[Zip]])))),"")</f>
        <v>Genève</v>
      </c>
    </row>
    <row r="6414" spans="8:8">
      <c r="H6414" s="6" t="str" cm="1">
        <f t="array" ref="H6414">IFERROR(INDEX(Tableau3[#Headers],SUMPRODUCT((Tableau3[]=Tableau6[[#This Row],[Zip]])*(COLUMN(Tableau3[])-11)/SUMPRODUCT(--(Tableau3[]=Tableau6[[#This Row],[Zip]])))),"")</f>
        <v>Genève</v>
      </c>
    </row>
    <row r="6415" spans="8:8">
      <c r="H6415" s="6" t="str" cm="1">
        <f t="array" ref="H6415">IFERROR(INDEX(Tableau3[#Headers],SUMPRODUCT((Tableau3[]=Tableau6[[#This Row],[Zip]])*(COLUMN(Tableau3[])-11)/SUMPRODUCT(--(Tableau3[]=Tableau6[[#This Row],[Zip]])))),"")</f>
        <v>Genève</v>
      </c>
    </row>
    <row r="6416" spans="8:8">
      <c r="H6416" s="6" t="str" cm="1">
        <f t="array" ref="H6416">IFERROR(INDEX(Tableau3[#Headers],SUMPRODUCT((Tableau3[]=Tableau6[[#This Row],[Zip]])*(COLUMN(Tableau3[])-11)/SUMPRODUCT(--(Tableau3[]=Tableau6[[#This Row],[Zip]])))),"")</f>
        <v>Genève</v>
      </c>
    </row>
    <row r="6417" spans="8:8">
      <c r="H6417" s="6" t="str" cm="1">
        <f t="array" ref="H6417">IFERROR(INDEX(Tableau3[#Headers],SUMPRODUCT((Tableau3[]=Tableau6[[#This Row],[Zip]])*(COLUMN(Tableau3[])-11)/SUMPRODUCT(--(Tableau3[]=Tableau6[[#This Row],[Zip]])))),"")</f>
        <v>Genève</v>
      </c>
    </row>
    <row r="6418" spans="8:8">
      <c r="H6418" s="6" t="str" cm="1">
        <f t="array" ref="H6418">IFERROR(INDEX(Tableau3[#Headers],SUMPRODUCT((Tableau3[]=Tableau6[[#This Row],[Zip]])*(COLUMN(Tableau3[])-11)/SUMPRODUCT(--(Tableau3[]=Tableau6[[#This Row],[Zip]])))),"")</f>
        <v>Genève</v>
      </c>
    </row>
    <row r="6419" spans="8:8">
      <c r="H6419" s="6" t="str" cm="1">
        <f t="array" ref="H6419">IFERROR(INDEX(Tableau3[#Headers],SUMPRODUCT((Tableau3[]=Tableau6[[#This Row],[Zip]])*(COLUMN(Tableau3[])-11)/SUMPRODUCT(--(Tableau3[]=Tableau6[[#This Row],[Zip]])))),"")</f>
        <v>Genève</v>
      </c>
    </row>
    <row r="6420" spans="8:8">
      <c r="H6420" s="6" t="str" cm="1">
        <f t="array" ref="H6420">IFERROR(INDEX(Tableau3[#Headers],SUMPRODUCT((Tableau3[]=Tableau6[[#This Row],[Zip]])*(COLUMN(Tableau3[])-11)/SUMPRODUCT(--(Tableau3[]=Tableau6[[#This Row],[Zip]])))),"")</f>
        <v>Genève</v>
      </c>
    </row>
    <row r="6421" spans="8:8">
      <c r="H6421" s="6" t="str" cm="1">
        <f t="array" ref="H6421">IFERROR(INDEX(Tableau3[#Headers],SUMPRODUCT((Tableau3[]=Tableau6[[#This Row],[Zip]])*(COLUMN(Tableau3[])-11)/SUMPRODUCT(--(Tableau3[]=Tableau6[[#This Row],[Zip]])))),"")</f>
        <v>Genève</v>
      </c>
    </row>
    <row r="6422" spans="8:8">
      <c r="H6422" s="6" t="str" cm="1">
        <f t="array" ref="H6422">IFERROR(INDEX(Tableau3[#Headers],SUMPRODUCT((Tableau3[]=Tableau6[[#This Row],[Zip]])*(COLUMN(Tableau3[])-11)/SUMPRODUCT(--(Tableau3[]=Tableau6[[#This Row],[Zip]])))),"")</f>
        <v>Genève</v>
      </c>
    </row>
    <row r="6423" spans="8:8">
      <c r="H6423" s="6" t="str" cm="1">
        <f t="array" ref="H6423">IFERROR(INDEX(Tableau3[#Headers],SUMPRODUCT((Tableau3[]=Tableau6[[#This Row],[Zip]])*(COLUMN(Tableau3[])-11)/SUMPRODUCT(--(Tableau3[]=Tableau6[[#This Row],[Zip]])))),"")</f>
        <v>Genève</v>
      </c>
    </row>
    <row r="6424" spans="8:8">
      <c r="H6424" s="6" t="str" cm="1">
        <f t="array" ref="H6424">IFERROR(INDEX(Tableau3[#Headers],SUMPRODUCT((Tableau3[]=Tableau6[[#This Row],[Zip]])*(COLUMN(Tableau3[])-11)/SUMPRODUCT(--(Tableau3[]=Tableau6[[#This Row],[Zip]])))),"")</f>
        <v>Genève</v>
      </c>
    </row>
    <row r="6425" spans="8:8">
      <c r="H6425" s="6" t="str" cm="1">
        <f t="array" ref="H6425">IFERROR(INDEX(Tableau3[#Headers],SUMPRODUCT((Tableau3[]=Tableau6[[#This Row],[Zip]])*(COLUMN(Tableau3[])-11)/SUMPRODUCT(--(Tableau3[]=Tableau6[[#This Row],[Zip]])))),"")</f>
        <v>Genève</v>
      </c>
    </row>
    <row r="6426" spans="8:8">
      <c r="H6426" s="6" t="str" cm="1">
        <f t="array" ref="H6426">IFERROR(INDEX(Tableau3[#Headers],SUMPRODUCT((Tableau3[]=Tableau6[[#This Row],[Zip]])*(COLUMN(Tableau3[])-11)/SUMPRODUCT(--(Tableau3[]=Tableau6[[#This Row],[Zip]])))),"")</f>
        <v>Genève</v>
      </c>
    </row>
    <row r="6427" spans="8:8">
      <c r="H6427" s="6" t="str" cm="1">
        <f t="array" ref="H6427">IFERROR(INDEX(Tableau3[#Headers],SUMPRODUCT((Tableau3[]=Tableau6[[#This Row],[Zip]])*(COLUMN(Tableau3[])-11)/SUMPRODUCT(--(Tableau3[]=Tableau6[[#This Row],[Zip]])))),"")</f>
        <v>Genève</v>
      </c>
    </row>
    <row r="6428" spans="8:8">
      <c r="H6428" s="6" t="str" cm="1">
        <f t="array" ref="H6428">IFERROR(INDEX(Tableau3[#Headers],SUMPRODUCT((Tableau3[]=Tableau6[[#This Row],[Zip]])*(COLUMN(Tableau3[])-11)/SUMPRODUCT(--(Tableau3[]=Tableau6[[#This Row],[Zip]])))),"")</f>
        <v>Genève</v>
      </c>
    </row>
    <row r="6429" spans="8:8">
      <c r="H6429" s="6" t="str" cm="1">
        <f t="array" ref="H6429">IFERROR(INDEX(Tableau3[#Headers],SUMPRODUCT((Tableau3[]=Tableau6[[#This Row],[Zip]])*(COLUMN(Tableau3[])-11)/SUMPRODUCT(--(Tableau3[]=Tableau6[[#This Row],[Zip]])))),"")</f>
        <v>Genève</v>
      </c>
    </row>
    <row r="6430" spans="8:8">
      <c r="H6430" s="6" t="str" cm="1">
        <f t="array" ref="H6430">IFERROR(INDEX(Tableau3[#Headers],SUMPRODUCT((Tableau3[]=Tableau6[[#This Row],[Zip]])*(COLUMN(Tableau3[])-11)/SUMPRODUCT(--(Tableau3[]=Tableau6[[#This Row],[Zip]])))),"")</f>
        <v>Genève</v>
      </c>
    </row>
    <row r="6431" spans="8:8">
      <c r="H6431" s="6" t="str" cm="1">
        <f t="array" ref="H6431">IFERROR(INDEX(Tableau3[#Headers],SUMPRODUCT((Tableau3[]=Tableau6[[#This Row],[Zip]])*(COLUMN(Tableau3[])-11)/SUMPRODUCT(--(Tableau3[]=Tableau6[[#This Row],[Zip]])))),"")</f>
        <v>Genève</v>
      </c>
    </row>
    <row r="6432" spans="8:8">
      <c r="H6432" s="6" t="str" cm="1">
        <f t="array" ref="H6432">IFERROR(INDEX(Tableau3[#Headers],SUMPRODUCT((Tableau3[]=Tableau6[[#This Row],[Zip]])*(COLUMN(Tableau3[])-11)/SUMPRODUCT(--(Tableau3[]=Tableau6[[#This Row],[Zip]])))),"")</f>
        <v>Genève</v>
      </c>
    </row>
    <row r="6433" spans="8:8">
      <c r="H6433" s="6" t="str" cm="1">
        <f t="array" ref="H6433">IFERROR(INDEX(Tableau3[#Headers],SUMPRODUCT((Tableau3[]=Tableau6[[#This Row],[Zip]])*(COLUMN(Tableau3[])-11)/SUMPRODUCT(--(Tableau3[]=Tableau6[[#This Row],[Zip]])))),"")</f>
        <v>Genève</v>
      </c>
    </row>
    <row r="6434" spans="8:8">
      <c r="H6434" s="6" t="str" cm="1">
        <f t="array" ref="H6434">IFERROR(INDEX(Tableau3[#Headers],SUMPRODUCT((Tableau3[]=Tableau6[[#This Row],[Zip]])*(COLUMN(Tableau3[])-11)/SUMPRODUCT(--(Tableau3[]=Tableau6[[#This Row],[Zip]])))),"")</f>
        <v>Genève</v>
      </c>
    </row>
    <row r="6435" spans="8:8">
      <c r="H6435" s="6" t="str" cm="1">
        <f t="array" ref="H6435">IFERROR(INDEX(Tableau3[#Headers],SUMPRODUCT((Tableau3[]=Tableau6[[#This Row],[Zip]])*(COLUMN(Tableau3[])-11)/SUMPRODUCT(--(Tableau3[]=Tableau6[[#This Row],[Zip]])))),"")</f>
        <v>Genève</v>
      </c>
    </row>
    <row r="6436" spans="8:8">
      <c r="H6436" s="6" t="str" cm="1">
        <f t="array" ref="H6436">IFERROR(INDEX(Tableau3[#Headers],SUMPRODUCT((Tableau3[]=Tableau6[[#This Row],[Zip]])*(COLUMN(Tableau3[])-11)/SUMPRODUCT(--(Tableau3[]=Tableau6[[#This Row],[Zip]])))),"")</f>
        <v>Genève</v>
      </c>
    </row>
    <row r="6437" spans="8:8">
      <c r="H6437" s="6" t="str" cm="1">
        <f t="array" ref="H6437">IFERROR(INDEX(Tableau3[#Headers],SUMPRODUCT((Tableau3[]=Tableau6[[#This Row],[Zip]])*(COLUMN(Tableau3[])-11)/SUMPRODUCT(--(Tableau3[]=Tableau6[[#This Row],[Zip]])))),"")</f>
        <v>Genève</v>
      </c>
    </row>
    <row r="6438" spans="8:8">
      <c r="H6438" s="6" t="str" cm="1">
        <f t="array" ref="H6438">IFERROR(INDEX(Tableau3[#Headers],SUMPRODUCT((Tableau3[]=Tableau6[[#This Row],[Zip]])*(COLUMN(Tableau3[])-11)/SUMPRODUCT(--(Tableau3[]=Tableau6[[#This Row],[Zip]])))),"")</f>
        <v>Genève</v>
      </c>
    </row>
    <row r="6439" spans="8:8">
      <c r="H6439" s="6" t="str" cm="1">
        <f t="array" ref="H6439">IFERROR(INDEX(Tableau3[#Headers],SUMPRODUCT((Tableau3[]=Tableau6[[#This Row],[Zip]])*(COLUMN(Tableau3[])-11)/SUMPRODUCT(--(Tableau3[]=Tableau6[[#This Row],[Zip]])))),"")</f>
        <v>Genève</v>
      </c>
    </row>
    <row r="6440" spans="8:8">
      <c r="H6440" s="6" t="str" cm="1">
        <f t="array" ref="H6440">IFERROR(INDEX(Tableau3[#Headers],SUMPRODUCT((Tableau3[]=Tableau6[[#This Row],[Zip]])*(COLUMN(Tableau3[])-11)/SUMPRODUCT(--(Tableau3[]=Tableau6[[#This Row],[Zip]])))),"")</f>
        <v>Genève</v>
      </c>
    </row>
    <row r="6441" spans="8:8">
      <c r="H6441" s="6" t="str" cm="1">
        <f t="array" ref="H6441">IFERROR(INDEX(Tableau3[#Headers],SUMPRODUCT((Tableau3[]=Tableau6[[#This Row],[Zip]])*(COLUMN(Tableau3[])-11)/SUMPRODUCT(--(Tableau3[]=Tableau6[[#This Row],[Zip]])))),"")</f>
        <v>Genève</v>
      </c>
    </row>
    <row r="6442" spans="8:8">
      <c r="H6442" s="6" t="str" cm="1">
        <f t="array" ref="H6442">IFERROR(INDEX(Tableau3[#Headers],SUMPRODUCT((Tableau3[]=Tableau6[[#This Row],[Zip]])*(COLUMN(Tableau3[])-11)/SUMPRODUCT(--(Tableau3[]=Tableau6[[#This Row],[Zip]])))),"")</f>
        <v>Genève</v>
      </c>
    </row>
    <row r="6443" spans="8:8">
      <c r="H6443" s="6" t="str" cm="1">
        <f t="array" ref="H6443">IFERROR(INDEX(Tableau3[#Headers],SUMPRODUCT((Tableau3[]=Tableau6[[#This Row],[Zip]])*(COLUMN(Tableau3[])-11)/SUMPRODUCT(--(Tableau3[]=Tableau6[[#This Row],[Zip]])))),"")</f>
        <v>Genève</v>
      </c>
    </row>
    <row r="6444" spans="8:8">
      <c r="H6444" s="6" t="str" cm="1">
        <f t="array" ref="H6444">IFERROR(INDEX(Tableau3[#Headers],SUMPRODUCT((Tableau3[]=Tableau6[[#This Row],[Zip]])*(COLUMN(Tableau3[])-11)/SUMPRODUCT(--(Tableau3[]=Tableau6[[#This Row],[Zip]])))),"")</f>
        <v>Genève</v>
      </c>
    </row>
    <row r="6445" spans="8:8">
      <c r="H6445" s="6" t="str" cm="1">
        <f t="array" ref="H6445">IFERROR(INDEX(Tableau3[#Headers],SUMPRODUCT((Tableau3[]=Tableau6[[#This Row],[Zip]])*(COLUMN(Tableau3[])-11)/SUMPRODUCT(--(Tableau3[]=Tableau6[[#This Row],[Zip]])))),"")</f>
        <v>Genève</v>
      </c>
    </row>
    <row r="6446" spans="8:8">
      <c r="H6446" s="6" t="str" cm="1">
        <f t="array" ref="H6446">IFERROR(INDEX(Tableau3[#Headers],SUMPRODUCT((Tableau3[]=Tableau6[[#This Row],[Zip]])*(COLUMN(Tableau3[])-11)/SUMPRODUCT(--(Tableau3[]=Tableau6[[#This Row],[Zip]])))),"")</f>
        <v>Genève</v>
      </c>
    </row>
    <row r="6447" spans="8:8">
      <c r="H6447" s="6" t="str" cm="1">
        <f t="array" ref="H6447">IFERROR(INDEX(Tableau3[#Headers],SUMPRODUCT((Tableau3[]=Tableau6[[#This Row],[Zip]])*(COLUMN(Tableau3[])-11)/SUMPRODUCT(--(Tableau3[]=Tableau6[[#This Row],[Zip]])))),"")</f>
        <v>Genève</v>
      </c>
    </row>
    <row r="6448" spans="8:8">
      <c r="H6448" s="6" t="str" cm="1">
        <f t="array" ref="H6448">IFERROR(INDEX(Tableau3[#Headers],SUMPRODUCT((Tableau3[]=Tableau6[[#This Row],[Zip]])*(COLUMN(Tableau3[])-11)/SUMPRODUCT(--(Tableau3[]=Tableau6[[#This Row],[Zip]])))),"")</f>
        <v>Genève</v>
      </c>
    </row>
    <row r="6449" spans="8:8">
      <c r="H6449" s="6" t="str" cm="1">
        <f t="array" ref="H6449">IFERROR(INDEX(Tableau3[#Headers],SUMPRODUCT((Tableau3[]=Tableau6[[#This Row],[Zip]])*(COLUMN(Tableau3[])-11)/SUMPRODUCT(--(Tableau3[]=Tableau6[[#This Row],[Zip]])))),"")</f>
        <v>Genève</v>
      </c>
    </row>
    <row r="6450" spans="8:8">
      <c r="H6450" s="6" t="str" cm="1">
        <f t="array" ref="H6450">IFERROR(INDEX(Tableau3[#Headers],SUMPRODUCT((Tableau3[]=Tableau6[[#This Row],[Zip]])*(COLUMN(Tableau3[])-11)/SUMPRODUCT(--(Tableau3[]=Tableau6[[#This Row],[Zip]])))),"")</f>
        <v>Genève</v>
      </c>
    </row>
    <row r="6451" spans="8:8">
      <c r="H6451" s="6" t="str" cm="1">
        <f t="array" ref="H6451">IFERROR(INDEX(Tableau3[#Headers],SUMPRODUCT((Tableau3[]=Tableau6[[#This Row],[Zip]])*(COLUMN(Tableau3[])-11)/SUMPRODUCT(--(Tableau3[]=Tableau6[[#This Row],[Zip]])))),"")</f>
        <v>Genève</v>
      </c>
    </row>
    <row r="6452" spans="8:8">
      <c r="H6452" s="6" t="str" cm="1">
        <f t="array" ref="H6452">IFERROR(INDEX(Tableau3[#Headers],SUMPRODUCT((Tableau3[]=Tableau6[[#This Row],[Zip]])*(COLUMN(Tableau3[])-11)/SUMPRODUCT(--(Tableau3[]=Tableau6[[#This Row],[Zip]])))),"")</f>
        <v>Genève</v>
      </c>
    </row>
    <row r="6453" spans="8:8">
      <c r="H6453" s="6" t="str" cm="1">
        <f t="array" ref="H6453">IFERROR(INDEX(Tableau3[#Headers],SUMPRODUCT((Tableau3[]=Tableau6[[#This Row],[Zip]])*(COLUMN(Tableau3[])-11)/SUMPRODUCT(--(Tableau3[]=Tableau6[[#This Row],[Zip]])))),"")</f>
        <v>Genève</v>
      </c>
    </row>
    <row r="6454" spans="8:8">
      <c r="H6454" s="6" t="str" cm="1">
        <f t="array" ref="H6454">IFERROR(INDEX(Tableau3[#Headers],SUMPRODUCT((Tableau3[]=Tableau6[[#This Row],[Zip]])*(COLUMN(Tableau3[])-11)/SUMPRODUCT(--(Tableau3[]=Tableau6[[#This Row],[Zip]])))),"")</f>
        <v>Genève</v>
      </c>
    </row>
    <row r="6455" spans="8:8">
      <c r="H6455" s="6" t="str" cm="1">
        <f t="array" ref="H6455">IFERROR(INDEX(Tableau3[#Headers],SUMPRODUCT((Tableau3[]=Tableau6[[#This Row],[Zip]])*(COLUMN(Tableau3[])-11)/SUMPRODUCT(--(Tableau3[]=Tableau6[[#This Row],[Zip]])))),"")</f>
        <v>Genève</v>
      </c>
    </row>
    <row r="6456" spans="8:8">
      <c r="H6456" s="6" t="str" cm="1">
        <f t="array" ref="H6456">IFERROR(INDEX(Tableau3[#Headers],SUMPRODUCT((Tableau3[]=Tableau6[[#This Row],[Zip]])*(COLUMN(Tableau3[])-11)/SUMPRODUCT(--(Tableau3[]=Tableau6[[#This Row],[Zip]])))),"")</f>
        <v>Genève</v>
      </c>
    </row>
    <row r="6457" spans="8:8">
      <c r="H6457" s="6" t="str" cm="1">
        <f t="array" ref="H6457">IFERROR(INDEX(Tableau3[#Headers],SUMPRODUCT((Tableau3[]=Tableau6[[#This Row],[Zip]])*(COLUMN(Tableau3[])-11)/SUMPRODUCT(--(Tableau3[]=Tableau6[[#This Row],[Zip]])))),"")</f>
        <v>Genève</v>
      </c>
    </row>
    <row r="6458" spans="8:8">
      <c r="H6458" s="6" t="str" cm="1">
        <f t="array" ref="H6458">IFERROR(INDEX(Tableau3[#Headers],SUMPRODUCT((Tableau3[]=Tableau6[[#This Row],[Zip]])*(COLUMN(Tableau3[])-11)/SUMPRODUCT(--(Tableau3[]=Tableau6[[#This Row],[Zip]])))),"")</f>
        <v>Genève</v>
      </c>
    </row>
    <row r="6459" spans="8:8">
      <c r="H6459" s="6" t="str" cm="1">
        <f t="array" ref="H6459">IFERROR(INDEX(Tableau3[#Headers],SUMPRODUCT((Tableau3[]=Tableau6[[#This Row],[Zip]])*(COLUMN(Tableau3[])-11)/SUMPRODUCT(--(Tableau3[]=Tableau6[[#This Row],[Zip]])))),"")</f>
        <v>Genève</v>
      </c>
    </row>
    <row r="6460" spans="8:8">
      <c r="H6460" s="6" t="str" cm="1">
        <f t="array" ref="H6460">IFERROR(INDEX(Tableau3[#Headers],SUMPRODUCT((Tableau3[]=Tableau6[[#This Row],[Zip]])*(COLUMN(Tableau3[])-11)/SUMPRODUCT(--(Tableau3[]=Tableau6[[#This Row],[Zip]])))),"")</f>
        <v>Genève</v>
      </c>
    </row>
    <row r="6461" spans="8:8">
      <c r="H6461" s="6" t="str" cm="1">
        <f t="array" ref="H6461">IFERROR(INDEX(Tableau3[#Headers],SUMPRODUCT((Tableau3[]=Tableau6[[#This Row],[Zip]])*(COLUMN(Tableau3[])-11)/SUMPRODUCT(--(Tableau3[]=Tableau6[[#This Row],[Zip]])))),"")</f>
        <v>Genève</v>
      </c>
    </row>
    <row r="6462" spans="8:8">
      <c r="H6462" s="6" t="str" cm="1">
        <f t="array" ref="H6462">IFERROR(INDEX(Tableau3[#Headers],SUMPRODUCT((Tableau3[]=Tableau6[[#This Row],[Zip]])*(COLUMN(Tableau3[])-11)/SUMPRODUCT(--(Tableau3[]=Tableau6[[#This Row],[Zip]])))),"")</f>
        <v>Genève</v>
      </c>
    </row>
    <row r="6463" spans="8:8">
      <c r="H6463" s="6" t="str" cm="1">
        <f t="array" ref="H6463">IFERROR(INDEX(Tableau3[#Headers],SUMPRODUCT((Tableau3[]=Tableau6[[#This Row],[Zip]])*(COLUMN(Tableau3[])-11)/SUMPRODUCT(--(Tableau3[]=Tableau6[[#This Row],[Zip]])))),"")</f>
        <v>Genève</v>
      </c>
    </row>
    <row r="6464" spans="8:8">
      <c r="H6464" s="6" t="str" cm="1">
        <f t="array" ref="H6464">IFERROR(INDEX(Tableau3[#Headers],SUMPRODUCT((Tableau3[]=Tableau6[[#This Row],[Zip]])*(COLUMN(Tableau3[])-11)/SUMPRODUCT(--(Tableau3[]=Tableau6[[#This Row],[Zip]])))),"")</f>
        <v>Genève</v>
      </c>
    </row>
    <row r="6465" spans="8:8">
      <c r="H6465" s="6" t="str" cm="1">
        <f t="array" ref="H6465">IFERROR(INDEX(Tableau3[#Headers],SUMPRODUCT((Tableau3[]=Tableau6[[#This Row],[Zip]])*(COLUMN(Tableau3[])-11)/SUMPRODUCT(--(Tableau3[]=Tableau6[[#This Row],[Zip]])))),"")</f>
        <v>Genève</v>
      </c>
    </row>
    <row r="6466" spans="8:8">
      <c r="H6466" s="6" t="str" cm="1">
        <f t="array" ref="H6466">IFERROR(INDEX(Tableau3[#Headers],SUMPRODUCT((Tableau3[]=Tableau6[[#This Row],[Zip]])*(COLUMN(Tableau3[])-11)/SUMPRODUCT(--(Tableau3[]=Tableau6[[#This Row],[Zip]])))),"")</f>
        <v>Genève</v>
      </c>
    </row>
    <row r="6467" spans="8:8">
      <c r="H6467" s="6" t="str" cm="1">
        <f t="array" ref="H6467">IFERROR(INDEX(Tableau3[#Headers],SUMPRODUCT((Tableau3[]=Tableau6[[#This Row],[Zip]])*(COLUMN(Tableau3[])-11)/SUMPRODUCT(--(Tableau3[]=Tableau6[[#This Row],[Zip]])))),"")</f>
        <v>Genève</v>
      </c>
    </row>
    <row r="6468" spans="8:8">
      <c r="H6468" s="6" t="str" cm="1">
        <f t="array" ref="H6468">IFERROR(INDEX(Tableau3[#Headers],SUMPRODUCT((Tableau3[]=Tableau6[[#This Row],[Zip]])*(COLUMN(Tableau3[])-11)/SUMPRODUCT(--(Tableau3[]=Tableau6[[#This Row],[Zip]])))),"")</f>
        <v>Genève</v>
      </c>
    </row>
    <row r="6469" spans="8:8">
      <c r="H6469" s="6" t="str" cm="1">
        <f t="array" ref="H6469">IFERROR(INDEX(Tableau3[#Headers],SUMPRODUCT((Tableau3[]=Tableau6[[#This Row],[Zip]])*(COLUMN(Tableau3[])-11)/SUMPRODUCT(--(Tableau3[]=Tableau6[[#This Row],[Zip]])))),"")</f>
        <v>Genève</v>
      </c>
    </row>
    <row r="6470" spans="8:8">
      <c r="H6470" s="6" t="str" cm="1">
        <f t="array" ref="H6470">IFERROR(INDEX(Tableau3[#Headers],SUMPRODUCT((Tableau3[]=Tableau6[[#This Row],[Zip]])*(COLUMN(Tableau3[])-11)/SUMPRODUCT(--(Tableau3[]=Tableau6[[#This Row],[Zip]])))),"")</f>
        <v>Genève</v>
      </c>
    </row>
    <row r="6471" spans="8:8">
      <c r="H6471" s="6" t="str" cm="1">
        <f t="array" ref="H6471">IFERROR(INDEX(Tableau3[#Headers],SUMPRODUCT((Tableau3[]=Tableau6[[#This Row],[Zip]])*(COLUMN(Tableau3[])-11)/SUMPRODUCT(--(Tableau3[]=Tableau6[[#This Row],[Zip]])))),"")</f>
        <v>Genève</v>
      </c>
    </row>
    <row r="6472" spans="8:8">
      <c r="H6472" s="6" t="str" cm="1">
        <f t="array" ref="H6472">IFERROR(INDEX(Tableau3[#Headers],SUMPRODUCT((Tableau3[]=Tableau6[[#This Row],[Zip]])*(COLUMN(Tableau3[])-11)/SUMPRODUCT(--(Tableau3[]=Tableau6[[#This Row],[Zip]])))),"")</f>
        <v>Genève</v>
      </c>
    </row>
    <row r="6473" spans="8:8">
      <c r="H6473" s="6" t="str" cm="1">
        <f t="array" ref="H6473">IFERROR(INDEX(Tableau3[#Headers],SUMPRODUCT((Tableau3[]=Tableau6[[#This Row],[Zip]])*(COLUMN(Tableau3[])-11)/SUMPRODUCT(--(Tableau3[]=Tableau6[[#This Row],[Zip]])))),"")</f>
        <v>Genève</v>
      </c>
    </row>
    <row r="6474" spans="8:8">
      <c r="H6474" s="6" t="str" cm="1">
        <f t="array" ref="H6474">IFERROR(INDEX(Tableau3[#Headers],SUMPRODUCT((Tableau3[]=Tableau6[[#This Row],[Zip]])*(COLUMN(Tableau3[])-11)/SUMPRODUCT(--(Tableau3[]=Tableau6[[#This Row],[Zip]])))),"")</f>
        <v>Genève</v>
      </c>
    </row>
    <row r="6475" spans="8:8">
      <c r="H6475" s="6" t="str" cm="1">
        <f t="array" ref="H6475">IFERROR(INDEX(Tableau3[#Headers],SUMPRODUCT((Tableau3[]=Tableau6[[#This Row],[Zip]])*(COLUMN(Tableau3[])-11)/SUMPRODUCT(--(Tableau3[]=Tableau6[[#This Row],[Zip]])))),"")</f>
        <v>Genève</v>
      </c>
    </row>
    <row r="6476" spans="8:8">
      <c r="H6476" s="6" t="str" cm="1">
        <f t="array" ref="H6476">IFERROR(INDEX(Tableau3[#Headers],SUMPRODUCT((Tableau3[]=Tableau6[[#This Row],[Zip]])*(COLUMN(Tableau3[])-11)/SUMPRODUCT(--(Tableau3[]=Tableau6[[#This Row],[Zip]])))),"")</f>
        <v>Genève</v>
      </c>
    </row>
    <row r="6477" spans="8:8">
      <c r="H6477" s="6" t="str" cm="1">
        <f t="array" ref="H6477">IFERROR(INDEX(Tableau3[#Headers],SUMPRODUCT((Tableau3[]=Tableau6[[#This Row],[Zip]])*(COLUMN(Tableau3[])-11)/SUMPRODUCT(--(Tableau3[]=Tableau6[[#This Row],[Zip]])))),"")</f>
        <v>Genève</v>
      </c>
    </row>
    <row r="6478" spans="8:8">
      <c r="H6478" s="6" t="str" cm="1">
        <f t="array" ref="H6478">IFERROR(INDEX(Tableau3[#Headers],SUMPRODUCT((Tableau3[]=Tableau6[[#This Row],[Zip]])*(COLUMN(Tableau3[])-11)/SUMPRODUCT(--(Tableau3[]=Tableau6[[#This Row],[Zip]])))),"")</f>
        <v>Genève</v>
      </c>
    </row>
    <row r="6479" spans="8:8">
      <c r="H6479" s="6" t="str" cm="1">
        <f t="array" ref="H6479">IFERROR(INDEX(Tableau3[#Headers],SUMPRODUCT((Tableau3[]=Tableau6[[#This Row],[Zip]])*(COLUMN(Tableau3[])-11)/SUMPRODUCT(--(Tableau3[]=Tableau6[[#This Row],[Zip]])))),"")</f>
        <v>Genève</v>
      </c>
    </row>
    <row r="6480" spans="8:8">
      <c r="H6480" s="6" t="str" cm="1">
        <f t="array" ref="H6480">IFERROR(INDEX(Tableau3[#Headers],SUMPRODUCT((Tableau3[]=Tableau6[[#This Row],[Zip]])*(COLUMN(Tableau3[])-11)/SUMPRODUCT(--(Tableau3[]=Tableau6[[#This Row],[Zip]])))),"")</f>
        <v>Genève</v>
      </c>
    </row>
    <row r="6481" spans="8:8">
      <c r="H6481" s="6" t="str" cm="1">
        <f t="array" ref="H6481">IFERROR(INDEX(Tableau3[#Headers],SUMPRODUCT((Tableau3[]=Tableau6[[#This Row],[Zip]])*(COLUMN(Tableau3[])-11)/SUMPRODUCT(--(Tableau3[]=Tableau6[[#This Row],[Zip]])))),"")</f>
        <v>Genève</v>
      </c>
    </row>
    <row r="6482" spans="8:8">
      <c r="H6482" s="6" t="str" cm="1">
        <f t="array" ref="H6482">IFERROR(INDEX(Tableau3[#Headers],SUMPRODUCT((Tableau3[]=Tableau6[[#This Row],[Zip]])*(COLUMN(Tableau3[])-11)/SUMPRODUCT(--(Tableau3[]=Tableau6[[#This Row],[Zip]])))),"")</f>
        <v>Genève</v>
      </c>
    </row>
    <row r="6483" spans="8:8">
      <c r="H6483" s="6" t="str" cm="1">
        <f t="array" ref="H6483">IFERROR(INDEX(Tableau3[#Headers],SUMPRODUCT((Tableau3[]=Tableau6[[#This Row],[Zip]])*(COLUMN(Tableau3[])-11)/SUMPRODUCT(--(Tableau3[]=Tableau6[[#This Row],[Zip]])))),"")</f>
        <v>Genève</v>
      </c>
    </row>
    <row r="6484" spans="8:8">
      <c r="H6484" s="6" t="str" cm="1">
        <f t="array" ref="H6484">IFERROR(INDEX(Tableau3[#Headers],SUMPRODUCT((Tableau3[]=Tableau6[[#This Row],[Zip]])*(COLUMN(Tableau3[])-11)/SUMPRODUCT(--(Tableau3[]=Tableau6[[#This Row],[Zip]])))),"")</f>
        <v>Genève</v>
      </c>
    </row>
    <row r="6485" spans="8:8">
      <c r="H6485" s="6" t="str" cm="1">
        <f t="array" ref="H6485">IFERROR(INDEX(Tableau3[#Headers],SUMPRODUCT((Tableau3[]=Tableau6[[#This Row],[Zip]])*(COLUMN(Tableau3[])-11)/SUMPRODUCT(--(Tableau3[]=Tableau6[[#This Row],[Zip]])))),"")</f>
        <v>Genève</v>
      </c>
    </row>
    <row r="6486" spans="8:8">
      <c r="H6486" s="6" t="str" cm="1">
        <f t="array" ref="H6486">IFERROR(INDEX(Tableau3[#Headers],SUMPRODUCT((Tableau3[]=Tableau6[[#This Row],[Zip]])*(COLUMN(Tableau3[])-11)/SUMPRODUCT(--(Tableau3[]=Tableau6[[#This Row],[Zip]])))),"")</f>
        <v>Genève</v>
      </c>
    </row>
    <row r="6487" spans="8:8">
      <c r="H6487" s="6" t="str" cm="1">
        <f t="array" ref="H6487">IFERROR(INDEX(Tableau3[#Headers],SUMPRODUCT((Tableau3[]=Tableau6[[#This Row],[Zip]])*(COLUMN(Tableau3[])-11)/SUMPRODUCT(--(Tableau3[]=Tableau6[[#This Row],[Zip]])))),"")</f>
        <v>Genève</v>
      </c>
    </row>
    <row r="6488" spans="8:8">
      <c r="H6488" s="6" t="str" cm="1">
        <f t="array" ref="H6488">IFERROR(INDEX(Tableau3[#Headers],SUMPRODUCT((Tableau3[]=Tableau6[[#This Row],[Zip]])*(COLUMN(Tableau3[])-11)/SUMPRODUCT(--(Tableau3[]=Tableau6[[#This Row],[Zip]])))),"")</f>
        <v>Genève</v>
      </c>
    </row>
    <row r="6489" spans="8:8">
      <c r="H6489" s="6" t="str" cm="1">
        <f t="array" ref="H6489">IFERROR(INDEX(Tableau3[#Headers],SUMPRODUCT((Tableau3[]=Tableau6[[#This Row],[Zip]])*(COLUMN(Tableau3[])-11)/SUMPRODUCT(--(Tableau3[]=Tableau6[[#This Row],[Zip]])))),"")</f>
        <v>Genève</v>
      </c>
    </row>
    <row r="6490" spans="8:8">
      <c r="H6490" s="6" t="str" cm="1">
        <f t="array" ref="H6490">IFERROR(INDEX(Tableau3[#Headers],SUMPRODUCT((Tableau3[]=Tableau6[[#This Row],[Zip]])*(COLUMN(Tableau3[])-11)/SUMPRODUCT(--(Tableau3[]=Tableau6[[#This Row],[Zip]])))),"")</f>
        <v>Genève</v>
      </c>
    </row>
    <row r="6491" spans="8:8">
      <c r="H6491" s="6" t="str" cm="1">
        <f t="array" ref="H6491">IFERROR(INDEX(Tableau3[#Headers],SUMPRODUCT((Tableau3[]=Tableau6[[#This Row],[Zip]])*(COLUMN(Tableau3[])-11)/SUMPRODUCT(--(Tableau3[]=Tableau6[[#This Row],[Zip]])))),"")</f>
        <v>Genève</v>
      </c>
    </row>
    <row r="6492" spans="8:8">
      <c r="H6492" s="6" t="str" cm="1">
        <f t="array" ref="H6492">IFERROR(INDEX(Tableau3[#Headers],SUMPRODUCT((Tableau3[]=Tableau6[[#This Row],[Zip]])*(COLUMN(Tableau3[])-11)/SUMPRODUCT(--(Tableau3[]=Tableau6[[#This Row],[Zip]])))),"")</f>
        <v>Genève</v>
      </c>
    </row>
    <row r="6493" spans="8:8">
      <c r="H6493" s="6" t="str" cm="1">
        <f t="array" ref="H6493">IFERROR(INDEX(Tableau3[#Headers],SUMPRODUCT((Tableau3[]=Tableau6[[#This Row],[Zip]])*(COLUMN(Tableau3[])-11)/SUMPRODUCT(--(Tableau3[]=Tableau6[[#This Row],[Zip]])))),"")</f>
        <v>Genève</v>
      </c>
    </row>
    <row r="6494" spans="8:8">
      <c r="H6494" s="6" t="str" cm="1">
        <f t="array" ref="H6494">IFERROR(INDEX(Tableau3[#Headers],SUMPRODUCT((Tableau3[]=Tableau6[[#This Row],[Zip]])*(COLUMN(Tableau3[])-11)/SUMPRODUCT(--(Tableau3[]=Tableau6[[#This Row],[Zip]])))),"")</f>
        <v>Genève</v>
      </c>
    </row>
    <row r="6495" spans="8:8">
      <c r="H6495" s="6" t="str" cm="1">
        <f t="array" ref="H6495">IFERROR(INDEX(Tableau3[#Headers],SUMPRODUCT((Tableau3[]=Tableau6[[#This Row],[Zip]])*(COLUMN(Tableau3[])-11)/SUMPRODUCT(--(Tableau3[]=Tableau6[[#This Row],[Zip]])))),"")</f>
        <v>Genève</v>
      </c>
    </row>
    <row r="6496" spans="8:8">
      <c r="H6496" s="6" t="str" cm="1">
        <f t="array" ref="H6496">IFERROR(INDEX(Tableau3[#Headers],SUMPRODUCT((Tableau3[]=Tableau6[[#This Row],[Zip]])*(COLUMN(Tableau3[])-11)/SUMPRODUCT(--(Tableau3[]=Tableau6[[#This Row],[Zip]])))),"")</f>
        <v>Genève</v>
      </c>
    </row>
    <row r="6497" spans="8:8">
      <c r="H6497" s="6" t="str" cm="1">
        <f t="array" ref="H6497">IFERROR(INDEX(Tableau3[#Headers],SUMPRODUCT((Tableau3[]=Tableau6[[#This Row],[Zip]])*(COLUMN(Tableau3[])-11)/SUMPRODUCT(--(Tableau3[]=Tableau6[[#This Row],[Zip]])))),"")</f>
        <v>Genève</v>
      </c>
    </row>
    <row r="6498" spans="8:8">
      <c r="H6498" s="6" t="str" cm="1">
        <f t="array" ref="H6498">IFERROR(INDEX(Tableau3[#Headers],SUMPRODUCT((Tableau3[]=Tableau6[[#This Row],[Zip]])*(COLUMN(Tableau3[])-11)/SUMPRODUCT(--(Tableau3[]=Tableau6[[#This Row],[Zip]])))),"")</f>
        <v>Genève</v>
      </c>
    </row>
    <row r="6499" spans="8:8">
      <c r="H6499" s="6" t="str" cm="1">
        <f t="array" ref="H6499">IFERROR(INDEX(Tableau3[#Headers],SUMPRODUCT((Tableau3[]=Tableau6[[#This Row],[Zip]])*(COLUMN(Tableau3[])-11)/SUMPRODUCT(--(Tableau3[]=Tableau6[[#This Row],[Zip]])))),"")</f>
        <v>Genève</v>
      </c>
    </row>
    <row r="6500" spans="8:8">
      <c r="H6500" s="6" t="str" cm="1">
        <f t="array" ref="H6500">IFERROR(INDEX(Tableau3[#Headers],SUMPRODUCT((Tableau3[]=Tableau6[[#This Row],[Zip]])*(COLUMN(Tableau3[])-11)/SUMPRODUCT(--(Tableau3[]=Tableau6[[#This Row],[Zip]])))),"")</f>
        <v>Genève</v>
      </c>
    </row>
    <row r="6501" spans="8:8">
      <c r="H6501" s="6" t="str" cm="1">
        <f t="array" ref="H6501">IFERROR(INDEX(Tableau3[#Headers],SUMPRODUCT((Tableau3[]=Tableau6[[#This Row],[Zip]])*(COLUMN(Tableau3[])-11)/SUMPRODUCT(--(Tableau3[]=Tableau6[[#This Row],[Zip]])))),"")</f>
        <v>Genève</v>
      </c>
    </row>
    <row r="6502" spans="8:8">
      <c r="H6502" s="6" t="str" cm="1">
        <f t="array" ref="H6502">IFERROR(INDEX(Tableau3[#Headers],SUMPRODUCT((Tableau3[]=Tableau6[[#This Row],[Zip]])*(COLUMN(Tableau3[])-11)/SUMPRODUCT(--(Tableau3[]=Tableau6[[#This Row],[Zip]])))),"")</f>
        <v>Genève</v>
      </c>
    </row>
    <row r="6503" spans="8:8">
      <c r="H6503" s="6" t="str" cm="1">
        <f t="array" ref="H6503">IFERROR(INDEX(Tableau3[#Headers],SUMPRODUCT((Tableau3[]=Tableau6[[#This Row],[Zip]])*(COLUMN(Tableau3[])-11)/SUMPRODUCT(--(Tableau3[]=Tableau6[[#This Row],[Zip]])))),"")</f>
        <v>Genève</v>
      </c>
    </row>
    <row r="6504" spans="8:8">
      <c r="H6504" s="6" t="str" cm="1">
        <f t="array" ref="H6504">IFERROR(INDEX(Tableau3[#Headers],SUMPRODUCT((Tableau3[]=Tableau6[[#This Row],[Zip]])*(COLUMN(Tableau3[])-11)/SUMPRODUCT(--(Tableau3[]=Tableau6[[#This Row],[Zip]])))),"")</f>
        <v>Genève</v>
      </c>
    </row>
    <row r="6505" spans="8:8">
      <c r="H6505" s="6" t="str" cm="1">
        <f t="array" ref="H6505">IFERROR(INDEX(Tableau3[#Headers],SUMPRODUCT((Tableau3[]=Tableau6[[#This Row],[Zip]])*(COLUMN(Tableau3[])-11)/SUMPRODUCT(--(Tableau3[]=Tableau6[[#This Row],[Zip]])))),"")</f>
        <v>Genève</v>
      </c>
    </row>
    <row r="6506" spans="8:8">
      <c r="H6506" s="6" t="str" cm="1">
        <f t="array" ref="H6506">IFERROR(INDEX(Tableau3[#Headers],SUMPRODUCT((Tableau3[]=Tableau6[[#This Row],[Zip]])*(COLUMN(Tableau3[])-11)/SUMPRODUCT(--(Tableau3[]=Tableau6[[#This Row],[Zip]])))),"")</f>
        <v>Genève</v>
      </c>
    </row>
    <row r="6507" spans="8:8">
      <c r="H6507" s="6" t="str" cm="1">
        <f t="array" ref="H6507">IFERROR(INDEX(Tableau3[#Headers],SUMPRODUCT((Tableau3[]=Tableau6[[#This Row],[Zip]])*(COLUMN(Tableau3[])-11)/SUMPRODUCT(--(Tableau3[]=Tableau6[[#This Row],[Zip]])))),"")</f>
        <v>Genève</v>
      </c>
    </row>
    <row r="6508" spans="8:8">
      <c r="H6508" s="6" t="str" cm="1">
        <f t="array" ref="H6508">IFERROR(INDEX(Tableau3[#Headers],SUMPRODUCT((Tableau3[]=Tableau6[[#This Row],[Zip]])*(COLUMN(Tableau3[])-11)/SUMPRODUCT(--(Tableau3[]=Tableau6[[#This Row],[Zip]])))),"")</f>
        <v>Genève</v>
      </c>
    </row>
    <row r="6509" spans="8:8">
      <c r="H6509" s="6" t="str" cm="1">
        <f t="array" ref="H6509">IFERROR(INDEX(Tableau3[#Headers],SUMPRODUCT((Tableau3[]=Tableau6[[#This Row],[Zip]])*(COLUMN(Tableau3[])-11)/SUMPRODUCT(--(Tableau3[]=Tableau6[[#This Row],[Zip]])))),"")</f>
        <v>Genève</v>
      </c>
    </row>
    <row r="6510" spans="8:8">
      <c r="H6510" s="6" t="str" cm="1">
        <f t="array" ref="H6510">IFERROR(INDEX(Tableau3[#Headers],SUMPRODUCT((Tableau3[]=Tableau6[[#This Row],[Zip]])*(COLUMN(Tableau3[])-11)/SUMPRODUCT(--(Tableau3[]=Tableau6[[#This Row],[Zip]])))),"")</f>
        <v>Genève</v>
      </c>
    </row>
    <row r="6511" spans="8:8">
      <c r="H6511" s="6" t="str" cm="1">
        <f t="array" ref="H6511">IFERROR(INDEX(Tableau3[#Headers],SUMPRODUCT((Tableau3[]=Tableau6[[#This Row],[Zip]])*(COLUMN(Tableau3[])-11)/SUMPRODUCT(--(Tableau3[]=Tableau6[[#This Row],[Zip]])))),"")</f>
        <v>Genève</v>
      </c>
    </row>
    <row r="6512" spans="8:8">
      <c r="H6512" s="6" t="str" cm="1">
        <f t="array" ref="H6512">IFERROR(INDEX(Tableau3[#Headers],SUMPRODUCT((Tableau3[]=Tableau6[[#This Row],[Zip]])*(COLUMN(Tableau3[])-11)/SUMPRODUCT(--(Tableau3[]=Tableau6[[#This Row],[Zip]])))),"")</f>
        <v>Genève</v>
      </c>
    </row>
    <row r="6513" spans="8:8">
      <c r="H6513" s="6" t="str" cm="1">
        <f t="array" ref="H6513">IFERROR(INDEX(Tableau3[#Headers],SUMPRODUCT((Tableau3[]=Tableau6[[#This Row],[Zip]])*(COLUMN(Tableau3[])-11)/SUMPRODUCT(--(Tableau3[]=Tableau6[[#This Row],[Zip]])))),"")</f>
        <v>Genève</v>
      </c>
    </row>
    <row r="6514" spans="8:8">
      <c r="H6514" s="6" t="str" cm="1">
        <f t="array" ref="H6514">IFERROR(INDEX(Tableau3[#Headers],SUMPRODUCT((Tableau3[]=Tableau6[[#This Row],[Zip]])*(COLUMN(Tableau3[])-11)/SUMPRODUCT(--(Tableau3[]=Tableau6[[#This Row],[Zip]])))),"")</f>
        <v>Genève</v>
      </c>
    </row>
    <row r="6515" spans="8:8">
      <c r="H6515" s="6" t="str" cm="1">
        <f t="array" ref="H6515">IFERROR(INDEX(Tableau3[#Headers],SUMPRODUCT((Tableau3[]=Tableau6[[#This Row],[Zip]])*(COLUMN(Tableau3[])-11)/SUMPRODUCT(--(Tableau3[]=Tableau6[[#This Row],[Zip]])))),"")</f>
        <v>Genève</v>
      </c>
    </row>
    <row r="6516" spans="8:8">
      <c r="H6516" s="6" t="str" cm="1">
        <f t="array" ref="H6516">IFERROR(INDEX(Tableau3[#Headers],SUMPRODUCT((Tableau3[]=Tableau6[[#This Row],[Zip]])*(COLUMN(Tableau3[])-11)/SUMPRODUCT(--(Tableau3[]=Tableau6[[#This Row],[Zip]])))),"")</f>
        <v>Genève</v>
      </c>
    </row>
    <row r="6517" spans="8:8">
      <c r="H6517" s="6" t="str" cm="1">
        <f t="array" ref="H6517">IFERROR(INDEX(Tableau3[#Headers],SUMPRODUCT((Tableau3[]=Tableau6[[#This Row],[Zip]])*(COLUMN(Tableau3[])-11)/SUMPRODUCT(--(Tableau3[]=Tableau6[[#This Row],[Zip]])))),"")</f>
        <v>Genève</v>
      </c>
    </row>
    <row r="6518" spans="8:8">
      <c r="H6518" s="6" t="str" cm="1">
        <f t="array" ref="H6518">IFERROR(INDEX(Tableau3[#Headers],SUMPRODUCT((Tableau3[]=Tableau6[[#This Row],[Zip]])*(COLUMN(Tableau3[])-11)/SUMPRODUCT(--(Tableau3[]=Tableau6[[#This Row],[Zip]])))),"")</f>
        <v>Genève</v>
      </c>
    </row>
    <row r="6519" spans="8:8">
      <c r="H6519" s="6" t="str" cm="1">
        <f t="array" ref="H6519">IFERROR(INDEX(Tableau3[#Headers],SUMPRODUCT((Tableau3[]=Tableau6[[#This Row],[Zip]])*(COLUMN(Tableau3[])-11)/SUMPRODUCT(--(Tableau3[]=Tableau6[[#This Row],[Zip]])))),"")</f>
        <v>Genève</v>
      </c>
    </row>
    <row r="6520" spans="8:8">
      <c r="H6520" s="6" t="str" cm="1">
        <f t="array" ref="H6520">IFERROR(INDEX(Tableau3[#Headers],SUMPRODUCT((Tableau3[]=Tableau6[[#This Row],[Zip]])*(COLUMN(Tableau3[])-11)/SUMPRODUCT(--(Tableau3[]=Tableau6[[#This Row],[Zip]])))),"")</f>
        <v>Genève</v>
      </c>
    </row>
    <row r="6521" spans="8:8">
      <c r="H6521" s="6" t="str" cm="1">
        <f t="array" ref="H6521">IFERROR(INDEX(Tableau3[#Headers],SUMPRODUCT((Tableau3[]=Tableau6[[#This Row],[Zip]])*(COLUMN(Tableau3[])-11)/SUMPRODUCT(--(Tableau3[]=Tableau6[[#This Row],[Zip]])))),"")</f>
        <v>Genève</v>
      </c>
    </row>
    <row r="6522" spans="8:8">
      <c r="H6522" s="6" t="str" cm="1">
        <f t="array" ref="H6522">IFERROR(INDEX(Tableau3[#Headers],SUMPRODUCT((Tableau3[]=Tableau6[[#This Row],[Zip]])*(COLUMN(Tableau3[])-11)/SUMPRODUCT(--(Tableau3[]=Tableau6[[#This Row],[Zip]])))),"")</f>
        <v>Genève</v>
      </c>
    </row>
    <row r="6523" spans="8:8">
      <c r="H6523" s="6" t="str" cm="1">
        <f t="array" ref="H6523">IFERROR(INDEX(Tableau3[#Headers],SUMPRODUCT((Tableau3[]=Tableau6[[#This Row],[Zip]])*(COLUMN(Tableau3[])-11)/SUMPRODUCT(--(Tableau3[]=Tableau6[[#This Row],[Zip]])))),"")</f>
        <v>Genève</v>
      </c>
    </row>
    <row r="6524" spans="8:8">
      <c r="H6524" s="6" t="str" cm="1">
        <f t="array" ref="H6524">IFERROR(INDEX(Tableau3[#Headers],SUMPRODUCT((Tableau3[]=Tableau6[[#This Row],[Zip]])*(COLUMN(Tableau3[])-11)/SUMPRODUCT(--(Tableau3[]=Tableau6[[#This Row],[Zip]])))),"")</f>
        <v>Genève</v>
      </c>
    </row>
    <row r="6525" spans="8:8">
      <c r="H6525" s="6" t="str" cm="1">
        <f t="array" ref="H6525">IFERROR(INDEX(Tableau3[#Headers],SUMPRODUCT((Tableau3[]=Tableau6[[#This Row],[Zip]])*(COLUMN(Tableau3[])-11)/SUMPRODUCT(--(Tableau3[]=Tableau6[[#This Row],[Zip]])))),"")</f>
        <v>Genève</v>
      </c>
    </row>
    <row r="6526" spans="8:8">
      <c r="H6526" s="6" t="str" cm="1">
        <f t="array" ref="H6526">IFERROR(INDEX(Tableau3[#Headers],SUMPRODUCT((Tableau3[]=Tableau6[[#This Row],[Zip]])*(COLUMN(Tableau3[])-11)/SUMPRODUCT(--(Tableau3[]=Tableau6[[#This Row],[Zip]])))),"")</f>
        <v>Genève</v>
      </c>
    </row>
    <row r="6527" spans="8:8">
      <c r="H6527" s="6" t="str" cm="1">
        <f t="array" ref="H6527">IFERROR(INDEX(Tableau3[#Headers],SUMPRODUCT((Tableau3[]=Tableau6[[#This Row],[Zip]])*(COLUMN(Tableau3[])-11)/SUMPRODUCT(--(Tableau3[]=Tableau6[[#This Row],[Zip]])))),"")</f>
        <v>Genève</v>
      </c>
    </row>
    <row r="6528" spans="8:8">
      <c r="H6528" s="6" t="str" cm="1">
        <f t="array" ref="H6528">IFERROR(INDEX(Tableau3[#Headers],SUMPRODUCT((Tableau3[]=Tableau6[[#This Row],[Zip]])*(COLUMN(Tableau3[])-11)/SUMPRODUCT(--(Tableau3[]=Tableau6[[#This Row],[Zip]])))),"")</f>
        <v>Genève</v>
      </c>
    </row>
    <row r="6529" spans="8:8">
      <c r="H6529" s="6" t="str" cm="1">
        <f t="array" ref="H6529">IFERROR(INDEX(Tableau3[#Headers],SUMPRODUCT((Tableau3[]=Tableau6[[#This Row],[Zip]])*(COLUMN(Tableau3[])-11)/SUMPRODUCT(--(Tableau3[]=Tableau6[[#This Row],[Zip]])))),"")</f>
        <v>Genève</v>
      </c>
    </row>
    <row r="6530" spans="8:8">
      <c r="H6530" s="6" t="str" cm="1">
        <f t="array" ref="H6530">IFERROR(INDEX(Tableau3[#Headers],SUMPRODUCT((Tableau3[]=Tableau6[[#This Row],[Zip]])*(COLUMN(Tableau3[])-11)/SUMPRODUCT(--(Tableau3[]=Tableau6[[#This Row],[Zip]])))),"")</f>
        <v>Genève</v>
      </c>
    </row>
    <row r="6531" spans="8:8">
      <c r="H6531" s="6" t="str" cm="1">
        <f t="array" ref="H6531">IFERROR(INDEX(Tableau3[#Headers],SUMPRODUCT((Tableau3[]=Tableau6[[#This Row],[Zip]])*(COLUMN(Tableau3[])-11)/SUMPRODUCT(--(Tableau3[]=Tableau6[[#This Row],[Zip]])))),"")</f>
        <v>Genève</v>
      </c>
    </row>
    <row r="6532" spans="8:8">
      <c r="H6532" s="6" t="str" cm="1">
        <f t="array" ref="H6532">IFERROR(INDEX(Tableau3[#Headers],SUMPRODUCT((Tableau3[]=Tableau6[[#This Row],[Zip]])*(COLUMN(Tableau3[])-11)/SUMPRODUCT(--(Tableau3[]=Tableau6[[#This Row],[Zip]])))),"")</f>
        <v>Genève</v>
      </c>
    </row>
    <row r="6533" spans="8:8">
      <c r="H6533" s="6" t="str" cm="1">
        <f t="array" ref="H6533">IFERROR(INDEX(Tableau3[#Headers],SUMPRODUCT((Tableau3[]=Tableau6[[#This Row],[Zip]])*(COLUMN(Tableau3[])-11)/SUMPRODUCT(--(Tableau3[]=Tableau6[[#This Row],[Zip]])))),"")</f>
        <v>Genève</v>
      </c>
    </row>
    <row r="6534" spans="8:8">
      <c r="H6534" s="6" t="str" cm="1">
        <f t="array" ref="H6534">IFERROR(INDEX(Tableau3[#Headers],SUMPRODUCT((Tableau3[]=Tableau6[[#This Row],[Zip]])*(COLUMN(Tableau3[])-11)/SUMPRODUCT(--(Tableau3[]=Tableau6[[#This Row],[Zip]])))),"")</f>
        <v>Genève</v>
      </c>
    </row>
    <row r="6535" spans="8:8">
      <c r="H6535" s="6" t="str" cm="1">
        <f t="array" ref="H6535">IFERROR(INDEX(Tableau3[#Headers],SUMPRODUCT((Tableau3[]=Tableau6[[#This Row],[Zip]])*(COLUMN(Tableau3[])-11)/SUMPRODUCT(--(Tableau3[]=Tableau6[[#This Row],[Zip]])))),"")</f>
        <v>Genève</v>
      </c>
    </row>
    <row r="6536" spans="8:8">
      <c r="H6536" s="6" t="str" cm="1">
        <f t="array" ref="H6536">IFERROR(INDEX(Tableau3[#Headers],SUMPRODUCT((Tableau3[]=Tableau6[[#This Row],[Zip]])*(COLUMN(Tableau3[])-11)/SUMPRODUCT(--(Tableau3[]=Tableau6[[#This Row],[Zip]])))),"")</f>
        <v>Genève</v>
      </c>
    </row>
    <row r="6537" spans="8:8">
      <c r="H6537" s="6" t="str" cm="1">
        <f t="array" ref="H6537">IFERROR(INDEX(Tableau3[#Headers],SUMPRODUCT((Tableau3[]=Tableau6[[#This Row],[Zip]])*(COLUMN(Tableau3[])-11)/SUMPRODUCT(--(Tableau3[]=Tableau6[[#This Row],[Zip]])))),"")</f>
        <v>Genève</v>
      </c>
    </row>
    <row r="6538" spans="8:8">
      <c r="H6538" s="6" t="str" cm="1">
        <f t="array" ref="H6538">IFERROR(INDEX(Tableau3[#Headers],SUMPRODUCT((Tableau3[]=Tableau6[[#This Row],[Zip]])*(COLUMN(Tableau3[])-11)/SUMPRODUCT(--(Tableau3[]=Tableau6[[#This Row],[Zip]])))),"")</f>
        <v>Genève</v>
      </c>
    </row>
    <row r="6539" spans="8:8">
      <c r="H6539" s="6" t="str" cm="1">
        <f t="array" ref="H6539">IFERROR(INDEX(Tableau3[#Headers],SUMPRODUCT((Tableau3[]=Tableau6[[#This Row],[Zip]])*(COLUMN(Tableau3[])-11)/SUMPRODUCT(--(Tableau3[]=Tableau6[[#This Row],[Zip]])))),"")</f>
        <v>Genève</v>
      </c>
    </row>
    <row r="6540" spans="8:8">
      <c r="H6540" s="6" t="str" cm="1">
        <f t="array" ref="H6540">IFERROR(INDEX(Tableau3[#Headers],SUMPRODUCT((Tableau3[]=Tableau6[[#This Row],[Zip]])*(COLUMN(Tableau3[])-11)/SUMPRODUCT(--(Tableau3[]=Tableau6[[#This Row],[Zip]])))),"")</f>
        <v>Genève</v>
      </c>
    </row>
    <row r="6541" spans="8:8">
      <c r="H6541" s="6" t="str" cm="1">
        <f t="array" ref="H6541">IFERROR(INDEX(Tableau3[#Headers],SUMPRODUCT((Tableau3[]=Tableau6[[#This Row],[Zip]])*(COLUMN(Tableau3[])-11)/SUMPRODUCT(--(Tableau3[]=Tableau6[[#This Row],[Zip]])))),"")</f>
        <v>Genève</v>
      </c>
    </row>
    <row r="6542" spans="8:8">
      <c r="H6542" s="6" t="str" cm="1">
        <f t="array" ref="H6542">IFERROR(INDEX(Tableau3[#Headers],SUMPRODUCT((Tableau3[]=Tableau6[[#This Row],[Zip]])*(COLUMN(Tableau3[])-11)/SUMPRODUCT(--(Tableau3[]=Tableau6[[#This Row],[Zip]])))),"")</f>
        <v>Genève</v>
      </c>
    </row>
    <row r="6543" spans="8:8">
      <c r="H6543" s="6" t="str" cm="1">
        <f t="array" ref="H6543">IFERROR(INDEX(Tableau3[#Headers],SUMPRODUCT((Tableau3[]=Tableau6[[#This Row],[Zip]])*(COLUMN(Tableau3[])-11)/SUMPRODUCT(--(Tableau3[]=Tableau6[[#This Row],[Zip]])))),"")</f>
        <v>Genève</v>
      </c>
    </row>
    <row r="6544" spans="8:8">
      <c r="H6544" s="6" t="str" cm="1">
        <f t="array" ref="H6544">IFERROR(INDEX(Tableau3[#Headers],SUMPRODUCT((Tableau3[]=Tableau6[[#This Row],[Zip]])*(COLUMN(Tableau3[])-11)/SUMPRODUCT(--(Tableau3[]=Tableau6[[#This Row],[Zip]])))),"")</f>
        <v>Genève</v>
      </c>
    </row>
    <row r="6545" spans="8:8">
      <c r="H6545" s="6" t="str" cm="1">
        <f t="array" ref="H6545">IFERROR(INDEX(Tableau3[#Headers],SUMPRODUCT((Tableau3[]=Tableau6[[#This Row],[Zip]])*(COLUMN(Tableau3[])-11)/SUMPRODUCT(--(Tableau3[]=Tableau6[[#This Row],[Zip]])))),"")</f>
        <v>Genève</v>
      </c>
    </row>
    <row r="6546" spans="8:8">
      <c r="H6546" s="6" t="str" cm="1">
        <f t="array" ref="H6546">IFERROR(INDEX(Tableau3[#Headers],SUMPRODUCT((Tableau3[]=Tableau6[[#This Row],[Zip]])*(COLUMN(Tableau3[])-11)/SUMPRODUCT(--(Tableau3[]=Tableau6[[#This Row],[Zip]])))),"")</f>
        <v>Genève</v>
      </c>
    </row>
    <row r="6547" spans="8:8">
      <c r="H6547" s="6" t="str" cm="1">
        <f t="array" ref="H6547">IFERROR(INDEX(Tableau3[#Headers],SUMPRODUCT((Tableau3[]=Tableau6[[#This Row],[Zip]])*(COLUMN(Tableau3[])-11)/SUMPRODUCT(--(Tableau3[]=Tableau6[[#This Row],[Zip]])))),"")</f>
        <v>Genève</v>
      </c>
    </row>
    <row r="6548" spans="8:8">
      <c r="H6548" s="6" t="str" cm="1">
        <f t="array" ref="H6548">IFERROR(INDEX(Tableau3[#Headers],SUMPRODUCT((Tableau3[]=Tableau6[[#This Row],[Zip]])*(COLUMN(Tableau3[])-11)/SUMPRODUCT(--(Tableau3[]=Tableau6[[#This Row],[Zip]])))),"")</f>
        <v>Genève</v>
      </c>
    </row>
    <row r="6549" spans="8:8">
      <c r="H6549" s="6" t="str" cm="1">
        <f t="array" ref="H6549">IFERROR(INDEX(Tableau3[#Headers],SUMPRODUCT((Tableau3[]=Tableau6[[#This Row],[Zip]])*(COLUMN(Tableau3[])-11)/SUMPRODUCT(--(Tableau3[]=Tableau6[[#This Row],[Zip]])))),"")</f>
        <v>Genève</v>
      </c>
    </row>
    <row r="6550" spans="8:8">
      <c r="H6550" s="6" t="str" cm="1">
        <f t="array" ref="H6550">IFERROR(INDEX(Tableau3[#Headers],SUMPRODUCT((Tableau3[]=Tableau6[[#This Row],[Zip]])*(COLUMN(Tableau3[])-11)/SUMPRODUCT(--(Tableau3[]=Tableau6[[#This Row],[Zip]])))),"")</f>
        <v>Genève</v>
      </c>
    </row>
    <row r="6551" spans="8:8">
      <c r="H6551" s="6" t="str" cm="1">
        <f t="array" ref="H6551">IFERROR(INDEX(Tableau3[#Headers],SUMPRODUCT((Tableau3[]=Tableau6[[#This Row],[Zip]])*(COLUMN(Tableau3[])-11)/SUMPRODUCT(--(Tableau3[]=Tableau6[[#This Row],[Zip]])))),"")</f>
        <v>Genève</v>
      </c>
    </row>
    <row r="6552" spans="8:8">
      <c r="H6552" s="6" t="str" cm="1">
        <f t="array" ref="H6552">IFERROR(INDEX(Tableau3[#Headers],SUMPRODUCT((Tableau3[]=Tableau6[[#This Row],[Zip]])*(COLUMN(Tableau3[])-11)/SUMPRODUCT(--(Tableau3[]=Tableau6[[#This Row],[Zip]])))),"")</f>
        <v>Genève</v>
      </c>
    </row>
    <row r="6553" spans="8:8">
      <c r="H6553" s="6" t="str" cm="1">
        <f t="array" ref="H6553">IFERROR(INDEX(Tableau3[#Headers],SUMPRODUCT((Tableau3[]=Tableau6[[#This Row],[Zip]])*(COLUMN(Tableau3[])-11)/SUMPRODUCT(--(Tableau3[]=Tableau6[[#This Row],[Zip]])))),"")</f>
        <v>Genève</v>
      </c>
    </row>
    <row r="6554" spans="8:8">
      <c r="H6554" s="6" t="str" cm="1">
        <f t="array" ref="H6554">IFERROR(INDEX(Tableau3[#Headers],SUMPRODUCT((Tableau3[]=Tableau6[[#This Row],[Zip]])*(COLUMN(Tableau3[])-11)/SUMPRODUCT(--(Tableau3[]=Tableau6[[#This Row],[Zip]])))),"")</f>
        <v>Genève</v>
      </c>
    </row>
    <row r="6555" spans="8:8">
      <c r="H6555" s="6" t="str" cm="1">
        <f t="array" ref="H6555">IFERROR(INDEX(Tableau3[#Headers],SUMPRODUCT((Tableau3[]=Tableau6[[#This Row],[Zip]])*(COLUMN(Tableau3[])-11)/SUMPRODUCT(--(Tableau3[]=Tableau6[[#This Row],[Zip]])))),"")</f>
        <v>Genève</v>
      </c>
    </row>
    <row r="6556" spans="8:8">
      <c r="H6556" s="6" t="str" cm="1">
        <f t="array" ref="H6556">IFERROR(INDEX(Tableau3[#Headers],SUMPRODUCT((Tableau3[]=Tableau6[[#This Row],[Zip]])*(COLUMN(Tableau3[])-11)/SUMPRODUCT(--(Tableau3[]=Tableau6[[#This Row],[Zip]])))),"")</f>
        <v>Genève</v>
      </c>
    </row>
    <row r="6557" spans="8:8">
      <c r="H6557" s="6" t="str" cm="1">
        <f t="array" ref="H6557">IFERROR(INDEX(Tableau3[#Headers],SUMPRODUCT((Tableau3[]=Tableau6[[#This Row],[Zip]])*(COLUMN(Tableau3[])-11)/SUMPRODUCT(--(Tableau3[]=Tableau6[[#This Row],[Zip]])))),"")</f>
        <v>Genève</v>
      </c>
    </row>
    <row r="6558" spans="8:8">
      <c r="H6558" s="6" t="str" cm="1">
        <f t="array" ref="H6558">IFERROR(INDEX(Tableau3[#Headers],SUMPRODUCT((Tableau3[]=Tableau6[[#This Row],[Zip]])*(COLUMN(Tableau3[])-11)/SUMPRODUCT(--(Tableau3[]=Tableau6[[#This Row],[Zip]])))),"")</f>
        <v>Genève</v>
      </c>
    </row>
    <row r="6559" spans="8:8">
      <c r="H6559" s="6" t="str" cm="1">
        <f t="array" ref="H6559">IFERROR(INDEX(Tableau3[#Headers],SUMPRODUCT((Tableau3[]=Tableau6[[#This Row],[Zip]])*(COLUMN(Tableau3[])-11)/SUMPRODUCT(--(Tableau3[]=Tableau6[[#This Row],[Zip]])))),"")</f>
        <v>Genève</v>
      </c>
    </row>
    <row r="6560" spans="8:8">
      <c r="H6560" s="6" t="str" cm="1">
        <f t="array" ref="H6560">IFERROR(INDEX(Tableau3[#Headers],SUMPRODUCT((Tableau3[]=Tableau6[[#This Row],[Zip]])*(COLUMN(Tableau3[])-11)/SUMPRODUCT(--(Tableau3[]=Tableau6[[#This Row],[Zip]])))),"")</f>
        <v>Genève</v>
      </c>
    </row>
    <row r="6561" spans="8:8">
      <c r="H6561" s="6" t="str" cm="1">
        <f t="array" ref="H6561">IFERROR(INDEX(Tableau3[#Headers],SUMPRODUCT((Tableau3[]=Tableau6[[#This Row],[Zip]])*(COLUMN(Tableau3[])-11)/SUMPRODUCT(--(Tableau3[]=Tableau6[[#This Row],[Zip]])))),"")</f>
        <v>Genève</v>
      </c>
    </row>
    <row r="6562" spans="8:8">
      <c r="H6562" s="6" t="str" cm="1">
        <f t="array" ref="H6562">IFERROR(INDEX(Tableau3[#Headers],SUMPRODUCT((Tableau3[]=Tableau6[[#This Row],[Zip]])*(COLUMN(Tableau3[])-11)/SUMPRODUCT(--(Tableau3[]=Tableau6[[#This Row],[Zip]])))),"")</f>
        <v>Genève</v>
      </c>
    </row>
    <row r="6563" spans="8:8">
      <c r="H6563" s="6" t="str" cm="1">
        <f t="array" ref="H6563">IFERROR(INDEX(Tableau3[#Headers],SUMPRODUCT((Tableau3[]=Tableau6[[#This Row],[Zip]])*(COLUMN(Tableau3[])-11)/SUMPRODUCT(--(Tableau3[]=Tableau6[[#This Row],[Zip]])))),"")</f>
        <v>Genève</v>
      </c>
    </row>
    <row r="6564" spans="8:8">
      <c r="H6564" s="6" t="str" cm="1">
        <f t="array" ref="H6564">IFERROR(INDEX(Tableau3[#Headers],SUMPRODUCT((Tableau3[]=Tableau6[[#This Row],[Zip]])*(COLUMN(Tableau3[])-11)/SUMPRODUCT(--(Tableau3[]=Tableau6[[#This Row],[Zip]])))),"")</f>
        <v>Genève</v>
      </c>
    </row>
    <row r="6565" spans="8:8">
      <c r="H6565" s="6" t="str" cm="1">
        <f t="array" ref="H6565">IFERROR(INDEX(Tableau3[#Headers],SUMPRODUCT((Tableau3[]=Tableau6[[#This Row],[Zip]])*(COLUMN(Tableau3[])-11)/SUMPRODUCT(--(Tableau3[]=Tableau6[[#This Row],[Zip]])))),"")</f>
        <v>Genève</v>
      </c>
    </row>
    <row r="6566" spans="8:8">
      <c r="H6566" s="6" t="str" cm="1">
        <f t="array" ref="H6566">IFERROR(INDEX(Tableau3[#Headers],SUMPRODUCT((Tableau3[]=Tableau6[[#This Row],[Zip]])*(COLUMN(Tableau3[])-11)/SUMPRODUCT(--(Tableau3[]=Tableau6[[#This Row],[Zip]])))),"")</f>
        <v>Genève</v>
      </c>
    </row>
    <row r="6567" spans="8:8">
      <c r="H6567" s="6" t="str" cm="1">
        <f t="array" ref="H6567">IFERROR(INDEX(Tableau3[#Headers],SUMPRODUCT((Tableau3[]=Tableau6[[#This Row],[Zip]])*(COLUMN(Tableau3[])-11)/SUMPRODUCT(--(Tableau3[]=Tableau6[[#This Row],[Zip]])))),"")</f>
        <v>Genève</v>
      </c>
    </row>
    <row r="6568" spans="8:8">
      <c r="H6568" s="6" t="str" cm="1">
        <f t="array" ref="H6568">IFERROR(INDEX(Tableau3[#Headers],SUMPRODUCT((Tableau3[]=Tableau6[[#This Row],[Zip]])*(COLUMN(Tableau3[])-11)/SUMPRODUCT(--(Tableau3[]=Tableau6[[#This Row],[Zip]])))),"")</f>
        <v>Genève</v>
      </c>
    </row>
    <row r="6569" spans="8:8">
      <c r="H6569" s="6" t="str" cm="1">
        <f t="array" ref="H6569">IFERROR(INDEX(Tableau3[#Headers],SUMPRODUCT((Tableau3[]=Tableau6[[#This Row],[Zip]])*(COLUMN(Tableau3[])-11)/SUMPRODUCT(--(Tableau3[]=Tableau6[[#This Row],[Zip]])))),"")</f>
        <v>Genève</v>
      </c>
    </row>
    <row r="6570" spans="8:8">
      <c r="H6570" s="6" t="str" cm="1">
        <f t="array" ref="H6570">IFERROR(INDEX(Tableau3[#Headers],SUMPRODUCT((Tableau3[]=Tableau6[[#This Row],[Zip]])*(COLUMN(Tableau3[])-11)/SUMPRODUCT(--(Tableau3[]=Tableau6[[#This Row],[Zip]])))),"")</f>
        <v>Genève</v>
      </c>
    </row>
    <row r="6571" spans="8:8">
      <c r="H6571" s="6" t="str" cm="1">
        <f t="array" ref="H6571">IFERROR(INDEX(Tableau3[#Headers],SUMPRODUCT((Tableau3[]=Tableau6[[#This Row],[Zip]])*(COLUMN(Tableau3[])-11)/SUMPRODUCT(--(Tableau3[]=Tableau6[[#This Row],[Zip]])))),"")</f>
        <v>Genève</v>
      </c>
    </row>
    <row r="6572" spans="8:8">
      <c r="H6572" s="6" t="str" cm="1">
        <f t="array" ref="H6572">IFERROR(INDEX(Tableau3[#Headers],SUMPRODUCT((Tableau3[]=Tableau6[[#This Row],[Zip]])*(COLUMN(Tableau3[])-11)/SUMPRODUCT(--(Tableau3[]=Tableau6[[#This Row],[Zip]])))),"")</f>
        <v>Genève</v>
      </c>
    </row>
    <row r="6573" spans="8:8">
      <c r="H6573" s="6" t="str" cm="1">
        <f t="array" ref="H6573">IFERROR(INDEX(Tableau3[#Headers],SUMPRODUCT((Tableau3[]=Tableau6[[#This Row],[Zip]])*(COLUMN(Tableau3[])-11)/SUMPRODUCT(--(Tableau3[]=Tableau6[[#This Row],[Zip]])))),"")</f>
        <v>Genève</v>
      </c>
    </row>
    <row r="6574" spans="8:8">
      <c r="H6574" s="6" t="str" cm="1">
        <f t="array" ref="H6574">IFERROR(INDEX(Tableau3[#Headers],SUMPRODUCT((Tableau3[]=Tableau6[[#This Row],[Zip]])*(COLUMN(Tableau3[])-11)/SUMPRODUCT(--(Tableau3[]=Tableau6[[#This Row],[Zip]])))),"")</f>
        <v>Genève</v>
      </c>
    </row>
    <row r="6575" spans="8:8">
      <c r="H6575" s="6" t="str" cm="1">
        <f t="array" ref="H6575">IFERROR(INDEX(Tableau3[#Headers],SUMPRODUCT((Tableau3[]=Tableau6[[#This Row],[Zip]])*(COLUMN(Tableau3[])-11)/SUMPRODUCT(--(Tableau3[]=Tableau6[[#This Row],[Zip]])))),"")</f>
        <v>Genève</v>
      </c>
    </row>
    <row r="6576" spans="8:8">
      <c r="H6576" s="6" t="str" cm="1">
        <f t="array" ref="H6576">IFERROR(INDEX(Tableau3[#Headers],SUMPRODUCT((Tableau3[]=Tableau6[[#This Row],[Zip]])*(COLUMN(Tableau3[])-11)/SUMPRODUCT(--(Tableau3[]=Tableau6[[#This Row],[Zip]])))),"")</f>
        <v>Genève</v>
      </c>
    </row>
    <row r="6577" spans="8:8">
      <c r="H6577" s="6" t="str" cm="1">
        <f t="array" ref="H6577">IFERROR(INDEX(Tableau3[#Headers],SUMPRODUCT((Tableau3[]=Tableau6[[#This Row],[Zip]])*(COLUMN(Tableau3[])-11)/SUMPRODUCT(--(Tableau3[]=Tableau6[[#This Row],[Zip]])))),"")</f>
        <v>Genève</v>
      </c>
    </row>
    <row r="6578" spans="8:8">
      <c r="H6578" s="6" t="str" cm="1">
        <f t="array" ref="H6578">IFERROR(INDEX(Tableau3[#Headers],SUMPRODUCT((Tableau3[]=Tableau6[[#This Row],[Zip]])*(COLUMN(Tableau3[])-11)/SUMPRODUCT(--(Tableau3[]=Tableau6[[#This Row],[Zip]])))),"")</f>
        <v>Genève</v>
      </c>
    </row>
    <row r="6579" spans="8:8">
      <c r="H6579" s="6" t="str" cm="1">
        <f t="array" ref="H6579">IFERROR(INDEX(Tableau3[#Headers],SUMPRODUCT((Tableau3[]=Tableau6[[#This Row],[Zip]])*(COLUMN(Tableau3[])-11)/SUMPRODUCT(--(Tableau3[]=Tableau6[[#This Row],[Zip]])))),"")</f>
        <v>Genève</v>
      </c>
    </row>
    <row r="6580" spans="8:8">
      <c r="H6580" s="6" t="str" cm="1">
        <f t="array" ref="H6580">IFERROR(INDEX(Tableau3[#Headers],SUMPRODUCT((Tableau3[]=Tableau6[[#This Row],[Zip]])*(COLUMN(Tableau3[])-11)/SUMPRODUCT(--(Tableau3[]=Tableau6[[#This Row],[Zip]])))),"")</f>
        <v>Genève</v>
      </c>
    </row>
    <row r="6581" spans="8:8">
      <c r="H6581" s="6" t="str" cm="1">
        <f t="array" ref="H6581">IFERROR(INDEX(Tableau3[#Headers],SUMPRODUCT((Tableau3[]=Tableau6[[#This Row],[Zip]])*(COLUMN(Tableau3[])-11)/SUMPRODUCT(--(Tableau3[]=Tableau6[[#This Row],[Zip]])))),"")</f>
        <v>Genève</v>
      </c>
    </row>
  </sheetData>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PLZO_CSV_LV95</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Hélène Gandar</dc:creator>
  <cp:lastModifiedBy>DjiDji</cp:lastModifiedBy>
  <dcterms:created xsi:type="dcterms:W3CDTF">2022-06-13T10:00:31Z</dcterms:created>
  <dcterms:modified xsi:type="dcterms:W3CDTF">2022-06-13T13:59:19Z</dcterms:modified>
</cp:coreProperties>
</file>