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1"/>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76F086BC-07D2-4E0B-ADF7-548BEF5C77B6}" xr6:coauthVersionLast="47" xr6:coauthVersionMax="47" xr10:uidLastSave="{00000000-0000-0000-0000-000000000000}"/>
  <bookViews>
    <workbookView xWindow="-120" yWindow="-120" windowWidth="29040" windowHeight="15840" activeTab="3" xr2:uid="{178FC9DC-02B2-410E-8886-2BB1BEA197A2}"/>
  </bookViews>
  <sheets>
    <sheet name="Automatisation" sheetId="1" r:id="rId1"/>
    <sheet name="Restitution " sheetId="5" r:id="rId2"/>
    <sheet name="LI960_data" sheetId="4" r:id="rId3"/>
    <sheet name="Etat de gestion complété" sheetId="7" r:id="rId4"/>
    <sheet name="TCD" sheetId="3" r:id="rId5"/>
    <sheet name="liens entre OP et Comptes" sheetId="2" r:id="rId6"/>
  </sheets>
  <definedNames>
    <definedName name="_xlnm._FilterDatabase" localSheetId="3" hidden="1">'Etat de gestion complété'!$A$1:$T$153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 i="7" l="1"/>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2" i="7"/>
  <c r="U119" i="7"/>
  <c r="U118" i="7"/>
  <c r="U117" i="7"/>
  <c r="L2" i="7"/>
  <c r="L153" i="7"/>
  <c r="L150" i="7"/>
  <c r="L148" i="7"/>
  <c r="L147" i="7"/>
  <c r="L146" i="7"/>
  <c r="L145" i="7"/>
  <c r="L144" i="7"/>
  <c r="L143" i="7"/>
  <c r="L138" i="7"/>
  <c r="L137" i="7"/>
  <c r="L136" i="7"/>
  <c r="L135" i="7"/>
  <c r="L134" i="7"/>
  <c r="L132" i="7"/>
  <c r="L131" i="7"/>
  <c r="L130" i="7"/>
  <c r="L129" i="7"/>
  <c r="L127" i="7"/>
  <c r="L125" i="7"/>
  <c r="L124" i="7"/>
  <c r="L123" i="7"/>
  <c r="L122" i="7"/>
  <c r="L119" i="7"/>
  <c r="L118" i="7"/>
  <c r="L110" i="7"/>
  <c r="L109" i="7"/>
  <c r="L108" i="7"/>
  <c r="L107" i="7"/>
  <c r="L105" i="7"/>
  <c r="L102" i="7"/>
  <c r="L101" i="7"/>
  <c r="L100" i="7"/>
  <c r="L99" i="7"/>
  <c r="L96" i="7"/>
  <c r="L95" i="7"/>
  <c r="L94" i="7"/>
  <c r="L83" i="7"/>
  <c r="L82" i="7"/>
  <c r="L81" i="7"/>
  <c r="L80" i="7"/>
  <c r="L79" i="7"/>
  <c r="L78" i="7"/>
  <c r="L77" i="7"/>
  <c r="L74" i="7"/>
  <c r="L72" i="7"/>
  <c r="L71" i="7"/>
  <c r="L70" i="7"/>
  <c r="L69" i="7"/>
  <c r="L68" i="7"/>
  <c r="L67" i="7"/>
  <c r="L62" i="7"/>
  <c r="L61" i="7"/>
  <c r="L60" i="7"/>
  <c r="L59" i="7"/>
  <c r="L58" i="7"/>
  <c r="L56" i="7"/>
  <c r="L55" i="7"/>
  <c r="L54" i="7"/>
  <c r="L53" i="7"/>
  <c r="L51" i="7"/>
  <c r="L49" i="7"/>
  <c r="L48" i="7"/>
  <c r="L47" i="7"/>
  <c r="L46" i="7"/>
  <c r="L43" i="7"/>
  <c r="L42" i="7"/>
  <c r="L34" i="7"/>
  <c r="L33" i="7"/>
  <c r="L32" i="7"/>
  <c r="L31" i="7"/>
  <c r="L29" i="7"/>
  <c r="L26" i="7"/>
  <c r="L25" i="7"/>
  <c r="L24" i="7"/>
  <c r="L23" i="7"/>
  <c r="L20" i="7"/>
  <c r="L19" i="7"/>
  <c r="L18" i="7"/>
  <c r="L7" i="7"/>
  <c r="L6" i="7"/>
  <c r="L5" i="7"/>
  <c r="L4" i="7"/>
  <c r="L3" i="7"/>
</calcChain>
</file>

<file path=xl/sharedStrings.xml><?xml version="1.0" encoding="utf-8"?>
<sst xmlns="http://schemas.openxmlformats.org/spreadsheetml/2006/main" count="3651" uniqueCount="180">
  <si>
    <t>catégorie</t>
  </si>
  <si>
    <t>libellé de l'opération (colonne Remdoc)</t>
  </si>
  <si>
    <t>debit</t>
  </si>
  <si>
    <t>credit</t>
  </si>
  <si>
    <t>détail</t>
  </si>
  <si>
    <t>remdoc import</t>
  </si>
  <si>
    <t>REMDOC IMPORT OUVERTURE</t>
  </si>
  <si>
    <t>07722060</t>
  </si>
  <si>
    <t>07792060</t>
  </si>
  <si>
    <t>accepté (OUI dans colonne "effet accepté")</t>
  </si>
  <si>
    <t>REMDOC IMPORT PAIEMENT DE TRAITE</t>
  </si>
  <si>
    <t>07794060</t>
  </si>
  <si>
    <t>07742060</t>
  </si>
  <si>
    <t>à accepter (NON dans colonne "effet accepté")</t>
  </si>
  <si>
    <t>remdoc export</t>
  </si>
  <si>
    <t>REMDOC EXPORT PAIEMENT A VUE</t>
  </si>
  <si>
    <t>07795060</t>
  </si>
  <si>
    <t>07750060</t>
  </si>
  <si>
    <t>REMDOC EXPORT OUVERTURE</t>
  </si>
  <si>
    <t>REMDOC EXPORT PAIEMENT DE TRAITE</t>
  </si>
  <si>
    <t>07752060</t>
  </si>
  <si>
    <t>07751060</t>
  </si>
  <si>
    <t>comptes</t>
  </si>
  <si>
    <t>contrepartie</t>
  </si>
  <si>
    <t>7°) vérifier la concordance des soldes du TCD (gestion) avec les soldes dans COMPTABASE.</t>
  </si>
  <si>
    <t>8°) si la compta ne cadre pas avec l'état DATAPUMP, vérifier les données dans l'état GEIDE, il est arrivé que des règles de trancription ne soient pas bonnes et qu'il n'y ait pas toutes les informations remontées dans l'état datapump rajouter un onglet avec la copie de l'état GEIDE pour les opérations manquantes.</t>
  </si>
  <si>
    <t>NON dans la colonne "paiement immédiat"</t>
  </si>
  <si>
    <t>6°) faire un tableau croisé dynamique avec les trois colonnes suivantes : comptes comptable (colonne L), montant débit (colonne M) et montant crédits (colonne N), TCD en exemple dans un onglet.</t>
  </si>
  <si>
    <t>REMDOC EXPORT ACCEPTATION DE TRAITE</t>
  </si>
  <si>
    <t>REMDOC EXPORT ANNULATION/SOLDE</t>
  </si>
  <si>
    <t>Automatisation de la justification des comptes 077XXXXX</t>
  </si>
  <si>
    <t>5°) renseigner les rubriques comptables à partir de la table de concordance située dans l'onglet "liens entre OP et Comptes".</t>
  </si>
  <si>
    <t>Etat</t>
  </si>
  <si>
    <t>Date</t>
  </si>
  <si>
    <t>page</t>
  </si>
  <si>
    <t>Etabl</t>
  </si>
  <si>
    <t>Dev</t>
  </si>
  <si>
    <t>Remdoc</t>
  </si>
  <si>
    <t>Dt Ope</t>
  </si>
  <si>
    <t>Num Credoc</t>
  </si>
  <si>
    <t>Dt Valeur</t>
  </si>
  <si>
    <t>Devise</t>
  </si>
  <si>
    <t>Mt Evenement</t>
  </si>
  <si>
    <t>Effet Accepté</t>
  </si>
  <si>
    <t>Paiement immédiiat</t>
  </si>
  <si>
    <t>Remise Documentaire</t>
  </si>
  <si>
    <t>Paiement contre acceptation</t>
  </si>
  <si>
    <t>Compte client Euro</t>
  </si>
  <si>
    <t>Compte client Devise</t>
  </si>
  <si>
    <t>Tx Change</t>
  </si>
  <si>
    <t>LI960</t>
  </si>
  <si>
    <t xml:space="preserve">   2</t>
  </si>
  <si>
    <t>CREDIT COOPERATIF</t>
  </si>
  <si>
    <t>EUR</t>
  </si>
  <si>
    <t>13/01/2022</t>
  </si>
  <si>
    <t>091ED0007950</t>
  </si>
  <si>
    <t>NON</t>
  </si>
  <si>
    <t>OUI</t>
  </si>
  <si>
    <t>42559100000802351535131</t>
  </si>
  <si>
    <t xml:space="preserve"> 1,000000</t>
  </si>
  <si>
    <t>02/03/2022</t>
  </si>
  <si>
    <t>091ED0008220</t>
  </si>
  <si>
    <t>42559100000802301550061</t>
  </si>
  <si>
    <t>091ED0008230</t>
  </si>
  <si>
    <t>02/06/2022</t>
  </si>
  <si>
    <t>42559100000801903334506</t>
  </si>
  <si>
    <t xml:space="preserve">   1</t>
  </si>
  <si>
    <t>03/03/2022</t>
  </si>
  <si>
    <t>091ED0008250</t>
  </si>
  <si>
    <t>091ED0008260</t>
  </si>
  <si>
    <t>42559100000802481797983</t>
  </si>
  <si>
    <t xml:space="preserve">   4</t>
  </si>
  <si>
    <t>091ED0008190</t>
  </si>
  <si>
    <t>17/04/2022</t>
  </si>
  <si>
    <t xml:space="preserve">   5</t>
  </si>
  <si>
    <t>04/03/2022</t>
  </si>
  <si>
    <t>091ED0007840</t>
  </si>
  <si>
    <t>00/00/0000</t>
  </si>
  <si>
    <t>42559100000801046016108</t>
  </si>
  <si>
    <t xml:space="preserve">   6</t>
  </si>
  <si>
    <t>091ED0008060</t>
  </si>
  <si>
    <t>42559100000800121030413</t>
  </si>
  <si>
    <t>07/03/2022</t>
  </si>
  <si>
    <t>091ED0007450</t>
  </si>
  <si>
    <t>08/03/2022</t>
  </si>
  <si>
    <t>091ED0008150</t>
  </si>
  <si>
    <t>091ED0008180</t>
  </si>
  <si>
    <t>10/03/2022</t>
  </si>
  <si>
    <t>091ED0007990</t>
  </si>
  <si>
    <t>13/02/2022</t>
  </si>
  <si>
    <t>11/03/2022</t>
  </si>
  <si>
    <t>091ED0008090</t>
  </si>
  <si>
    <t>42559100000800982360149</t>
  </si>
  <si>
    <t>091ED0008270</t>
  </si>
  <si>
    <t>14/03/2022</t>
  </si>
  <si>
    <t>091ED0008280</t>
  </si>
  <si>
    <t>091ED0008290</t>
  </si>
  <si>
    <t>091ED0006810</t>
  </si>
  <si>
    <t>22/04/2021</t>
  </si>
  <si>
    <t>42559100000801072590325</t>
  </si>
  <si>
    <t xml:space="preserve">   3</t>
  </si>
  <si>
    <t>091ED0007860</t>
  </si>
  <si>
    <t>15/03/2022</t>
  </si>
  <si>
    <t>091ED0008300</t>
  </si>
  <si>
    <t>091ED0008310</t>
  </si>
  <si>
    <t>16/03/2022</t>
  </si>
  <si>
    <t>091ED0008320</t>
  </si>
  <si>
    <t>17/03/2022</t>
  </si>
  <si>
    <t>091ED0008330</t>
  </si>
  <si>
    <t>091ED0008030</t>
  </si>
  <si>
    <t>21/02/2022</t>
  </si>
  <si>
    <t>18/03/2022</t>
  </si>
  <si>
    <t>091ED0008340</t>
  </si>
  <si>
    <t>42559100000801121292376</t>
  </si>
  <si>
    <t>21/03/2022</t>
  </si>
  <si>
    <t>091ED0008350</t>
  </si>
  <si>
    <t>22/03/2022</t>
  </si>
  <si>
    <t>091ED0008360</t>
  </si>
  <si>
    <t>091ED0008370</t>
  </si>
  <si>
    <t>23/03/2022</t>
  </si>
  <si>
    <t>091ED0008380</t>
  </si>
  <si>
    <t>091IL0001410</t>
  </si>
  <si>
    <t>10/05/2022</t>
  </si>
  <si>
    <t>42559100000800948501038</t>
  </si>
  <si>
    <t>091IL0001420</t>
  </si>
  <si>
    <t>10/04/2022</t>
  </si>
  <si>
    <t>24/03/2022</t>
  </si>
  <si>
    <t>091ED0008140</t>
  </si>
  <si>
    <t>091ED0008050</t>
  </si>
  <si>
    <t>091ED0008390</t>
  </si>
  <si>
    <t>091ED0008400</t>
  </si>
  <si>
    <t>25/03/2022</t>
  </si>
  <si>
    <t>091ED0008410</t>
  </si>
  <si>
    <t>091ED0008420</t>
  </si>
  <si>
    <t>28/03/2022</t>
  </si>
  <si>
    <t>091ED0008430</t>
  </si>
  <si>
    <t>42559100000802073135043</t>
  </si>
  <si>
    <t>29/03/2022</t>
  </si>
  <si>
    <t>091ED0008440</t>
  </si>
  <si>
    <t>091ED0008450</t>
  </si>
  <si>
    <t>091IL0001440</t>
  </si>
  <si>
    <t>30/03/2022</t>
  </si>
  <si>
    <t>091ED0008460</t>
  </si>
  <si>
    <t xml:space="preserve">1°) Extraire l'état DATAPUMP LI960 M (M = mois concerné de l'arrêté). </t>
  </si>
  <si>
    <t>1.1 Ouvrir IPROX</t>
  </si>
  <si>
    <t xml:space="preserve">1.2 Ouvrir DATAPUMP CCO </t>
  </si>
  <si>
    <t>1.3 Ouvrir CCO</t>
  </si>
  <si>
    <t>1.4 Mentionner l'état de gestion LI960</t>
  </si>
  <si>
    <t>1.5 Sélectionner et ouvrir  l'état LI960_M du dernier jour du mois après avoir classé les fichier selon les dates de modification</t>
  </si>
  <si>
    <t>USD</t>
  </si>
  <si>
    <t>REMDOC IMPORT PAIEMENT A VUE</t>
  </si>
  <si>
    <t>091ED0008210</t>
  </si>
  <si>
    <t>091ID0003920</t>
  </si>
  <si>
    <t>42559100000800236712904</t>
  </si>
  <si>
    <t>091ED0008240</t>
  </si>
  <si>
    <t>091IL0001400</t>
  </si>
  <si>
    <t>42559100000801057736909</t>
  </si>
  <si>
    <t xml:space="preserve">   7</t>
  </si>
  <si>
    <t>42559100000800236227710</t>
  </si>
  <si>
    <t xml:space="preserve"> 1,094000</t>
  </si>
  <si>
    <t>091ID0003930</t>
  </si>
  <si>
    <t xml:space="preserve"> 1,099800</t>
  </si>
  <si>
    <t xml:space="preserve"> 1,104190</t>
  </si>
  <si>
    <t>091IL0001430</t>
  </si>
  <si>
    <t>42559100000800119312640</t>
  </si>
  <si>
    <t>REMDOC IMPORT ANNULATION/SOLDE</t>
  </si>
  <si>
    <t>1.6 Copier le contenu du fichier dans un fichier format XLS</t>
  </si>
  <si>
    <t>Exemple (Cf. onglet "LI960_data")</t>
  </si>
  <si>
    <t xml:space="preserve">2°) Préparer le fichier de travail (Cf. exemple "Etat de gestion complété")
</t>
  </si>
  <si>
    <t>2.1 Copier toutes lignes à partir de la ligne 2 jusqu'au dernier enregistrement de la dernière ligne et les duppliquer (doublant ainsi le nombre de lignes)</t>
  </si>
  <si>
    <t>2.2 Supprimer les lignes dont la devise (Colonne J) est différente de EUR</t>
  </si>
  <si>
    <t xml:space="preserve">2.3.1 </t>
  </si>
  <si>
    <t xml:space="preserve">2.3.2 </t>
  </si>
  <si>
    <t>Libellé colonne : Rubrique comptable (colonne K)</t>
  </si>
  <si>
    <t>Libellé colonne : débit / crédit (Colonne L)</t>
  </si>
  <si>
    <t>2.3 Insérer deux colonnes après la colonne J "DEVISES" et les renommer</t>
  </si>
  <si>
    <t>Rubrique comptable</t>
  </si>
  <si>
    <t>débit / crédit</t>
  </si>
  <si>
    <t xml:space="preserve">2.4 </t>
  </si>
  <si>
    <t xml:space="preserve">Insérer cellule K2 la formule suivante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</si>
</sst>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color indexed="0"/>
      <name val="Tahoma"/>
      <family val="2"/>
    </font>
    <font>
      <sz val="8"/>
      <color theme="3"/>
      <name val="Tahoma"/>
      <family val="2"/>
    </font>
    <font>
      <sz val="10"/>
      <color rgb="FF000000"/>
      <name val="Arial"/>
      <family val="2"/>
    </font>
    <font>
      <sz val="11"/>
      <name val="Calibri"/>
      <family val="2"/>
    </font>
    <font>
      <sz val="8"/>
      <color indexed="0"/>
      <name val="Tahoma"/>
      <family val="2"/>
    </font>
  </fonts>
  <fills count="4">
    <fill>
      <patternFill patternType="none"/>
    </fill>
    <fill>
      <patternFill patternType="gray125"/>
    </fill>
    <fill>
      <patternFill patternType="solid">
        <fgColor indexed="22"/>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4" fillId="0" borderId="0"/>
  </cellStyleXfs>
  <cellXfs count="25">
    <xf numFmtId="0" fontId="0" fillId="0" borderId="0" xfId="0"/>
    <xf numFmtId="0" fontId="1" fillId="0" borderId="1" xfId="0" applyFont="1" applyBorder="1" applyAlignment="1">
      <alignment vertical="top"/>
    </xf>
    <xf numFmtId="0" fontId="1" fillId="0" borderId="1" xfId="0" quotePrefix="1" applyFont="1" applyBorder="1" applyAlignment="1">
      <alignment vertical="top"/>
    </xf>
    <xf numFmtId="0" fontId="2" fillId="0" borderId="1" xfId="0" quotePrefix="1" applyFont="1" applyBorder="1" applyAlignment="1">
      <alignment vertical="top"/>
    </xf>
    <xf numFmtId="49" fontId="1" fillId="0" borderId="1" xfId="0" applyNumberFormat="1" applyFont="1" applyBorder="1" applyAlignment="1">
      <alignment vertical="top"/>
    </xf>
    <xf numFmtId="49" fontId="2" fillId="0" borderId="1" xfId="0" quotePrefix="1" applyNumberFormat="1" applyFont="1" applyBorder="1" applyAlignment="1">
      <alignment vertical="top"/>
    </xf>
    <xf numFmtId="0" fontId="3" fillId="0" borderId="0" xfId="0" applyFont="1" applyAlignment="1">
      <alignment vertical="center"/>
    </xf>
    <xf numFmtId="0" fontId="3" fillId="0" borderId="0" xfId="0" quotePrefix="1" applyFont="1" applyAlignment="1">
      <alignment vertical="center"/>
    </xf>
    <xf numFmtId="49" fontId="3" fillId="0" borderId="0" xfId="0" quotePrefix="1" applyNumberFormat="1" applyFont="1" applyAlignment="1">
      <alignment vertical="center"/>
    </xf>
    <xf numFmtId="0" fontId="2" fillId="0" borderId="1" xfId="0" quotePrefix="1" applyFont="1" applyBorder="1" applyAlignment="1">
      <alignment horizontal="left" vertical="top"/>
    </xf>
    <xf numFmtId="0" fontId="1" fillId="0" borderId="1" xfId="0" applyFont="1" applyBorder="1" applyAlignment="1">
      <alignment horizontal="left" vertical="top"/>
    </xf>
    <xf numFmtId="0" fontId="0" fillId="0" borderId="0" xfId="0" quotePrefix="1"/>
    <xf numFmtId="0" fontId="1" fillId="0" borderId="0" xfId="0" applyFont="1" applyAlignment="1">
      <alignment horizontal="left" vertical="top"/>
    </xf>
    <xf numFmtId="14" fontId="1" fillId="0" borderId="0" xfId="0" applyNumberFormat="1" applyFont="1" applyAlignment="1">
      <alignment horizontal="left" vertical="top"/>
    </xf>
    <xf numFmtId="39" fontId="1" fillId="0" borderId="0" xfId="0" applyNumberFormat="1" applyFont="1" applyAlignment="1">
      <alignment horizontal="right" vertical="top"/>
    </xf>
    <xf numFmtId="0" fontId="5" fillId="2" borderId="2" xfId="1" applyFont="1" applyFill="1" applyBorder="1" applyAlignment="1">
      <alignment horizontal="left" vertical="top"/>
    </xf>
    <xf numFmtId="0" fontId="5" fillId="2" borderId="2" xfId="1" applyFont="1" applyFill="1" applyBorder="1" applyAlignment="1">
      <alignment horizontal="right" vertical="top"/>
    </xf>
    <xf numFmtId="0" fontId="5" fillId="0" borderId="0" xfId="1" applyFont="1" applyFill="1" applyBorder="1" applyAlignment="1">
      <alignment horizontal="left" vertical="top"/>
    </xf>
    <xf numFmtId="14" fontId="5" fillId="0" borderId="0" xfId="1" applyNumberFormat="1" applyFont="1" applyFill="1" applyBorder="1" applyAlignment="1">
      <alignment horizontal="left" vertical="top"/>
    </xf>
    <xf numFmtId="39" fontId="5" fillId="0" borderId="0" xfId="1" applyNumberFormat="1" applyFont="1" applyFill="1" applyBorder="1" applyAlignment="1">
      <alignment horizontal="right" vertical="top"/>
    </xf>
    <xf numFmtId="0" fontId="0" fillId="0" borderId="0" xfId="0" applyAlignment="1"/>
    <xf numFmtId="0" fontId="1" fillId="2" borderId="2" xfId="1" applyFont="1" applyFill="1" applyBorder="1" applyAlignment="1">
      <alignment horizontal="left" vertical="top"/>
    </xf>
    <xf numFmtId="0" fontId="1" fillId="3" borderId="1" xfId="0" applyFont="1" applyFill="1" applyBorder="1" applyAlignment="1">
      <alignment vertical="top"/>
    </xf>
    <xf numFmtId="39" fontId="5" fillId="0" borderId="0" xfId="1" applyNumberFormat="1" applyFont="1" applyFill="1" applyBorder="1" applyAlignment="1">
      <alignment horizontal="left" vertical="top"/>
    </xf>
    <xf numFmtId="0" fontId="1" fillId="0" borderId="0" xfId="1" applyFont="1" applyFill="1" applyBorder="1" applyAlignment="1">
      <alignment horizontal="left" vertical="top"/>
    </xf>
  </cellXfs>
  <cellStyles count="2">
    <cellStyle name="Normal" xfId="0" builtinId="0"/>
    <cellStyle name="Normal_Etat de gestion Exemple" xfId="1" xr:uid="{1C969BD1-C9EE-4772-9C8C-F2FAAC32BD1D}"/>
  </cellStyles>
  <dxfs count="14">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7"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customXml" Target="../ink/ink5.xml"/><Relationship Id="rId3" Type="http://schemas.openxmlformats.org/officeDocument/2006/relationships/customXml" Target="../ink/ink1.xml"/><Relationship Id="rId7" Type="http://schemas.openxmlformats.org/officeDocument/2006/relationships/customXml" Target="../ink/ink3.xml"/><Relationship Id="rId12"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4.xml"/><Relationship Id="rId5" Type="http://schemas.openxmlformats.org/officeDocument/2006/relationships/customXml" Target="../ink/ink2.xml"/><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6.png"/><Relationship Id="rId14" Type="http://schemas.openxmlformats.org/officeDocument/2006/relationships/customXml" Target="../ink/ink6.xml"/></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6</xdr:row>
      <xdr:rowOff>66675</xdr:rowOff>
    </xdr:from>
    <xdr:to>
      <xdr:col>13</xdr:col>
      <xdr:colOff>468409</xdr:colOff>
      <xdr:row>20</xdr:row>
      <xdr:rowOff>80450</xdr:rowOff>
    </xdr:to>
    <xdr:pic>
      <xdr:nvPicPr>
        <xdr:cNvPr id="2" name="Image 1">
          <a:extLst>
            <a:ext uri="{FF2B5EF4-FFF2-40B4-BE49-F238E27FC236}">
              <a16:creationId xmlns:a16="http://schemas.microsoft.com/office/drawing/2014/main" id="{1185F1CB-259C-4EA0-A85E-B700E8E06DED}"/>
            </a:ext>
          </a:extLst>
        </xdr:cNvPr>
        <xdr:cNvPicPr>
          <a:picLocks noChangeAspect="1"/>
        </xdr:cNvPicPr>
      </xdr:nvPicPr>
      <xdr:blipFill>
        <a:blip xmlns:r="http://schemas.openxmlformats.org/officeDocument/2006/relationships" r:embed="rId1"/>
        <a:stretch>
          <a:fillRect/>
        </a:stretch>
      </xdr:blipFill>
      <xdr:spPr>
        <a:xfrm>
          <a:off x="752475" y="1209675"/>
          <a:ext cx="9621934" cy="2680775"/>
        </a:xfrm>
        <a:prstGeom prst="rect">
          <a:avLst/>
        </a:prstGeom>
      </xdr:spPr>
    </xdr:pic>
    <xdr:clientData/>
  </xdr:twoCellAnchor>
  <xdr:twoCellAnchor editAs="oneCell">
    <xdr:from>
      <xdr:col>1</xdr:col>
      <xdr:colOff>161925</xdr:colOff>
      <xdr:row>24</xdr:row>
      <xdr:rowOff>47625</xdr:rowOff>
    </xdr:from>
    <xdr:to>
      <xdr:col>14</xdr:col>
      <xdr:colOff>516879</xdr:colOff>
      <xdr:row>34</xdr:row>
      <xdr:rowOff>154894</xdr:rowOff>
    </xdr:to>
    <xdr:pic>
      <xdr:nvPicPr>
        <xdr:cNvPr id="4" name="Image 3">
          <a:extLst>
            <a:ext uri="{FF2B5EF4-FFF2-40B4-BE49-F238E27FC236}">
              <a16:creationId xmlns:a16="http://schemas.microsoft.com/office/drawing/2014/main" id="{A6CEFAF8-3DEF-4062-87A7-7D88E7BC7D8C}"/>
            </a:ext>
          </a:extLst>
        </xdr:cNvPr>
        <xdr:cNvPicPr>
          <a:picLocks noChangeAspect="1"/>
        </xdr:cNvPicPr>
      </xdr:nvPicPr>
      <xdr:blipFill>
        <a:blip xmlns:r="http://schemas.openxmlformats.org/officeDocument/2006/relationships" r:embed="rId2"/>
        <a:stretch>
          <a:fillRect/>
        </a:stretch>
      </xdr:blipFill>
      <xdr:spPr>
        <a:xfrm>
          <a:off x="923925" y="4619625"/>
          <a:ext cx="10260954" cy="2012269"/>
        </a:xfrm>
        <a:prstGeom prst="rect">
          <a:avLst/>
        </a:prstGeom>
      </xdr:spPr>
    </xdr:pic>
    <xdr:clientData/>
  </xdr:twoCellAnchor>
  <xdr:twoCellAnchor editAs="oneCell">
    <xdr:from>
      <xdr:col>9</xdr:col>
      <xdr:colOff>199800</xdr:colOff>
      <xdr:row>29</xdr:row>
      <xdr:rowOff>37800</xdr:rowOff>
    </xdr:from>
    <xdr:to>
      <xdr:col>9</xdr:col>
      <xdr:colOff>200160</xdr:colOff>
      <xdr:row>29</xdr:row>
      <xdr:rowOff>38160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Encre 5">
              <a:extLst>
                <a:ext uri="{FF2B5EF4-FFF2-40B4-BE49-F238E27FC236}">
                  <a16:creationId xmlns:a16="http://schemas.microsoft.com/office/drawing/2014/main" id="{34B65ADE-DF94-41C2-A647-5F4BD6F216BE}"/>
                </a:ext>
              </a:extLst>
            </xdr14:cNvPr>
            <xdr14:cNvContentPartPr/>
          </xdr14:nvContentPartPr>
          <xdr14:nvPr macro=""/>
          <xdr14:xfrm>
            <a:off x="7057800" y="5562300"/>
            <a:ext cx="360" cy="360"/>
          </xdr14:xfrm>
        </xdr:contentPart>
      </mc:Choice>
      <mc:Fallback xmlns="">
        <xdr:pic>
          <xdr:nvPicPr>
            <xdr:cNvPr id="6" name="Encre 5">
              <a:extLst>
                <a:ext uri="{FF2B5EF4-FFF2-40B4-BE49-F238E27FC236}">
                  <a16:creationId xmlns:a16="http://schemas.microsoft.com/office/drawing/2014/main" id="{34B65ADE-DF94-41C2-A647-5F4BD6F216BE}"/>
                </a:ext>
              </a:extLst>
            </xdr:cNvPr>
            <xdr:cNvPicPr/>
          </xdr:nvPicPr>
          <xdr:blipFill>
            <a:blip xmlns:r="http://schemas.openxmlformats.org/officeDocument/2006/relationships" r:embed="rId4"/>
            <a:stretch>
              <a:fillRect/>
            </a:stretch>
          </xdr:blipFill>
          <xdr:spPr>
            <a:xfrm>
              <a:off x="7040160" y="5544300"/>
              <a:ext cx="36000" cy="36000"/>
            </a:xfrm>
            <a:prstGeom prst="rect">
              <a:avLst/>
            </a:prstGeom>
          </xdr:spPr>
        </xdr:pic>
      </mc:Fallback>
    </mc:AlternateContent>
    <xdr:clientData/>
  </xdr:twoCellAnchor>
  <xdr:twoCellAnchor editAs="oneCell">
    <xdr:from>
      <xdr:col>8</xdr:col>
      <xdr:colOff>302640</xdr:colOff>
      <xdr:row>29</xdr:row>
      <xdr:rowOff>19440</xdr:rowOff>
    </xdr:from>
    <xdr:to>
      <xdr:col>9</xdr:col>
      <xdr:colOff>533880</xdr:colOff>
      <xdr:row>34</xdr:row>
      <xdr:rowOff>163860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Encre 6">
              <a:extLst>
                <a:ext uri="{FF2B5EF4-FFF2-40B4-BE49-F238E27FC236}">
                  <a16:creationId xmlns:a16="http://schemas.microsoft.com/office/drawing/2014/main" id="{B39C02DE-DC2B-4EA2-B893-A98A19B03BF7}"/>
                </a:ext>
              </a:extLst>
            </xdr14:cNvPr>
            <xdr14:cNvContentPartPr/>
          </xdr14:nvContentPartPr>
          <xdr14:nvPr macro=""/>
          <xdr14:xfrm>
            <a:off x="6398640" y="5543940"/>
            <a:ext cx="993240" cy="1096920"/>
          </xdr14:xfrm>
        </xdr:contentPart>
      </mc:Choice>
      <mc:Fallback xmlns="">
        <xdr:pic>
          <xdr:nvPicPr>
            <xdr:cNvPr id="7" name="Encre 6">
              <a:extLst>
                <a:ext uri="{FF2B5EF4-FFF2-40B4-BE49-F238E27FC236}">
                  <a16:creationId xmlns:a16="http://schemas.microsoft.com/office/drawing/2014/main" id="{B39C02DE-DC2B-4EA2-B893-A98A19B03BF7}"/>
                </a:ext>
              </a:extLst>
            </xdr:cNvPr>
            <xdr:cNvPicPr/>
          </xdr:nvPicPr>
          <xdr:blipFill>
            <a:blip xmlns:r="http://schemas.openxmlformats.org/officeDocument/2006/relationships" r:embed="rId6"/>
            <a:stretch>
              <a:fillRect/>
            </a:stretch>
          </xdr:blipFill>
          <xdr:spPr>
            <a:xfrm>
              <a:off x="6380640" y="5525940"/>
              <a:ext cx="1028880" cy="1132560"/>
            </a:xfrm>
            <a:prstGeom prst="rect">
              <a:avLst/>
            </a:prstGeom>
          </xdr:spPr>
        </xdr:pic>
      </mc:Fallback>
    </mc:AlternateContent>
    <xdr:clientData/>
  </xdr:twoCellAnchor>
  <xdr:twoCellAnchor editAs="oneCell">
    <xdr:from>
      <xdr:col>4</xdr:col>
      <xdr:colOff>677640</xdr:colOff>
      <xdr:row>15</xdr:row>
      <xdr:rowOff>64200</xdr:rowOff>
    </xdr:from>
    <xdr:to>
      <xdr:col>6</xdr:col>
      <xdr:colOff>75600</xdr:colOff>
      <xdr:row>17</xdr:row>
      <xdr:rowOff>67680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Encre 7">
              <a:extLst>
                <a:ext uri="{FF2B5EF4-FFF2-40B4-BE49-F238E27FC236}">
                  <a16:creationId xmlns:a16="http://schemas.microsoft.com/office/drawing/2014/main" id="{B3ECEA63-1BAB-4906-A1DB-E1E22B95CA74}"/>
                </a:ext>
              </a:extLst>
            </xdr14:cNvPr>
            <xdr14:cNvContentPartPr/>
          </xdr14:nvContentPartPr>
          <xdr14:nvPr macro=""/>
          <xdr14:xfrm>
            <a:off x="3725640" y="2921700"/>
            <a:ext cx="921960" cy="384480"/>
          </xdr14:xfrm>
        </xdr:contentPart>
      </mc:Choice>
      <mc:Fallback xmlns="">
        <xdr:pic>
          <xdr:nvPicPr>
            <xdr:cNvPr id="8" name="Encre 7">
              <a:extLst>
                <a:ext uri="{FF2B5EF4-FFF2-40B4-BE49-F238E27FC236}">
                  <a16:creationId xmlns:a16="http://schemas.microsoft.com/office/drawing/2014/main" id="{B3ECEA63-1BAB-4906-A1DB-E1E22B95CA74}"/>
                </a:ext>
              </a:extLst>
            </xdr:cNvPr>
            <xdr:cNvPicPr/>
          </xdr:nvPicPr>
          <xdr:blipFill>
            <a:blip xmlns:r="http://schemas.openxmlformats.org/officeDocument/2006/relationships" r:embed="rId8"/>
            <a:stretch>
              <a:fillRect/>
            </a:stretch>
          </xdr:blipFill>
          <xdr:spPr>
            <a:xfrm>
              <a:off x="3708000" y="2904060"/>
              <a:ext cx="957600" cy="420120"/>
            </a:xfrm>
            <a:prstGeom prst="rect">
              <a:avLst/>
            </a:prstGeom>
          </xdr:spPr>
        </xdr:pic>
      </mc:Fallback>
    </mc:AlternateContent>
    <xdr:clientData/>
  </xdr:twoCellAnchor>
  <xdr:twoCellAnchor editAs="oneCell">
    <xdr:from>
      <xdr:col>1</xdr:col>
      <xdr:colOff>0</xdr:colOff>
      <xdr:row>39</xdr:row>
      <xdr:rowOff>0</xdr:rowOff>
    </xdr:from>
    <xdr:to>
      <xdr:col>10</xdr:col>
      <xdr:colOff>382010</xdr:colOff>
      <xdr:row>46</xdr:row>
      <xdr:rowOff>57344</xdr:rowOff>
    </xdr:to>
    <xdr:pic>
      <xdr:nvPicPr>
        <xdr:cNvPr id="11" name="Image 10">
          <a:extLst>
            <a:ext uri="{FF2B5EF4-FFF2-40B4-BE49-F238E27FC236}">
              <a16:creationId xmlns:a16="http://schemas.microsoft.com/office/drawing/2014/main" id="{2E5138FB-2AC2-4D2B-A07D-334CC8294A3A}"/>
            </a:ext>
          </a:extLst>
        </xdr:cNvPr>
        <xdr:cNvPicPr>
          <a:picLocks noChangeAspect="1"/>
        </xdr:cNvPicPr>
      </xdr:nvPicPr>
      <xdr:blipFill>
        <a:blip xmlns:r="http://schemas.openxmlformats.org/officeDocument/2006/relationships" r:embed="rId9"/>
        <a:stretch>
          <a:fillRect/>
        </a:stretch>
      </xdr:blipFill>
      <xdr:spPr>
        <a:xfrm>
          <a:off x="762000" y="7429500"/>
          <a:ext cx="7240010" cy="1390844"/>
        </a:xfrm>
        <a:prstGeom prst="rect">
          <a:avLst/>
        </a:prstGeom>
      </xdr:spPr>
    </xdr:pic>
    <xdr:clientData/>
  </xdr:twoCellAnchor>
  <xdr:twoCellAnchor editAs="oneCell">
    <xdr:from>
      <xdr:col>1</xdr:col>
      <xdr:colOff>0</xdr:colOff>
      <xdr:row>49</xdr:row>
      <xdr:rowOff>0</xdr:rowOff>
    </xdr:from>
    <xdr:to>
      <xdr:col>14</xdr:col>
      <xdr:colOff>68067</xdr:colOff>
      <xdr:row>56</xdr:row>
      <xdr:rowOff>186</xdr:rowOff>
    </xdr:to>
    <xdr:pic>
      <xdr:nvPicPr>
        <xdr:cNvPr id="12" name="Image 11">
          <a:extLst>
            <a:ext uri="{FF2B5EF4-FFF2-40B4-BE49-F238E27FC236}">
              <a16:creationId xmlns:a16="http://schemas.microsoft.com/office/drawing/2014/main" id="{0B62A2D9-AC97-4933-AFF6-FCEDED2433F9}"/>
            </a:ext>
          </a:extLst>
        </xdr:cNvPr>
        <xdr:cNvPicPr>
          <a:picLocks noChangeAspect="1"/>
        </xdr:cNvPicPr>
      </xdr:nvPicPr>
      <xdr:blipFill>
        <a:blip xmlns:r="http://schemas.openxmlformats.org/officeDocument/2006/relationships" r:embed="rId10"/>
        <a:stretch>
          <a:fillRect/>
        </a:stretch>
      </xdr:blipFill>
      <xdr:spPr>
        <a:xfrm>
          <a:off x="762000" y="9334500"/>
          <a:ext cx="9974067" cy="1333686"/>
        </a:xfrm>
        <a:prstGeom prst="rect">
          <a:avLst/>
        </a:prstGeom>
      </xdr:spPr>
    </xdr:pic>
    <xdr:clientData/>
  </xdr:twoCellAnchor>
  <xdr:twoCellAnchor editAs="oneCell">
    <xdr:from>
      <xdr:col>11</xdr:col>
      <xdr:colOff>712215</xdr:colOff>
      <xdr:row>49</xdr:row>
      <xdr:rowOff>48015</xdr:rowOff>
    </xdr:from>
    <xdr:to>
      <xdr:col>13</xdr:col>
      <xdr:colOff>181455</xdr:colOff>
      <xdr:row>55</xdr:row>
      <xdr:rowOff>1935</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3" name="Encre 12">
              <a:extLst>
                <a:ext uri="{FF2B5EF4-FFF2-40B4-BE49-F238E27FC236}">
                  <a16:creationId xmlns:a16="http://schemas.microsoft.com/office/drawing/2014/main" id="{A3C3556D-A423-469E-80E5-3459ECE390B9}"/>
                </a:ext>
              </a:extLst>
            </xdr14:cNvPr>
            <xdr14:cNvContentPartPr/>
          </xdr14:nvContentPartPr>
          <xdr14:nvPr macro=""/>
          <xdr14:xfrm>
            <a:off x="9094215" y="9382515"/>
            <a:ext cx="993240" cy="1096920"/>
          </xdr14:xfrm>
        </xdr:contentPart>
      </mc:Choice>
      <mc:Fallback xmlns="">
        <xdr:pic>
          <xdr:nvPicPr>
            <xdr:cNvPr id="13" name="Encre 12">
              <a:extLst>
                <a:ext uri="{FF2B5EF4-FFF2-40B4-BE49-F238E27FC236}">
                  <a16:creationId xmlns:a16="http://schemas.microsoft.com/office/drawing/2014/main" id="{A3C3556D-A423-469E-80E5-3459ECE390B9}"/>
                </a:ext>
              </a:extLst>
            </xdr:cNvPr>
            <xdr:cNvPicPr/>
          </xdr:nvPicPr>
          <xdr:blipFill>
            <a:blip xmlns:r="http://schemas.openxmlformats.org/officeDocument/2006/relationships" r:embed="rId6"/>
            <a:stretch>
              <a:fillRect/>
            </a:stretch>
          </xdr:blipFill>
          <xdr:spPr>
            <a:xfrm>
              <a:off x="9076215" y="9364515"/>
              <a:ext cx="1028880" cy="1132560"/>
            </a:xfrm>
            <a:prstGeom prst="rect">
              <a:avLst/>
            </a:prstGeom>
          </xdr:spPr>
        </xdr:pic>
      </mc:Fallback>
    </mc:AlternateContent>
    <xdr:clientData/>
  </xdr:twoCellAnchor>
  <xdr:twoCellAnchor editAs="oneCell">
    <xdr:from>
      <xdr:col>1</xdr:col>
      <xdr:colOff>76200</xdr:colOff>
      <xdr:row>58</xdr:row>
      <xdr:rowOff>19050</xdr:rowOff>
    </xdr:from>
    <xdr:to>
      <xdr:col>12</xdr:col>
      <xdr:colOff>266700</xdr:colOff>
      <xdr:row>83</xdr:row>
      <xdr:rowOff>62345</xdr:rowOff>
    </xdr:to>
    <xdr:pic>
      <xdr:nvPicPr>
        <xdr:cNvPr id="14" name="Image 13">
          <a:extLst>
            <a:ext uri="{FF2B5EF4-FFF2-40B4-BE49-F238E27FC236}">
              <a16:creationId xmlns:a16="http://schemas.microsoft.com/office/drawing/2014/main" id="{DEE65FE3-9821-48B2-8DFE-B6CFF56348E1}"/>
            </a:ext>
          </a:extLst>
        </xdr:cNvPr>
        <xdr:cNvPicPr>
          <a:picLocks noChangeAspect="1"/>
        </xdr:cNvPicPr>
      </xdr:nvPicPr>
      <xdr:blipFill>
        <a:blip xmlns:r="http://schemas.openxmlformats.org/officeDocument/2006/relationships" r:embed="rId12"/>
        <a:stretch>
          <a:fillRect/>
        </a:stretch>
      </xdr:blipFill>
      <xdr:spPr>
        <a:xfrm>
          <a:off x="838200" y="11068050"/>
          <a:ext cx="8572500" cy="4805795"/>
        </a:xfrm>
        <a:prstGeom prst="rect">
          <a:avLst/>
        </a:prstGeom>
      </xdr:spPr>
    </xdr:pic>
    <xdr:clientData/>
  </xdr:twoCellAnchor>
  <xdr:twoCellAnchor editAs="oneCell">
    <xdr:from>
      <xdr:col>5</xdr:col>
      <xdr:colOff>207390</xdr:colOff>
      <xdr:row>59</xdr:row>
      <xdr:rowOff>9915</xdr:rowOff>
    </xdr:from>
    <xdr:to>
      <xdr:col>6</xdr:col>
      <xdr:colOff>438630</xdr:colOff>
      <xdr:row>64</xdr:row>
      <xdr:rowOff>154335</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5" name="Encre 14">
              <a:extLst>
                <a:ext uri="{FF2B5EF4-FFF2-40B4-BE49-F238E27FC236}">
                  <a16:creationId xmlns:a16="http://schemas.microsoft.com/office/drawing/2014/main" id="{29A64C55-1B69-44FD-9994-A2B353F8F2A2}"/>
                </a:ext>
              </a:extLst>
            </xdr14:cNvPr>
            <xdr14:cNvContentPartPr/>
          </xdr14:nvContentPartPr>
          <xdr14:nvPr macro=""/>
          <xdr14:xfrm>
            <a:off x="4017390" y="11249415"/>
            <a:ext cx="993240" cy="1096920"/>
          </xdr14:xfrm>
        </xdr:contentPart>
      </mc:Choice>
      <mc:Fallback xmlns="">
        <xdr:pic>
          <xdr:nvPicPr>
            <xdr:cNvPr id="15" name="Encre 14">
              <a:extLst>
                <a:ext uri="{FF2B5EF4-FFF2-40B4-BE49-F238E27FC236}">
                  <a16:creationId xmlns:a16="http://schemas.microsoft.com/office/drawing/2014/main" id="{29A64C55-1B69-44FD-9994-A2B353F8F2A2}"/>
                </a:ext>
              </a:extLst>
            </xdr:cNvPr>
            <xdr:cNvPicPr/>
          </xdr:nvPicPr>
          <xdr:blipFill>
            <a:blip xmlns:r="http://schemas.openxmlformats.org/officeDocument/2006/relationships" r:embed="rId6"/>
            <a:stretch>
              <a:fillRect/>
            </a:stretch>
          </xdr:blipFill>
          <xdr:spPr>
            <a:xfrm>
              <a:off x="3999390" y="11231415"/>
              <a:ext cx="1028880" cy="1132560"/>
            </a:xfrm>
            <a:prstGeom prst="rect">
              <a:avLst/>
            </a:prstGeom>
          </xdr:spPr>
        </xdr:pic>
      </mc:Fallback>
    </mc:AlternateContent>
    <xdr:clientData/>
  </xdr:twoCellAnchor>
  <xdr:twoCellAnchor editAs="oneCell">
    <xdr:from>
      <xdr:col>2</xdr:col>
      <xdr:colOff>540764</xdr:colOff>
      <xdr:row>79</xdr:row>
      <xdr:rowOff>85724</xdr:rowOff>
    </xdr:from>
    <xdr:to>
      <xdr:col>6</xdr:col>
      <xdr:colOff>514349</xdr:colOff>
      <xdr:row>82</xdr:row>
      <xdr:rowOff>144809</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6" name="Encre 15">
              <a:extLst>
                <a:ext uri="{FF2B5EF4-FFF2-40B4-BE49-F238E27FC236}">
                  <a16:creationId xmlns:a16="http://schemas.microsoft.com/office/drawing/2014/main" id="{2CAA3333-F8CE-4A00-BA52-F091E57A4A2B}"/>
                </a:ext>
              </a:extLst>
            </xdr14:cNvPr>
            <xdr14:cNvContentPartPr/>
          </xdr14:nvContentPartPr>
          <xdr14:nvPr macro=""/>
          <xdr14:xfrm>
            <a:off x="2064764" y="15135224"/>
            <a:ext cx="3021585" cy="630585"/>
          </xdr14:xfrm>
        </xdr:contentPart>
      </mc:Choice>
      <mc:Fallback xmlns="">
        <xdr:pic>
          <xdr:nvPicPr>
            <xdr:cNvPr id="16" name="Encre 15">
              <a:extLst>
                <a:ext uri="{FF2B5EF4-FFF2-40B4-BE49-F238E27FC236}">
                  <a16:creationId xmlns:a16="http://schemas.microsoft.com/office/drawing/2014/main" id="{2CAA3333-F8CE-4A00-BA52-F091E57A4A2B}"/>
                </a:ext>
              </a:extLst>
            </xdr:cNvPr>
            <xdr:cNvPicPr/>
          </xdr:nvPicPr>
          <xdr:blipFill>
            <a:blip xmlns:r="http://schemas.openxmlformats.org/officeDocument/2006/relationships" r:embed="rId6"/>
            <a:stretch>
              <a:fillRect/>
            </a:stretch>
          </xdr:blipFill>
          <xdr:spPr>
            <a:xfrm>
              <a:off x="2047121" y="15117228"/>
              <a:ext cx="3057230" cy="666217"/>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5</xdr:row>
      <xdr:rowOff>57150</xdr:rowOff>
    </xdr:from>
    <xdr:to>
      <xdr:col>7</xdr:col>
      <xdr:colOff>866775</xdr:colOff>
      <xdr:row>25</xdr:row>
      <xdr:rowOff>161925</xdr:rowOff>
    </xdr:to>
    <xdr:sp macro="" textlink="">
      <xdr:nvSpPr>
        <xdr:cNvPr id="2" name="ZoneTexte 1">
          <a:extLst>
            <a:ext uri="{FF2B5EF4-FFF2-40B4-BE49-F238E27FC236}">
              <a16:creationId xmlns:a16="http://schemas.microsoft.com/office/drawing/2014/main" id="{21C5041A-CFEB-E671-2190-7F64AF90DF23}"/>
            </a:ext>
          </a:extLst>
        </xdr:cNvPr>
        <xdr:cNvSpPr txBox="1"/>
      </xdr:nvSpPr>
      <xdr:spPr>
        <a:xfrm>
          <a:off x="19050" y="1009650"/>
          <a:ext cx="6677025"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e souhaiterai mettre en place des formules de calculs sur mon fichier, sur les colonnes K et L.</a:t>
          </a:r>
        </a:p>
        <a:p>
          <a:r>
            <a:rPr lang="fr-FR"/>
            <a:t>Sur l'exemple je voudrais que dans la colonne K qu'il indique le compte comptable à l'aide de la colonne F et du 2eme critère "oui" ou "non" qui est sur la colonne 0.</a:t>
          </a:r>
        </a:p>
        <a:p>
          <a:r>
            <a:rPr lang="fr-FR"/>
            <a:t>Si "oui" on indique le compte </a:t>
          </a:r>
        </a:p>
        <a:p>
          <a:r>
            <a:rPr lang="fr-FR"/>
            <a:t>et si c'est "non" on indique le compte "07751060".</a:t>
          </a:r>
        </a:p>
        <a:p>
          <a:r>
            <a:rPr lang="fr-FR"/>
            <a:t>Ensuite dans la colonne L si nous avons 2 montants identiques le 1er avec un signe "+" et le 2eme avec un signe "-" à l'aide de la colonne M c'est à dire un débit et un crédit.</a:t>
          </a:r>
        </a:p>
        <a:p>
          <a:r>
            <a:rPr lang="fr-FR"/>
            <a:t>Autre chose, si par exemple on a sur la colonne K compte "07751060" un débit de -1000.00 qui est sur la colonne L et une autre ligne le même montant en "+" 1000 alors mettre un autre compte en contrepartie qui est le "07795060".</a:t>
          </a:r>
        </a:p>
        <a:p>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23</xdr:col>
      <xdr:colOff>316815</xdr:colOff>
      <xdr:row>37</xdr:row>
      <xdr:rowOff>96215</xdr:rowOff>
    </xdr:to>
    <xdr:pic>
      <xdr:nvPicPr>
        <xdr:cNvPr id="2" name="Image 1">
          <a:extLst>
            <a:ext uri="{FF2B5EF4-FFF2-40B4-BE49-F238E27FC236}">
              <a16:creationId xmlns:a16="http://schemas.microsoft.com/office/drawing/2014/main" id="{71AB1BD2-D0C9-49B0-8FEF-F1A5C0F7DFAC}"/>
            </a:ext>
          </a:extLst>
        </xdr:cNvPr>
        <xdr:cNvPicPr>
          <a:picLocks noChangeAspect="1"/>
        </xdr:cNvPicPr>
      </xdr:nvPicPr>
      <xdr:blipFill>
        <a:blip xmlns:r="http://schemas.openxmlformats.org/officeDocument/2006/relationships" r:embed="rId1"/>
        <a:stretch>
          <a:fillRect/>
        </a:stretch>
      </xdr:blipFill>
      <xdr:spPr>
        <a:xfrm>
          <a:off x="0" y="228600"/>
          <a:ext cx="17842815" cy="691611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5.114"/>
    </inkml:context>
    <inkml:brush xml:id="br0">
      <inkml:brushProperty name="width" value="0.1" units="cm"/>
      <inkml:brushProperty name="height" value="0.1" units="cm"/>
      <inkml:brushProperty name="color" value="#E71224"/>
      <inkml:brushProperty name="ignorePressure" value="1"/>
    </inkml:brush>
  </inkml:definitions>
  <inkml:trace contextRef="#ctx0" brushRef="#br0">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9.798"/>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5:13.731"/>
    </inkml:context>
    <inkml:brush xml:id="br0">
      <inkml:brushProperty name="width" value="0.1" units="cm"/>
      <inkml:brushProperty name="height" value="0.1" units="cm"/>
      <inkml:brushProperty name="color" value="#E71224"/>
      <inkml:brushProperty name="ignorePressure" value="1"/>
    </inkml:brush>
  </inkml:definitions>
  <inkml:trace contextRef="#ctx0" brushRef="#br0">2510 827,'-1'-8,"0"-1,0 1,-1 0,0 0,-3-9,-7-31,8-6,5-69,-2-45,0 163,-1-1,1 1,-1 0,-1 0,1 0,-1 0,1 1,-1-1,-1 1,1-1,-1 1,1 0,-1 0,-8-5,-6-5,0 0,-24-12,3 7,0 1,-1 2,-69-17,-4-2,-19-5,-43-17,157 50,-1 2,1 0,-2 1,1 1,-29-1,-101 6,52 2,20-5,-129 18,82-6,95-10,-1 1,0 2,1 0,-1 2,-33 12,-170 81,138-57,18-4,-110 72,177-104,1 0,0 1,0 0,0 1,1 0,0 1,1-1,0 1,0 1,-10 18,16-25,-1 2,1-1,-1 0,1 0,0 0,1 1,-1-1,1 0,0 1,0-1,0 0,1 1,0-1,-1 0,1 0,1 1,-1-1,1 0,-1 0,1 0,0-1,1 1,-1 0,1-1,-1 1,1-1,0 0,0 0,1 0,-1 0,5 2,29 21,1-2,48 23,-16-9,13 3,167 58,-64-28,-131-52,1-2,113 19,-155-34,90 23,-76-16,2-2,-1-1,1-1,34 1,302-9,-341 2,0-2,0-2,-1 0,0-1,0-1,41-19,-39 15,1 1,1 1,0 1,47-6,20 5,208-11,-279 20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8:09.072"/>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3.481"/>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9.433"/>
    </inkml:context>
    <inkml:brush xml:id="br0">
      <inkml:brushProperty name="width" value="0.1" units="cm"/>
      <inkml:brushProperty name="height" value="0.1" units="cm"/>
      <inkml:brushProperty name="color" value="#E71224"/>
      <inkml:brushProperty name="ignorePressure" value="1"/>
    </inkml:brush>
  </inkml:definitions>
  <inkml:trace contextRef="#ctx0" brushRef="#br0">5573 29,'-319'-8,"-2"2,-360 3,-94-1,616 2,-29-2,0 2,-1 2,-213 5,-232 3,319-5,261-2,1 1,0 0,1 1,1 0,0 0,1 1,1 1,1-1,2 1,-87 13,60-3,70-14,0 0,0 0,0 0,0 0,-1 0,0 0,0 0,0-1,0 1,-1 0,0 0,0-1,0 1,0 0,0-1,-1 1,1-1,-1 0,0 1,1-1,-1 0,0 1,0-1,0 0,0 0,0 0,0 0,0 0,0 0,-10-1,9 1,-1-1,0 1,1 0,-1-1,0 1,0 0,0 0,0 0,0 0,0 0,0 1,0-1,1 0,-1 1,0-1,1 1,0-1,0 1,0 0,0 0,0-1,1 1,0 0,0 0,0 0,0 0,1 0,0 1,0-1,1 0,0 0,0 1,1-1,-1 0,-2 3,-12 5,2 1,3 0,2 0,-7 13,7-8,-22 45,27-42,-4 1,-44 34,25-31,5 0,5 0,-6 34,29 69,5-47,-10-29,52 78,-25-73,-23-40,2 1,5-1,2 0,4 0,28 15,61 41,-45-26,-45-37,2-1,1 0,1 0,2 0,1 0,1-1,2 1,29 4,59 15,-12 2,-6 1,-7 2,69 31,-152-59,0 0,1 1,0-1,0 0,1 0,1 0,0 0,0 0,1 0,1-1,-1 1,1 0,1-1,0 1,0-1,0 0,1 0,-1 0,2 0,-1 0,0 0,1-1,0 1,17 0,15 1,-1 0,0 1,-1 0,0 0,-2 1,0 0,-2 1,0-1,-2 2,-1-1,-1 1,34 7,-14-1,-2 0,-4 1,-2 0,-3 1,58 25,-89-35,0 1,2-1,0 1,2-1,0 0,1 0,2 0,0-1,35 6,19 0,131 14,27 2,-162-15,2-2,1 0,3-1,1 0,1-1,2 0,1-2,1 0,1 0,0-1,144 0,-90-1,0 1,177 8,-152-5,169 2,-251-6,1-1,0-1,0 0,0-1,-1 0,0-2,136-6,-6-4,-155 10,0 0,-1 0,-1-1,-1-1,0 0,-2 0,-2 0,0-1,75-13,1-6,-77 15,2 0,2 1,3 0,1 0,3 1,75-8,-34 6,-3 0,144-22,-194 24,-1 1,-2-1,-2-1,-2 0,-2 0,47-15,-18 2,93-44,-138 55,-2-1,-4 0,-1 0,-4 0,4-24,-19-240,-35 184,0 12,33 16,-35-93,19 114,7 10,-43-35,11 27,13 8,-8 1,-112-54,125 73,-32-14,-7 0,-88-25,130 44,-2 1,-1 0,-2 0,-2 0,-1 1,-2-1,-1 2,-1-1,-2 1,-79-8,52 8,0-1,-2 2,-1 0,-1 0,-1 1,0 1,0 0,-137 1,-369 2,479-1</inkml:trace>
</inkm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1A2-6DBF-45D9-8C76-7C65A0BB4375}">
  <dimension ref="A1:M115"/>
  <sheetViews>
    <sheetView topLeftCell="A67" workbookViewId="0">
      <selection activeCell="Q13" sqref="Q13"/>
    </sheetView>
  </sheetViews>
  <sheetFormatPr baseColWidth="10" defaultRowHeight="15" x14ac:dyDescent="0.25"/>
  <sheetData>
    <row r="1" spans="1:2" x14ac:dyDescent="0.25">
      <c r="A1" t="s">
        <v>30</v>
      </c>
    </row>
    <row r="4" spans="1:2" x14ac:dyDescent="0.25">
      <c r="A4" t="s">
        <v>143</v>
      </c>
    </row>
    <row r="6" spans="1:2" x14ac:dyDescent="0.25">
      <c r="B6" t="s">
        <v>144</v>
      </c>
    </row>
    <row r="23" spans="2:2" x14ac:dyDescent="0.25">
      <c r="B23" t="s">
        <v>145</v>
      </c>
    </row>
    <row r="38" spans="2:2" x14ac:dyDescent="0.25">
      <c r="B38" t="s">
        <v>146</v>
      </c>
    </row>
    <row r="49" spans="2:2" x14ac:dyDescent="0.25">
      <c r="B49" t="s">
        <v>147</v>
      </c>
    </row>
    <row r="58" spans="2:2" x14ac:dyDescent="0.25">
      <c r="B58" t="s">
        <v>148</v>
      </c>
    </row>
    <row r="86" spans="1:13" x14ac:dyDescent="0.25">
      <c r="B86" t="s">
        <v>166</v>
      </c>
    </row>
    <row r="87" spans="1:13" x14ac:dyDescent="0.25">
      <c r="C87" t="s">
        <v>167</v>
      </c>
    </row>
    <row r="90" spans="1:13" x14ac:dyDescent="0.25">
      <c r="A90" t="s">
        <v>168</v>
      </c>
      <c r="B90" s="20"/>
      <c r="C90" s="20"/>
      <c r="D90" s="20"/>
      <c r="E90" s="20"/>
      <c r="F90" s="20"/>
      <c r="G90" s="20"/>
      <c r="H90" s="20"/>
      <c r="I90" s="20"/>
      <c r="J90" s="20"/>
      <c r="K90" s="20"/>
      <c r="L90" s="20"/>
      <c r="M90" s="20"/>
    </row>
    <row r="91" spans="1:13" x14ac:dyDescent="0.25">
      <c r="B91" s="20" t="s">
        <v>169</v>
      </c>
      <c r="C91" s="20"/>
      <c r="D91" s="20"/>
      <c r="E91" s="20"/>
      <c r="F91" s="20"/>
      <c r="G91" s="20"/>
      <c r="H91" s="20"/>
      <c r="I91" s="20"/>
      <c r="J91" s="20"/>
      <c r="K91" s="20"/>
      <c r="L91" s="20"/>
      <c r="M91" s="20"/>
    </row>
    <row r="92" spans="1:13" x14ac:dyDescent="0.25">
      <c r="B92" s="20" t="s">
        <v>170</v>
      </c>
      <c r="C92" s="20"/>
      <c r="D92" s="20"/>
      <c r="E92" s="20"/>
      <c r="F92" s="20"/>
      <c r="G92" s="20"/>
      <c r="H92" s="20"/>
      <c r="I92" s="20"/>
      <c r="J92" s="20"/>
      <c r="K92" s="20"/>
      <c r="L92" s="20"/>
      <c r="M92" s="20"/>
    </row>
    <row r="93" spans="1:13" x14ac:dyDescent="0.25">
      <c r="A93" s="20"/>
      <c r="B93" s="20" t="s">
        <v>175</v>
      </c>
      <c r="C93" s="20"/>
      <c r="D93" s="20"/>
      <c r="E93" s="20"/>
      <c r="F93" s="20"/>
      <c r="G93" s="20"/>
      <c r="H93" s="20"/>
      <c r="I93" s="20"/>
      <c r="J93" s="20"/>
      <c r="K93" s="20"/>
      <c r="L93" s="20"/>
      <c r="M93" s="20"/>
    </row>
    <row r="94" spans="1:13" x14ac:dyDescent="0.25">
      <c r="A94" s="20"/>
      <c r="B94" s="20"/>
      <c r="C94" s="20" t="s">
        <v>171</v>
      </c>
      <c r="D94" s="20" t="s">
        <v>173</v>
      </c>
      <c r="E94" s="20"/>
      <c r="F94" s="20"/>
      <c r="G94" s="20"/>
      <c r="H94" s="20"/>
      <c r="I94" s="20"/>
      <c r="J94" s="20"/>
      <c r="K94" s="20"/>
      <c r="L94" s="20"/>
      <c r="M94" s="20"/>
    </row>
    <row r="95" spans="1:13" x14ac:dyDescent="0.25">
      <c r="A95" s="20"/>
      <c r="B95" s="20"/>
      <c r="C95" s="20" t="s">
        <v>172</v>
      </c>
      <c r="D95" s="20" t="s">
        <v>174</v>
      </c>
      <c r="E95" s="20"/>
      <c r="F95" s="20"/>
      <c r="G95" s="20"/>
      <c r="H95" s="20"/>
      <c r="I95" s="20"/>
      <c r="J95" s="20"/>
      <c r="K95" s="20"/>
      <c r="L95" s="20"/>
      <c r="M95" s="20"/>
    </row>
    <row r="96" spans="1:13" x14ac:dyDescent="0.25">
      <c r="A96" s="20"/>
      <c r="B96" s="20" t="s">
        <v>178</v>
      </c>
      <c r="C96" s="20" t="s">
        <v>179</v>
      </c>
      <c r="D96" s="20"/>
      <c r="E96" s="20"/>
      <c r="F96" s="20"/>
      <c r="G96" s="20"/>
      <c r="H96" s="20"/>
      <c r="I96" s="20"/>
      <c r="J96" s="20"/>
      <c r="K96" s="20"/>
      <c r="L96" s="20"/>
      <c r="M96" s="20"/>
    </row>
    <row r="97" spans="1:13" x14ac:dyDescent="0.25">
      <c r="A97" s="20"/>
      <c r="B97" s="20"/>
      <c r="C97" s="20"/>
      <c r="D97" s="20"/>
      <c r="E97" s="20"/>
      <c r="F97" s="20"/>
      <c r="G97" s="20"/>
      <c r="H97" s="20"/>
      <c r="I97" s="20"/>
      <c r="J97" s="20"/>
      <c r="K97" s="20"/>
      <c r="L97" s="20"/>
      <c r="M97" s="20"/>
    </row>
    <row r="98" spans="1:13" x14ac:dyDescent="0.25">
      <c r="A98" s="20"/>
      <c r="B98" s="20"/>
      <c r="C98" s="20"/>
      <c r="D98" s="20"/>
      <c r="E98" s="20"/>
      <c r="F98" s="20"/>
      <c r="G98" s="20"/>
      <c r="H98" s="20"/>
      <c r="I98" s="20"/>
      <c r="J98" s="20"/>
      <c r="K98" s="20"/>
      <c r="L98" s="20"/>
      <c r="M98" s="20"/>
    </row>
    <row r="99" spans="1:13" x14ac:dyDescent="0.25">
      <c r="A99" s="20"/>
      <c r="B99" s="20"/>
      <c r="C99" s="20"/>
      <c r="D99" s="20"/>
      <c r="E99" s="20"/>
      <c r="F99" s="20"/>
      <c r="G99" s="20"/>
      <c r="H99" s="20"/>
      <c r="I99" s="20"/>
      <c r="J99" s="20"/>
      <c r="K99" s="20"/>
      <c r="L99" s="20"/>
      <c r="M99" s="20"/>
    </row>
    <row r="100" spans="1:13" x14ac:dyDescent="0.25">
      <c r="A100" s="20"/>
      <c r="B100" s="20"/>
      <c r="C100" s="20"/>
      <c r="D100" s="20"/>
      <c r="E100" s="20"/>
      <c r="F100" s="20"/>
      <c r="G100" s="20"/>
      <c r="H100" s="20"/>
      <c r="I100" s="20"/>
      <c r="J100" s="20"/>
      <c r="K100" s="20"/>
      <c r="L100" s="20"/>
      <c r="M100" s="20"/>
    </row>
    <row r="101" spans="1:13" x14ac:dyDescent="0.25">
      <c r="A101" s="20"/>
      <c r="B101" s="20"/>
      <c r="C101" s="20"/>
      <c r="D101" s="20"/>
      <c r="E101" s="20"/>
      <c r="F101" s="20"/>
      <c r="G101" s="20"/>
      <c r="H101" s="20"/>
      <c r="I101" s="20"/>
      <c r="J101" s="20"/>
      <c r="K101" s="20"/>
      <c r="L101" s="20"/>
      <c r="M101" s="20"/>
    </row>
    <row r="102" spans="1:13" x14ac:dyDescent="0.25">
      <c r="A102" s="20"/>
      <c r="B102" s="20"/>
      <c r="C102" s="20"/>
      <c r="D102" s="20"/>
      <c r="E102" s="20"/>
      <c r="F102" s="20"/>
      <c r="G102" s="20"/>
      <c r="H102" s="20"/>
      <c r="I102" s="20"/>
      <c r="J102" s="20"/>
      <c r="K102" s="20"/>
      <c r="L102" s="20"/>
      <c r="M102" s="20"/>
    </row>
    <row r="103" spans="1:13" x14ac:dyDescent="0.25">
      <c r="A103" s="20"/>
      <c r="B103" s="20"/>
      <c r="C103" s="20"/>
      <c r="D103" s="20"/>
      <c r="E103" s="20"/>
      <c r="F103" s="20"/>
      <c r="G103" s="20"/>
      <c r="H103" s="20"/>
      <c r="I103" s="20"/>
      <c r="J103" s="20"/>
      <c r="K103" s="20"/>
      <c r="L103" s="20"/>
      <c r="M103" s="20"/>
    </row>
    <row r="104" spans="1:13" x14ac:dyDescent="0.25">
      <c r="A104" s="20"/>
      <c r="B104" s="20"/>
      <c r="C104" s="20"/>
      <c r="D104" s="20"/>
      <c r="E104" s="20"/>
      <c r="F104" s="20"/>
      <c r="G104" s="20"/>
      <c r="H104" s="20"/>
      <c r="I104" s="20"/>
      <c r="J104" s="20"/>
      <c r="K104" s="20"/>
      <c r="L104" s="20"/>
      <c r="M104" s="20"/>
    </row>
    <row r="105" spans="1:13" x14ac:dyDescent="0.25">
      <c r="A105" s="20"/>
      <c r="B105" s="20"/>
      <c r="C105" s="20"/>
      <c r="D105" s="20"/>
      <c r="E105" s="20"/>
      <c r="F105" s="20"/>
      <c r="G105" s="20"/>
      <c r="H105" s="20"/>
      <c r="I105" s="20"/>
      <c r="J105" s="20"/>
      <c r="K105" s="20"/>
      <c r="L105" s="20"/>
      <c r="M105" s="20"/>
    </row>
    <row r="108" spans="1:13" x14ac:dyDescent="0.25">
      <c r="A108" t="s">
        <v>31</v>
      </c>
    </row>
    <row r="109" spans="1:13" x14ac:dyDescent="0.25">
      <c r="C109" s="11"/>
    </row>
    <row r="111" spans="1:13" x14ac:dyDescent="0.25">
      <c r="A111" t="s">
        <v>27</v>
      </c>
    </row>
    <row r="113" spans="1:1" x14ac:dyDescent="0.25">
      <c r="A113" t="s">
        <v>24</v>
      </c>
    </row>
    <row r="115" spans="1:1" x14ac:dyDescent="0.25">
      <c r="A115" t="s">
        <v>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17157-D3F2-4024-AB5C-9FBB7202DEF4}">
  <dimension ref="A1"/>
  <sheetViews>
    <sheetView workbookViewId="0">
      <selection activeCell="D35" sqref="D35"/>
    </sheetView>
  </sheetViews>
  <sheetFormatPr baseColWidth="10"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554FE-8D73-4FCD-88E8-63EF12478799}">
  <dimension ref="A1:R80"/>
  <sheetViews>
    <sheetView workbookViewId="0">
      <selection activeCell="N3" sqref="N3"/>
    </sheetView>
  </sheetViews>
  <sheetFormatPr baseColWidth="10" defaultRowHeight="15" x14ac:dyDescent="0.25"/>
  <cols>
    <col min="6" max="6" width="18.85546875" customWidth="1"/>
  </cols>
  <sheetData>
    <row r="1" spans="1:18" x14ac:dyDescent="0.25">
      <c r="A1" s="15" t="s">
        <v>32</v>
      </c>
      <c r="B1" s="15" t="s">
        <v>33</v>
      </c>
      <c r="C1" s="15" t="s">
        <v>34</v>
      </c>
      <c r="D1" s="15" t="s">
        <v>35</v>
      </c>
      <c r="E1" s="15" t="s">
        <v>36</v>
      </c>
      <c r="F1" s="15" t="s">
        <v>37</v>
      </c>
      <c r="G1" s="15" t="s">
        <v>38</v>
      </c>
      <c r="H1" s="15" t="s">
        <v>39</v>
      </c>
      <c r="I1" s="15" t="s">
        <v>40</v>
      </c>
      <c r="J1" s="15" t="s">
        <v>41</v>
      </c>
      <c r="K1" s="16" t="s">
        <v>42</v>
      </c>
      <c r="L1" s="15" t="s">
        <v>43</v>
      </c>
      <c r="M1" s="15" t="s">
        <v>44</v>
      </c>
      <c r="N1" s="15" t="s">
        <v>45</v>
      </c>
      <c r="O1" s="15" t="s">
        <v>46</v>
      </c>
      <c r="P1" s="15" t="s">
        <v>47</v>
      </c>
      <c r="Q1" s="15" t="s">
        <v>48</v>
      </c>
      <c r="R1" s="15" t="s">
        <v>49</v>
      </c>
    </row>
    <row r="2" spans="1:18" x14ac:dyDescent="0.25">
      <c r="A2" s="17" t="s">
        <v>50</v>
      </c>
      <c r="B2" s="18">
        <v>44622</v>
      </c>
      <c r="C2" s="17" t="s">
        <v>51</v>
      </c>
      <c r="D2" s="17" t="s">
        <v>52</v>
      </c>
      <c r="E2" s="17" t="s">
        <v>53</v>
      </c>
      <c r="F2" s="17" t="s">
        <v>18</v>
      </c>
      <c r="G2" s="17" t="s">
        <v>54</v>
      </c>
      <c r="H2" s="17" t="s">
        <v>55</v>
      </c>
      <c r="I2" s="17" t="s">
        <v>54</v>
      </c>
      <c r="J2" s="17" t="s">
        <v>53</v>
      </c>
      <c r="K2" s="19">
        <v>9092</v>
      </c>
      <c r="L2" s="17" t="s">
        <v>56</v>
      </c>
      <c r="M2" s="17" t="s">
        <v>57</v>
      </c>
      <c r="N2" s="17" t="s">
        <v>57</v>
      </c>
      <c r="O2" s="17" t="s">
        <v>56</v>
      </c>
      <c r="P2" s="17"/>
      <c r="Q2" s="17" t="s">
        <v>58</v>
      </c>
      <c r="R2" s="17" t="s">
        <v>59</v>
      </c>
    </row>
    <row r="3" spans="1:18" x14ac:dyDescent="0.25">
      <c r="A3" s="17" t="s">
        <v>50</v>
      </c>
      <c r="B3" s="18">
        <v>44622</v>
      </c>
      <c r="C3" s="17" t="s">
        <v>51</v>
      </c>
      <c r="D3" s="17" t="s">
        <v>52</v>
      </c>
      <c r="E3" s="17" t="s">
        <v>53</v>
      </c>
      <c r="F3" s="17" t="s">
        <v>18</v>
      </c>
      <c r="G3" s="17" t="s">
        <v>60</v>
      </c>
      <c r="H3" s="17" t="s">
        <v>61</v>
      </c>
      <c r="I3" s="17" t="s">
        <v>60</v>
      </c>
      <c r="J3" s="17" t="s">
        <v>53</v>
      </c>
      <c r="K3" s="19">
        <v>1701.3</v>
      </c>
      <c r="L3" s="17" t="s">
        <v>56</v>
      </c>
      <c r="M3" s="17" t="s">
        <v>57</v>
      </c>
      <c r="N3" s="17" t="s">
        <v>57</v>
      </c>
      <c r="O3" s="17" t="s">
        <v>56</v>
      </c>
      <c r="P3" s="17"/>
      <c r="Q3" s="17" t="s">
        <v>62</v>
      </c>
      <c r="R3" s="17" t="s">
        <v>59</v>
      </c>
    </row>
    <row r="4" spans="1:18" x14ac:dyDescent="0.25">
      <c r="A4" s="17" t="s">
        <v>50</v>
      </c>
      <c r="B4" s="18">
        <v>44622</v>
      </c>
      <c r="C4" s="17" t="s">
        <v>51</v>
      </c>
      <c r="D4" s="17" t="s">
        <v>52</v>
      </c>
      <c r="E4" s="17" t="s">
        <v>53</v>
      </c>
      <c r="F4" s="17" t="s">
        <v>18</v>
      </c>
      <c r="G4" s="17" t="s">
        <v>60</v>
      </c>
      <c r="H4" s="17" t="s">
        <v>63</v>
      </c>
      <c r="I4" s="17" t="s">
        <v>64</v>
      </c>
      <c r="J4" s="17" t="s">
        <v>53</v>
      </c>
      <c r="K4" s="19">
        <v>330120</v>
      </c>
      <c r="L4" s="17" t="s">
        <v>56</v>
      </c>
      <c r="M4" s="17" t="s">
        <v>56</v>
      </c>
      <c r="N4" s="17" t="s">
        <v>57</v>
      </c>
      <c r="O4" s="17" t="s">
        <v>57</v>
      </c>
      <c r="P4" s="17"/>
      <c r="Q4" s="17" t="s">
        <v>65</v>
      </c>
      <c r="R4" s="17" t="s">
        <v>59</v>
      </c>
    </row>
    <row r="5" spans="1:18" x14ac:dyDescent="0.25">
      <c r="A5" s="17" t="s">
        <v>50</v>
      </c>
      <c r="B5" s="18">
        <v>44623</v>
      </c>
      <c r="C5" s="17" t="s">
        <v>66</v>
      </c>
      <c r="D5" s="17" t="s">
        <v>52</v>
      </c>
      <c r="E5" s="17" t="s">
        <v>53</v>
      </c>
      <c r="F5" s="17" t="s">
        <v>18</v>
      </c>
      <c r="G5" s="17" t="s">
        <v>67</v>
      </c>
      <c r="H5" s="17" t="s">
        <v>154</v>
      </c>
      <c r="I5" s="17" t="s">
        <v>67</v>
      </c>
      <c r="J5" s="17" t="s">
        <v>53</v>
      </c>
      <c r="K5" s="19">
        <v>4654.43</v>
      </c>
      <c r="L5" s="17" t="s">
        <v>56</v>
      </c>
      <c r="M5" s="17" t="s">
        <v>57</v>
      </c>
      <c r="N5" s="17" t="s">
        <v>57</v>
      </c>
      <c r="O5" s="17" t="s">
        <v>56</v>
      </c>
      <c r="P5" s="17"/>
      <c r="Q5" s="17" t="s">
        <v>62</v>
      </c>
      <c r="R5" s="17" t="s">
        <v>59</v>
      </c>
    </row>
    <row r="6" spans="1:18" x14ac:dyDescent="0.25">
      <c r="A6" s="17" t="s">
        <v>50</v>
      </c>
      <c r="B6" s="18">
        <v>44623</v>
      </c>
      <c r="C6" s="17" t="s">
        <v>66</v>
      </c>
      <c r="D6" s="17" t="s">
        <v>52</v>
      </c>
      <c r="E6" s="17" t="s">
        <v>53</v>
      </c>
      <c r="F6" s="17" t="s">
        <v>18</v>
      </c>
      <c r="G6" s="17" t="s">
        <v>67</v>
      </c>
      <c r="H6" s="17" t="s">
        <v>68</v>
      </c>
      <c r="I6" s="17" t="s">
        <v>67</v>
      </c>
      <c r="J6" s="17" t="s">
        <v>53</v>
      </c>
      <c r="K6" s="19">
        <v>1387</v>
      </c>
      <c r="L6" s="17" t="s">
        <v>56</v>
      </c>
      <c r="M6" s="17" t="s">
        <v>57</v>
      </c>
      <c r="N6" s="17" t="s">
        <v>57</v>
      </c>
      <c r="O6" s="17" t="s">
        <v>56</v>
      </c>
      <c r="P6" s="17"/>
      <c r="Q6" s="17" t="s">
        <v>58</v>
      </c>
      <c r="R6" s="17" t="s">
        <v>59</v>
      </c>
    </row>
    <row r="7" spans="1:18" x14ac:dyDescent="0.25">
      <c r="A7" s="17" t="s">
        <v>50</v>
      </c>
      <c r="B7" s="18">
        <v>44624</v>
      </c>
      <c r="C7" s="17" t="s">
        <v>51</v>
      </c>
      <c r="D7" s="17" t="s">
        <v>52</v>
      </c>
      <c r="E7" s="17" t="s">
        <v>53</v>
      </c>
      <c r="F7" s="17" t="s">
        <v>18</v>
      </c>
      <c r="G7" s="17" t="s">
        <v>67</v>
      </c>
      <c r="H7" s="17" t="s">
        <v>69</v>
      </c>
      <c r="I7" s="17" t="s">
        <v>67</v>
      </c>
      <c r="J7" s="17" t="s">
        <v>53</v>
      </c>
      <c r="K7" s="19">
        <v>2050.46</v>
      </c>
      <c r="L7" s="17" t="s">
        <v>56</v>
      </c>
      <c r="M7" s="17" t="s">
        <v>57</v>
      </c>
      <c r="N7" s="17" t="s">
        <v>57</v>
      </c>
      <c r="O7" s="17" t="s">
        <v>56</v>
      </c>
      <c r="P7" s="17"/>
      <c r="Q7" s="17" t="s">
        <v>70</v>
      </c>
      <c r="R7" s="17" t="s">
        <v>59</v>
      </c>
    </row>
    <row r="8" spans="1:18" x14ac:dyDescent="0.25">
      <c r="A8" s="17" t="s">
        <v>50</v>
      </c>
      <c r="B8" s="18">
        <v>44624</v>
      </c>
      <c r="C8" s="17" t="s">
        <v>100</v>
      </c>
      <c r="D8" s="17" t="s">
        <v>52</v>
      </c>
      <c r="E8" s="17" t="s">
        <v>53</v>
      </c>
      <c r="F8" s="17" t="s">
        <v>6</v>
      </c>
      <c r="G8" s="17" t="s">
        <v>75</v>
      </c>
      <c r="H8" s="17" t="s">
        <v>155</v>
      </c>
      <c r="I8" s="17" t="s">
        <v>75</v>
      </c>
      <c r="J8" s="17" t="s">
        <v>53</v>
      </c>
      <c r="K8" s="19">
        <v>2127.6</v>
      </c>
      <c r="L8" s="17" t="s">
        <v>57</v>
      </c>
      <c r="M8" s="17" t="s">
        <v>57</v>
      </c>
      <c r="N8" s="17" t="s">
        <v>56</v>
      </c>
      <c r="O8" s="17" t="s">
        <v>56</v>
      </c>
      <c r="P8" s="17"/>
      <c r="Q8" s="17" t="s">
        <v>156</v>
      </c>
      <c r="R8" s="17" t="s">
        <v>59</v>
      </c>
    </row>
    <row r="9" spans="1:18" x14ac:dyDescent="0.25">
      <c r="A9" s="17" t="s">
        <v>50</v>
      </c>
      <c r="B9" s="18">
        <v>44624</v>
      </c>
      <c r="C9" s="17" t="s">
        <v>71</v>
      </c>
      <c r="D9" s="17" t="s">
        <v>52</v>
      </c>
      <c r="E9" s="17" t="s">
        <v>53</v>
      </c>
      <c r="F9" s="17" t="s">
        <v>28</v>
      </c>
      <c r="G9" s="17" t="s">
        <v>60</v>
      </c>
      <c r="H9" s="17" t="s">
        <v>72</v>
      </c>
      <c r="I9" s="17" t="s">
        <v>73</v>
      </c>
      <c r="J9" s="17" t="s">
        <v>53</v>
      </c>
      <c r="K9" s="19">
        <v>2576.38</v>
      </c>
      <c r="L9" s="17" t="s">
        <v>56</v>
      </c>
      <c r="M9" s="17" t="s">
        <v>56</v>
      </c>
      <c r="N9" s="17" t="s">
        <v>57</v>
      </c>
      <c r="O9" s="17" t="s">
        <v>57</v>
      </c>
      <c r="P9" s="17"/>
      <c r="Q9" s="17" t="s">
        <v>62</v>
      </c>
      <c r="R9" s="17" t="s">
        <v>59</v>
      </c>
    </row>
    <row r="10" spans="1:18" x14ac:dyDescent="0.25">
      <c r="A10" s="17" t="s">
        <v>50</v>
      </c>
      <c r="B10" s="18">
        <v>44624</v>
      </c>
      <c r="C10" s="17" t="s">
        <v>74</v>
      </c>
      <c r="D10" s="17" t="s">
        <v>52</v>
      </c>
      <c r="E10" s="17" t="s">
        <v>53</v>
      </c>
      <c r="F10" s="17" t="s">
        <v>19</v>
      </c>
      <c r="G10" s="17" t="s">
        <v>75</v>
      </c>
      <c r="H10" s="17" t="s">
        <v>76</v>
      </c>
      <c r="I10" s="17" t="s">
        <v>77</v>
      </c>
      <c r="J10" s="17" t="s">
        <v>53</v>
      </c>
      <c r="K10" s="19">
        <v>8481.6</v>
      </c>
      <c r="L10" s="17" t="s">
        <v>56</v>
      </c>
      <c r="M10" s="17" t="s">
        <v>56</v>
      </c>
      <c r="N10" s="17" t="s">
        <v>57</v>
      </c>
      <c r="O10" s="17" t="s">
        <v>57</v>
      </c>
      <c r="P10" s="17" t="s">
        <v>78</v>
      </c>
      <c r="Q10" s="17" t="s">
        <v>78</v>
      </c>
      <c r="R10" s="17" t="s">
        <v>59</v>
      </c>
    </row>
    <row r="11" spans="1:18" x14ac:dyDescent="0.25">
      <c r="A11" s="17" t="s">
        <v>50</v>
      </c>
      <c r="B11" s="18">
        <v>44624</v>
      </c>
      <c r="C11" s="17" t="s">
        <v>79</v>
      </c>
      <c r="D11" s="17" t="s">
        <v>52</v>
      </c>
      <c r="E11" s="17" t="s">
        <v>53</v>
      </c>
      <c r="F11" s="17" t="s">
        <v>15</v>
      </c>
      <c r="G11" s="17" t="s">
        <v>67</v>
      </c>
      <c r="H11" s="17" t="s">
        <v>80</v>
      </c>
      <c r="I11" s="17" t="s">
        <v>75</v>
      </c>
      <c r="J11" s="17" t="s">
        <v>53</v>
      </c>
      <c r="K11" s="19">
        <v>1135</v>
      </c>
      <c r="L11" s="17" t="s">
        <v>56</v>
      </c>
      <c r="M11" s="17" t="s">
        <v>57</v>
      </c>
      <c r="N11" s="17" t="s">
        <v>57</v>
      </c>
      <c r="O11" s="17" t="s">
        <v>56</v>
      </c>
      <c r="P11" s="17" t="s">
        <v>81</v>
      </c>
      <c r="Q11" s="17" t="s">
        <v>81</v>
      </c>
      <c r="R11" s="17" t="s">
        <v>59</v>
      </c>
    </row>
    <row r="12" spans="1:18" x14ac:dyDescent="0.25">
      <c r="A12" s="17" t="s">
        <v>50</v>
      </c>
      <c r="B12" s="18">
        <v>44624</v>
      </c>
      <c r="C12" s="17" t="s">
        <v>157</v>
      </c>
      <c r="D12" s="17" t="s">
        <v>52</v>
      </c>
      <c r="E12" s="17" t="s">
        <v>149</v>
      </c>
      <c r="F12" s="17" t="s">
        <v>150</v>
      </c>
      <c r="G12" s="17" t="s">
        <v>75</v>
      </c>
      <c r="H12" s="17" t="s">
        <v>152</v>
      </c>
      <c r="I12" s="17" t="s">
        <v>75</v>
      </c>
      <c r="J12" s="17" t="s">
        <v>149</v>
      </c>
      <c r="K12" s="19">
        <v>35154.58</v>
      </c>
      <c r="L12" s="17" t="s">
        <v>56</v>
      </c>
      <c r="M12" s="17" t="s">
        <v>57</v>
      </c>
      <c r="N12" s="17" t="s">
        <v>57</v>
      </c>
      <c r="O12" s="17" t="s">
        <v>56</v>
      </c>
      <c r="P12" s="17" t="s">
        <v>158</v>
      </c>
      <c r="Q12" s="17" t="s">
        <v>153</v>
      </c>
      <c r="R12" s="17" t="s">
        <v>159</v>
      </c>
    </row>
    <row r="13" spans="1:18" x14ac:dyDescent="0.25">
      <c r="A13" s="17" t="s">
        <v>50</v>
      </c>
      <c r="B13" s="18">
        <v>44627</v>
      </c>
      <c r="C13" s="17" t="s">
        <v>66</v>
      </c>
      <c r="D13" s="17" t="s">
        <v>52</v>
      </c>
      <c r="E13" s="17" t="s">
        <v>53</v>
      </c>
      <c r="F13" s="17" t="s">
        <v>29</v>
      </c>
      <c r="G13" s="17" t="s">
        <v>82</v>
      </c>
      <c r="H13" s="17" t="s">
        <v>83</v>
      </c>
      <c r="I13" s="17" t="s">
        <v>82</v>
      </c>
      <c r="J13" s="17" t="s">
        <v>53</v>
      </c>
      <c r="K13" s="19">
        <v>1559</v>
      </c>
      <c r="L13" s="17" t="s">
        <v>56</v>
      </c>
      <c r="M13" s="17" t="s">
        <v>56</v>
      </c>
      <c r="N13" s="17" t="s">
        <v>57</v>
      </c>
      <c r="O13" s="17" t="s">
        <v>57</v>
      </c>
      <c r="P13" s="17"/>
      <c r="Q13" s="17" t="s">
        <v>78</v>
      </c>
      <c r="R13" s="17" t="s">
        <v>59</v>
      </c>
    </row>
    <row r="14" spans="1:18" x14ac:dyDescent="0.25">
      <c r="A14" s="17" t="s">
        <v>50</v>
      </c>
      <c r="B14" s="18">
        <v>44628</v>
      </c>
      <c r="C14" s="17" t="s">
        <v>66</v>
      </c>
      <c r="D14" s="17" t="s">
        <v>52</v>
      </c>
      <c r="E14" s="17" t="s">
        <v>53</v>
      </c>
      <c r="F14" s="17" t="s">
        <v>15</v>
      </c>
      <c r="G14" s="17" t="s">
        <v>84</v>
      </c>
      <c r="H14" s="17" t="s">
        <v>85</v>
      </c>
      <c r="I14" s="17" t="s">
        <v>84</v>
      </c>
      <c r="J14" s="17" t="s">
        <v>53</v>
      </c>
      <c r="K14" s="19">
        <v>5786.9</v>
      </c>
      <c r="L14" s="17" t="s">
        <v>56</v>
      </c>
      <c r="M14" s="17" t="s">
        <v>57</v>
      </c>
      <c r="N14" s="17" t="s">
        <v>57</v>
      </c>
      <c r="O14" s="17" t="s">
        <v>56</v>
      </c>
      <c r="P14" s="17" t="s">
        <v>62</v>
      </c>
      <c r="Q14" s="17" t="s">
        <v>62</v>
      </c>
      <c r="R14" s="17" t="s">
        <v>59</v>
      </c>
    </row>
    <row r="15" spans="1:18" x14ac:dyDescent="0.25">
      <c r="A15" s="17" t="s">
        <v>50</v>
      </c>
      <c r="B15" s="18">
        <v>44628</v>
      </c>
      <c r="C15" s="17" t="s">
        <v>66</v>
      </c>
      <c r="D15" s="17" t="s">
        <v>52</v>
      </c>
      <c r="E15" s="17" t="s">
        <v>53</v>
      </c>
      <c r="F15" s="17" t="s">
        <v>15</v>
      </c>
      <c r="G15" s="17" t="s">
        <v>84</v>
      </c>
      <c r="H15" s="17" t="s">
        <v>86</v>
      </c>
      <c r="I15" s="17" t="s">
        <v>84</v>
      </c>
      <c r="J15" s="17" t="s">
        <v>53</v>
      </c>
      <c r="K15" s="19">
        <v>40284</v>
      </c>
      <c r="L15" s="17" t="s">
        <v>56</v>
      </c>
      <c r="M15" s="17" t="s">
        <v>57</v>
      </c>
      <c r="N15" s="17" t="s">
        <v>57</v>
      </c>
      <c r="O15" s="17" t="s">
        <v>56</v>
      </c>
      <c r="P15" s="17" t="s">
        <v>70</v>
      </c>
      <c r="Q15" s="17" t="s">
        <v>70</v>
      </c>
      <c r="R15" s="17" t="s">
        <v>59</v>
      </c>
    </row>
    <row r="16" spans="1:18" x14ac:dyDescent="0.25">
      <c r="A16" s="17" t="s">
        <v>50</v>
      </c>
      <c r="B16" s="18">
        <v>44630</v>
      </c>
      <c r="C16" s="17" t="s">
        <v>66</v>
      </c>
      <c r="D16" s="17" t="s">
        <v>52</v>
      </c>
      <c r="E16" s="17" t="s">
        <v>53</v>
      </c>
      <c r="F16" s="17" t="s">
        <v>28</v>
      </c>
      <c r="G16" s="17" t="s">
        <v>87</v>
      </c>
      <c r="H16" s="17" t="s">
        <v>88</v>
      </c>
      <c r="I16" s="17" t="s">
        <v>89</v>
      </c>
      <c r="J16" s="17" t="s">
        <v>53</v>
      </c>
      <c r="K16" s="19">
        <v>2730.73</v>
      </c>
      <c r="L16" s="17" t="s">
        <v>56</v>
      </c>
      <c r="M16" s="17" t="s">
        <v>56</v>
      </c>
      <c r="N16" s="17" t="s">
        <v>57</v>
      </c>
      <c r="O16" s="17" t="s">
        <v>57</v>
      </c>
      <c r="P16" s="17"/>
      <c r="Q16" s="17" t="s">
        <v>62</v>
      </c>
      <c r="R16" s="17" t="s">
        <v>59</v>
      </c>
    </row>
    <row r="17" spans="1:18" x14ac:dyDescent="0.25">
      <c r="A17" s="17" t="s">
        <v>50</v>
      </c>
      <c r="B17" s="18">
        <v>44631</v>
      </c>
      <c r="C17" s="17" t="s">
        <v>66</v>
      </c>
      <c r="D17" s="17" t="s">
        <v>52</v>
      </c>
      <c r="E17" s="17" t="s">
        <v>53</v>
      </c>
      <c r="F17" s="17" t="s">
        <v>19</v>
      </c>
      <c r="G17" s="17" t="s">
        <v>90</v>
      </c>
      <c r="H17" s="17" t="s">
        <v>88</v>
      </c>
      <c r="I17" s="17" t="s">
        <v>89</v>
      </c>
      <c r="J17" s="17" t="s">
        <v>53</v>
      </c>
      <c r="K17" s="19">
        <v>2730.73</v>
      </c>
      <c r="L17" s="17" t="s">
        <v>56</v>
      </c>
      <c r="M17" s="17" t="s">
        <v>56</v>
      </c>
      <c r="N17" s="17" t="s">
        <v>57</v>
      </c>
      <c r="O17" s="17" t="s">
        <v>57</v>
      </c>
      <c r="P17" s="17" t="s">
        <v>62</v>
      </c>
      <c r="Q17" s="17" t="s">
        <v>62</v>
      </c>
      <c r="R17" s="17" t="s">
        <v>59</v>
      </c>
    </row>
    <row r="18" spans="1:18" x14ac:dyDescent="0.25">
      <c r="A18" s="17" t="s">
        <v>50</v>
      </c>
      <c r="B18" s="18">
        <v>44631</v>
      </c>
      <c r="C18" s="17" t="s">
        <v>51</v>
      </c>
      <c r="D18" s="17" t="s">
        <v>52</v>
      </c>
      <c r="E18" s="17" t="s">
        <v>53</v>
      </c>
      <c r="F18" s="17" t="s">
        <v>15</v>
      </c>
      <c r="G18" s="17" t="s">
        <v>90</v>
      </c>
      <c r="H18" s="17" t="s">
        <v>91</v>
      </c>
      <c r="I18" s="17" t="s">
        <v>90</v>
      </c>
      <c r="J18" s="17" t="s">
        <v>53</v>
      </c>
      <c r="K18" s="19">
        <v>65056.14</v>
      </c>
      <c r="L18" s="17" t="s">
        <v>56</v>
      </c>
      <c r="M18" s="17" t="s">
        <v>57</v>
      </c>
      <c r="N18" s="17" t="s">
        <v>57</v>
      </c>
      <c r="O18" s="17" t="s">
        <v>56</v>
      </c>
      <c r="P18" s="17" t="s">
        <v>92</v>
      </c>
      <c r="Q18" s="17" t="s">
        <v>92</v>
      </c>
      <c r="R18" s="17" t="s">
        <v>59</v>
      </c>
    </row>
    <row r="19" spans="1:18" x14ac:dyDescent="0.25">
      <c r="A19" s="17" t="s">
        <v>50</v>
      </c>
      <c r="B19" s="18">
        <v>44634</v>
      </c>
      <c r="C19" s="17" t="s">
        <v>66</v>
      </c>
      <c r="D19" s="17" t="s">
        <v>52</v>
      </c>
      <c r="E19" s="17" t="s">
        <v>53</v>
      </c>
      <c r="F19" s="17" t="s">
        <v>18</v>
      </c>
      <c r="G19" s="17" t="s">
        <v>90</v>
      </c>
      <c r="H19" s="17" t="s">
        <v>93</v>
      </c>
      <c r="I19" s="17" t="s">
        <v>90</v>
      </c>
      <c r="J19" s="17" t="s">
        <v>53</v>
      </c>
      <c r="K19" s="19">
        <v>8320.6200000000008</v>
      </c>
      <c r="L19" s="17" t="s">
        <v>56</v>
      </c>
      <c r="M19" s="17" t="s">
        <v>57</v>
      </c>
      <c r="N19" s="17" t="s">
        <v>57</v>
      </c>
      <c r="O19" s="17" t="s">
        <v>56</v>
      </c>
      <c r="P19" s="17"/>
      <c r="Q19" s="17" t="s">
        <v>62</v>
      </c>
      <c r="R19" s="17" t="s">
        <v>59</v>
      </c>
    </row>
    <row r="20" spans="1:18" x14ac:dyDescent="0.25">
      <c r="A20" s="17" t="s">
        <v>50</v>
      </c>
      <c r="B20" s="18">
        <v>44634</v>
      </c>
      <c r="C20" s="17" t="s">
        <v>66</v>
      </c>
      <c r="D20" s="17" t="s">
        <v>52</v>
      </c>
      <c r="E20" s="17" t="s">
        <v>53</v>
      </c>
      <c r="F20" s="17" t="s">
        <v>18</v>
      </c>
      <c r="G20" s="17" t="s">
        <v>94</v>
      </c>
      <c r="H20" s="17" t="s">
        <v>95</v>
      </c>
      <c r="I20" s="17" t="s">
        <v>94</v>
      </c>
      <c r="J20" s="17" t="s">
        <v>53</v>
      </c>
      <c r="K20" s="19">
        <v>1908.16</v>
      </c>
      <c r="L20" s="17" t="s">
        <v>56</v>
      </c>
      <c r="M20" s="17" t="s">
        <v>57</v>
      </c>
      <c r="N20" s="17" t="s">
        <v>57</v>
      </c>
      <c r="O20" s="17" t="s">
        <v>56</v>
      </c>
      <c r="P20" s="17"/>
      <c r="Q20" s="17" t="s">
        <v>62</v>
      </c>
      <c r="R20" s="17" t="s">
        <v>59</v>
      </c>
    </row>
    <row r="21" spans="1:18" x14ac:dyDescent="0.25">
      <c r="A21" s="17" t="s">
        <v>50</v>
      </c>
      <c r="B21" s="18">
        <v>44634</v>
      </c>
      <c r="C21" s="17" t="s">
        <v>66</v>
      </c>
      <c r="D21" s="17" t="s">
        <v>52</v>
      </c>
      <c r="E21" s="17" t="s">
        <v>53</v>
      </c>
      <c r="F21" s="17" t="s">
        <v>18</v>
      </c>
      <c r="G21" s="17" t="s">
        <v>94</v>
      </c>
      <c r="H21" s="17" t="s">
        <v>96</v>
      </c>
      <c r="I21" s="17" t="s">
        <v>94</v>
      </c>
      <c r="J21" s="17" t="s">
        <v>53</v>
      </c>
      <c r="K21" s="19">
        <v>9466.2000000000007</v>
      </c>
      <c r="L21" s="17" t="s">
        <v>56</v>
      </c>
      <c r="M21" s="17" t="s">
        <v>57</v>
      </c>
      <c r="N21" s="17" t="s">
        <v>57</v>
      </c>
      <c r="O21" s="17" t="s">
        <v>56</v>
      </c>
      <c r="P21" s="17"/>
      <c r="Q21" s="17" t="s">
        <v>62</v>
      </c>
      <c r="R21" s="17" t="s">
        <v>59</v>
      </c>
    </row>
    <row r="22" spans="1:18" x14ac:dyDescent="0.25">
      <c r="A22" s="17" t="s">
        <v>50</v>
      </c>
      <c r="B22" s="18">
        <v>44634</v>
      </c>
      <c r="C22" s="17" t="s">
        <v>51</v>
      </c>
      <c r="D22" s="17" t="s">
        <v>52</v>
      </c>
      <c r="E22" s="17" t="s">
        <v>53</v>
      </c>
      <c r="F22" s="17" t="s">
        <v>19</v>
      </c>
      <c r="G22" s="17" t="s">
        <v>94</v>
      </c>
      <c r="H22" s="17" t="s">
        <v>97</v>
      </c>
      <c r="I22" s="17" t="s">
        <v>98</v>
      </c>
      <c r="J22" s="17" t="s">
        <v>53</v>
      </c>
      <c r="K22" s="19">
        <v>14444.54</v>
      </c>
      <c r="L22" s="17" t="s">
        <v>56</v>
      </c>
      <c r="M22" s="17" t="s">
        <v>56</v>
      </c>
      <c r="N22" s="17" t="s">
        <v>57</v>
      </c>
      <c r="O22" s="17" t="s">
        <v>57</v>
      </c>
      <c r="P22" s="17" t="s">
        <v>99</v>
      </c>
      <c r="Q22" s="17" t="s">
        <v>99</v>
      </c>
      <c r="R22" s="17" t="s">
        <v>59</v>
      </c>
    </row>
    <row r="23" spans="1:18" x14ac:dyDescent="0.25">
      <c r="A23" s="17" t="s">
        <v>50</v>
      </c>
      <c r="B23" s="18">
        <v>44634</v>
      </c>
      <c r="C23" s="17" t="s">
        <v>100</v>
      </c>
      <c r="D23" s="17" t="s">
        <v>52</v>
      </c>
      <c r="E23" s="17" t="s">
        <v>53</v>
      </c>
      <c r="F23" s="17" t="s">
        <v>15</v>
      </c>
      <c r="G23" s="17" t="s">
        <v>94</v>
      </c>
      <c r="H23" s="17" t="s">
        <v>101</v>
      </c>
      <c r="I23" s="17" t="s">
        <v>94</v>
      </c>
      <c r="J23" s="17" t="s">
        <v>53</v>
      </c>
      <c r="K23" s="19">
        <v>68378</v>
      </c>
      <c r="L23" s="17" t="s">
        <v>56</v>
      </c>
      <c r="M23" s="17" t="s">
        <v>57</v>
      </c>
      <c r="N23" s="17" t="s">
        <v>57</v>
      </c>
      <c r="O23" s="17" t="s">
        <v>56</v>
      </c>
      <c r="P23" s="17" t="s">
        <v>70</v>
      </c>
      <c r="Q23" s="17" t="s">
        <v>70</v>
      </c>
      <c r="R23" s="17" t="s">
        <v>59</v>
      </c>
    </row>
    <row r="24" spans="1:18" x14ac:dyDescent="0.25">
      <c r="A24" s="17" t="s">
        <v>50</v>
      </c>
      <c r="B24" s="18">
        <v>44635</v>
      </c>
      <c r="C24" s="17" t="s">
        <v>66</v>
      </c>
      <c r="D24" s="17" t="s">
        <v>52</v>
      </c>
      <c r="E24" s="17" t="s">
        <v>149</v>
      </c>
      <c r="F24" s="17" t="s">
        <v>6</v>
      </c>
      <c r="G24" s="17" t="s">
        <v>102</v>
      </c>
      <c r="H24" s="17" t="s">
        <v>160</v>
      </c>
      <c r="I24" s="17" t="s">
        <v>102</v>
      </c>
      <c r="J24" s="17" t="s">
        <v>149</v>
      </c>
      <c r="K24" s="19">
        <v>33347.379999999997</v>
      </c>
      <c r="L24" s="17" t="s">
        <v>56</v>
      </c>
      <c r="M24" s="17" t="s">
        <v>57</v>
      </c>
      <c r="N24" s="17" t="s">
        <v>57</v>
      </c>
      <c r="O24" s="17" t="s">
        <v>56</v>
      </c>
      <c r="P24" s="17"/>
      <c r="Q24" s="17" t="s">
        <v>153</v>
      </c>
      <c r="R24" s="17" t="s">
        <v>161</v>
      </c>
    </row>
    <row r="25" spans="1:18" x14ac:dyDescent="0.25">
      <c r="A25" s="17" t="s">
        <v>50</v>
      </c>
      <c r="B25" s="18">
        <v>44636</v>
      </c>
      <c r="C25" s="17" t="s">
        <v>66</v>
      </c>
      <c r="D25" s="17" t="s">
        <v>52</v>
      </c>
      <c r="E25" s="17" t="s">
        <v>53</v>
      </c>
      <c r="F25" s="17" t="s">
        <v>18</v>
      </c>
      <c r="G25" s="17" t="s">
        <v>102</v>
      </c>
      <c r="H25" s="17" t="s">
        <v>103</v>
      </c>
      <c r="I25" s="17" t="s">
        <v>102</v>
      </c>
      <c r="J25" s="17" t="s">
        <v>53</v>
      </c>
      <c r="K25" s="19">
        <v>5201.1000000000004</v>
      </c>
      <c r="L25" s="17" t="s">
        <v>56</v>
      </c>
      <c r="M25" s="17" t="s">
        <v>57</v>
      </c>
      <c r="N25" s="17" t="s">
        <v>57</v>
      </c>
      <c r="O25" s="17" t="s">
        <v>56</v>
      </c>
      <c r="P25" s="17"/>
      <c r="Q25" s="17" t="s">
        <v>62</v>
      </c>
      <c r="R25" s="17" t="s">
        <v>59</v>
      </c>
    </row>
    <row r="26" spans="1:18" x14ac:dyDescent="0.25">
      <c r="A26" s="17" t="s">
        <v>50</v>
      </c>
      <c r="B26" s="18">
        <v>44636</v>
      </c>
      <c r="C26" s="17" t="s">
        <v>66</v>
      </c>
      <c r="D26" s="17" t="s">
        <v>52</v>
      </c>
      <c r="E26" s="17" t="s">
        <v>53</v>
      </c>
      <c r="F26" s="17" t="s">
        <v>18</v>
      </c>
      <c r="G26" s="17" t="s">
        <v>102</v>
      </c>
      <c r="H26" s="17" t="s">
        <v>104</v>
      </c>
      <c r="I26" s="17" t="s">
        <v>102</v>
      </c>
      <c r="J26" s="17" t="s">
        <v>53</v>
      </c>
      <c r="K26" s="19">
        <v>2997.58</v>
      </c>
      <c r="L26" s="17" t="s">
        <v>56</v>
      </c>
      <c r="M26" s="17" t="s">
        <v>57</v>
      </c>
      <c r="N26" s="17" t="s">
        <v>57</v>
      </c>
      <c r="O26" s="17" t="s">
        <v>56</v>
      </c>
      <c r="P26" s="17"/>
      <c r="Q26" s="17" t="s">
        <v>62</v>
      </c>
      <c r="R26" s="17" t="s">
        <v>59</v>
      </c>
    </row>
    <row r="27" spans="1:18" x14ac:dyDescent="0.25">
      <c r="A27" s="17" t="s">
        <v>50</v>
      </c>
      <c r="B27" s="18">
        <v>44636</v>
      </c>
      <c r="C27" s="17" t="s">
        <v>66</v>
      </c>
      <c r="D27" s="17" t="s">
        <v>52</v>
      </c>
      <c r="E27" s="17" t="s">
        <v>53</v>
      </c>
      <c r="F27" s="17" t="s">
        <v>18</v>
      </c>
      <c r="G27" s="17" t="s">
        <v>105</v>
      </c>
      <c r="H27" s="17" t="s">
        <v>106</v>
      </c>
      <c r="I27" s="17" t="s">
        <v>105</v>
      </c>
      <c r="J27" s="17" t="s">
        <v>53</v>
      </c>
      <c r="K27" s="19">
        <v>16291.76</v>
      </c>
      <c r="L27" s="17" t="s">
        <v>56</v>
      </c>
      <c r="M27" s="17" t="s">
        <v>57</v>
      </c>
      <c r="N27" s="17" t="s">
        <v>57</v>
      </c>
      <c r="O27" s="17" t="s">
        <v>56</v>
      </c>
      <c r="P27" s="17"/>
      <c r="Q27" s="17" t="s">
        <v>62</v>
      </c>
      <c r="R27" s="17" t="s">
        <v>59</v>
      </c>
    </row>
    <row r="28" spans="1:18" x14ac:dyDescent="0.25">
      <c r="A28" s="17" t="s">
        <v>50</v>
      </c>
      <c r="B28" s="18">
        <v>44637</v>
      </c>
      <c r="C28" s="17" t="s">
        <v>66</v>
      </c>
      <c r="D28" s="17" t="s">
        <v>52</v>
      </c>
      <c r="E28" s="17" t="s">
        <v>53</v>
      </c>
      <c r="F28" s="17" t="s">
        <v>18</v>
      </c>
      <c r="G28" s="17" t="s">
        <v>107</v>
      </c>
      <c r="H28" s="17" t="s">
        <v>108</v>
      </c>
      <c r="I28" s="17" t="s">
        <v>107</v>
      </c>
      <c r="J28" s="17" t="s">
        <v>53</v>
      </c>
      <c r="K28" s="19">
        <v>27543.4</v>
      </c>
      <c r="L28" s="17" t="s">
        <v>56</v>
      </c>
      <c r="M28" s="17" t="s">
        <v>57</v>
      </c>
      <c r="N28" s="17" t="s">
        <v>57</v>
      </c>
      <c r="O28" s="17" t="s">
        <v>56</v>
      </c>
      <c r="P28" s="17"/>
      <c r="Q28" s="17" t="s">
        <v>81</v>
      </c>
      <c r="R28" s="17" t="s">
        <v>59</v>
      </c>
    </row>
    <row r="29" spans="1:18" x14ac:dyDescent="0.25">
      <c r="A29" s="17" t="s">
        <v>50</v>
      </c>
      <c r="B29" s="18">
        <v>44637</v>
      </c>
      <c r="C29" s="17" t="s">
        <v>51</v>
      </c>
      <c r="D29" s="17" t="s">
        <v>52</v>
      </c>
      <c r="E29" s="17" t="s">
        <v>53</v>
      </c>
      <c r="F29" s="17" t="s">
        <v>19</v>
      </c>
      <c r="G29" s="17" t="s">
        <v>107</v>
      </c>
      <c r="H29" s="17" t="s">
        <v>109</v>
      </c>
      <c r="I29" s="17" t="s">
        <v>110</v>
      </c>
      <c r="J29" s="17" t="s">
        <v>53</v>
      </c>
      <c r="K29" s="19">
        <v>2833.74</v>
      </c>
      <c r="L29" s="17" t="s">
        <v>56</v>
      </c>
      <c r="M29" s="17" t="s">
        <v>56</v>
      </c>
      <c r="N29" s="17" t="s">
        <v>57</v>
      </c>
      <c r="O29" s="17" t="s">
        <v>57</v>
      </c>
      <c r="P29" s="17" t="s">
        <v>62</v>
      </c>
      <c r="Q29" s="17" t="s">
        <v>62</v>
      </c>
      <c r="R29" s="17" t="s">
        <v>59</v>
      </c>
    </row>
    <row r="30" spans="1:18" x14ac:dyDescent="0.25">
      <c r="A30" s="17" t="s">
        <v>50</v>
      </c>
      <c r="B30" s="18">
        <v>44638</v>
      </c>
      <c r="C30" s="17" t="s">
        <v>66</v>
      </c>
      <c r="D30" s="17" t="s">
        <v>52</v>
      </c>
      <c r="E30" s="17" t="s">
        <v>53</v>
      </c>
      <c r="F30" s="17" t="s">
        <v>15</v>
      </c>
      <c r="G30" s="17" t="s">
        <v>111</v>
      </c>
      <c r="H30" s="17" t="s">
        <v>151</v>
      </c>
      <c r="I30" s="17" t="s">
        <v>111</v>
      </c>
      <c r="J30" s="17" t="s">
        <v>53</v>
      </c>
      <c r="K30" s="19">
        <v>4749.3</v>
      </c>
      <c r="L30" s="17" t="s">
        <v>56</v>
      </c>
      <c r="M30" s="17" t="s">
        <v>57</v>
      </c>
      <c r="N30" s="17" t="s">
        <v>57</v>
      </c>
      <c r="O30" s="17" t="s">
        <v>56</v>
      </c>
      <c r="P30" s="17" t="s">
        <v>136</v>
      </c>
      <c r="Q30" s="17" t="s">
        <v>136</v>
      </c>
      <c r="R30" s="17" t="s">
        <v>59</v>
      </c>
    </row>
    <row r="31" spans="1:18" x14ac:dyDescent="0.25">
      <c r="A31" s="17" t="s">
        <v>50</v>
      </c>
      <c r="B31" s="18">
        <v>44641</v>
      </c>
      <c r="C31" s="17" t="s">
        <v>66</v>
      </c>
      <c r="D31" s="17" t="s">
        <v>52</v>
      </c>
      <c r="E31" s="17" t="s">
        <v>53</v>
      </c>
      <c r="F31" s="17" t="s">
        <v>18</v>
      </c>
      <c r="G31" s="17" t="s">
        <v>111</v>
      </c>
      <c r="H31" s="17" t="s">
        <v>112</v>
      </c>
      <c r="I31" s="17" t="s">
        <v>111</v>
      </c>
      <c r="J31" s="17" t="s">
        <v>53</v>
      </c>
      <c r="K31" s="19">
        <v>16011</v>
      </c>
      <c r="L31" s="17" t="s">
        <v>56</v>
      </c>
      <c r="M31" s="17" t="s">
        <v>57</v>
      </c>
      <c r="N31" s="17" t="s">
        <v>57</v>
      </c>
      <c r="O31" s="17" t="s">
        <v>56</v>
      </c>
      <c r="P31" s="17"/>
      <c r="Q31" s="17" t="s">
        <v>113</v>
      </c>
      <c r="R31" s="17" t="s">
        <v>59</v>
      </c>
    </row>
    <row r="32" spans="1:18" x14ac:dyDescent="0.25">
      <c r="A32" s="17" t="s">
        <v>50</v>
      </c>
      <c r="B32" s="18">
        <v>44641</v>
      </c>
      <c r="C32" s="17" t="s">
        <v>51</v>
      </c>
      <c r="D32" s="17" t="s">
        <v>52</v>
      </c>
      <c r="E32" s="17" t="s">
        <v>53</v>
      </c>
      <c r="F32" s="17" t="s">
        <v>15</v>
      </c>
      <c r="G32" s="17" t="s">
        <v>114</v>
      </c>
      <c r="H32" s="17" t="s">
        <v>154</v>
      </c>
      <c r="I32" s="17" t="s">
        <v>114</v>
      </c>
      <c r="J32" s="17" t="s">
        <v>53</v>
      </c>
      <c r="K32" s="19">
        <v>4654.43</v>
      </c>
      <c r="L32" s="17" t="s">
        <v>56</v>
      </c>
      <c r="M32" s="17" t="s">
        <v>57</v>
      </c>
      <c r="N32" s="17" t="s">
        <v>57</v>
      </c>
      <c r="O32" s="17" t="s">
        <v>56</v>
      </c>
      <c r="P32" s="17" t="s">
        <v>62</v>
      </c>
      <c r="Q32" s="17" t="s">
        <v>62</v>
      </c>
      <c r="R32" s="17" t="s">
        <v>59</v>
      </c>
    </row>
    <row r="33" spans="1:18" x14ac:dyDescent="0.25">
      <c r="A33" s="17" t="s">
        <v>50</v>
      </c>
      <c r="B33" s="18">
        <v>44641</v>
      </c>
      <c r="C33" s="17" t="s">
        <v>100</v>
      </c>
      <c r="D33" s="17" t="s">
        <v>52</v>
      </c>
      <c r="E33" s="17" t="s">
        <v>149</v>
      </c>
      <c r="F33" s="17" t="s">
        <v>150</v>
      </c>
      <c r="G33" s="17" t="s">
        <v>114</v>
      </c>
      <c r="H33" s="17" t="s">
        <v>160</v>
      </c>
      <c r="I33" s="17" t="s">
        <v>114</v>
      </c>
      <c r="J33" s="17" t="s">
        <v>149</v>
      </c>
      <c r="K33" s="19">
        <v>33347.379999999997</v>
      </c>
      <c r="L33" s="17" t="s">
        <v>56</v>
      </c>
      <c r="M33" s="17" t="s">
        <v>57</v>
      </c>
      <c r="N33" s="17" t="s">
        <v>57</v>
      </c>
      <c r="O33" s="17" t="s">
        <v>56</v>
      </c>
      <c r="P33" s="17" t="s">
        <v>158</v>
      </c>
      <c r="Q33" s="17" t="s">
        <v>153</v>
      </c>
      <c r="R33" s="17" t="s">
        <v>162</v>
      </c>
    </row>
    <row r="34" spans="1:18" x14ac:dyDescent="0.25">
      <c r="A34" s="17" t="s">
        <v>50</v>
      </c>
      <c r="B34" s="18">
        <v>44642</v>
      </c>
      <c r="C34" s="17" t="s">
        <v>51</v>
      </c>
      <c r="D34" s="17" t="s">
        <v>52</v>
      </c>
      <c r="E34" s="17" t="s">
        <v>53</v>
      </c>
      <c r="F34" s="17" t="s">
        <v>18</v>
      </c>
      <c r="G34" s="17" t="s">
        <v>114</v>
      </c>
      <c r="H34" s="17" t="s">
        <v>115</v>
      </c>
      <c r="I34" s="17" t="s">
        <v>114</v>
      </c>
      <c r="J34" s="17" t="s">
        <v>53</v>
      </c>
      <c r="K34" s="19">
        <v>53694.68</v>
      </c>
      <c r="L34" s="17" t="s">
        <v>56</v>
      </c>
      <c r="M34" s="17" t="s">
        <v>57</v>
      </c>
      <c r="N34" s="17" t="s">
        <v>57</v>
      </c>
      <c r="O34" s="17" t="s">
        <v>56</v>
      </c>
      <c r="P34" s="17"/>
      <c r="Q34" s="17" t="s">
        <v>92</v>
      </c>
      <c r="R34" s="17" t="s">
        <v>59</v>
      </c>
    </row>
    <row r="35" spans="1:18" x14ac:dyDescent="0.25">
      <c r="A35" s="17" t="s">
        <v>50</v>
      </c>
      <c r="B35" s="18">
        <v>44642</v>
      </c>
      <c r="C35" s="17" t="s">
        <v>51</v>
      </c>
      <c r="D35" s="17" t="s">
        <v>52</v>
      </c>
      <c r="E35" s="17" t="s">
        <v>53</v>
      </c>
      <c r="F35" s="17" t="s">
        <v>18</v>
      </c>
      <c r="G35" s="17" t="s">
        <v>116</v>
      </c>
      <c r="H35" s="17" t="s">
        <v>117</v>
      </c>
      <c r="I35" s="17" t="s">
        <v>116</v>
      </c>
      <c r="J35" s="17" t="s">
        <v>53</v>
      </c>
      <c r="K35" s="19">
        <v>52673</v>
      </c>
      <c r="L35" s="17" t="s">
        <v>56</v>
      </c>
      <c r="M35" s="17" t="s">
        <v>57</v>
      </c>
      <c r="N35" s="17" t="s">
        <v>57</v>
      </c>
      <c r="O35" s="17" t="s">
        <v>56</v>
      </c>
      <c r="P35" s="17"/>
      <c r="Q35" s="17" t="s">
        <v>113</v>
      </c>
      <c r="R35" s="17" t="s">
        <v>59</v>
      </c>
    </row>
    <row r="36" spans="1:18" x14ac:dyDescent="0.25">
      <c r="A36" s="17" t="s">
        <v>50</v>
      </c>
      <c r="B36" s="18">
        <v>44642</v>
      </c>
      <c r="C36" s="17" t="s">
        <v>51</v>
      </c>
      <c r="D36" s="17" t="s">
        <v>52</v>
      </c>
      <c r="E36" s="17" t="s">
        <v>53</v>
      </c>
      <c r="F36" s="17" t="s">
        <v>18</v>
      </c>
      <c r="G36" s="17" t="s">
        <v>116</v>
      </c>
      <c r="H36" s="17" t="s">
        <v>118</v>
      </c>
      <c r="I36" s="17" t="s">
        <v>116</v>
      </c>
      <c r="J36" s="17" t="s">
        <v>53</v>
      </c>
      <c r="K36" s="19">
        <v>34902.339999999997</v>
      </c>
      <c r="L36" s="17" t="s">
        <v>56</v>
      </c>
      <c r="M36" s="17" t="s">
        <v>57</v>
      </c>
      <c r="N36" s="17" t="s">
        <v>57</v>
      </c>
      <c r="O36" s="17" t="s">
        <v>56</v>
      </c>
      <c r="P36" s="17"/>
      <c r="Q36" s="17" t="s">
        <v>92</v>
      </c>
      <c r="R36" s="17" t="s">
        <v>59</v>
      </c>
    </row>
    <row r="37" spans="1:18" x14ac:dyDescent="0.25">
      <c r="A37" s="17" t="s">
        <v>50</v>
      </c>
      <c r="B37" s="18">
        <v>44643</v>
      </c>
      <c r="C37" s="17" t="s">
        <v>66</v>
      </c>
      <c r="D37" s="17" t="s">
        <v>52</v>
      </c>
      <c r="E37" s="17" t="s">
        <v>53</v>
      </c>
      <c r="F37" s="17" t="s">
        <v>18</v>
      </c>
      <c r="G37" s="17" t="s">
        <v>119</v>
      </c>
      <c r="H37" s="17" t="s">
        <v>120</v>
      </c>
      <c r="I37" s="17" t="s">
        <v>119</v>
      </c>
      <c r="J37" s="17" t="s">
        <v>53</v>
      </c>
      <c r="K37" s="19">
        <v>52651</v>
      </c>
      <c r="L37" s="17" t="s">
        <v>56</v>
      </c>
      <c r="M37" s="17" t="s">
        <v>57</v>
      </c>
      <c r="N37" s="17" t="s">
        <v>57</v>
      </c>
      <c r="O37" s="17" t="s">
        <v>56</v>
      </c>
      <c r="P37" s="17"/>
      <c r="Q37" s="17" t="s">
        <v>62</v>
      </c>
      <c r="R37" s="17" t="s">
        <v>59</v>
      </c>
    </row>
    <row r="38" spans="1:18" x14ac:dyDescent="0.25">
      <c r="A38" s="17" t="s">
        <v>50</v>
      </c>
      <c r="B38" s="18">
        <v>44644</v>
      </c>
      <c r="C38" s="17" t="s">
        <v>66</v>
      </c>
      <c r="D38" s="17" t="s">
        <v>52</v>
      </c>
      <c r="E38" s="17" t="s">
        <v>53</v>
      </c>
      <c r="F38" s="17" t="s">
        <v>6</v>
      </c>
      <c r="G38" s="17" t="s">
        <v>119</v>
      </c>
      <c r="H38" s="17" t="s">
        <v>121</v>
      </c>
      <c r="I38" s="17" t="s">
        <v>122</v>
      </c>
      <c r="J38" s="17" t="s">
        <v>53</v>
      </c>
      <c r="K38" s="19">
        <v>5288.32</v>
      </c>
      <c r="L38" s="17" t="s">
        <v>57</v>
      </c>
      <c r="M38" s="17" t="s">
        <v>56</v>
      </c>
      <c r="N38" s="17" t="s">
        <v>56</v>
      </c>
      <c r="O38" s="17" t="s">
        <v>57</v>
      </c>
      <c r="P38" s="17"/>
      <c r="Q38" s="17" t="s">
        <v>123</v>
      </c>
      <c r="R38" s="17" t="s">
        <v>59</v>
      </c>
    </row>
    <row r="39" spans="1:18" x14ac:dyDescent="0.25">
      <c r="A39" s="17" t="s">
        <v>50</v>
      </c>
      <c r="B39" s="18">
        <v>44644</v>
      </c>
      <c r="C39" s="17" t="s">
        <v>66</v>
      </c>
      <c r="D39" s="17" t="s">
        <v>52</v>
      </c>
      <c r="E39" s="17" t="s">
        <v>53</v>
      </c>
      <c r="F39" s="17" t="s">
        <v>6</v>
      </c>
      <c r="G39" s="17" t="s">
        <v>119</v>
      </c>
      <c r="H39" s="17" t="s">
        <v>124</v>
      </c>
      <c r="I39" s="17" t="s">
        <v>125</v>
      </c>
      <c r="J39" s="17" t="s">
        <v>53</v>
      </c>
      <c r="K39" s="19">
        <v>13583.73</v>
      </c>
      <c r="L39" s="17" t="s">
        <v>57</v>
      </c>
      <c r="M39" s="17" t="s">
        <v>56</v>
      </c>
      <c r="N39" s="17" t="s">
        <v>56</v>
      </c>
      <c r="O39" s="17" t="s">
        <v>57</v>
      </c>
      <c r="P39" s="17"/>
      <c r="Q39" s="17" t="s">
        <v>123</v>
      </c>
      <c r="R39" s="17" t="s">
        <v>59</v>
      </c>
    </row>
    <row r="40" spans="1:18" x14ac:dyDescent="0.25">
      <c r="A40" s="17" t="s">
        <v>50</v>
      </c>
      <c r="B40" s="18">
        <v>44644</v>
      </c>
      <c r="C40" s="17" t="s">
        <v>66</v>
      </c>
      <c r="D40" s="17" t="s">
        <v>52</v>
      </c>
      <c r="E40" s="17" t="s">
        <v>53</v>
      </c>
      <c r="F40" s="17" t="s">
        <v>6</v>
      </c>
      <c r="G40" s="17" t="s">
        <v>119</v>
      </c>
      <c r="H40" s="17" t="s">
        <v>163</v>
      </c>
      <c r="I40" s="17" t="s">
        <v>119</v>
      </c>
      <c r="J40" s="17" t="s">
        <v>53</v>
      </c>
      <c r="K40" s="19">
        <v>7708.13</v>
      </c>
      <c r="L40" s="17" t="s">
        <v>57</v>
      </c>
      <c r="M40" s="17" t="s">
        <v>57</v>
      </c>
      <c r="N40" s="17" t="s">
        <v>56</v>
      </c>
      <c r="O40" s="17" t="s">
        <v>56</v>
      </c>
      <c r="P40" s="17"/>
      <c r="Q40" s="17" t="s">
        <v>164</v>
      </c>
      <c r="R40" s="17" t="s">
        <v>59</v>
      </c>
    </row>
    <row r="41" spans="1:18" x14ac:dyDescent="0.25">
      <c r="A41" s="17" t="s">
        <v>50</v>
      </c>
      <c r="B41" s="18">
        <v>44644</v>
      </c>
      <c r="C41" s="17" t="s">
        <v>66</v>
      </c>
      <c r="D41" s="17" t="s">
        <v>52</v>
      </c>
      <c r="E41" s="17" t="s">
        <v>53</v>
      </c>
      <c r="F41" s="17" t="s">
        <v>6</v>
      </c>
      <c r="G41" s="17" t="s">
        <v>119</v>
      </c>
      <c r="H41" s="17" t="s">
        <v>140</v>
      </c>
      <c r="I41" s="17" t="s">
        <v>119</v>
      </c>
      <c r="J41" s="17" t="s">
        <v>53</v>
      </c>
      <c r="K41" s="19">
        <v>11452.58</v>
      </c>
      <c r="L41" s="17" t="s">
        <v>57</v>
      </c>
      <c r="M41" s="17" t="s">
        <v>57</v>
      </c>
      <c r="N41" s="17" t="s">
        <v>56</v>
      </c>
      <c r="O41" s="17" t="s">
        <v>56</v>
      </c>
      <c r="P41" s="17"/>
      <c r="Q41" s="17" t="s">
        <v>123</v>
      </c>
      <c r="R41" s="17" t="s">
        <v>59</v>
      </c>
    </row>
    <row r="42" spans="1:18" x14ac:dyDescent="0.25">
      <c r="A42" s="17" t="s">
        <v>50</v>
      </c>
      <c r="B42" s="18">
        <v>44644</v>
      </c>
      <c r="C42" s="17" t="s">
        <v>51</v>
      </c>
      <c r="D42" s="17" t="s">
        <v>52</v>
      </c>
      <c r="E42" s="17" t="s">
        <v>53</v>
      </c>
      <c r="F42" s="17" t="s">
        <v>19</v>
      </c>
      <c r="G42" s="17" t="s">
        <v>126</v>
      </c>
      <c r="H42" s="17" t="s">
        <v>127</v>
      </c>
      <c r="I42" s="17" t="s">
        <v>77</v>
      </c>
      <c r="J42" s="17" t="s">
        <v>53</v>
      </c>
      <c r="K42" s="19">
        <v>16204.32</v>
      </c>
      <c r="L42" s="17" t="s">
        <v>56</v>
      </c>
      <c r="M42" s="17" t="s">
        <v>56</v>
      </c>
      <c r="N42" s="17" t="s">
        <v>57</v>
      </c>
      <c r="O42" s="17" t="s">
        <v>57</v>
      </c>
      <c r="P42" s="17" t="s">
        <v>78</v>
      </c>
      <c r="Q42" s="17" t="s">
        <v>78</v>
      </c>
      <c r="R42" s="17" t="s">
        <v>59</v>
      </c>
    </row>
    <row r="43" spans="1:18" x14ac:dyDescent="0.25">
      <c r="A43" s="17" t="s">
        <v>50</v>
      </c>
      <c r="B43" s="18">
        <v>44644</v>
      </c>
      <c r="C43" s="17" t="s">
        <v>100</v>
      </c>
      <c r="D43" s="17" t="s">
        <v>52</v>
      </c>
      <c r="E43" s="17" t="s">
        <v>53</v>
      </c>
      <c r="F43" s="17" t="s">
        <v>15</v>
      </c>
      <c r="G43" s="17" t="s">
        <v>126</v>
      </c>
      <c r="H43" s="17" t="s">
        <v>128</v>
      </c>
      <c r="I43" s="17" t="s">
        <v>126</v>
      </c>
      <c r="J43" s="17" t="s">
        <v>53</v>
      </c>
      <c r="K43" s="19">
        <v>12001.36</v>
      </c>
      <c r="L43" s="17" t="s">
        <v>56</v>
      </c>
      <c r="M43" s="17" t="s">
        <v>57</v>
      </c>
      <c r="N43" s="17" t="s">
        <v>57</v>
      </c>
      <c r="O43" s="17" t="s">
        <v>56</v>
      </c>
      <c r="P43" s="17" t="s">
        <v>70</v>
      </c>
      <c r="Q43" s="17" t="s">
        <v>70</v>
      </c>
      <c r="R43" s="17" t="s">
        <v>59</v>
      </c>
    </row>
    <row r="44" spans="1:18" x14ac:dyDescent="0.25">
      <c r="A44" s="17" t="s">
        <v>50</v>
      </c>
      <c r="B44" s="18">
        <v>44644</v>
      </c>
      <c r="C44" s="17" t="s">
        <v>71</v>
      </c>
      <c r="D44" s="17" t="s">
        <v>52</v>
      </c>
      <c r="E44" s="17" t="s">
        <v>53</v>
      </c>
      <c r="F44" s="17" t="s">
        <v>165</v>
      </c>
      <c r="G44" s="17" t="s">
        <v>116</v>
      </c>
      <c r="H44" s="17" t="s">
        <v>155</v>
      </c>
      <c r="I44" s="17" t="s">
        <v>116</v>
      </c>
      <c r="J44" s="17" t="s">
        <v>53</v>
      </c>
      <c r="K44" s="19">
        <v>2127.6</v>
      </c>
      <c r="L44" s="17" t="s">
        <v>57</v>
      </c>
      <c r="M44" s="17" t="s">
        <v>57</v>
      </c>
      <c r="N44" s="17" t="s">
        <v>56</v>
      </c>
      <c r="O44" s="17" t="s">
        <v>56</v>
      </c>
      <c r="P44" s="17"/>
      <c r="Q44" s="17" t="s">
        <v>156</v>
      </c>
      <c r="R44" s="17" t="s">
        <v>59</v>
      </c>
    </row>
    <row r="45" spans="1:18" x14ac:dyDescent="0.25">
      <c r="A45" s="17" t="s">
        <v>50</v>
      </c>
      <c r="B45" s="18">
        <v>44645</v>
      </c>
      <c r="C45" s="17" t="s">
        <v>66</v>
      </c>
      <c r="D45" s="17" t="s">
        <v>52</v>
      </c>
      <c r="E45" s="17" t="s">
        <v>53</v>
      </c>
      <c r="F45" s="17" t="s">
        <v>18</v>
      </c>
      <c r="G45" s="17" t="s">
        <v>126</v>
      </c>
      <c r="H45" s="17" t="s">
        <v>129</v>
      </c>
      <c r="I45" s="17" t="s">
        <v>126</v>
      </c>
      <c r="J45" s="17" t="s">
        <v>53</v>
      </c>
      <c r="K45" s="19">
        <v>20564</v>
      </c>
      <c r="L45" s="17" t="s">
        <v>56</v>
      </c>
      <c r="M45" s="17" t="s">
        <v>57</v>
      </c>
      <c r="N45" s="17" t="s">
        <v>57</v>
      </c>
      <c r="O45" s="17" t="s">
        <v>56</v>
      </c>
      <c r="P45" s="17"/>
      <c r="Q45" s="17" t="s">
        <v>70</v>
      </c>
      <c r="R45" s="17" t="s">
        <v>59</v>
      </c>
    </row>
    <row r="46" spans="1:18" x14ac:dyDescent="0.25">
      <c r="A46" s="17" t="s">
        <v>50</v>
      </c>
      <c r="B46" s="18">
        <v>44645</v>
      </c>
      <c r="C46" s="17" t="s">
        <v>66</v>
      </c>
      <c r="D46" s="17" t="s">
        <v>52</v>
      </c>
      <c r="E46" s="17" t="s">
        <v>53</v>
      </c>
      <c r="F46" s="17" t="s">
        <v>18</v>
      </c>
      <c r="G46" s="17" t="s">
        <v>126</v>
      </c>
      <c r="H46" s="17" t="s">
        <v>130</v>
      </c>
      <c r="I46" s="17" t="s">
        <v>126</v>
      </c>
      <c r="J46" s="17" t="s">
        <v>53</v>
      </c>
      <c r="K46" s="19">
        <v>70163</v>
      </c>
      <c r="L46" s="17" t="s">
        <v>56</v>
      </c>
      <c r="M46" s="17" t="s">
        <v>57</v>
      </c>
      <c r="N46" s="17" t="s">
        <v>57</v>
      </c>
      <c r="O46" s="17" t="s">
        <v>56</v>
      </c>
      <c r="P46" s="17"/>
      <c r="Q46" s="17" t="s">
        <v>70</v>
      </c>
      <c r="R46" s="17" t="s">
        <v>59</v>
      </c>
    </row>
    <row r="47" spans="1:18" x14ac:dyDescent="0.25">
      <c r="A47" s="17" t="s">
        <v>50</v>
      </c>
      <c r="B47" s="18">
        <v>44645</v>
      </c>
      <c r="C47" s="17" t="s">
        <v>51</v>
      </c>
      <c r="D47" s="17" t="s">
        <v>52</v>
      </c>
      <c r="E47" s="17" t="s">
        <v>53</v>
      </c>
      <c r="F47" s="17" t="s">
        <v>150</v>
      </c>
      <c r="G47" s="17" t="s">
        <v>131</v>
      </c>
      <c r="H47" s="17" t="s">
        <v>163</v>
      </c>
      <c r="I47" s="17" t="s">
        <v>131</v>
      </c>
      <c r="J47" s="17" t="s">
        <v>53</v>
      </c>
      <c r="K47" s="19">
        <v>7708.13</v>
      </c>
      <c r="L47" s="17" t="s">
        <v>57</v>
      </c>
      <c r="M47" s="17" t="s">
        <v>57</v>
      </c>
      <c r="N47" s="17" t="s">
        <v>56</v>
      </c>
      <c r="O47" s="17" t="s">
        <v>56</v>
      </c>
      <c r="P47" s="17" t="s">
        <v>164</v>
      </c>
      <c r="Q47" s="17" t="s">
        <v>164</v>
      </c>
      <c r="R47" s="17" t="s">
        <v>59</v>
      </c>
    </row>
    <row r="48" spans="1:18" x14ac:dyDescent="0.25">
      <c r="A48" s="17" t="s">
        <v>50</v>
      </c>
      <c r="B48" s="18">
        <v>44645</v>
      </c>
      <c r="C48" s="17" t="s">
        <v>51</v>
      </c>
      <c r="D48" s="17" t="s">
        <v>52</v>
      </c>
      <c r="E48" s="17" t="s">
        <v>53</v>
      </c>
      <c r="F48" s="17" t="s">
        <v>150</v>
      </c>
      <c r="G48" s="17" t="s">
        <v>131</v>
      </c>
      <c r="H48" s="17" t="s">
        <v>140</v>
      </c>
      <c r="I48" s="17" t="s">
        <v>131</v>
      </c>
      <c r="J48" s="17" t="s">
        <v>53</v>
      </c>
      <c r="K48" s="19">
        <v>11452.58</v>
      </c>
      <c r="L48" s="17" t="s">
        <v>57</v>
      </c>
      <c r="M48" s="17" t="s">
        <v>57</v>
      </c>
      <c r="N48" s="17" t="s">
        <v>56</v>
      </c>
      <c r="O48" s="17" t="s">
        <v>56</v>
      </c>
      <c r="P48" s="17" t="s">
        <v>123</v>
      </c>
      <c r="Q48" s="17" t="s">
        <v>123</v>
      </c>
      <c r="R48" s="17" t="s">
        <v>59</v>
      </c>
    </row>
    <row r="49" spans="1:18" x14ac:dyDescent="0.25">
      <c r="A49" s="17" t="s">
        <v>50</v>
      </c>
      <c r="B49" s="18">
        <v>44649</v>
      </c>
      <c r="C49" s="17" t="s">
        <v>51</v>
      </c>
      <c r="D49" s="17" t="s">
        <v>52</v>
      </c>
      <c r="E49" s="17" t="s">
        <v>53</v>
      </c>
      <c r="F49" s="17" t="s">
        <v>18</v>
      </c>
      <c r="G49" s="17" t="s">
        <v>131</v>
      </c>
      <c r="H49" s="17" t="s">
        <v>132</v>
      </c>
      <c r="I49" s="17" t="s">
        <v>131</v>
      </c>
      <c r="J49" s="17" t="s">
        <v>53</v>
      </c>
      <c r="K49" s="19">
        <v>59477.919999999998</v>
      </c>
      <c r="L49" s="17" t="s">
        <v>56</v>
      </c>
      <c r="M49" s="17" t="s">
        <v>57</v>
      </c>
      <c r="N49" s="17" t="s">
        <v>57</v>
      </c>
      <c r="O49" s="17" t="s">
        <v>56</v>
      </c>
      <c r="P49" s="17"/>
      <c r="Q49" s="17" t="s">
        <v>92</v>
      </c>
      <c r="R49" s="17" t="s">
        <v>59</v>
      </c>
    </row>
    <row r="50" spans="1:18" x14ac:dyDescent="0.25">
      <c r="A50" s="17" t="s">
        <v>50</v>
      </c>
      <c r="B50" s="18">
        <v>44649</v>
      </c>
      <c r="C50" s="17" t="s">
        <v>51</v>
      </c>
      <c r="D50" s="17" t="s">
        <v>52</v>
      </c>
      <c r="E50" s="17" t="s">
        <v>53</v>
      </c>
      <c r="F50" s="17" t="s">
        <v>18</v>
      </c>
      <c r="G50" s="17" t="s">
        <v>131</v>
      </c>
      <c r="H50" s="17" t="s">
        <v>133</v>
      </c>
      <c r="I50" s="17" t="s">
        <v>131</v>
      </c>
      <c r="J50" s="17" t="s">
        <v>53</v>
      </c>
      <c r="K50" s="19">
        <v>2990.64</v>
      </c>
      <c r="L50" s="17" t="s">
        <v>56</v>
      </c>
      <c r="M50" s="17" t="s">
        <v>57</v>
      </c>
      <c r="N50" s="17" t="s">
        <v>57</v>
      </c>
      <c r="O50" s="17" t="s">
        <v>56</v>
      </c>
      <c r="P50" s="17"/>
      <c r="Q50" s="17" t="s">
        <v>62</v>
      </c>
      <c r="R50" s="17" t="s">
        <v>59</v>
      </c>
    </row>
    <row r="51" spans="1:18" x14ac:dyDescent="0.25">
      <c r="A51" s="17" t="s">
        <v>50</v>
      </c>
      <c r="B51" s="18">
        <v>44650</v>
      </c>
      <c r="C51" s="17" t="s">
        <v>66</v>
      </c>
      <c r="D51" s="17" t="s">
        <v>52</v>
      </c>
      <c r="E51" s="17" t="s">
        <v>53</v>
      </c>
      <c r="F51" s="17" t="s">
        <v>18</v>
      </c>
      <c r="G51" s="17" t="s">
        <v>134</v>
      </c>
      <c r="H51" s="17" t="s">
        <v>135</v>
      </c>
      <c r="I51" s="17" t="s">
        <v>134</v>
      </c>
      <c r="J51" s="17" t="s">
        <v>53</v>
      </c>
      <c r="K51" s="19">
        <v>41047.5</v>
      </c>
      <c r="L51" s="17" t="s">
        <v>56</v>
      </c>
      <c r="M51" s="17" t="s">
        <v>57</v>
      </c>
      <c r="N51" s="17" t="s">
        <v>57</v>
      </c>
      <c r="O51" s="17" t="s">
        <v>56</v>
      </c>
      <c r="P51" s="17"/>
      <c r="Q51" s="17" t="s">
        <v>136</v>
      </c>
      <c r="R51" s="17" t="s">
        <v>59</v>
      </c>
    </row>
    <row r="52" spans="1:18" x14ac:dyDescent="0.25">
      <c r="A52" s="17" t="s">
        <v>50</v>
      </c>
      <c r="B52" s="18">
        <v>44650</v>
      </c>
      <c r="C52" s="17" t="s">
        <v>66</v>
      </c>
      <c r="D52" s="17" t="s">
        <v>52</v>
      </c>
      <c r="E52" s="17" t="s">
        <v>53</v>
      </c>
      <c r="F52" s="17" t="s">
        <v>18</v>
      </c>
      <c r="G52" s="17" t="s">
        <v>137</v>
      </c>
      <c r="H52" s="17" t="s">
        <v>138</v>
      </c>
      <c r="I52" s="17" t="s">
        <v>137</v>
      </c>
      <c r="J52" s="17" t="s">
        <v>53</v>
      </c>
      <c r="K52" s="19">
        <v>18536.22</v>
      </c>
      <c r="L52" s="17" t="s">
        <v>56</v>
      </c>
      <c r="M52" s="17" t="s">
        <v>57</v>
      </c>
      <c r="N52" s="17" t="s">
        <v>57</v>
      </c>
      <c r="O52" s="17" t="s">
        <v>56</v>
      </c>
      <c r="P52" s="17"/>
      <c r="Q52" s="17" t="s">
        <v>136</v>
      </c>
      <c r="R52" s="17" t="s">
        <v>59</v>
      </c>
    </row>
    <row r="53" spans="1:18" x14ac:dyDescent="0.25">
      <c r="A53" s="17" t="s">
        <v>50</v>
      </c>
      <c r="B53" s="18">
        <v>44650</v>
      </c>
      <c r="C53" s="17" t="s">
        <v>51</v>
      </c>
      <c r="D53" s="17" t="s">
        <v>52</v>
      </c>
      <c r="E53" s="17" t="s">
        <v>53</v>
      </c>
      <c r="F53" s="17" t="s">
        <v>15</v>
      </c>
      <c r="G53" s="17" t="s">
        <v>137</v>
      </c>
      <c r="H53" s="17" t="s">
        <v>93</v>
      </c>
      <c r="I53" s="17" t="s">
        <v>137</v>
      </c>
      <c r="J53" s="17" t="s">
        <v>53</v>
      </c>
      <c r="K53" s="19">
        <v>8290.6200000000008</v>
      </c>
      <c r="L53" s="17" t="s">
        <v>56</v>
      </c>
      <c r="M53" s="17" t="s">
        <v>57</v>
      </c>
      <c r="N53" s="17" t="s">
        <v>57</v>
      </c>
      <c r="O53" s="17" t="s">
        <v>56</v>
      </c>
      <c r="P53" s="17" t="s">
        <v>62</v>
      </c>
      <c r="Q53" s="17" t="s">
        <v>62</v>
      </c>
      <c r="R53" s="17" t="s">
        <v>59</v>
      </c>
    </row>
    <row r="54" spans="1:18" x14ac:dyDescent="0.25">
      <c r="A54" s="17" t="s">
        <v>50</v>
      </c>
      <c r="B54" s="18">
        <v>44651</v>
      </c>
      <c r="C54" s="17" t="s">
        <v>51</v>
      </c>
      <c r="D54" s="17" t="s">
        <v>52</v>
      </c>
      <c r="E54" s="17" t="s">
        <v>53</v>
      </c>
      <c r="F54" s="17" t="s">
        <v>18</v>
      </c>
      <c r="G54" s="17" t="s">
        <v>137</v>
      </c>
      <c r="H54" s="17" t="s">
        <v>139</v>
      </c>
      <c r="I54" s="17" t="s">
        <v>137</v>
      </c>
      <c r="J54" s="17" t="s">
        <v>53</v>
      </c>
      <c r="K54" s="19">
        <v>6137.26</v>
      </c>
      <c r="L54" s="17" t="s">
        <v>56</v>
      </c>
      <c r="M54" s="17" t="s">
        <v>57</v>
      </c>
      <c r="N54" s="17" t="s">
        <v>57</v>
      </c>
      <c r="O54" s="17" t="s">
        <v>56</v>
      </c>
      <c r="P54" s="17"/>
      <c r="Q54" s="17" t="s">
        <v>62</v>
      </c>
      <c r="R54" s="17" t="s">
        <v>59</v>
      </c>
    </row>
    <row r="55" spans="1:18" x14ac:dyDescent="0.25">
      <c r="A55" s="12" t="s">
        <v>50</v>
      </c>
      <c r="B55" s="13">
        <v>44634</v>
      </c>
      <c r="C55" s="12" t="s">
        <v>100</v>
      </c>
      <c r="D55" s="12" t="s">
        <v>52</v>
      </c>
      <c r="E55" s="12" t="s">
        <v>53</v>
      </c>
      <c r="F55" s="12" t="s">
        <v>15</v>
      </c>
      <c r="G55" s="12" t="s">
        <v>94</v>
      </c>
      <c r="H55" s="12" t="s">
        <v>101</v>
      </c>
      <c r="I55" s="12" t="s">
        <v>94</v>
      </c>
      <c r="J55" s="12" t="s">
        <v>53</v>
      </c>
      <c r="K55" s="14">
        <v>68378</v>
      </c>
      <c r="L55" s="12" t="s">
        <v>56</v>
      </c>
      <c r="M55" s="12" t="s">
        <v>57</v>
      </c>
      <c r="N55" s="12" t="s">
        <v>57</v>
      </c>
      <c r="O55" s="12" t="s">
        <v>56</v>
      </c>
      <c r="P55" s="12" t="s">
        <v>70</v>
      </c>
      <c r="Q55" s="12" t="s">
        <v>70</v>
      </c>
      <c r="R55" s="12" t="s">
        <v>59</v>
      </c>
    </row>
    <row r="56" spans="1:18" x14ac:dyDescent="0.25">
      <c r="A56" s="12" t="s">
        <v>50</v>
      </c>
      <c r="B56" s="13">
        <v>44636</v>
      </c>
      <c r="C56" s="12" t="s">
        <v>66</v>
      </c>
      <c r="D56" s="12" t="s">
        <v>52</v>
      </c>
      <c r="E56" s="12" t="s">
        <v>53</v>
      </c>
      <c r="F56" s="12" t="s">
        <v>18</v>
      </c>
      <c r="G56" s="12" t="s">
        <v>102</v>
      </c>
      <c r="H56" s="12" t="s">
        <v>103</v>
      </c>
      <c r="I56" s="12" t="s">
        <v>102</v>
      </c>
      <c r="J56" s="12" t="s">
        <v>53</v>
      </c>
      <c r="K56" s="14">
        <v>5201.1000000000004</v>
      </c>
      <c r="L56" s="12" t="s">
        <v>56</v>
      </c>
      <c r="M56" s="12" t="s">
        <v>57</v>
      </c>
      <c r="N56" s="12" t="s">
        <v>57</v>
      </c>
      <c r="O56" s="12" t="s">
        <v>56</v>
      </c>
      <c r="P56" s="12"/>
      <c r="Q56" s="12" t="s">
        <v>62</v>
      </c>
      <c r="R56" s="12" t="s">
        <v>59</v>
      </c>
    </row>
    <row r="57" spans="1:18" x14ac:dyDescent="0.25">
      <c r="A57" s="12" t="s">
        <v>50</v>
      </c>
      <c r="B57" s="13">
        <v>44636</v>
      </c>
      <c r="C57" s="12" t="s">
        <v>66</v>
      </c>
      <c r="D57" s="12" t="s">
        <v>52</v>
      </c>
      <c r="E57" s="12" t="s">
        <v>53</v>
      </c>
      <c r="F57" s="12" t="s">
        <v>18</v>
      </c>
      <c r="G57" s="12" t="s">
        <v>102</v>
      </c>
      <c r="H57" s="12" t="s">
        <v>104</v>
      </c>
      <c r="I57" s="12" t="s">
        <v>102</v>
      </c>
      <c r="J57" s="12" t="s">
        <v>53</v>
      </c>
      <c r="K57" s="14">
        <v>2997.58</v>
      </c>
      <c r="L57" s="12" t="s">
        <v>56</v>
      </c>
      <c r="M57" s="12" t="s">
        <v>57</v>
      </c>
      <c r="N57" s="12" t="s">
        <v>57</v>
      </c>
      <c r="O57" s="12" t="s">
        <v>56</v>
      </c>
      <c r="P57" s="12"/>
      <c r="Q57" s="12" t="s">
        <v>62</v>
      </c>
      <c r="R57" s="12" t="s">
        <v>59</v>
      </c>
    </row>
    <row r="58" spans="1:18" x14ac:dyDescent="0.25">
      <c r="A58" s="12" t="s">
        <v>50</v>
      </c>
      <c r="B58" s="13">
        <v>44636</v>
      </c>
      <c r="C58" s="12" t="s">
        <v>66</v>
      </c>
      <c r="D58" s="12" t="s">
        <v>52</v>
      </c>
      <c r="E58" s="12" t="s">
        <v>53</v>
      </c>
      <c r="F58" s="12" t="s">
        <v>18</v>
      </c>
      <c r="G58" s="12" t="s">
        <v>105</v>
      </c>
      <c r="H58" s="12" t="s">
        <v>106</v>
      </c>
      <c r="I58" s="12" t="s">
        <v>105</v>
      </c>
      <c r="J58" s="12" t="s">
        <v>53</v>
      </c>
      <c r="K58" s="14">
        <v>16291.76</v>
      </c>
      <c r="L58" s="12" t="s">
        <v>56</v>
      </c>
      <c r="M58" s="12" t="s">
        <v>57</v>
      </c>
      <c r="N58" s="12" t="s">
        <v>57</v>
      </c>
      <c r="O58" s="12" t="s">
        <v>56</v>
      </c>
      <c r="P58" s="12"/>
      <c r="Q58" s="12" t="s">
        <v>62</v>
      </c>
      <c r="R58" s="12" t="s">
        <v>59</v>
      </c>
    </row>
    <row r="59" spans="1:18" x14ac:dyDescent="0.25">
      <c r="A59" s="12" t="s">
        <v>50</v>
      </c>
      <c r="B59" s="13">
        <v>44637</v>
      </c>
      <c r="C59" s="12" t="s">
        <v>66</v>
      </c>
      <c r="D59" s="12" t="s">
        <v>52</v>
      </c>
      <c r="E59" s="12" t="s">
        <v>53</v>
      </c>
      <c r="F59" s="12" t="s">
        <v>18</v>
      </c>
      <c r="G59" s="12" t="s">
        <v>107</v>
      </c>
      <c r="H59" s="12" t="s">
        <v>108</v>
      </c>
      <c r="I59" s="12" t="s">
        <v>107</v>
      </c>
      <c r="J59" s="12" t="s">
        <v>53</v>
      </c>
      <c r="K59" s="14">
        <v>27543.4</v>
      </c>
      <c r="L59" s="12" t="s">
        <v>56</v>
      </c>
      <c r="M59" s="12" t="s">
        <v>57</v>
      </c>
      <c r="N59" s="12" t="s">
        <v>57</v>
      </c>
      <c r="O59" s="12" t="s">
        <v>56</v>
      </c>
      <c r="P59" s="12"/>
      <c r="Q59" s="12" t="s">
        <v>81</v>
      </c>
      <c r="R59" s="12" t="s">
        <v>59</v>
      </c>
    </row>
    <row r="60" spans="1:18" x14ac:dyDescent="0.25">
      <c r="A60" s="12" t="s">
        <v>50</v>
      </c>
      <c r="B60" s="13">
        <v>44637</v>
      </c>
      <c r="C60" s="12" t="s">
        <v>51</v>
      </c>
      <c r="D60" s="12" t="s">
        <v>52</v>
      </c>
      <c r="E60" s="12" t="s">
        <v>53</v>
      </c>
      <c r="F60" s="12" t="s">
        <v>19</v>
      </c>
      <c r="G60" s="12" t="s">
        <v>107</v>
      </c>
      <c r="H60" s="12" t="s">
        <v>109</v>
      </c>
      <c r="I60" s="12" t="s">
        <v>110</v>
      </c>
      <c r="J60" s="12" t="s">
        <v>53</v>
      </c>
      <c r="K60" s="14">
        <v>2833.74</v>
      </c>
      <c r="L60" s="12" t="s">
        <v>56</v>
      </c>
      <c r="M60" s="12" t="s">
        <v>56</v>
      </c>
      <c r="N60" s="12" t="s">
        <v>57</v>
      </c>
      <c r="O60" s="12" t="s">
        <v>57</v>
      </c>
      <c r="P60" s="12" t="s">
        <v>62</v>
      </c>
      <c r="Q60" s="12" t="s">
        <v>62</v>
      </c>
      <c r="R60" s="12" t="s">
        <v>59</v>
      </c>
    </row>
    <row r="61" spans="1:18" x14ac:dyDescent="0.25">
      <c r="A61" s="12" t="s">
        <v>50</v>
      </c>
      <c r="B61" s="13">
        <v>44641</v>
      </c>
      <c r="C61" s="12" t="s">
        <v>66</v>
      </c>
      <c r="D61" s="12" t="s">
        <v>52</v>
      </c>
      <c r="E61" s="12" t="s">
        <v>53</v>
      </c>
      <c r="F61" s="12" t="s">
        <v>18</v>
      </c>
      <c r="G61" s="12" t="s">
        <v>111</v>
      </c>
      <c r="H61" s="12" t="s">
        <v>112</v>
      </c>
      <c r="I61" s="12" t="s">
        <v>111</v>
      </c>
      <c r="J61" s="12" t="s">
        <v>53</v>
      </c>
      <c r="K61" s="14">
        <v>16011</v>
      </c>
      <c r="L61" s="12" t="s">
        <v>56</v>
      </c>
      <c r="M61" s="12" t="s">
        <v>57</v>
      </c>
      <c r="N61" s="12" t="s">
        <v>57</v>
      </c>
      <c r="O61" s="12" t="s">
        <v>56</v>
      </c>
      <c r="P61" s="12"/>
      <c r="Q61" s="12" t="s">
        <v>113</v>
      </c>
      <c r="R61" s="12" t="s">
        <v>59</v>
      </c>
    </row>
    <row r="62" spans="1:18" x14ac:dyDescent="0.25">
      <c r="A62" s="12" t="s">
        <v>50</v>
      </c>
      <c r="B62" s="13">
        <v>44642</v>
      </c>
      <c r="C62" s="12" t="s">
        <v>51</v>
      </c>
      <c r="D62" s="12" t="s">
        <v>52</v>
      </c>
      <c r="E62" s="12" t="s">
        <v>53</v>
      </c>
      <c r="F62" s="12" t="s">
        <v>18</v>
      </c>
      <c r="G62" s="12" t="s">
        <v>114</v>
      </c>
      <c r="H62" s="12" t="s">
        <v>115</v>
      </c>
      <c r="I62" s="12" t="s">
        <v>114</v>
      </c>
      <c r="J62" s="12" t="s">
        <v>53</v>
      </c>
      <c r="K62" s="14">
        <v>53694.68</v>
      </c>
      <c r="L62" s="12" t="s">
        <v>56</v>
      </c>
      <c r="M62" s="12" t="s">
        <v>57</v>
      </c>
      <c r="N62" s="12" t="s">
        <v>57</v>
      </c>
      <c r="O62" s="12" t="s">
        <v>56</v>
      </c>
      <c r="P62" s="12"/>
      <c r="Q62" s="12" t="s">
        <v>92</v>
      </c>
      <c r="R62" s="12" t="s">
        <v>59</v>
      </c>
    </row>
    <row r="63" spans="1:18" x14ac:dyDescent="0.25">
      <c r="A63" s="12" t="s">
        <v>50</v>
      </c>
      <c r="B63" s="13">
        <v>44642</v>
      </c>
      <c r="C63" s="12" t="s">
        <v>51</v>
      </c>
      <c r="D63" s="12" t="s">
        <v>52</v>
      </c>
      <c r="E63" s="12" t="s">
        <v>53</v>
      </c>
      <c r="F63" s="12" t="s">
        <v>18</v>
      </c>
      <c r="G63" s="12" t="s">
        <v>116</v>
      </c>
      <c r="H63" s="12" t="s">
        <v>117</v>
      </c>
      <c r="I63" s="12" t="s">
        <v>116</v>
      </c>
      <c r="J63" s="12" t="s">
        <v>53</v>
      </c>
      <c r="K63" s="14">
        <v>52673</v>
      </c>
      <c r="L63" s="12" t="s">
        <v>56</v>
      </c>
      <c r="M63" s="12" t="s">
        <v>57</v>
      </c>
      <c r="N63" s="12" t="s">
        <v>57</v>
      </c>
      <c r="O63" s="12" t="s">
        <v>56</v>
      </c>
      <c r="P63" s="12"/>
      <c r="Q63" s="12" t="s">
        <v>113</v>
      </c>
      <c r="R63" s="12" t="s">
        <v>59</v>
      </c>
    </row>
    <row r="64" spans="1:18" x14ac:dyDescent="0.25">
      <c r="A64" s="12" t="s">
        <v>50</v>
      </c>
      <c r="B64" s="13">
        <v>44642</v>
      </c>
      <c r="C64" s="12" t="s">
        <v>51</v>
      </c>
      <c r="D64" s="12" t="s">
        <v>52</v>
      </c>
      <c r="E64" s="12" t="s">
        <v>53</v>
      </c>
      <c r="F64" s="12" t="s">
        <v>18</v>
      </c>
      <c r="G64" s="12" t="s">
        <v>116</v>
      </c>
      <c r="H64" s="12" t="s">
        <v>118</v>
      </c>
      <c r="I64" s="12" t="s">
        <v>116</v>
      </c>
      <c r="J64" s="12" t="s">
        <v>53</v>
      </c>
      <c r="K64" s="14">
        <v>34902.339999999997</v>
      </c>
      <c r="L64" s="12" t="s">
        <v>56</v>
      </c>
      <c r="M64" s="12" t="s">
        <v>57</v>
      </c>
      <c r="N64" s="12" t="s">
        <v>57</v>
      </c>
      <c r="O64" s="12" t="s">
        <v>56</v>
      </c>
      <c r="P64" s="12"/>
      <c r="Q64" s="12" t="s">
        <v>92</v>
      </c>
      <c r="R64" s="12" t="s">
        <v>59</v>
      </c>
    </row>
    <row r="65" spans="1:18" x14ac:dyDescent="0.25">
      <c r="A65" s="12" t="s">
        <v>50</v>
      </c>
      <c r="B65" s="13">
        <v>44643</v>
      </c>
      <c r="C65" s="12" t="s">
        <v>66</v>
      </c>
      <c r="D65" s="12" t="s">
        <v>52</v>
      </c>
      <c r="E65" s="12" t="s">
        <v>53</v>
      </c>
      <c r="F65" s="12" t="s">
        <v>18</v>
      </c>
      <c r="G65" s="12" t="s">
        <v>119</v>
      </c>
      <c r="H65" s="12" t="s">
        <v>120</v>
      </c>
      <c r="I65" s="12" t="s">
        <v>119</v>
      </c>
      <c r="J65" s="12" t="s">
        <v>53</v>
      </c>
      <c r="K65" s="14">
        <v>52651</v>
      </c>
      <c r="L65" s="12" t="s">
        <v>56</v>
      </c>
      <c r="M65" s="12" t="s">
        <v>57</v>
      </c>
      <c r="N65" s="12" t="s">
        <v>57</v>
      </c>
      <c r="O65" s="12" t="s">
        <v>56</v>
      </c>
      <c r="P65" s="12"/>
      <c r="Q65" s="12" t="s">
        <v>62</v>
      </c>
      <c r="R65" s="12" t="s">
        <v>59</v>
      </c>
    </row>
    <row r="66" spans="1:18" x14ac:dyDescent="0.25">
      <c r="A66" s="12" t="s">
        <v>50</v>
      </c>
      <c r="B66" s="13">
        <v>44644</v>
      </c>
      <c r="C66" s="12" t="s">
        <v>66</v>
      </c>
      <c r="D66" s="12" t="s">
        <v>52</v>
      </c>
      <c r="E66" s="12" t="s">
        <v>53</v>
      </c>
      <c r="F66" s="12" t="s">
        <v>6</v>
      </c>
      <c r="G66" s="12" t="s">
        <v>119</v>
      </c>
      <c r="H66" s="12" t="s">
        <v>121</v>
      </c>
      <c r="I66" s="12" t="s">
        <v>122</v>
      </c>
      <c r="J66" s="12" t="s">
        <v>53</v>
      </c>
      <c r="K66" s="14">
        <v>5288.32</v>
      </c>
      <c r="L66" s="12" t="s">
        <v>57</v>
      </c>
      <c r="M66" s="12" t="s">
        <v>56</v>
      </c>
      <c r="N66" s="12" t="s">
        <v>56</v>
      </c>
      <c r="O66" s="12" t="s">
        <v>57</v>
      </c>
      <c r="P66" s="12"/>
      <c r="Q66" s="12" t="s">
        <v>123</v>
      </c>
      <c r="R66" s="12" t="s">
        <v>59</v>
      </c>
    </row>
    <row r="67" spans="1:18" x14ac:dyDescent="0.25">
      <c r="A67" s="12" t="s">
        <v>50</v>
      </c>
      <c r="B67" s="13">
        <v>44644</v>
      </c>
      <c r="C67" s="12" t="s">
        <v>66</v>
      </c>
      <c r="D67" s="12" t="s">
        <v>52</v>
      </c>
      <c r="E67" s="12" t="s">
        <v>53</v>
      </c>
      <c r="F67" s="12" t="s">
        <v>6</v>
      </c>
      <c r="G67" s="12" t="s">
        <v>119</v>
      </c>
      <c r="H67" s="12" t="s">
        <v>124</v>
      </c>
      <c r="I67" s="12" t="s">
        <v>125</v>
      </c>
      <c r="J67" s="12" t="s">
        <v>53</v>
      </c>
      <c r="K67" s="14">
        <v>13583.73</v>
      </c>
      <c r="L67" s="12" t="s">
        <v>57</v>
      </c>
      <c r="M67" s="12" t="s">
        <v>56</v>
      </c>
      <c r="N67" s="12" t="s">
        <v>56</v>
      </c>
      <c r="O67" s="12" t="s">
        <v>57</v>
      </c>
      <c r="P67" s="12"/>
      <c r="Q67" s="12" t="s">
        <v>123</v>
      </c>
      <c r="R67" s="12" t="s">
        <v>59</v>
      </c>
    </row>
    <row r="68" spans="1:18" x14ac:dyDescent="0.25">
      <c r="A68" s="12" t="s">
        <v>50</v>
      </c>
      <c r="B68" s="13">
        <v>44644</v>
      </c>
      <c r="C68" s="12" t="s">
        <v>51</v>
      </c>
      <c r="D68" s="12" t="s">
        <v>52</v>
      </c>
      <c r="E68" s="12" t="s">
        <v>53</v>
      </c>
      <c r="F68" s="12" t="s">
        <v>19</v>
      </c>
      <c r="G68" s="12" t="s">
        <v>126</v>
      </c>
      <c r="H68" s="12" t="s">
        <v>127</v>
      </c>
      <c r="I68" s="12" t="s">
        <v>77</v>
      </c>
      <c r="J68" s="12" t="s">
        <v>53</v>
      </c>
      <c r="K68" s="14">
        <v>16204.32</v>
      </c>
      <c r="L68" s="12" t="s">
        <v>56</v>
      </c>
      <c r="M68" s="12" t="s">
        <v>56</v>
      </c>
      <c r="N68" s="12" t="s">
        <v>57</v>
      </c>
      <c r="O68" s="12" t="s">
        <v>57</v>
      </c>
      <c r="P68" s="12" t="s">
        <v>78</v>
      </c>
      <c r="Q68" s="12" t="s">
        <v>78</v>
      </c>
      <c r="R68" s="12" t="s">
        <v>59</v>
      </c>
    </row>
    <row r="69" spans="1:18" x14ac:dyDescent="0.25">
      <c r="A69" s="12" t="s">
        <v>50</v>
      </c>
      <c r="B69" s="13">
        <v>44644</v>
      </c>
      <c r="C69" s="12" t="s">
        <v>100</v>
      </c>
      <c r="D69" s="12" t="s">
        <v>52</v>
      </c>
      <c r="E69" s="12" t="s">
        <v>53</v>
      </c>
      <c r="F69" s="12" t="s">
        <v>15</v>
      </c>
      <c r="G69" s="12" t="s">
        <v>126</v>
      </c>
      <c r="H69" s="12" t="s">
        <v>128</v>
      </c>
      <c r="I69" s="12" t="s">
        <v>126</v>
      </c>
      <c r="J69" s="12" t="s">
        <v>53</v>
      </c>
      <c r="K69" s="14">
        <v>12001.36</v>
      </c>
      <c r="L69" s="12" t="s">
        <v>56</v>
      </c>
      <c r="M69" s="12" t="s">
        <v>57</v>
      </c>
      <c r="N69" s="12" t="s">
        <v>57</v>
      </c>
      <c r="O69" s="12" t="s">
        <v>56</v>
      </c>
      <c r="P69" s="12" t="s">
        <v>70</v>
      </c>
      <c r="Q69" s="12" t="s">
        <v>70</v>
      </c>
      <c r="R69" s="12" t="s">
        <v>59</v>
      </c>
    </row>
    <row r="70" spans="1:18" x14ac:dyDescent="0.25">
      <c r="A70" s="12" t="s">
        <v>50</v>
      </c>
      <c r="B70" s="13">
        <v>44645</v>
      </c>
      <c r="C70" s="12" t="s">
        <v>66</v>
      </c>
      <c r="D70" s="12" t="s">
        <v>52</v>
      </c>
      <c r="E70" s="12" t="s">
        <v>53</v>
      </c>
      <c r="F70" s="12" t="s">
        <v>18</v>
      </c>
      <c r="G70" s="12" t="s">
        <v>126</v>
      </c>
      <c r="H70" s="12" t="s">
        <v>129</v>
      </c>
      <c r="I70" s="12" t="s">
        <v>126</v>
      </c>
      <c r="J70" s="12" t="s">
        <v>53</v>
      </c>
      <c r="K70" s="14">
        <v>20564</v>
      </c>
      <c r="L70" s="12" t="s">
        <v>56</v>
      </c>
      <c r="M70" s="12" t="s">
        <v>57</v>
      </c>
      <c r="N70" s="12" t="s">
        <v>57</v>
      </c>
      <c r="O70" s="12" t="s">
        <v>56</v>
      </c>
      <c r="P70" s="12"/>
      <c r="Q70" s="12" t="s">
        <v>70</v>
      </c>
      <c r="R70" s="12" t="s">
        <v>59</v>
      </c>
    </row>
    <row r="71" spans="1:18" x14ac:dyDescent="0.25">
      <c r="A71" s="12" t="s">
        <v>50</v>
      </c>
      <c r="B71" s="13">
        <v>44645</v>
      </c>
      <c r="C71" s="12" t="s">
        <v>66</v>
      </c>
      <c r="D71" s="12" t="s">
        <v>52</v>
      </c>
      <c r="E71" s="12" t="s">
        <v>53</v>
      </c>
      <c r="F71" s="12" t="s">
        <v>18</v>
      </c>
      <c r="G71" s="12" t="s">
        <v>126</v>
      </c>
      <c r="H71" s="12" t="s">
        <v>130</v>
      </c>
      <c r="I71" s="12" t="s">
        <v>126</v>
      </c>
      <c r="J71" s="12" t="s">
        <v>53</v>
      </c>
      <c r="K71" s="14">
        <v>70163</v>
      </c>
      <c r="L71" s="12" t="s">
        <v>56</v>
      </c>
      <c r="M71" s="12" t="s">
        <v>57</v>
      </c>
      <c r="N71" s="12" t="s">
        <v>57</v>
      </c>
      <c r="O71" s="12" t="s">
        <v>56</v>
      </c>
      <c r="P71" s="12"/>
      <c r="Q71" s="12" t="s">
        <v>70</v>
      </c>
      <c r="R71" s="12" t="s">
        <v>59</v>
      </c>
    </row>
    <row r="72" spans="1:18" x14ac:dyDescent="0.25">
      <c r="A72" s="12" t="s">
        <v>50</v>
      </c>
      <c r="B72" s="13">
        <v>44649</v>
      </c>
      <c r="C72" s="12" t="s">
        <v>51</v>
      </c>
      <c r="D72" s="12" t="s">
        <v>52</v>
      </c>
      <c r="E72" s="12" t="s">
        <v>53</v>
      </c>
      <c r="F72" s="12" t="s">
        <v>18</v>
      </c>
      <c r="G72" s="12" t="s">
        <v>131</v>
      </c>
      <c r="H72" s="12" t="s">
        <v>132</v>
      </c>
      <c r="I72" s="12" t="s">
        <v>131</v>
      </c>
      <c r="J72" s="12" t="s">
        <v>53</v>
      </c>
      <c r="K72" s="14">
        <v>59477.919999999998</v>
      </c>
      <c r="L72" s="12" t="s">
        <v>56</v>
      </c>
      <c r="M72" s="12" t="s">
        <v>57</v>
      </c>
      <c r="N72" s="12" t="s">
        <v>57</v>
      </c>
      <c r="O72" s="12" t="s">
        <v>56</v>
      </c>
      <c r="P72" s="12"/>
      <c r="Q72" s="12" t="s">
        <v>92</v>
      </c>
      <c r="R72" s="12" t="s">
        <v>59</v>
      </c>
    </row>
    <row r="73" spans="1:18" x14ac:dyDescent="0.25">
      <c r="A73" s="12" t="s">
        <v>50</v>
      </c>
      <c r="B73" s="13">
        <v>44649</v>
      </c>
      <c r="C73" s="12" t="s">
        <v>51</v>
      </c>
      <c r="D73" s="12" t="s">
        <v>52</v>
      </c>
      <c r="E73" s="12" t="s">
        <v>53</v>
      </c>
      <c r="F73" s="12" t="s">
        <v>18</v>
      </c>
      <c r="G73" s="12" t="s">
        <v>131</v>
      </c>
      <c r="H73" s="12" t="s">
        <v>133</v>
      </c>
      <c r="I73" s="12" t="s">
        <v>131</v>
      </c>
      <c r="J73" s="12" t="s">
        <v>53</v>
      </c>
      <c r="K73" s="14">
        <v>2990.64</v>
      </c>
      <c r="L73" s="12" t="s">
        <v>56</v>
      </c>
      <c r="M73" s="12" t="s">
        <v>57</v>
      </c>
      <c r="N73" s="12" t="s">
        <v>57</v>
      </c>
      <c r="O73" s="12" t="s">
        <v>56</v>
      </c>
      <c r="P73" s="12"/>
      <c r="Q73" s="12" t="s">
        <v>62</v>
      </c>
      <c r="R73" s="12" t="s">
        <v>59</v>
      </c>
    </row>
    <row r="74" spans="1:18" x14ac:dyDescent="0.25">
      <c r="A74" s="12" t="s">
        <v>50</v>
      </c>
      <c r="B74" s="13">
        <v>44650</v>
      </c>
      <c r="C74" s="12" t="s">
        <v>66</v>
      </c>
      <c r="D74" s="12" t="s">
        <v>52</v>
      </c>
      <c r="E74" s="12" t="s">
        <v>53</v>
      </c>
      <c r="F74" s="12" t="s">
        <v>18</v>
      </c>
      <c r="G74" s="12" t="s">
        <v>134</v>
      </c>
      <c r="H74" s="12" t="s">
        <v>135</v>
      </c>
      <c r="I74" s="12" t="s">
        <v>134</v>
      </c>
      <c r="J74" s="12" t="s">
        <v>53</v>
      </c>
      <c r="K74" s="14">
        <v>41047.5</v>
      </c>
      <c r="L74" s="12" t="s">
        <v>56</v>
      </c>
      <c r="M74" s="12" t="s">
        <v>57</v>
      </c>
      <c r="N74" s="12" t="s">
        <v>57</v>
      </c>
      <c r="O74" s="12" t="s">
        <v>56</v>
      </c>
      <c r="P74" s="12"/>
      <c r="Q74" s="12" t="s">
        <v>136</v>
      </c>
      <c r="R74" s="12" t="s">
        <v>59</v>
      </c>
    </row>
    <row r="75" spans="1:18" x14ac:dyDescent="0.25">
      <c r="A75" s="12" t="s">
        <v>50</v>
      </c>
      <c r="B75" s="13">
        <v>44650</v>
      </c>
      <c r="C75" s="12" t="s">
        <v>66</v>
      </c>
      <c r="D75" s="12" t="s">
        <v>52</v>
      </c>
      <c r="E75" s="12" t="s">
        <v>53</v>
      </c>
      <c r="F75" s="12" t="s">
        <v>18</v>
      </c>
      <c r="G75" s="12" t="s">
        <v>137</v>
      </c>
      <c r="H75" s="12" t="s">
        <v>138</v>
      </c>
      <c r="I75" s="12" t="s">
        <v>137</v>
      </c>
      <c r="J75" s="12" t="s">
        <v>53</v>
      </c>
      <c r="K75" s="14">
        <v>18536.22</v>
      </c>
      <c r="L75" s="12" t="s">
        <v>56</v>
      </c>
      <c r="M75" s="12" t="s">
        <v>57</v>
      </c>
      <c r="N75" s="12" t="s">
        <v>57</v>
      </c>
      <c r="O75" s="12" t="s">
        <v>56</v>
      </c>
      <c r="P75" s="12"/>
      <c r="Q75" s="12" t="s">
        <v>136</v>
      </c>
      <c r="R75" s="12" t="s">
        <v>59</v>
      </c>
    </row>
    <row r="76" spans="1:18" x14ac:dyDescent="0.25">
      <c r="A76" s="12" t="s">
        <v>50</v>
      </c>
      <c r="B76" s="13">
        <v>44650</v>
      </c>
      <c r="C76" s="12" t="s">
        <v>51</v>
      </c>
      <c r="D76" s="12" t="s">
        <v>52</v>
      </c>
      <c r="E76" s="12" t="s">
        <v>53</v>
      </c>
      <c r="F76" s="12" t="s">
        <v>15</v>
      </c>
      <c r="G76" s="12" t="s">
        <v>137</v>
      </c>
      <c r="H76" s="12" t="s">
        <v>93</v>
      </c>
      <c r="I76" s="12" t="s">
        <v>137</v>
      </c>
      <c r="J76" s="12" t="s">
        <v>53</v>
      </c>
      <c r="K76" s="14">
        <v>8290.6200000000008</v>
      </c>
      <c r="L76" s="12" t="s">
        <v>56</v>
      </c>
      <c r="M76" s="12" t="s">
        <v>57</v>
      </c>
      <c r="N76" s="12" t="s">
        <v>57</v>
      </c>
      <c r="O76" s="12" t="s">
        <v>56</v>
      </c>
      <c r="P76" s="12" t="s">
        <v>62</v>
      </c>
      <c r="Q76" s="12" t="s">
        <v>62</v>
      </c>
      <c r="R76" s="12" t="s">
        <v>59</v>
      </c>
    </row>
    <row r="77" spans="1:18" x14ac:dyDescent="0.25">
      <c r="A77" s="12" t="s">
        <v>50</v>
      </c>
      <c r="B77" s="13">
        <v>44651</v>
      </c>
      <c r="C77" s="12" t="s">
        <v>51</v>
      </c>
      <c r="D77" s="12" t="s">
        <v>52</v>
      </c>
      <c r="E77" s="12" t="s">
        <v>53</v>
      </c>
      <c r="F77" s="12" t="s">
        <v>18</v>
      </c>
      <c r="G77" s="12" t="s">
        <v>137</v>
      </c>
      <c r="H77" s="12" t="s">
        <v>139</v>
      </c>
      <c r="I77" s="12" t="s">
        <v>137</v>
      </c>
      <c r="J77" s="12" t="s">
        <v>53</v>
      </c>
      <c r="K77" s="14">
        <v>6137.26</v>
      </c>
      <c r="L77" s="12" t="s">
        <v>56</v>
      </c>
      <c r="M77" s="12" t="s">
        <v>57</v>
      </c>
      <c r="N77" s="12" t="s">
        <v>57</v>
      </c>
      <c r="O77" s="12" t="s">
        <v>56</v>
      </c>
      <c r="P77" s="12"/>
      <c r="Q77" s="12" t="s">
        <v>62</v>
      </c>
      <c r="R77" s="12" t="s">
        <v>59</v>
      </c>
    </row>
    <row r="78" spans="1:18" x14ac:dyDescent="0.25">
      <c r="A78" s="12" t="s">
        <v>50</v>
      </c>
      <c r="B78" s="13">
        <v>44644</v>
      </c>
      <c r="C78" s="12" t="s">
        <v>66</v>
      </c>
      <c r="D78" s="12" t="s">
        <v>52</v>
      </c>
      <c r="E78" s="12" t="s">
        <v>53</v>
      </c>
      <c r="F78" s="12" t="s">
        <v>6</v>
      </c>
      <c r="G78" s="12" t="s">
        <v>119</v>
      </c>
      <c r="H78" s="12" t="s">
        <v>140</v>
      </c>
      <c r="I78" s="12" t="s">
        <v>119</v>
      </c>
      <c r="J78" s="12" t="s">
        <v>53</v>
      </c>
      <c r="K78" s="14">
        <v>7472.09</v>
      </c>
      <c r="L78" s="12" t="s">
        <v>56</v>
      </c>
      <c r="M78" s="12" t="s">
        <v>57</v>
      </c>
      <c r="N78" s="12" t="s">
        <v>56</v>
      </c>
      <c r="O78" s="12" t="s">
        <v>56</v>
      </c>
      <c r="P78" s="12"/>
      <c r="Q78" s="12" t="s">
        <v>123</v>
      </c>
      <c r="R78" s="12" t="s">
        <v>59</v>
      </c>
    </row>
    <row r="79" spans="1:18" x14ac:dyDescent="0.25">
      <c r="A79" s="12" t="s">
        <v>50</v>
      </c>
      <c r="B79" s="13">
        <v>44644</v>
      </c>
      <c r="C79" s="12" t="s">
        <v>51</v>
      </c>
      <c r="D79" s="12" t="s">
        <v>52</v>
      </c>
      <c r="E79" s="12" t="s">
        <v>53</v>
      </c>
      <c r="F79" s="12" t="s">
        <v>19</v>
      </c>
      <c r="G79" s="12" t="s">
        <v>126</v>
      </c>
      <c r="H79" s="12" t="s">
        <v>127</v>
      </c>
      <c r="I79" s="12" t="s">
        <v>77</v>
      </c>
      <c r="J79" s="12" t="s">
        <v>53</v>
      </c>
      <c r="K79" s="14">
        <v>5421.63</v>
      </c>
      <c r="L79" s="12" t="s">
        <v>56</v>
      </c>
      <c r="M79" s="12" t="s">
        <v>56</v>
      </c>
      <c r="N79" s="12" t="s">
        <v>57</v>
      </c>
      <c r="O79" s="12" t="s">
        <v>57</v>
      </c>
      <c r="P79" s="12" t="s">
        <v>78</v>
      </c>
      <c r="Q79" s="12" t="s">
        <v>78</v>
      </c>
      <c r="R79" s="12" t="s">
        <v>59</v>
      </c>
    </row>
    <row r="80" spans="1:18" x14ac:dyDescent="0.25">
      <c r="A80" s="12" t="s">
        <v>50</v>
      </c>
      <c r="B80" s="13">
        <v>44652</v>
      </c>
      <c r="C80" s="12" t="s">
        <v>51</v>
      </c>
      <c r="D80" s="12" t="s">
        <v>52</v>
      </c>
      <c r="E80" s="12" t="s">
        <v>53</v>
      </c>
      <c r="F80" s="12" t="s">
        <v>18</v>
      </c>
      <c r="G80" s="12" t="s">
        <v>141</v>
      </c>
      <c r="H80" s="12" t="s">
        <v>142</v>
      </c>
      <c r="I80" s="12" t="s">
        <v>141</v>
      </c>
      <c r="J80" s="12" t="s">
        <v>53</v>
      </c>
      <c r="K80" s="14">
        <v>7888</v>
      </c>
      <c r="L80" s="12" t="s">
        <v>56</v>
      </c>
      <c r="M80" s="12" t="s">
        <v>57</v>
      </c>
      <c r="N80" s="12" t="s">
        <v>57</v>
      </c>
      <c r="O80" s="12" t="s">
        <v>56</v>
      </c>
      <c r="P80" s="12"/>
      <c r="Q80" s="12" t="s">
        <v>62</v>
      </c>
      <c r="R80" s="12" t="s">
        <v>59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A411-23DC-4942-9407-E622CFCAEF1F}">
  <dimension ref="A1:U153"/>
  <sheetViews>
    <sheetView tabSelected="1" workbookViewId="0">
      <selection activeCell="L2" sqref="L2:M153"/>
    </sheetView>
  </sheetViews>
  <sheetFormatPr baseColWidth="10" defaultRowHeight="15" x14ac:dyDescent="0.25"/>
  <cols>
    <col min="6" max="6" width="18.85546875" customWidth="1"/>
    <col min="8" max="8" width="19.5703125" customWidth="1"/>
    <col min="19" max="19" width="24.28515625" bestFit="1" customWidth="1"/>
  </cols>
  <sheetData>
    <row r="1" spans="1:20" x14ac:dyDescent="0.25">
      <c r="A1" s="15" t="s">
        <v>32</v>
      </c>
      <c r="B1" s="15" t="s">
        <v>33</v>
      </c>
      <c r="C1" s="15" t="s">
        <v>34</v>
      </c>
      <c r="D1" s="15" t="s">
        <v>35</v>
      </c>
      <c r="E1" s="15" t="s">
        <v>36</v>
      </c>
      <c r="F1" s="15" t="s">
        <v>37</v>
      </c>
      <c r="G1" s="15" t="s">
        <v>38</v>
      </c>
      <c r="H1" s="15" t="s">
        <v>39</v>
      </c>
      <c r="I1" s="15" t="s">
        <v>40</v>
      </c>
      <c r="J1" s="15" t="s">
        <v>41</v>
      </c>
      <c r="K1" s="21" t="s">
        <v>176</v>
      </c>
      <c r="L1" s="21" t="s">
        <v>177</v>
      </c>
      <c r="M1" s="16" t="s">
        <v>42</v>
      </c>
      <c r="N1" s="15" t="s">
        <v>43</v>
      </c>
      <c r="O1" s="15" t="s">
        <v>44</v>
      </c>
      <c r="P1" s="15" t="s">
        <v>45</v>
      </c>
      <c r="Q1" s="15" t="s">
        <v>46</v>
      </c>
      <c r="R1" s="15" t="s">
        <v>47</v>
      </c>
      <c r="S1" s="15" t="s">
        <v>48</v>
      </c>
      <c r="T1" s="15" t="s">
        <v>49</v>
      </c>
    </row>
    <row r="2" spans="1:20" x14ac:dyDescent="0.25">
      <c r="A2" s="17" t="s">
        <v>50</v>
      </c>
      <c r="B2" s="18">
        <v>44622</v>
      </c>
      <c r="C2" s="17" t="s">
        <v>51</v>
      </c>
      <c r="D2" s="17" t="s">
        <v>52</v>
      </c>
      <c r="E2" s="17" t="s">
        <v>53</v>
      </c>
      <c r="F2" s="24" t="s">
        <v>18</v>
      </c>
      <c r="G2" s="17" t="s">
        <v>54</v>
      </c>
      <c r="H2" s="17" t="s">
        <v>55</v>
      </c>
      <c r="I2" s="17" t="s">
        <v>54</v>
      </c>
      <c r="J2" s="17" t="s">
        <v>53</v>
      </c>
      <c r="K2" s="17" t="str">
        <f>IF(F2= "REMDOC EXPORT OUVERTURE",IF(O2="oui","07750060", IF(L2=-M2,"07795060","07751060")),"")</f>
        <v>07750060</v>
      </c>
      <c r="L2" s="23">
        <f>IF(S2="",7750060,7751060)</f>
        <v>7751060</v>
      </c>
      <c r="M2" s="19">
        <v>9092</v>
      </c>
      <c r="N2" s="17" t="s">
        <v>56</v>
      </c>
      <c r="O2" s="17" t="s">
        <v>57</v>
      </c>
      <c r="P2" s="17" t="s">
        <v>57</v>
      </c>
      <c r="Q2" s="17" t="s">
        <v>56</v>
      </c>
      <c r="R2" s="17"/>
      <c r="S2" s="17" t="s">
        <v>58</v>
      </c>
      <c r="T2" s="17" t="s">
        <v>59</v>
      </c>
    </row>
    <row r="3" spans="1:20" x14ac:dyDescent="0.25">
      <c r="A3" s="17" t="s">
        <v>50</v>
      </c>
      <c r="B3" s="18">
        <v>44622</v>
      </c>
      <c r="C3" s="17" t="s">
        <v>51</v>
      </c>
      <c r="D3" s="17" t="s">
        <v>52</v>
      </c>
      <c r="E3" s="17" t="s">
        <v>53</v>
      </c>
      <c r="F3" s="24" t="s">
        <v>18</v>
      </c>
      <c r="G3" s="17" t="s">
        <v>60</v>
      </c>
      <c r="H3" s="17" t="s">
        <v>61</v>
      </c>
      <c r="I3" s="17" t="s">
        <v>60</v>
      </c>
      <c r="J3" s="17" t="s">
        <v>53</v>
      </c>
      <c r="K3" s="17" t="str">
        <f t="shared" ref="K3:K66" si="0">IF(F3= "REMDOC EXPORT OUVERTURE",IF(O3="oui","07750060", IF(L3=-M3,"07795060","07751060")),"")</f>
        <v>07750060</v>
      </c>
      <c r="L3" s="23">
        <f t="shared" ref="L3:L7" si="1">+M3</f>
        <v>1701.3</v>
      </c>
      <c r="M3" s="19">
        <v>1701.3</v>
      </c>
      <c r="N3" s="17" t="s">
        <v>56</v>
      </c>
      <c r="O3" s="17" t="s">
        <v>57</v>
      </c>
      <c r="P3" s="17" t="s">
        <v>57</v>
      </c>
      <c r="Q3" s="17" t="s">
        <v>56</v>
      </c>
      <c r="R3" s="17"/>
      <c r="S3" s="17" t="s">
        <v>62</v>
      </c>
      <c r="T3" s="17" t="s">
        <v>59</v>
      </c>
    </row>
    <row r="4" spans="1:20" x14ac:dyDescent="0.25">
      <c r="A4" s="17" t="s">
        <v>50</v>
      </c>
      <c r="B4" s="18">
        <v>44622</v>
      </c>
      <c r="C4" s="17" t="s">
        <v>51</v>
      </c>
      <c r="D4" s="17" t="s">
        <v>52</v>
      </c>
      <c r="E4" s="17" t="s">
        <v>53</v>
      </c>
      <c r="F4" s="24" t="s">
        <v>18</v>
      </c>
      <c r="G4" s="17" t="s">
        <v>60</v>
      </c>
      <c r="H4" s="17" t="s">
        <v>63</v>
      </c>
      <c r="I4" s="17" t="s">
        <v>64</v>
      </c>
      <c r="J4" s="17" t="s">
        <v>53</v>
      </c>
      <c r="K4" s="17" t="str">
        <f t="shared" si="0"/>
        <v>07751060</v>
      </c>
      <c r="L4" s="23">
        <f t="shared" si="1"/>
        <v>330120</v>
      </c>
      <c r="M4" s="19">
        <v>330120</v>
      </c>
      <c r="N4" s="17" t="s">
        <v>56</v>
      </c>
      <c r="O4" s="17" t="s">
        <v>56</v>
      </c>
      <c r="P4" s="17" t="s">
        <v>57</v>
      </c>
      <c r="Q4" s="17" t="s">
        <v>57</v>
      </c>
      <c r="R4" s="17"/>
      <c r="S4" s="17" t="s">
        <v>65</v>
      </c>
      <c r="T4" s="17" t="s">
        <v>59</v>
      </c>
    </row>
    <row r="5" spans="1:20" x14ac:dyDescent="0.25">
      <c r="A5" s="17" t="s">
        <v>50</v>
      </c>
      <c r="B5" s="18">
        <v>44623</v>
      </c>
      <c r="C5" s="17" t="s">
        <v>66</v>
      </c>
      <c r="D5" s="17" t="s">
        <v>52</v>
      </c>
      <c r="E5" s="17" t="s">
        <v>53</v>
      </c>
      <c r="F5" s="17" t="s">
        <v>18</v>
      </c>
      <c r="G5" s="17" t="s">
        <v>67</v>
      </c>
      <c r="H5" s="17" t="s">
        <v>154</v>
      </c>
      <c r="I5" s="17" t="s">
        <v>67</v>
      </c>
      <c r="J5" s="17" t="s">
        <v>53</v>
      </c>
      <c r="K5" s="17" t="str">
        <f t="shared" si="0"/>
        <v>07750060</v>
      </c>
      <c r="L5" s="23">
        <f t="shared" si="1"/>
        <v>4654.43</v>
      </c>
      <c r="M5" s="19">
        <v>4654.43</v>
      </c>
      <c r="N5" s="17" t="s">
        <v>56</v>
      </c>
      <c r="O5" s="17" t="s">
        <v>57</v>
      </c>
      <c r="P5" s="17" t="s">
        <v>57</v>
      </c>
      <c r="Q5" s="17" t="s">
        <v>56</v>
      </c>
      <c r="R5" s="17"/>
      <c r="S5" s="17" t="s">
        <v>62</v>
      </c>
      <c r="T5" s="17" t="s">
        <v>59</v>
      </c>
    </row>
    <row r="6" spans="1:20" x14ac:dyDescent="0.25">
      <c r="A6" s="17" t="s">
        <v>50</v>
      </c>
      <c r="B6" s="18">
        <v>44623</v>
      </c>
      <c r="C6" s="17" t="s">
        <v>66</v>
      </c>
      <c r="D6" s="17" t="s">
        <v>52</v>
      </c>
      <c r="E6" s="17" t="s">
        <v>53</v>
      </c>
      <c r="F6" s="17" t="s">
        <v>18</v>
      </c>
      <c r="G6" s="17" t="s">
        <v>67</v>
      </c>
      <c r="H6" s="17" t="s">
        <v>68</v>
      </c>
      <c r="I6" s="17" t="s">
        <v>67</v>
      </c>
      <c r="J6" s="17" t="s">
        <v>53</v>
      </c>
      <c r="K6" s="17" t="str">
        <f t="shared" si="0"/>
        <v>07750060</v>
      </c>
      <c r="L6" s="23">
        <f t="shared" si="1"/>
        <v>1387</v>
      </c>
      <c r="M6" s="19">
        <v>1387</v>
      </c>
      <c r="N6" s="17" t="s">
        <v>56</v>
      </c>
      <c r="O6" s="17" t="s">
        <v>57</v>
      </c>
      <c r="P6" s="17" t="s">
        <v>57</v>
      </c>
      <c r="Q6" s="17" t="s">
        <v>56</v>
      </c>
      <c r="R6" s="17"/>
      <c r="S6" s="17" t="s">
        <v>58</v>
      </c>
      <c r="T6" s="17" t="s">
        <v>59</v>
      </c>
    </row>
    <row r="7" spans="1:20" x14ac:dyDescent="0.25">
      <c r="A7" s="17" t="s">
        <v>50</v>
      </c>
      <c r="B7" s="18">
        <v>44624</v>
      </c>
      <c r="C7" s="17" t="s">
        <v>51</v>
      </c>
      <c r="D7" s="17" t="s">
        <v>52</v>
      </c>
      <c r="E7" s="17" t="s">
        <v>53</v>
      </c>
      <c r="F7" s="17" t="s">
        <v>18</v>
      </c>
      <c r="G7" s="17" t="s">
        <v>67</v>
      </c>
      <c r="H7" s="17" t="s">
        <v>69</v>
      </c>
      <c r="I7" s="17" t="s">
        <v>67</v>
      </c>
      <c r="J7" s="17" t="s">
        <v>53</v>
      </c>
      <c r="K7" s="17" t="str">
        <f t="shared" si="0"/>
        <v>07750060</v>
      </c>
      <c r="L7" s="23">
        <f t="shared" si="1"/>
        <v>2050.46</v>
      </c>
      <c r="M7" s="19">
        <v>2050.46</v>
      </c>
      <c r="N7" s="17" t="s">
        <v>56</v>
      </c>
      <c r="O7" s="17" t="s">
        <v>57</v>
      </c>
      <c r="P7" s="17" t="s">
        <v>57</v>
      </c>
      <c r="Q7" s="17" t="s">
        <v>56</v>
      </c>
      <c r="R7" s="17"/>
      <c r="S7" s="17" t="s">
        <v>70</v>
      </c>
      <c r="T7" s="17" t="s">
        <v>59</v>
      </c>
    </row>
    <row r="8" spans="1:20" x14ac:dyDescent="0.25">
      <c r="A8" s="17" t="s">
        <v>50</v>
      </c>
      <c r="B8" s="18">
        <v>44624</v>
      </c>
      <c r="C8" s="17" t="s">
        <v>100</v>
      </c>
      <c r="D8" s="17" t="s">
        <v>52</v>
      </c>
      <c r="E8" s="17" t="s">
        <v>53</v>
      </c>
      <c r="F8" s="17" t="s">
        <v>6</v>
      </c>
      <c r="G8" s="17" t="s">
        <v>75</v>
      </c>
      <c r="H8" s="17" t="s">
        <v>155</v>
      </c>
      <c r="I8" s="17" t="s">
        <v>75</v>
      </c>
      <c r="J8" s="17" t="s">
        <v>53</v>
      </c>
      <c r="K8" s="17" t="str">
        <f t="shared" si="0"/>
        <v/>
      </c>
      <c r="L8" s="17"/>
      <c r="M8" s="19">
        <v>2127.6</v>
      </c>
      <c r="N8" s="17" t="s">
        <v>57</v>
      </c>
      <c r="O8" s="17" t="s">
        <v>57</v>
      </c>
      <c r="P8" s="17" t="s">
        <v>56</v>
      </c>
      <c r="Q8" s="17" t="s">
        <v>56</v>
      </c>
      <c r="R8" s="17"/>
      <c r="S8" s="17" t="s">
        <v>156</v>
      </c>
      <c r="T8" s="17" t="s">
        <v>59</v>
      </c>
    </row>
    <row r="9" spans="1:20" x14ac:dyDescent="0.25">
      <c r="A9" s="17" t="s">
        <v>50</v>
      </c>
      <c r="B9" s="18">
        <v>44624</v>
      </c>
      <c r="C9" s="17" t="s">
        <v>71</v>
      </c>
      <c r="D9" s="17" t="s">
        <v>52</v>
      </c>
      <c r="E9" s="17" t="s">
        <v>53</v>
      </c>
      <c r="F9" s="17" t="s">
        <v>28</v>
      </c>
      <c r="G9" s="17" t="s">
        <v>60</v>
      </c>
      <c r="H9" s="17" t="s">
        <v>72</v>
      </c>
      <c r="I9" s="17" t="s">
        <v>73</v>
      </c>
      <c r="J9" s="17" t="s">
        <v>53</v>
      </c>
      <c r="K9" s="17" t="str">
        <f t="shared" si="0"/>
        <v/>
      </c>
      <c r="L9" s="17"/>
      <c r="M9" s="19">
        <v>2576.38</v>
      </c>
      <c r="N9" s="17" t="s">
        <v>56</v>
      </c>
      <c r="O9" s="17" t="s">
        <v>56</v>
      </c>
      <c r="P9" s="17" t="s">
        <v>57</v>
      </c>
      <c r="Q9" s="17" t="s">
        <v>57</v>
      </c>
      <c r="R9" s="17"/>
      <c r="S9" s="17" t="s">
        <v>62</v>
      </c>
      <c r="T9" s="17" t="s">
        <v>59</v>
      </c>
    </row>
    <row r="10" spans="1:20" x14ac:dyDescent="0.25">
      <c r="A10" s="17" t="s">
        <v>50</v>
      </c>
      <c r="B10" s="18">
        <v>44624</v>
      </c>
      <c r="C10" s="17" t="s">
        <v>74</v>
      </c>
      <c r="D10" s="17" t="s">
        <v>52</v>
      </c>
      <c r="E10" s="17" t="s">
        <v>53</v>
      </c>
      <c r="F10" s="17" t="s">
        <v>19</v>
      </c>
      <c r="G10" s="17" t="s">
        <v>75</v>
      </c>
      <c r="H10" s="17" t="s">
        <v>76</v>
      </c>
      <c r="I10" s="17" t="s">
        <v>77</v>
      </c>
      <c r="J10" s="17" t="s">
        <v>53</v>
      </c>
      <c r="K10" s="17" t="str">
        <f t="shared" si="0"/>
        <v/>
      </c>
      <c r="L10" s="17"/>
      <c r="M10" s="19">
        <v>8481.6</v>
      </c>
      <c r="N10" s="17" t="s">
        <v>56</v>
      </c>
      <c r="O10" s="17" t="s">
        <v>56</v>
      </c>
      <c r="P10" s="17" t="s">
        <v>57</v>
      </c>
      <c r="Q10" s="17" t="s">
        <v>57</v>
      </c>
      <c r="R10" s="17" t="s">
        <v>78</v>
      </c>
      <c r="S10" s="17" t="s">
        <v>78</v>
      </c>
      <c r="T10" s="17" t="s">
        <v>59</v>
      </c>
    </row>
    <row r="11" spans="1:20" x14ac:dyDescent="0.25">
      <c r="A11" s="17" t="s">
        <v>50</v>
      </c>
      <c r="B11" s="18">
        <v>44624</v>
      </c>
      <c r="C11" s="17" t="s">
        <v>79</v>
      </c>
      <c r="D11" s="17" t="s">
        <v>52</v>
      </c>
      <c r="E11" s="17" t="s">
        <v>53</v>
      </c>
      <c r="F11" s="17" t="s">
        <v>15</v>
      </c>
      <c r="G11" s="17" t="s">
        <v>67</v>
      </c>
      <c r="H11" s="17" t="s">
        <v>80</v>
      </c>
      <c r="I11" s="17" t="s">
        <v>75</v>
      </c>
      <c r="J11" s="17" t="s">
        <v>53</v>
      </c>
      <c r="K11" s="17" t="str">
        <f t="shared" si="0"/>
        <v/>
      </c>
      <c r="L11" s="17"/>
      <c r="M11" s="19">
        <v>1135</v>
      </c>
      <c r="N11" s="17" t="s">
        <v>56</v>
      </c>
      <c r="O11" s="17" t="s">
        <v>57</v>
      </c>
      <c r="P11" s="17" t="s">
        <v>57</v>
      </c>
      <c r="Q11" s="17" t="s">
        <v>56</v>
      </c>
      <c r="R11" s="17" t="s">
        <v>81</v>
      </c>
      <c r="S11" s="17" t="s">
        <v>81</v>
      </c>
      <c r="T11" s="17" t="s">
        <v>59</v>
      </c>
    </row>
    <row r="12" spans="1:20" x14ac:dyDescent="0.25">
      <c r="A12" s="17" t="s">
        <v>50</v>
      </c>
      <c r="B12" s="18">
        <v>44627</v>
      </c>
      <c r="C12" s="17" t="s">
        <v>66</v>
      </c>
      <c r="D12" s="17" t="s">
        <v>52</v>
      </c>
      <c r="E12" s="17" t="s">
        <v>53</v>
      </c>
      <c r="F12" s="17" t="s">
        <v>29</v>
      </c>
      <c r="G12" s="17" t="s">
        <v>82</v>
      </c>
      <c r="H12" s="17" t="s">
        <v>83</v>
      </c>
      <c r="I12" s="17" t="s">
        <v>82</v>
      </c>
      <c r="J12" s="17" t="s">
        <v>53</v>
      </c>
      <c r="K12" s="17" t="str">
        <f t="shared" si="0"/>
        <v/>
      </c>
      <c r="L12" s="17"/>
      <c r="M12" s="19">
        <v>1559</v>
      </c>
      <c r="N12" s="17" t="s">
        <v>56</v>
      </c>
      <c r="O12" s="17" t="s">
        <v>56</v>
      </c>
      <c r="P12" s="17" t="s">
        <v>57</v>
      </c>
      <c r="Q12" s="17" t="s">
        <v>57</v>
      </c>
      <c r="R12" s="17"/>
      <c r="S12" s="17" t="s">
        <v>78</v>
      </c>
      <c r="T12" s="17" t="s">
        <v>59</v>
      </c>
    </row>
    <row r="13" spans="1:20" x14ac:dyDescent="0.25">
      <c r="A13" s="17" t="s">
        <v>50</v>
      </c>
      <c r="B13" s="18">
        <v>44628</v>
      </c>
      <c r="C13" s="17" t="s">
        <v>66</v>
      </c>
      <c r="D13" s="17" t="s">
        <v>52</v>
      </c>
      <c r="E13" s="17" t="s">
        <v>53</v>
      </c>
      <c r="F13" s="17" t="s">
        <v>15</v>
      </c>
      <c r="G13" s="17" t="s">
        <v>84</v>
      </c>
      <c r="H13" s="17" t="s">
        <v>85</v>
      </c>
      <c r="I13" s="17" t="s">
        <v>84</v>
      </c>
      <c r="J13" s="17" t="s">
        <v>53</v>
      </c>
      <c r="K13" s="17" t="str">
        <f t="shared" si="0"/>
        <v/>
      </c>
      <c r="L13" s="17"/>
      <c r="M13" s="19">
        <v>5786.9</v>
      </c>
      <c r="N13" s="17" t="s">
        <v>56</v>
      </c>
      <c r="O13" s="17" t="s">
        <v>57</v>
      </c>
      <c r="P13" s="17" t="s">
        <v>57</v>
      </c>
      <c r="Q13" s="17" t="s">
        <v>56</v>
      </c>
      <c r="R13" s="17" t="s">
        <v>62</v>
      </c>
      <c r="S13" s="17" t="s">
        <v>62</v>
      </c>
      <c r="T13" s="17" t="s">
        <v>59</v>
      </c>
    </row>
    <row r="14" spans="1:20" x14ac:dyDescent="0.25">
      <c r="A14" s="17" t="s">
        <v>50</v>
      </c>
      <c r="B14" s="18">
        <v>44628</v>
      </c>
      <c r="C14" s="17" t="s">
        <v>66</v>
      </c>
      <c r="D14" s="17" t="s">
        <v>52</v>
      </c>
      <c r="E14" s="17" t="s">
        <v>53</v>
      </c>
      <c r="F14" s="17" t="s">
        <v>15</v>
      </c>
      <c r="G14" s="17" t="s">
        <v>84</v>
      </c>
      <c r="H14" s="17" t="s">
        <v>86</v>
      </c>
      <c r="I14" s="17" t="s">
        <v>84</v>
      </c>
      <c r="J14" s="17" t="s">
        <v>53</v>
      </c>
      <c r="K14" s="17" t="str">
        <f t="shared" si="0"/>
        <v/>
      </c>
      <c r="L14" s="17"/>
      <c r="M14" s="19">
        <v>40284</v>
      </c>
      <c r="N14" s="17" t="s">
        <v>56</v>
      </c>
      <c r="O14" s="17" t="s">
        <v>57</v>
      </c>
      <c r="P14" s="17" t="s">
        <v>57</v>
      </c>
      <c r="Q14" s="17" t="s">
        <v>56</v>
      </c>
      <c r="R14" s="17" t="s">
        <v>70</v>
      </c>
      <c r="S14" s="17" t="s">
        <v>70</v>
      </c>
      <c r="T14" s="17" t="s">
        <v>59</v>
      </c>
    </row>
    <row r="15" spans="1:20" x14ac:dyDescent="0.25">
      <c r="A15" s="17" t="s">
        <v>50</v>
      </c>
      <c r="B15" s="18">
        <v>44630</v>
      </c>
      <c r="C15" s="17" t="s">
        <v>66</v>
      </c>
      <c r="D15" s="17" t="s">
        <v>52</v>
      </c>
      <c r="E15" s="17" t="s">
        <v>53</v>
      </c>
      <c r="F15" s="17" t="s">
        <v>28</v>
      </c>
      <c r="G15" s="17" t="s">
        <v>87</v>
      </c>
      <c r="H15" s="17" t="s">
        <v>88</v>
      </c>
      <c r="I15" s="17" t="s">
        <v>89</v>
      </c>
      <c r="J15" s="17" t="s">
        <v>53</v>
      </c>
      <c r="K15" s="17" t="str">
        <f t="shared" si="0"/>
        <v/>
      </c>
      <c r="L15" s="17"/>
      <c r="M15" s="19">
        <v>2730.73</v>
      </c>
      <c r="N15" s="17" t="s">
        <v>56</v>
      </c>
      <c r="O15" s="17" t="s">
        <v>56</v>
      </c>
      <c r="P15" s="17" t="s">
        <v>57</v>
      </c>
      <c r="Q15" s="17" t="s">
        <v>57</v>
      </c>
      <c r="R15" s="17"/>
      <c r="S15" s="17" t="s">
        <v>62</v>
      </c>
      <c r="T15" s="17" t="s">
        <v>59</v>
      </c>
    </row>
    <row r="16" spans="1:20" x14ac:dyDescent="0.25">
      <c r="A16" s="17" t="s">
        <v>50</v>
      </c>
      <c r="B16" s="18">
        <v>44631</v>
      </c>
      <c r="C16" s="17" t="s">
        <v>66</v>
      </c>
      <c r="D16" s="17" t="s">
        <v>52</v>
      </c>
      <c r="E16" s="17" t="s">
        <v>53</v>
      </c>
      <c r="F16" s="17" t="s">
        <v>19</v>
      </c>
      <c r="G16" s="17" t="s">
        <v>90</v>
      </c>
      <c r="H16" s="17" t="s">
        <v>88</v>
      </c>
      <c r="I16" s="17" t="s">
        <v>89</v>
      </c>
      <c r="J16" s="17" t="s">
        <v>53</v>
      </c>
      <c r="K16" s="17" t="str">
        <f t="shared" si="0"/>
        <v/>
      </c>
      <c r="L16" s="17"/>
      <c r="M16" s="19">
        <v>2730.73</v>
      </c>
      <c r="N16" s="17" t="s">
        <v>56</v>
      </c>
      <c r="O16" s="17" t="s">
        <v>56</v>
      </c>
      <c r="P16" s="17" t="s">
        <v>57</v>
      </c>
      <c r="Q16" s="17" t="s">
        <v>57</v>
      </c>
      <c r="R16" s="17" t="s">
        <v>62</v>
      </c>
      <c r="S16" s="17" t="s">
        <v>62</v>
      </c>
      <c r="T16" s="17" t="s">
        <v>59</v>
      </c>
    </row>
    <row r="17" spans="1:20" x14ac:dyDescent="0.25">
      <c r="A17" s="17" t="s">
        <v>50</v>
      </c>
      <c r="B17" s="18">
        <v>44631</v>
      </c>
      <c r="C17" s="17" t="s">
        <v>51</v>
      </c>
      <c r="D17" s="17" t="s">
        <v>52</v>
      </c>
      <c r="E17" s="17" t="s">
        <v>53</v>
      </c>
      <c r="F17" s="17" t="s">
        <v>15</v>
      </c>
      <c r="G17" s="17" t="s">
        <v>90</v>
      </c>
      <c r="H17" s="17" t="s">
        <v>91</v>
      </c>
      <c r="I17" s="17" t="s">
        <v>90</v>
      </c>
      <c r="J17" s="17" t="s">
        <v>53</v>
      </c>
      <c r="K17" s="17" t="str">
        <f t="shared" si="0"/>
        <v/>
      </c>
      <c r="L17" s="17"/>
      <c r="M17" s="19">
        <v>65056.14</v>
      </c>
      <c r="N17" s="17" t="s">
        <v>56</v>
      </c>
      <c r="O17" s="17" t="s">
        <v>57</v>
      </c>
      <c r="P17" s="17" t="s">
        <v>57</v>
      </c>
      <c r="Q17" s="17" t="s">
        <v>56</v>
      </c>
      <c r="R17" s="17" t="s">
        <v>92</v>
      </c>
      <c r="S17" s="17" t="s">
        <v>92</v>
      </c>
      <c r="T17" s="17" t="s">
        <v>59</v>
      </c>
    </row>
    <row r="18" spans="1:20" x14ac:dyDescent="0.25">
      <c r="A18" s="17" t="s">
        <v>50</v>
      </c>
      <c r="B18" s="18">
        <v>44634</v>
      </c>
      <c r="C18" s="17" t="s">
        <v>66</v>
      </c>
      <c r="D18" s="17" t="s">
        <v>52</v>
      </c>
      <c r="E18" s="17" t="s">
        <v>53</v>
      </c>
      <c r="F18" s="17" t="s">
        <v>18</v>
      </c>
      <c r="G18" s="17" t="s">
        <v>90</v>
      </c>
      <c r="H18" s="17" t="s">
        <v>93</v>
      </c>
      <c r="I18" s="17" t="s">
        <v>90</v>
      </c>
      <c r="J18" s="17" t="s">
        <v>53</v>
      </c>
      <c r="K18" s="17" t="str">
        <f t="shared" si="0"/>
        <v>07750060</v>
      </c>
      <c r="L18" s="23">
        <f t="shared" ref="L18:L20" si="2">+M18</f>
        <v>8320.6200000000008</v>
      </c>
      <c r="M18" s="19">
        <v>8320.6200000000008</v>
      </c>
      <c r="N18" s="17" t="s">
        <v>56</v>
      </c>
      <c r="O18" s="17" t="s">
        <v>57</v>
      </c>
      <c r="P18" s="17" t="s">
        <v>57</v>
      </c>
      <c r="Q18" s="17" t="s">
        <v>56</v>
      </c>
      <c r="R18" s="17"/>
      <c r="S18" s="17" t="s">
        <v>62</v>
      </c>
      <c r="T18" s="17" t="s">
        <v>59</v>
      </c>
    </row>
    <row r="19" spans="1:20" x14ac:dyDescent="0.25">
      <c r="A19" s="17" t="s">
        <v>50</v>
      </c>
      <c r="B19" s="18">
        <v>44634</v>
      </c>
      <c r="C19" s="17" t="s">
        <v>66</v>
      </c>
      <c r="D19" s="17" t="s">
        <v>52</v>
      </c>
      <c r="E19" s="17" t="s">
        <v>53</v>
      </c>
      <c r="F19" s="17" t="s">
        <v>18</v>
      </c>
      <c r="G19" s="17" t="s">
        <v>94</v>
      </c>
      <c r="H19" s="17" t="s">
        <v>95</v>
      </c>
      <c r="I19" s="17" t="s">
        <v>94</v>
      </c>
      <c r="J19" s="17" t="s">
        <v>53</v>
      </c>
      <c r="K19" s="17" t="str">
        <f t="shared" si="0"/>
        <v>07750060</v>
      </c>
      <c r="L19" s="23">
        <f t="shared" si="2"/>
        <v>1908.16</v>
      </c>
      <c r="M19" s="19">
        <v>1908.16</v>
      </c>
      <c r="N19" s="17" t="s">
        <v>56</v>
      </c>
      <c r="O19" s="17" t="s">
        <v>57</v>
      </c>
      <c r="P19" s="17" t="s">
        <v>57</v>
      </c>
      <c r="Q19" s="17" t="s">
        <v>56</v>
      </c>
      <c r="R19" s="17"/>
      <c r="S19" s="17" t="s">
        <v>62</v>
      </c>
      <c r="T19" s="17" t="s">
        <v>59</v>
      </c>
    </row>
    <row r="20" spans="1:20" x14ac:dyDescent="0.25">
      <c r="A20" s="17" t="s">
        <v>50</v>
      </c>
      <c r="B20" s="18">
        <v>44634</v>
      </c>
      <c r="C20" s="17" t="s">
        <v>66</v>
      </c>
      <c r="D20" s="17" t="s">
        <v>52</v>
      </c>
      <c r="E20" s="17" t="s">
        <v>53</v>
      </c>
      <c r="F20" s="17" t="s">
        <v>18</v>
      </c>
      <c r="G20" s="17" t="s">
        <v>94</v>
      </c>
      <c r="H20" s="17" t="s">
        <v>96</v>
      </c>
      <c r="I20" s="17" t="s">
        <v>94</v>
      </c>
      <c r="J20" s="17" t="s">
        <v>53</v>
      </c>
      <c r="K20" s="17" t="str">
        <f t="shared" si="0"/>
        <v>07750060</v>
      </c>
      <c r="L20" s="23">
        <f t="shared" si="2"/>
        <v>9466.2000000000007</v>
      </c>
      <c r="M20" s="19">
        <v>9466.2000000000007</v>
      </c>
      <c r="N20" s="17" t="s">
        <v>56</v>
      </c>
      <c r="O20" s="17" t="s">
        <v>57</v>
      </c>
      <c r="P20" s="17" t="s">
        <v>57</v>
      </c>
      <c r="Q20" s="17" t="s">
        <v>56</v>
      </c>
      <c r="R20" s="17"/>
      <c r="S20" s="17" t="s">
        <v>62</v>
      </c>
      <c r="T20" s="17" t="s">
        <v>59</v>
      </c>
    </row>
    <row r="21" spans="1:20" x14ac:dyDescent="0.25">
      <c r="A21" s="17" t="s">
        <v>50</v>
      </c>
      <c r="B21" s="18">
        <v>44634</v>
      </c>
      <c r="C21" s="17" t="s">
        <v>51</v>
      </c>
      <c r="D21" s="17" t="s">
        <v>52</v>
      </c>
      <c r="E21" s="17" t="s">
        <v>53</v>
      </c>
      <c r="F21" s="17" t="s">
        <v>19</v>
      </c>
      <c r="G21" s="17" t="s">
        <v>94</v>
      </c>
      <c r="H21" s="17" t="s">
        <v>97</v>
      </c>
      <c r="I21" s="17" t="s">
        <v>98</v>
      </c>
      <c r="J21" s="17" t="s">
        <v>53</v>
      </c>
      <c r="K21" s="17" t="str">
        <f t="shared" si="0"/>
        <v/>
      </c>
      <c r="L21" s="17"/>
      <c r="M21" s="19">
        <v>14444.54</v>
      </c>
      <c r="N21" s="17" t="s">
        <v>56</v>
      </c>
      <c r="O21" s="17" t="s">
        <v>56</v>
      </c>
      <c r="P21" s="17" t="s">
        <v>57</v>
      </c>
      <c r="Q21" s="17" t="s">
        <v>57</v>
      </c>
      <c r="R21" s="17" t="s">
        <v>99</v>
      </c>
      <c r="S21" s="17" t="s">
        <v>99</v>
      </c>
      <c r="T21" s="17" t="s">
        <v>59</v>
      </c>
    </row>
    <row r="22" spans="1:20" x14ac:dyDescent="0.25">
      <c r="A22" s="17" t="s">
        <v>50</v>
      </c>
      <c r="B22" s="18">
        <v>44634</v>
      </c>
      <c r="C22" s="17" t="s">
        <v>100</v>
      </c>
      <c r="D22" s="17" t="s">
        <v>52</v>
      </c>
      <c r="E22" s="17" t="s">
        <v>53</v>
      </c>
      <c r="F22" s="17" t="s">
        <v>15</v>
      </c>
      <c r="G22" s="17" t="s">
        <v>94</v>
      </c>
      <c r="H22" s="17" t="s">
        <v>101</v>
      </c>
      <c r="I22" s="17" t="s">
        <v>94</v>
      </c>
      <c r="J22" s="17" t="s">
        <v>53</v>
      </c>
      <c r="K22" s="17" t="str">
        <f t="shared" si="0"/>
        <v/>
      </c>
      <c r="L22" s="17"/>
      <c r="M22" s="19">
        <v>68378</v>
      </c>
      <c r="N22" s="17" t="s">
        <v>56</v>
      </c>
      <c r="O22" s="17" t="s">
        <v>57</v>
      </c>
      <c r="P22" s="17" t="s">
        <v>57</v>
      </c>
      <c r="Q22" s="17" t="s">
        <v>56</v>
      </c>
      <c r="R22" s="17" t="s">
        <v>70</v>
      </c>
      <c r="S22" s="17" t="s">
        <v>70</v>
      </c>
      <c r="T22" s="17" t="s">
        <v>59</v>
      </c>
    </row>
    <row r="23" spans="1:20" x14ac:dyDescent="0.25">
      <c r="A23" s="17" t="s">
        <v>50</v>
      </c>
      <c r="B23" s="18">
        <v>44636</v>
      </c>
      <c r="C23" s="17" t="s">
        <v>66</v>
      </c>
      <c r="D23" s="17" t="s">
        <v>52</v>
      </c>
      <c r="E23" s="17" t="s">
        <v>53</v>
      </c>
      <c r="F23" s="17" t="s">
        <v>18</v>
      </c>
      <c r="G23" s="17" t="s">
        <v>102</v>
      </c>
      <c r="H23" s="17" t="s">
        <v>103</v>
      </c>
      <c r="I23" s="17" t="s">
        <v>102</v>
      </c>
      <c r="J23" s="17" t="s">
        <v>53</v>
      </c>
      <c r="K23" s="17" t="str">
        <f t="shared" si="0"/>
        <v>07750060</v>
      </c>
      <c r="L23" s="23">
        <f t="shared" ref="L23:L26" si="3">+M23</f>
        <v>5201.1000000000004</v>
      </c>
      <c r="M23" s="19">
        <v>5201.1000000000004</v>
      </c>
      <c r="N23" s="17" t="s">
        <v>56</v>
      </c>
      <c r="O23" s="17" t="s">
        <v>57</v>
      </c>
      <c r="P23" s="17" t="s">
        <v>57</v>
      </c>
      <c r="Q23" s="17" t="s">
        <v>56</v>
      </c>
      <c r="R23" s="17"/>
      <c r="S23" s="17" t="s">
        <v>62</v>
      </c>
      <c r="T23" s="17" t="s">
        <v>59</v>
      </c>
    </row>
    <row r="24" spans="1:20" x14ac:dyDescent="0.25">
      <c r="A24" s="17" t="s">
        <v>50</v>
      </c>
      <c r="B24" s="18">
        <v>44636</v>
      </c>
      <c r="C24" s="17" t="s">
        <v>66</v>
      </c>
      <c r="D24" s="17" t="s">
        <v>52</v>
      </c>
      <c r="E24" s="17" t="s">
        <v>53</v>
      </c>
      <c r="F24" s="17" t="s">
        <v>18</v>
      </c>
      <c r="G24" s="17" t="s">
        <v>102</v>
      </c>
      <c r="H24" s="17" t="s">
        <v>104</v>
      </c>
      <c r="I24" s="17" t="s">
        <v>102</v>
      </c>
      <c r="J24" s="17" t="s">
        <v>53</v>
      </c>
      <c r="K24" s="17" t="str">
        <f t="shared" si="0"/>
        <v>07750060</v>
      </c>
      <c r="L24" s="23">
        <f t="shared" si="3"/>
        <v>2997.58</v>
      </c>
      <c r="M24" s="19">
        <v>2997.58</v>
      </c>
      <c r="N24" s="17" t="s">
        <v>56</v>
      </c>
      <c r="O24" s="17" t="s">
        <v>57</v>
      </c>
      <c r="P24" s="17" t="s">
        <v>57</v>
      </c>
      <c r="Q24" s="17" t="s">
        <v>56</v>
      </c>
      <c r="R24" s="17"/>
      <c r="S24" s="17" t="s">
        <v>62</v>
      </c>
      <c r="T24" s="17" t="s">
        <v>59</v>
      </c>
    </row>
    <row r="25" spans="1:20" x14ac:dyDescent="0.25">
      <c r="A25" s="17" t="s">
        <v>50</v>
      </c>
      <c r="B25" s="18">
        <v>44636</v>
      </c>
      <c r="C25" s="17" t="s">
        <v>66</v>
      </c>
      <c r="D25" s="17" t="s">
        <v>52</v>
      </c>
      <c r="E25" s="17" t="s">
        <v>53</v>
      </c>
      <c r="F25" s="17" t="s">
        <v>18</v>
      </c>
      <c r="G25" s="17" t="s">
        <v>105</v>
      </c>
      <c r="H25" s="17" t="s">
        <v>106</v>
      </c>
      <c r="I25" s="17" t="s">
        <v>105</v>
      </c>
      <c r="J25" s="17" t="s">
        <v>53</v>
      </c>
      <c r="K25" s="17" t="str">
        <f t="shared" si="0"/>
        <v>07750060</v>
      </c>
      <c r="L25" s="23">
        <f t="shared" si="3"/>
        <v>16291.76</v>
      </c>
      <c r="M25" s="19">
        <v>16291.76</v>
      </c>
      <c r="N25" s="17" t="s">
        <v>56</v>
      </c>
      <c r="O25" s="17" t="s">
        <v>57</v>
      </c>
      <c r="P25" s="17" t="s">
        <v>57</v>
      </c>
      <c r="Q25" s="17" t="s">
        <v>56</v>
      </c>
      <c r="R25" s="17"/>
      <c r="S25" s="17" t="s">
        <v>62</v>
      </c>
      <c r="T25" s="17" t="s">
        <v>59</v>
      </c>
    </row>
    <row r="26" spans="1:20" x14ac:dyDescent="0.25">
      <c r="A26" s="17" t="s">
        <v>50</v>
      </c>
      <c r="B26" s="18">
        <v>44637</v>
      </c>
      <c r="C26" s="17" t="s">
        <v>66</v>
      </c>
      <c r="D26" s="17" t="s">
        <v>52</v>
      </c>
      <c r="E26" s="17" t="s">
        <v>53</v>
      </c>
      <c r="F26" s="17" t="s">
        <v>18</v>
      </c>
      <c r="G26" s="17" t="s">
        <v>107</v>
      </c>
      <c r="H26" s="17" t="s">
        <v>108</v>
      </c>
      <c r="I26" s="17" t="s">
        <v>107</v>
      </c>
      <c r="J26" s="17" t="s">
        <v>53</v>
      </c>
      <c r="K26" s="17" t="str">
        <f t="shared" si="0"/>
        <v>07750060</v>
      </c>
      <c r="L26" s="23">
        <f t="shared" si="3"/>
        <v>27543.4</v>
      </c>
      <c r="M26" s="19">
        <v>27543.4</v>
      </c>
      <c r="N26" s="17" t="s">
        <v>56</v>
      </c>
      <c r="O26" s="17" t="s">
        <v>57</v>
      </c>
      <c r="P26" s="17" t="s">
        <v>57</v>
      </c>
      <c r="Q26" s="17" t="s">
        <v>56</v>
      </c>
      <c r="R26" s="17"/>
      <c r="S26" s="17" t="s">
        <v>81</v>
      </c>
      <c r="T26" s="17" t="s">
        <v>59</v>
      </c>
    </row>
    <row r="27" spans="1:20" x14ac:dyDescent="0.25">
      <c r="A27" s="17" t="s">
        <v>50</v>
      </c>
      <c r="B27" s="18">
        <v>44637</v>
      </c>
      <c r="C27" s="17" t="s">
        <v>51</v>
      </c>
      <c r="D27" s="17" t="s">
        <v>52</v>
      </c>
      <c r="E27" s="17" t="s">
        <v>53</v>
      </c>
      <c r="F27" s="17" t="s">
        <v>19</v>
      </c>
      <c r="G27" s="17" t="s">
        <v>107</v>
      </c>
      <c r="H27" s="17" t="s">
        <v>109</v>
      </c>
      <c r="I27" s="17" t="s">
        <v>110</v>
      </c>
      <c r="J27" s="17" t="s">
        <v>53</v>
      </c>
      <c r="K27" s="17" t="str">
        <f t="shared" si="0"/>
        <v/>
      </c>
      <c r="L27" s="17"/>
      <c r="M27" s="19">
        <v>2833.74</v>
      </c>
      <c r="N27" s="17" t="s">
        <v>56</v>
      </c>
      <c r="O27" s="17" t="s">
        <v>56</v>
      </c>
      <c r="P27" s="17" t="s">
        <v>57</v>
      </c>
      <c r="Q27" s="17" t="s">
        <v>57</v>
      </c>
      <c r="R27" s="17" t="s">
        <v>62</v>
      </c>
      <c r="S27" s="17" t="s">
        <v>62</v>
      </c>
      <c r="T27" s="17" t="s">
        <v>59</v>
      </c>
    </row>
    <row r="28" spans="1:20" x14ac:dyDescent="0.25">
      <c r="A28" s="17" t="s">
        <v>50</v>
      </c>
      <c r="B28" s="18">
        <v>44638</v>
      </c>
      <c r="C28" s="17" t="s">
        <v>66</v>
      </c>
      <c r="D28" s="17" t="s">
        <v>52</v>
      </c>
      <c r="E28" s="17" t="s">
        <v>53</v>
      </c>
      <c r="F28" s="17" t="s">
        <v>15</v>
      </c>
      <c r="G28" s="17" t="s">
        <v>111</v>
      </c>
      <c r="H28" s="17" t="s">
        <v>151</v>
      </c>
      <c r="I28" s="17" t="s">
        <v>111</v>
      </c>
      <c r="J28" s="17" t="s">
        <v>53</v>
      </c>
      <c r="K28" s="17" t="str">
        <f t="shared" si="0"/>
        <v/>
      </c>
      <c r="L28" s="17"/>
      <c r="M28" s="19">
        <v>4749.3</v>
      </c>
      <c r="N28" s="17" t="s">
        <v>56</v>
      </c>
      <c r="O28" s="17" t="s">
        <v>57</v>
      </c>
      <c r="P28" s="17" t="s">
        <v>57</v>
      </c>
      <c r="Q28" s="17" t="s">
        <v>56</v>
      </c>
      <c r="R28" s="17" t="s">
        <v>136</v>
      </c>
      <c r="S28" s="17" t="s">
        <v>136</v>
      </c>
      <c r="T28" s="17" t="s">
        <v>59</v>
      </c>
    </row>
    <row r="29" spans="1:20" x14ac:dyDescent="0.25">
      <c r="A29" s="17" t="s">
        <v>50</v>
      </c>
      <c r="B29" s="18">
        <v>44641</v>
      </c>
      <c r="C29" s="17" t="s">
        <v>66</v>
      </c>
      <c r="D29" s="17" t="s">
        <v>52</v>
      </c>
      <c r="E29" s="17" t="s">
        <v>53</v>
      </c>
      <c r="F29" s="17" t="s">
        <v>18</v>
      </c>
      <c r="G29" s="17" t="s">
        <v>111</v>
      </c>
      <c r="H29" s="17" t="s">
        <v>112</v>
      </c>
      <c r="I29" s="17" t="s">
        <v>111</v>
      </c>
      <c r="J29" s="17" t="s">
        <v>53</v>
      </c>
      <c r="K29" s="17" t="str">
        <f t="shared" si="0"/>
        <v>07750060</v>
      </c>
      <c r="L29" s="23">
        <f>+M29</f>
        <v>16011</v>
      </c>
      <c r="M29" s="19">
        <v>16011</v>
      </c>
      <c r="N29" s="17" t="s">
        <v>56</v>
      </c>
      <c r="O29" s="17" t="s">
        <v>57</v>
      </c>
      <c r="P29" s="17" t="s">
        <v>57</v>
      </c>
      <c r="Q29" s="17" t="s">
        <v>56</v>
      </c>
      <c r="R29" s="17"/>
      <c r="S29" s="17" t="s">
        <v>113</v>
      </c>
      <c r="T29" s="17" t="s">
        <v>59</v>
      </c>
    </row>
    <row r="30" spans="1:20" x14ac:dyDescent="0.25">
      <c r="A30" s="17" t="s">
        <v>50</v>
      </c>
      <c r="B30" s="18">
        <v>44641</v>
      </c>
      <c r="C30" s="17" t="s">
        <v>51</v>
      </c>
      <c r="D30" s="17" t="s">
        <v>52</v>
      </c>
      <c r="E30" s="17" t="s">
        <v>53</v>
      </c>
      <c r="F30" s="17" t="s">
        <v>15</v>
      </c>
      <c r="G30" s="17" t="s">
        <v>114</v>
      </c>
      <c r="H30" s="17" t="s">
        <v>154</v>
      </c>
      <c r="I30" s="17" t="s">
        <v>114</v>
      </c>
      <c r="J30" s="17" t="s">
        <v>53</v>
      </c>
      <c r="K30" s="17" t="str">
        <f t="shared" si="0"/>
        <v/>
      </c>
      <c r="L30" s="17"/>
      <c r="M30" s="19">
        <v>4654.43</v>
      </c>
      <c r="N30" s="17" t="s">
        <v>56</v>
      </c>
      <c r="O30" s="17" t="s">
        <v>57</v>
      </c>
      <c r="P30" s="17" t="s">
        <v>57</v>
      </c>
      <c r="Q30" s="17" t="s">
        <v>56</v>
      </c>
      <c r="R30" s="17" t="s">
        <v>62</v>
      </c>
      <c r="S30" s="17" t="s">
        <v>62</v>
      </c>
      <c r="T30" s="17" t="s">
        <v>59</v>
      </c>
    </row>
    <row r="31" spans="1:20" x14ac:dyDescent="0.25">
      <c r="A31" s="17" t="s">
        <v>50</v>
      </c>
      <c r="B31" s="18">
        <v>44642</v>
      </c>
      <c r="C31" s="17" t="s">
        <v>51</v>
      </c>
      <c r="D31" s="17" t="s">
        <v>52</v>
      </c>
      <c r="E31" s="17" t="s">
        <v>53</v>
      </c>
      <c r="F31" s="17" t="s">
        <v>18</v>
      </c>
      <c r="G31" s="17" t="s">
        <v>114</v>
      </c>
      <c r="H31" s="17" t="s">
        <v>115</v>
      </c>
      <c r="I31" s="17" t="s">
        <v>114</v>
      </c>
      <c r="J31" s="17" t="s">
        <v>53</v>
      </c>
      <c r="K31" s="17" t="str">
        <f t="shared" si="0"/>
        <v>07750060</v>
      </c>
      <c r="L31" s="23">
        <f t="shared" ref="L31:L34" si="4">+M31</f>
        <v>53694.68</v>
      </c>
      <c r="M31" s="19">
        <v>53694.68</v>
      </c>
      <c r="N31" s="17" t="s">
        <v>56</v>
      </c>
      <c r="O31" s="17" t="s">
        <v>57</v>
      </c>
      <c r="P31" s="17" t="s">
        <v>57</v>
      </c>
      <c r="Q31" s="17" t="s">
        <v>56</v>
      </c>
      <c r="R31" s="17"/>
      <c r="S31" s="17" t="s">
        <v>92</v>
      </c>
      <c r="T31" s="17" t="s">
        <v>59</v>
      </c>
    </row>
    <row r="32" spans="1:20" x14ac:dyDescent="0.25">
      <c r="A32" s="17" t="s">
        <v>50</v>
      </c>
      <c r="B32" s="18">
        <v>44642</v>
      </c>
      <c r="C32" s="17" t="s">
        <v>51</v>
      </c>
      <c r="D32" s="17" t="s">
        <v>52</v>
      </c>
      <c r="E32" s="17" t="s">
        <v>53</v>
      </c>
      <c r="F32" s="17" t="s">
        <v>18</v>
      </c>
      <c r="G32" s="17" t="s">
        <v>116</v>
      </c>
      <c r="H32" s="17" t="s">
        <v>117</v>
      </c>
      <c r="I32" s="17" t="s">
        <v>116</v>
      </c>
      <c r="J32" s="17" t="s">
        <v>53</v>
      </c>
      <c r="K32" s="17" t="str">
        <f t="shared" si="0"/>
        <v>07750060</v>
      </c>
      <c r="L32" s="23">
        <f t="shared" si="4"/>
        <v>52673</v>
      </c>
      <c r="M32" s="19">
        <v>52673</v>
      </c>
      <c r="N32" s="17" t="s">
        <v>56</v>
      </c>
      <c r="O32" s="17" t="s">
        <v>57</v>
      </c>
      <c r="P32" s="17" t="s">
        <v>57</v>
      </c>
      <c r="Q32" s="17" t="s">
        <v>56</v>
      </c>
      <c r="R32" s="17"/>
      <c r="S32" s="17" t="s">
        <v>113</v>
      </c>
      <c r="T32" s="17" t="s">
        <v>59</v>
      </c>
    </row>
    <row r="33" spans="1:20" x14ac:dyDescent="0.25">
      <c r="A33" s="17" t="s">
        <v>50</v>
      </c>
      <c r="B33" s="18">
        <v>44642</v>
      </c>
      <c r="C33" s="17" t="s">
        <v>51</v>
      </c>
      <c r="D33" s="17" t="s">
        <v>52</v>
      </c>
      <c r="E33" s="17" t="s">
        <v>53</v>
      </c>
      <c r="F33" s="17" t="s">
        <v>18</v>
      </c>
      <c r="G33" s="17" t="s">
        <v>116</v>
      </c>
      <c r="H33" s="17" t="s">
        <v>118</v>
      </c>
      <c r="I33" s="17" t="s">
        <v>116</v>
      </c>
      <c r="J33" s="17" t="s">
        <v>53</v>
      </c>
      <c r="K33" s="17" t="str">
        <f t="shared" si="0"/>
        <v>07750060</v>
      </c>
      <c r="L33" s="23">
        <f t="shared" si="4"/>
        <v>34902.339999999997</v>
      </c>
      <c r="M33" s="19">
        <v>34902.339999999997</v>
      </c>
      <c r="N33" s="17" t="s">
        <v>56</v>
      </c>
      <c r="O33" s="17" t="s">
        <v>57</v>
      </c>
      <c r="P33" s="17" t="s">
        <v>57</v>
      </c>
      <c r="Q33" s="17" t="s">
        <v>56</v>
      </c>
      <c r="R33" s="17"/>
      <c r="S33" s="17" t="s">
        <v>92</v>
      </c>
      <c r="T33" s="17" t="s">
        <v>59</v>
      </c>
    </row>
    <row r="34" spans="1:20" x14ac:dyDescent="0.25">
      <c r="A34" s="17" t="s">
        <v>50</v>
      </c>
      <c r="B34" s="18">
        <v>44643</v>
      </c>
      <c r="C34" s="17" t="s">
        <v>66</v>
      </c>
      <c r="D34" s="17" t="s">
        <v>52</v>
      </c>
      <c r="E34" s="17" t="s">
        <v>53</v>
      </c>
      <c r="F34" s="17" t="s">
        <v>18</v>
      </c>
      <c r="G34" s="17" t="s">
        <v>119</v>
      </c>
      <c r="H34" s="17" t="s">
        <v>120</v>
      </c>
      <c r="I34" s="17" t="s">
        <v>119</v>
      </c>
      <c r="J34" s="17" t="s">
        <v>53</v>
      </c>
      <c r="K34" s="17" t="str">
        <f t="shared" si="0"/>
        <v>07750060</v>
      </c>
      <c r="L34" s="23">
        <f t="shared" si="4"/>
        <v>52651</v>
      </c>
      <c r="M34" s="19">
        <v>52651</v>
      </c>
      <c r="N34" s="17" t="s">
        <v>56</v>
      </c>
      <c r="O34" s="17" t="s">
        <v>57</v>
      </c>
      <c r="P34" s="17" t="s">
        <v>57</v>
      </c>
      <c r="Q34" s="17" t="s">
        <v>56</v>
      </c>
      <c r="R34" s="17"/>
      <c r="S34" s="17" t="s">
        <v>62</v>
      </c>
      <c r="T34" s="17" t="s">
        <v>59</v>
      </c>
    </row>
    <row r="35" spans="1:20" x14ac:dyDescent="0.25">
      <c r="A35" s="17" t="s">
        <v>50</v>
      </c>
      <c r="B35" s="18">
        <v>44644</v>
      </c>
      <c r="C35" s="17" t="s">
        <v>66</v>
      </c>
      <c r="D35" s="17" t="s">
        <v>52</v>
      </c>
      <c r="E35" s="17" t="s">
        <v>53</v>
      </c>
      <c r="F35" s="17" t="s">
        <v>6</v>
      </c>
      <c r="G35" s="17" t="s">
        <v>119</v>
      </c>
      <c r="H35" s="17" t="s">
        <v>121</v>
      </c>
      <c r="I35" s="17" t="s">
        <v>122</v>
      </c>
      <c r="J35" s="17" t="s">
        <v>53</v>
      </c>
      <c r="K35" s="17" t="str">
        <f t="shared" si="0"/>
        <v/>
      </c>
      <c r="L35" s="17"/>
      <c r="M35" s="19">
        <v>5288.32</v>
      </c>
      <c r="N35" s="17" t="s">
        <v>57</v>
      </c>
      <c r="O35" s="17" t="s">
        <v>56</v>
      </c>
      <c r="P35" s="17" t="s">
        <v>56</v>
      </c>
      <c r="Q35" s="17" t="s">
        <v>57</v>
      </c>
      <c r="R35" s="17"/>
      <c r="S35" s="17" t="s">
        <v>123</v>
      </c>
      <c r="T35" s="17" t="s">
        <v>59</v>
      </c>
    </row>
    <row r="36" spans="1:20" x14ac:dyDescent="0.25">
      <c r="A36" s="17" t="s">
        <v>50</v>
      </c>
      <c r="B36" s="18">
        <v>44644</v>
      </c>
      <c r="C36" s="17" t="s">
        <v>66</v>
      </c>
      <c r="D36" s="17" t="s">
        <v>52</v>
      </c>
      <c r="E36" s="17" t="s">
        <v>53</v>
      </c>
      <c r="F36" s="17" t="s">
        <v>6</v>
      </c>
      <c r="G36" s="17" t="s">
        <v>119</v>
      </c>
      <c r="H36" s="17" t="s">
        <v>124</v>
      </c>
      <c r="I36" s="17" t="s">
        <v>125</v>
      </c>
      <c r="J36" s="17" t="s">
        <v>53</v>
      </c>
      <c r="K36" s="17" t="str">
        <f t="shared" si="0"/>
        <v/>
      </c>
      <c r="L36" s="17"/>
      <c r="M36" s="19">
        <v>13583.73</v>
      </c>
      <c r="N36" s="17" t="s">
        <v>57</v>
      </c>
      <c r="O36" s="17" t="s">
        <v>56</v>
      </c>
      <c r="P36" s="17" t="s">
        <v>56</v>
      </c>
      <c r="Q36" s="17" t="s">
        <v>57</v>
      </c>
      <c r="R36" s="17"/>
      <c r="S36" s="17" t="s">
        <v>123</v>
      </c>
      <c r="T36" s="17" t="s">
        <v>59</v>
      </c>
    </row>
    <row r="37" spans="1:20" x14ac:dyDescent="0.25">
      <c r="A37" s="17" t="s">
        <v>50</v>
      </c>
      <c r="B37" s="18">
        <v>44644</v>
      </c>
      <c r="C37" s="17" t="s">
        <v>66</v>
      </c>
      <c r="D37" s="17" t="s">
        <v>52</v>
      </c>
      <c r="E37" s="17" t="s">
        <v>53</v>
      </c>
      <c r="F37" s="17" t="s">
        <v>6</v>
      </c>
      <c r="G37" s="17" t="s">
        <v>119</v>
      </c>
      <c r="H37" s="17" t="s">
        <v>163</v>
      </c>
      <c r="I37" s="17" t="s">
        <v>119</v>
      </c>
      <c r="J37" s="17" t="s">
        <v>53</v>
      </c>
      <c r="K37" s="17" t="str">
        <f t="shared" si="0"/>
        <v/>
      </c>
      <c r="L37" s="17"/>
      <c r="M37" s="19">
        <v>7708.13</v>
      </c>
      <c r="N37" s="17" t="s">
        <v>57</v>
      </c>
      <c r="O37" s="17" t="s">
        <v>57</v>
      </c>
      <c r="P37" s="17" t="s">
        <v>56</v>
      </c>
      <c r="Q37" s="17" t="s">
        <v>56</v>
      </c>
      <c r="R37" s="17"/>
      <c r="S37" s="17" t="s">
        <v>164</v>
      </c>
      <c r="T37" s="17" t="s">
        <v>59</v>
      </c>
    </row>
    <row r="38" spans="1:20" x14ac:dyDescent="0.25">
      <c r="A38" s="17" t="s">
        <v>50</v>
      </c>
      <c r="B38" s="18">
        <v>44644</v>
      </c>
      <c r="C38" s="17" t="s">
        <v>66</v>
      </c>
      <c r="D38" s="17" t="s">
        <v>52</v>
      </c>
      <c r="E38" s="17" t="s">
        <v>53</v>
      </c>
      <c r="F38" s="17" t="s">
        <v>6</v>
      </c>
      <c r="G38" s="17" t="s">
        <v>119</v>
      </c>
      <c r="H38" s="17" t="s">
        <v>140</v>
      </c>
      <c r="I38" s="17" t="s">
        <v>119</v>
      </c>
      <c r="J38" s="17" t="s">
        <v>53</v>
      </c>
      <c r="K38" s="17" t="str">
        <f t="shared" si="0"/>
        <v/>
      </c>
      <c r="L38" s="17"/>
      <c r="M38" s="19">
        <v>11452.58</v>
      </c>
      <c r="N38" s="17" t="s">
        <v>57</v>
      </c>
      <c r="O38" s="17" t="s">
        <v>57</v>
      </c>
      <c r="P38" s="17" t="s">
        <v>56</v>
      </c>
      <c r="Q38" s="17" t="s">
        <v>56</v>
      </c>
      <c r="R38" s="17"/>
      <c r="S38" s="17" t="s">
        <v>123</v>
      </c>
      <c r="T38" s="17" t="s">
        <v>59</v>
      </c>
    </row>
    <row r="39" spans="1:20" x14ac:dyDescent="0.25">
      <c r="A39" s="17" t="s">
        <v>50</v>
      </c>
      <c r="B39" s="18">
        <v>44644</v>
      </c>
      <c r="C39" s="17" t="s">
        <v>51</v>
      </c>
      <c r="D39" s="17" t="s">
        <v>52</v>
      </c>
      <c r="E39" s="17" t="s">
        <v>53</v>
      </c>
      <c r="F39" s="17" t="s">
        <v>19</v>
      </c>
      <c r="G39" s="17" t="s">
        <v>126</v>
      </c>
      <c r="H39" s="17" t="s">
        <v>127</v>
      </c>
      <c r="I39" s="17" t="s">
        <v>77</v>
      </c>
      <c r="J39" s="17" t="s">
        <v>53</v>
      </c>
      <c r="K39" s="17" t="str">
        <f t="shared" si="0"/>
        <v/>
      </c>
      <c r="L39" s="17"/>
      <c r="M39" s="19">
        <v>16204.32</v>
      </c>
      <c r="N39" s="17" t="s">
        <v>56</v>
      </c>
      <c r="O39" s="17" t="s">
        <v>56</v>
      </c>
      <c r="P39" s="17" t="s">
        <v>57</v>
      </c>
      <c r="Q39" s="17" t="s">
        <v>57</v>
      </c>
      <c r="R39" s="17" t="s">
        <v>78</v>
      </c>
      <c r="S39" s="17" t="s">
        <v>78</v>
      </c>
      <c r="T39" s="17" t="s">
        <v>59</v>
      </c>
    </row>
    <row r="40" spans="1:20" x14ac:dyDescent="0.25">
      <c r="A40" s="17" t="s">
        <v>50</v>
      </c>
      <c r="B40" s="18">
        <v>44644</v>
      </c>
      <c r="C40" s="17" t="s">
        <v>100</v>
      </c>
      <c r="D40" s="17" t="s">
        <v>52</v>
      </c>
      <c r="E40" s="17" t="s">
        <v>53</v>
      </c>
      <c r="F40" s="17" t="s">
        <v>15</v>
      </c>
      <c r="G40" s="17" t="s">
        <v>126</v>
      </c>
      <c r="H40" s="17" t="s">
        <v>128</v>
      </c>
      <c r="I40" s="17" t="s">
        <v>126</v>
      </c>
      <c r="J40" s="17" t="s">
        <v>53</v>
      </c>
      <c r="K40" s="17" t="str">
        <f t="shared" si="0"/>
        <v/>
      </c>
      <c r="L40" s="17"/>
      <c r="M40" s="19">
        <v>12001.36</v>
      </c>
      <c r="N40" s="17" t="s">
        <v>56</v>
      </c>
      <c r="O40" s="17" t="s">
        <v>57</v>
      </c>
      <c r="P40" s="17" t="s">
        <v>57</v>
      </c>
      <c r="Q40" s="17" t="s">
        <v>56</v>
      </c>
      <c r="R40" s="17" t="s">
        <v>70</v>
      </c>
      <c r="S40" s="17" t="s">
        <v>70</v>
      </c>
      <c r="T40" s="17" t="s">
        <v>59</v>
      </c>
    </row>
    <row r="41" spans="1:20" x14ac:dyDescent="0.25">
      <c r="A41" s="17" t="s">
        <v>50</v>
      </c>
      <c r="B41" s="18">
        <v>44644</v>
      </c>
      <c r="C41" s="17" t="s">
        <v>71</v>
      </c>
      <c r="D41" s="17" t="s">
        <v>52</v>
      </c>
      <c r="E41" s="17" t="s">
        <v>53</v>
      </c>
      <c r="F41" s="17" t="s">
        <v>165</v>
      </c>
      <c r="G41" s="17" t="s">
        <v>116</v>
      </c>
      <c r="H41" s="17" t="s">
        <v>155</v>
      </c>
      <c r="I41" s="17" t="s">
        <v>116</v>
      </c>
      <c r="J41" s="17" t="s">
        <v>53</v>
      </c>
      <c r="K41" s="17" t="str">
        <f t="shared" si="0"/>
        <v/>
      </c>
      <c r="L41" s="17"/>
      <c r="M41" s="19">
        <v>2127.6</v>
      </c>
      <c r="N41" s="17" t="s">
        <v>57</v>
      </c>
      <c r="O41" s="17" t="s">
        <v>57</v>
      </c>
      <c r="P41" s="17" t="s">
        <v>56</v>
      </c>
      <c r="Q41" s="17" t="s">
        <v>56</v>
      </c>
      <c r="R41" s="17"/>
      <c r="S41" s="17" t="s">
        <v>156</v>
      </c>
      <c r="T41" s="17" t="s">
        <v>59</v>
      </c>
    </row>
    <row r="42" spans="1:20" x14ac:dyDescent="0.25">
      <c r="A42" s="17" t="s">
        <v>50</v>
      </c>
      <c r="B42" s="18">
        <v>44645</v>
      </c>
      <c r="C42" s="17" t="s">
        <v>66</v>
      </c>
      <c r="D42" s="17" t="s">
        <v>52</v>
      </c>
      <c r="E42" s="17" t="s">
        <v>53</v>
      </c>
      <c r="F42" s="17" t="s">
        <v>18</v>
      </c>
      <c r="G42" s="17" t="s">
        <v>126</v>
      </c>
      <c r="H42" s="17" t="s">
        <v>129</v>
      </c>
      <c r="I42" s="17" t="s">
        <v>126</v>
      </c>
      <c r="J42" s="17" t="s">
        <v>53</v>
      </c>
      <c r="K42" s="17" t="str">
        <f t="shared" si="0"/>
        <v>07750060</v>
      </c>
      <c r="L42" s="23">
        <f t="shared" ref="L42:L43" si="5">+M42</f>
        <v>20564</v>
      </c>
      <c r="M42" s="19">
        <v>20564</v>
      </c>
      <c r="N42" s="17" t="s">
        <v>56</v>
      </c>
      <c r="O42" s="17" t="s">
        <v>57</v>
      </c>
      <c r="P42" s="17" t="s">
        <v>57</v>
      </c>
      <c r="Q42" s="17" t="s">
        <v>56</v>
      </c>
      <c r="R42" s="17"/>
      <c r="S42" s="17" t="s">
        <v>70</v>
      </c>
      <c r="T42" s="17" t="s">
        <v>59</v>
      </c>
    </row>
    <row r="43" spans="1:20" x14ac:dyDescent="0.25">
      <c r="A43" s="17" t="s">
        <v>50</v>
      </c>
      <c r="B43" s="18">
        <v>44645</v>
      </c>
      <c r="C43" s="17" t="s">
        <v>66</v>
      </c>
      <c r="D43" s="17" t="s">
        <v>52</v>
      </c>
      <c r="E43" s="17" t="s">
        <v>53</v>
      </c>
      <c r="F43" s="17" t="s">
        <v>18</v>
      </c>
      <c r="G43" s="17" t="s">
        <v>126</v>
      </c>
      <c r="H43" s="17" t="s">
        <v>130</v>
      </c>
      <c r="I43" s="17" t="s">
        <v>126</v>
      </c>
      <c r="J43" s="17" t="s">
        <v>53</v>
      </c>
      <c r="K43" s="17" t="str">
        <f t="shared" si="0"/>
        <v>07750060</v>
      </c>
      <c r="L43" s="23">
        <f t="shared" si="5"/>
        <v>70163</v>
      </c>
      <c r="M43" s="19">
        <v>70163</v>
      </c>
      <c r="N43" s="17" t="s">
        <v>56</v>
      </c>
      <c r="O43" s="17" t="s">
        <v>57</v>
      </c>
      <c r="P43" s="17" t="s">
        <v>57</v>
      </c>
      <c r="Q43" s="17" t="s">
        <v>56</v>
      </c>
      <c r="R43" s="17"/>
      <c r="S43" s="17" t="s">
        <v>70</v>
      </c>
      <c r="T43" s="17" t="s">
        <v>59</v>
      </c>
    </row>
    <row r="44" spans="1:20" x14ac:dyDescent="0.25">
      <c r="A44" s="17" t="s">
        <v>50</v>
      </c>
      <c r="B44" s="18">
        <v>44645</v>
      </c>
      <c r="C44" s="17" t="s">
        <v>51</v>
      </c>
      <c r="D44" s="17" t="s">
        <v>52</v>
      </c>
      <c r="E44" s="17" t="s">
        <v>53</v>
      </c>
      <c r="F44" s="17" t="s">
        <v>150</v>
      </c>
      <c r="G44" s="17" t="s">
        <v>131</v>
      </c>
      <c r="H44" s="17" t="s">
        <v>163</v>
      </c>
      <c r="I44" s="17" t="s">
        <v>131</v>
      </c>
      <c r="J44" s="17" t="s">
        <v>53</v>
      </c>
      <c r="K44" s="17" t="str">
        <f t="shared" si="0"/>
        <v/>
      </c>
      <c r="L44" s="17"/>
      <c r="M44" s="19">
        <v>7708.13</v>
      </c>
      <c r="N44" s="17" t="s">
        <v>57</v>
      </c>
      <c r="O44" s="17" t="s">
        <v>57</v>
      </c>
      <c r="P44" s="17" t="s">
        <v>56</v>
      </c>
      <c r="Q44" s="17" t="s">
        <v>56</v>
      </c>
      <c r="R44" s="17" t="s">
        <v>164</v>
      </c>
      <c r="S44" s="17" t="s">
        <v>164</v>
      </c>
      <c r="T44" s="17" t="s">
        <v>59</v>
      </c>
    </row>
    <row r="45" spans="1:20" x14ac:dyDescent="0.25">
      <c r="A45" s="17" t="s">
        <v>50</v>
      </c>
      <c r="B45" s="18">
        <v>44645</v>
      </c>
      <c r="C45" s="17" t="s">
        <v>51</v>
      </c>
      <c r="D45" s="17" t="s">
        <v>52</v>
      </c>
      <c r="E45" s="17" t="s">
        <v>53</v>
      </c>
      <c r="F45" s="17" t="s">
        <v>150</v>
      </c>
      <c r="G45" s="17" t="s">
        <v>131</v>
      </c>
      <c r="H45" s="17" t="s">
        <v>140</v>
      </c>
      <c r="I45" s="17" t="s">
        <v>131</v>
      </c>
      <c r="J45" s="17" t="s">
        <v>53</v>
      </c>
      <c r="K45" s="17" t="str">
        <f t="shared" si="0"/>
        <v/>
      </c>
      <c r="L45" s="17"/>
      <c r="M45" s="19">
        <v>11452.58</v>
      </c>
      <c r="N45" s="17" t="s">
        <v>57</v>
      </c>
      <c r="O45" s="17" t="s">
        <v>57</v>
      </c>
      <c r="P45" s="17" t="s">
        <v>56</v>
      </c>
      <c r="Q45" s="17" t="s">
        <v>56</v>
      </c>
      <c r="R45" s="17" t="s">
        <v>123</v>
      </c>
      <c r="S45" s="17" t="s">
        <v>123</v>
      </c>
      <c r="T45" s="17" t="s">
        <v>59</v>
      </c>
    </row>
    <row r="46" spans="1:20" x14ac:dyDescent="0.25">
      <c r="A46" s="17" t="s">
        <v>50</v>
      </c>
      <c r="B46" s="18">
        <v>44649</v>
      </c>
      <c r="C46" s="17" t="s">
        <v>51</v>
      </c>
      <c r="D46" s="17" t="s">
        <v>52</v>
      </c>
      <c r="E46" s="17" t="s">
        <v>53</v>
      </c>
      <c r="F46" s="17" t="s">
        <v>18</v>
      </c>
      <c r="G46" s="17" t="s">
        <v>131</v>
      </c>
      <c r="H46" s="17" t="s">
        <v>132</v>
      </c>
      <c r="I46" s="17" t="s">
        <v>131</v>
      </c>
      <c r="J46" s="17" t="s">
        <v>53</v>
      </c>
      <c r="K46" s="17" t="str">
        <f t="shared" si="0"/>
        <v>07750060</v>
      </c>
      <c r="L46" s="23">
        <f t="shared" ref="L46:L49" si="6">+M46</f>
        <v>59477.919999999998</v>
      </c>
      <c r="M46" s="19">
        <v>59477.919999999998</v>
      </c>
      <c r="N46" s="17" t="s">
        <v>56</v>
      </c>
      <c r="O46" s="17" t="s">
        <v>57</v>
      </c>
      <c r="P46" s="17" t="s">
        <v>57</v>
      </c>
      <c r="Q46" s="17" t="s">
        <v>56</v>
      </c>
      <c r="R46" s="17"/>
      <c r="S46" s="17" t="s">
        <v>92</v>
      </c>
      <c r="T46" s="17" t="s">
        <v>59</v>
      </c>
    </row>
    <row r="47" spans="1:20" x14ac:dyDescent="0.25">
      <c r="A47" s="17" t="s">
        <v>50</v>
      </c>
      <c r="B47" s="18">
        <v>44649</v>
      </c>
      <c r="C47" s="17" t="s">
        <v>51</v>
      </c>
      <c r="D47" s="17" t="s">
        <v>52</v>
      </c>
      <c r="E47" s="17" t="s">
        <v>53</v>
      </c>
      <c r="F47" s="17" t="s">
        <v>18</v>
      </c>
      <c r="G47" s="17" t="s">
        <v>131</v>
      </c>
      <c r="H47" s="17" t="s">
        <v>133</v>
      </c>
      <c r="I47" s="17" t="s">
        <v>131</v>
      </c>
      <c r="J47" s="17" t="s">
        <v>53</v>
      </c>
      <c r="K47" s="17" t="str">
        <f t="shared" si="0"/>
        <v>07750060</v>
      </c>
      <c r="L47" s="23">
        <f t="shared" si="6"/>
        <v>2990.64</v>
      </c>
      <c r="M47" s="19">
        <v>2990.64</v>
      </c>
      <c r="N47" s="17" t="s">
        <v>56</v>
      </c>
      <c r="O47" s="17" t="s">
        <v>57</v>
      </c>
      <c r="P47" s="17" t="s">
        <v>57</v>
      </c>
      <c r="Q47" s="17" t="s">
        <v>56</v>
      </c>
      <c r="R47" s="17"/>
      <c r="S47" s="17" t="s">
        <v>62</v>
      </c>
      <c r="T47" s="17" t="s">
        <v>59</v>
      </c>
    </row>
    <row r="48" spans="1:20" x14ac:dyDescent="0.25">
      <c r="A48" s="17" t="s">
        <v>50</v>
      </c>
      <c r="B48" s="18">
        <v>44650</v>
      </c>
      <c r="C48" s="17" t="s">
        <v>66</v>
      </c>
      <c r="D48" s="17" t="s">
        <v>52</v>
      </c>
      <c r="E48" s="17" t="s">
        <v>53</v>
      </c>
      <c r="F48" s="17" t="s">
        <v>18</v>
      </c>
      <c r="G48" s="17" t="s">
        <v>134</v>
      </c>
      <c r="H48" s="17" t="s">
        <v>135</v>
      </c>
      <c r="I48" s="17" t="s">
        <v>134</v>
      </c>
      <c r="J48" s="17" t="s">
        <v>53</v>
      </c>
      <c r="K48" s="17" t="str">
        <f t="shared" si="0"/>
        <v>07750060</v>
      </c>
      <c r="L48" s="23">
        <f t="shared" si="6"/>
        <v>41047.5</v>
      </c>
      <c r="M48" s="19">
        <v>41047.5</v>
      </c>
      <c r="N48" s="17" t="s">
        <v>56</v>
      </c>
      <c r="O48" s="17" t="s">
        <v>57</v>
      </c>
      <c r="P48" s="17" t="s">
        <v>57</v>
      </c>
      <c r="Q48" s="17" t="s">
        <v>56</v>
      </c>
      <c r="R48" s="17"/>
      <c r="S48" s="17" t="s">
        <v>136</v>
      </c>
      <c r="T48" s="17" t="s">
        <v>59</v>
      </c>
    </row>
    <row r="49" spans="1:20" x14ac:dyDescent="0.25">
      <c r="A49" s="17" t="s">
        <v>50</v>
      </c>
      <c r="B49" s="18">
        <v>44650</v>
      </c>
      <c r="C49" s="17" t="s">
        <v>66</v>
      </c>
      <c r="D49" s="17" t="s">
        <v>52</v>
      </c>
      <c r="E49" s="17" t="s">
        <v>53</v>
      </c>
      <c r="F49" s="17" t="s">
        <v>18</v>
      </c>
      <c r="G49" s="17" t="s">
        <v>137</v>
      </c>
      <c r="H49" s="17" t="s">
        <v>138</v>
      </c>
      <c r="I49" s="17" t="s">
        <v>137</v>
      </c>
      <c r="J49" s="17" t="s">
        <v>53</v>
      </c>
      <c r="K49" s="17" t="str">
        <f t="shared" si="0"/>
        <v>07750060</v>
      </c>
      <c r="L49" s="23">
        <f t="shared" si="6"/>
        <v>18536.22</v>
      </c>
      <c r="M49" s="19">
        <v>18536.22</v>
      </c>
      <c r="N49" s="17" t="s">
        <v>56</v>
      </c>
      <c r="O49" s="17" t="s">
        <v>57</v>
      </c>
      <c r="P49" s="17" t="s">
        <v>57</v>
      </c>
      <c r="Q49" s="17" t="s">
        <v>56</v>
      </c>
      <c r="R49" s="17"/>
      <c r="S49" s="17" t="s">
        <v>136</v>
      </c>
      <c r="T49" s="17" t="s">
        <v>59</v>
      </c>
    </row>
    <row r="50" spans="1:20" x14ac:dyDescent="0.25">
      <c r="A50" s="17" t="s">
        <v>50</v>
      </c>
      <c r="B50" s="18">
        <v>44650</v>
      </c>
      <c r="C50" s="17" t="s">
        <v>51</v>
      </c>
      <c r="D50" s="17" t="s">
        <v>52</v>
      </c>
      <c r="E50" s="17" t="s">
        <v>53</v>
      </c>
      <c r="F50" s="17" t="s">
        <v>15</v>
      </c>
      <c r="G50" s="17" t="s">
        <v>137</v>
      </c>
      <c r="H50" s="17" t="s">
        <v>93</v>
      </c>
      <c r="I50" s="17" t="s">
        <v>137</v>
      </c>
      <c r="J50" s="17" t="s">
        <v>53</v>
      </c>
      <c r="K50" s="17" t="str">
        <f t="shared" si="0"/>
        <v/>
      </c>
      <c r="L50" s="17"/>
      <c r="M50" s="19">
        <v>8290.6200000000008</v>
      </c>
      <c r="N50" s="17" t="s">
        <v>56</v>
      </c>
      <c r="O50" s="17" t="s">
        <v>57</v>
      </c>
      <c r="P50" s="17" t="s">
        <v>57</v>
      </c>
      <c r="Q50" s="17" t="s">
        <v>56</v>
      </c>
      <c r="R50" s="17" t="s">
        <v>62</v>
      </c>
      <c r="S50" s="17" t="s">
        <v>62</v>
      </c>
      <c r="T50" s="17" t="s">
        <v>59</v>
      </c>
    </row>
    <row r="51" spans="1:20" x14ac:dyDescent="0.25">
      <c r="A51" s="17" t="s">
        <v>50</v>
      </c>
      <c r="B51" s="18">
        <v>44651</v>
      </c>
      <c r="C51" s="17" t="s">
        <v>51</v>
      </c>
      <c r="D51" s="17" t="s">
        <v>52</v>
      </c>
      <c r="E51" s="17" t="s">
        <v>53</v>
      </c>
      <c r="F51" s="17" t="s">
        <v>18</v>
      </c>
      <c r="G51" s="17" t="s">
        <v>137</v>
      </c>
      <c r="H51" s="17" t="s">
        <v>139</v>
      </c>
      <c r="I51" s="17" t="s">
        <v>137</v>
      </c>
      <c r="J51" s="17" t="s">
        <v>53</v>
      </c>
      <c r="K51" s="17" t="str">
        <f t="shared" si="0"/>
        <v>07750060</v>
      </c>
      <c r="L51" s="23">
        <f>+M51</f>
        <v>6137.26</v>
      </c>
      <c r="M51" s="19">
        <v>6137.26</v>
      </c>
      <c r="N51" s="17" t="s">
        <v>56</v>
      </c>
      <c r="O51" s="17" t="s">
        <v>57</v>
      </c>
      <c r="P51" s="17" t="s">
        <v>57</v>
      </c>
      <c r="Q51" s="17" t="s">
        <v>56</v>
      </c>
      <c r="R51" s="17"/>
      <c r="S51" s="17" t="s">
        <v>62</v>
      </c>
      <c r="T51" s="17" t="s">
        <v>59</v>
      </c>
    </row>
    <row r="52" spans="1:20" x14ac:dyDescent="0.25">
      <c r="A52" s="12" t="s">
        <v>50</v>
      </c>
      <c r="B52" s="13">
        <v>44634</v>
      </c>
      <c r="C52" s="12" t="s">
        <v>100</v>
      </c>
      <c r="D52" s="12" t="s">
        <v>52</v>
      </c>
      <c r="E52" s="12" t="s">
        <v>53</v>
      </c>
      <c r="F52" s="12" t="s">
        <v>15</v>
      </c>
      <c r="G52" s="12" t="s">
        <v>94</v>
      </c>
      <c r="H52" s="12" t="s">
        <v>101</v>
      </c>
      <c r="I52" s="12" t="s">
        <v>94</v>
      </c>
      <c r="J52" s="12" t="s">
        <v>53</v>
      </c>
      <c r="K52" s="17" t="str">
        <f t="shared" si="0"/>
        <v/>
      </c>
      <c r="L52" s="12"/>
      <c r="M52" s="14">
        <v>68378</v>
      </c>
      <c r="N52" s="12" t="s">
        <v>56</v>
      </c>
      <c r="O52" s="12" t="s">
        <v>57</v>
      </c>
      <c r="P52" s="12" t="s">
        <v>57</v>
      </c>
      <c r="Q52" s="12" t="s">
        <v>56</v>
      </c>
      <c r="R52" s="12" t="s">
        <v>70</v>
      </c>
      <c r="S52" s="12" t="s">
        <v>70</v>
      </c>
      <c r="T52" s="12" t="s">
        <v>59</v>
      </c>
    </row>
    <row r="53" spans="1:20" x14ac:dyDescent="0.25">
      <c r="A53" s="12" t="s">
        <v>50</v>
      </c>
      <c r="B53" s="13">
        <v>44636</v>
      </c>
      <c r="C53" s="12" t="s">
        <v>66</v>
      </c>
      <c r="D53" s="12" t="s">
        <v>52</v>
      </c>
      <c r="E53" s="12" t="s">
        <v>53</v>
      </c>
      <c r="F53" s="12" t="s">
        <v>18</v>
      </c>
      <c r="G53" s="12" t="s">
        <v>102</v>
      </c>
      <c r="H53" s="12" t="s">
        <v>103</v>
      </c>
      <c r="I53" s="12" t="s">
        <v>102</v>
      </c>
      <c r="J53" s="12" t="s">
        <v>53</v>
      </c>
      <c r="K53" s="17" t="str">
        <f t="shared" si="0"/>
        <v>07750060</v>
      </c>
      <c r="L53" s="23">
        <f t="shared" ref="L53:L56" si="7">+M53</f>
        <v>5201.1000000000004</v>
      </c>
      <c r="M53" s="14">
        <v>5201.1000000000004</v>
      </c>
      <c r="N53" s="12" t="s">
        <v>56</v>
      </c>
      <c r="O53" s="12" t="s">
        <v>57</v>
      </c>
      <c r="P53" s="12" t="s">
        <v>57</v>
      </c>
      <c r="Q53" s="12" t="s">
        <v>56</v>
      </c>
      <c r="R53" s="12"/>
      <c r="S53" s="12" t="s">
        <v>62</v>
      </c>
      <c r="T53" s="12" t="s">
        <v>59</v>
      </c>
    </row>
    <row r="54" spans="1:20" x14ac:dyDescent="0.25">
      <c r="A54" s="12" t="s">
        <v>50</v>
      </c>
      <c r="B54" s="13">
        <v>44636</v>
      </c>
      <c r="C54" s="12" t="s">
        <v>66</v>
      </c>
      <c r="D54" s="12" t="s">
        <v>52</v>
      </c>
      <c r="E54" s="12" t="s">
        <v>53</v>
      </c>
      <c r="F54" s="12" t="s">
        <v>18</v>
      </c>
      <c r="G54" s="12" t="s">
        <v>102</v>
      </c>
      <c r="H54" s="12" t="s">
        <v>104</v>
      </c>
      <c r="I54" s="12" t="s">
        <v>102</v>
      </c>
      <c r="J54" s="12" t="s">
        <v>53</v>
      </c>
      <c r="K54" s="17" t="str">
        <f t="shared" si="0"/>
        <v>07750060</v>
      </c>
      <c r="L54" s="23">
        <f t="shared" si="7"/>
        <v>2997.58</v>
      </c>
      <c r="M54" s="14">
        <v>2997.58</v>
      </c>
      <c r="N54" s="12" t="s">
        <v>56</v>
      </c>
      <c r="O54" s="12" t="s">
        <v>57</v>
      </c>
      <c r="P54" s="12" t="s">
        <v>57</v>
      </c>
      <c r="Q54" s="12" t="s">
        <v>56</v>
      </c>
      <c r="R54" s="12"/>
      <c r="S54" s="12" t="s">
        <v>62</v>
      </c>
      <c r="T54" s="12" t="s">
        <v>59</v>
      </c>
    </row>
    <row r="55" spans="1:20" x14ac:dyDescent="0.25">
      <c r="A55" s="12" t="s">
        <v>50</v>
      </c>
      <c r="B55" s="13">
        <v>44636</v>
      </c>
      <c r="C55" s="12" t="s">
        <v>66</v>
      </c>
      <c r="D55" s="12" t="s">
        <v>52</v>
      </c>
      <c r="E55" s="12" t="s">
        <v>53</v>
      </c>
      <c r="F55" s="12" t="s">
        <v>18</v>
      </c>
      <c r="G55" s="12" t="s">
        <v>105</v>
      </c>
      <c r="H55" s="12" t="s">
        <v>106</v>
      </c>
      <c r="I55" s="12" t="s">
        <v>105</v>
      </c>
      <c r="J55" s="12" t="s">
        <v>53</v>
      </c>
      <c r="K55" s="17" t="str">
        <f t="shared" si="0"/>
        <v>07750060</v>
      </c>
      <c r="L55" s="23">
        <f t="shared" si="7"/>
        <v>16291.76</v>
      </c>
      <c r="M55" s="14">
        <v>16291.76</v>
      </c>
      <c r="N55" s="12" t="s">
        <v>56</v>
      </c>
      <c r="O55" s="12" t="s">
        <v>57</v>
      </c>
      <c r="P55" s="12" t="s">
        <v>57</v>
      </c>
      <c r="Q55" s="12" t="s">
        <v>56</v>
      </c>
      <c r="R55" s="12"/>
      <c r="S55" s="12" t="s">
        <v>62</v>
      </c>
      <c r="T55" s="12" t="s">
        <v>59</v>
      </c>
    </row>
    <row r="56" spans="1:20" x14ac:dyDescent="0.25">
      <c r="A56" s="12" t="s">
        <v>50</v>
      </c>
      <c r="B56" s="13">
        <v>44637</v>
      </c>
      <c r="C56" s="12" t="s">
        <v>66</v>
      </c>
      <c r="D56" s="12" t="s">
        <v>52</v>
      </c>
      <c r="E56" s="12" t="s">
        <v>53</v>
      </c>
      <c r="F56" s="12" t="s">
        <v>18</v>
      </c>
      <c r="G56" s="12" t="s">
        <v>107</v>
      </c>
      <c r="H56" s="12" t="s">
        <v>108</v>
      </c>
      <c r="I56" s="12" t="s">
        <v>107</v>
      </c>
      <c r="J56" s="12" t="s">
        <v>53</v>
      </c>
      <c r="K56" s="17" t="str">
        <f t="shared" si="0"/>
        <v>07750060</v>
      </c>
      <c r="L56" s="23">
        <f t="shared" si="7"/>
        <v>27543.4</v>
      </c>
      <c r="M56" s="14">
        <v>27543.4</v>
      </c>
      <c r="N56" s="12" t="s">
        <v>56</v>
      </c>
      <c r="O56" s="12" t="s">
        <v>57</v>
      </c>
      <c r="P56" s="12" t="s">
        <v>57</v>
      </c>
      <c r="Q56" s="12" t="s">
        <v>56</v>
      </c>
      <c r="R56" s="12"/>
      <c r="S56" s="12" t="s">
        <v>81</v>
      </c>
      <c r="T56" s="12" t="s">
        <v>59</v>
      </c>
    </row>
    <row r="57" spans="1:20" x14ac:dyDescent="0.25">
      <c r="A57" s="12" t="s">
        <v>50</v>
      </c>
      <c r="B57" s="13">
        <v>44637</v>
      </c>
      <c r="C57" s="12" t="s">
        <v>51</v>
      </c>
      <c r="D57" s="12" t="s">
        <v>52</v>
      </c>
      <c r="E57" s="12" t="s">
        <v>53</v>
      </c>
      <c r="F57" s="12" t="s">
        <v>19</v>
      </c>
      <c r="G57" s="12" t="s">
        <v>107</v>
      </c>
      <c r="H57" s="12" t="s">
        <v>109</v>
      </c>
      <c r="I57" s="12" t="s">
        <v>110</v>
      </c>
      <c r="J57" s="12" t="s">
        <v>53</v>
      </c>
      <c r="K57" s="17" t="str">
        <f t="shared" si="0"/>
        <v/>
      </c>
      <c r="L57" s="12"/>
      <c r="M57" s="14">
        <v>2833.74</v>
      </c>
      <c r="N57" s="12" t="s">
        <v>56</v>
      </c>
      <c r="O57" s="12" t="s">
        <v>56</v>
      </c>
      <c r="P57" s="12" t="s">
        <v>57</v>
      </c>
      <c r="Q57" s="12" t="s">
        <v>57</v>
      </c>
      <c r="R57" s="12" t="s">
        <v>62</v>
      </c>
      <c r="S57" s="12" t="s">
        <v>62</v>
      </c>
      <c r="T57" s="12" t="s">
        <v>59</v>
      </c>
    </row>
    <row r="58" spans="1:20" x14ac:dyDescent="0.25">
      <c r="A58" s="12" t="s">
        <v>50</v>
      </c>
      <c r="B58" s="13">
        <v>44641</v>
      </c>
      <c r="C58" s="12" t="s">
        <v>66</v>
      </c>
      <c r="D58" s="12" t="s">
        <v>52</v>
      </c>
      <c r="E58" s="12" t="s">
        <v>53</v>
      </c>
      <c r="F58" s="12" t="s">
        <v>18</v>
      </c>
      <c r="G58" s="12" t="s">
        <v>111</v>
      </c>
      <c r="H58" s="12" t="s">
        <v>112</v>
      </c>
      <c r="I58" s="12" t="s">
        <v>111</v>
      </c>
      <c r="J58" s="12" t="s">
        <v>53</v>
      </c>
      <c r="K58" s="17" t="str">
        <f t="shared" si="0"/>
        <v>07750060</v>
      </c>
      <c r="L58" s="23">
        <f t="shared" ref="L58:L62" si="8">+M58</f>
        <v>16011</v>
      </c>
      <c r="M58" s="14">
        <v>16011</v>
      </c>
      <c r="N58" s="12" t="s">
        <v>56</v>
      </c>
      <c r="O58" s="12" t="s">
        <v>57</v>
      </c>
      <c r="P58" s="12" t="s">
        <v>57</v>
      </c>
      <c r="Q58" s="12" t="s">
        <v>56</v>
      </c>
      <c r="R58" s="12"/>
      <c r="S58" s="12" t="s">
        <v>113</v>
      </c>
      <c r="T58" s="12" t="s">
        <v>59</v>
      </c>
    </row>
    <row r="59" spans="1:20" x14ac:dyDescent="0.25">
      <c r="A59" s="12" t="s">
        <v>50</v>
      </c>
      <c r="B59" s="13">
        <v>44642</v>
      </c>
      <c r="C59" s="12" t="s">
        <v>51</v>
      </c>
      <c r="D59" s="12" t="s">
        <v>52</v>
      </c>
      <c r="E59" s="12" t="s">
        <v>53</v>
      </c>
      <c r="F59" s="12" t="s">
        <v>18</v>
      </c>
      <c r="G59" s="12" t="s">
        <v>114</v>
      </c>
      <c r="H59" s="12" t="s">
        <v>115</v>
      </c>
      <c r="I59" s="12" t="s">
        <v>114</v>
      </c>
      <c r="J59" s="12" t="s">
        <v>53</v>
      </c>
      <c r="K59" s="17" t="str">
        <f t="shared" si="0"/>
        <v>07750060</v>
      </c>
      <c r="L59" s="23">
        <f t="shared" si="8"/>
        <v>53694.68</v>
      </c>
      <c r="M59" s="14">
        <v>53694.68</v>
      </c>
      <c r="N59" s="12" t="s">
        <v>56</v>
      </c>
      <c r="O59" s="12" t="s">
        <v>57</v>
      </c>
      <c r="P59" s="12" t="s">
        <v>57</v>
      </c>
      <c r="Q59" s="12" t="s">
        <v>56</v>
      </c>
      <c r="R59" s="12"/>
      <c r="S59" s="12" t="s">
        <v>92</v>
      </c>
      <c r="T59" s="12" t="s">
        <v>59</v>
      </c>
    </row>
    <row r="60" spans="1:20" x14ac:dyDescent="0.25">
      <c r="A60" s="12" t="s">
        <v>50</v>
      </c>
      <c r="B60" s="13">
        <v>44642</v>
      </c>
      <c r="C60" s="12" t="s">
        <v>51</v>
      </c>
      <c r="D60" s="12" t="s">
        <v>52</v>
      </c>
      <c r="E60" s="12" t="s">
        <v>53</v>
      </c>
      <c r="F60" s="12" t="s">
        <v>18</v>
      </c>
      <c r="G60" s="12" t="s">
        <v>116</v>
      </c>
      <c r="H60" s="12" t="s">
        <v>117</v>
      </c>
      <c r="I60" s="12" t="s">
        <v>116</v>
      </c>
      <c r="J60" s="12" t="s">
        <v>53</v>
      </c>
      <c r="K60" s="17" t="str">
        <f t="shared" si="0"/>
        <v>07750060</v>
      </c>
      <c r="L60" s="23">
        <f t="shared" si="8"/>
        <v>52673</v>
      </c>
      <c r="M60" s="14">
        <v>52673</v>
      </c>
      <c r="N60" s="12" t="s">
        <v>56</v>
      </c>
      <c r="O60" s="12" t="s">
        <v>57</v>
      </c>
      <c r="P60" s="12" t="s">
        <v>57</v>
      </c>
      <c r="Q60" s="12" t="s">
        <v>56</v>
      </c>
      <c r="R60" s="12"/>
      <c r="S60" s="12" t="s">
        <v>113</v>
      </c>
      <c r="T60" s="12" t="s">
        <v>59</v>
      </c>
    </row>
    <row r="61" spans="1:20" x14ac:dyDescent="0.25">
      <c r="A61" s="12" t="s">
        <v>50</v>
      </c>
      <c r="B61" s="13">
        <v>44642</v>
      </c>
      <c r="C61" s="12" t="s">
        <v>51</v>
      </c>
      <c r="D61" s="12" t="s">
        <v>52</v>
      </c>
      <c r="E61" s="12" t="s">
        <v>53</v>
      </c>
      <c r="F61" s="12" t="s">
        <v>18</v>
      </c>
      <c r="G61" s="12" t="s">
        <v>116</v>
      </c>
      <c r="H61" s="12" t="s">
        <v>118</v>
      </c>
      <c r="I61" s="12" t="s">
        <v>116</v>
      </c>
      <c r="J61" s="12" t="s">
        <v>53</v>
      </c>
      <c r="K61" s="17" t="str">
        <f t="shared" si="0"/>
        <v>07750060</v>
      </c>
      <c r="L61" s="23">
        <f t="shared" si="8"/>
        <v>34902.339999999997</v>
      </c>
      <c r="M61" s="14">
        <v>34902.339999999997</v>
      </c>
      <c r="N61" s="12" t="s">
        <v>56</v>
      </c>
      <c r="O61" s="12" t="s">
        <v>57</v>
      </c>
      <c r="P61" s="12" t="s">
        <v>57</v>
      </c>
      <c r="Q61" s="12" t="s">
        <v>56</v>
      </c>
      <c r="R61" s="12"/>
      <c r="S61" s="12" t="s">
        <v>92</v>
      </c>
      <c r="T61" s="12" t="s">
        <v>59</v>
      </c>
    </row>
    <row r="62" spans="1:20" x14ac:dyDescent="0.25">
      <c r="A62" s="12" t="s">
        <v>50</v>
      </c>
      <c r="B62" s="13">
        <v>44643</v>
      </c>
      <c r="C62" s="12" t="s">
        <v>66</v>
      </c>
      <c r="D62" s="12" t="s">
        <v>52</v>
      </c>
      <c r="E62" s="12" t="s">
        <v>53</v>
      </c>
      <c r="F62" s="12" t="s">
        <v>18</v>
      </c>
      <c r="G62" s="12" t="s">
        <v>119</v>
      </c>
      <c r="H62" s="12" t="s">
        <v>120</v>
      </c>
      <c r="I62" s="12" t="s">
        <v>119</v>
      </c>
      <c r="J62" s="12" t="s">
        <v>53</v>
      </c>
      <c r="K62" s="17" t="str">
        <f t="shared" si="0"/>
        <v>07750060</v>
      </c>
      <c r="L62" s="23">
        <f t="shared" si="8"/>
        <v>52651</v>
      </c>
      <c r="M62" s="14">
        <v>52651</v>
      </c>
      <c r="N62" s="12" t="s">
        <v>56</v>
      </c>
      <c r="O62" s="12" t="s">
        <v>57</v>
      </c>
      <c r="P62" s="12" t="s">
        <v>57</v>
      </c>
      <c r="Q62" s="12" t="s">
        <v>56</v>
      </c>
      <c r="R62" s="12"/>
      <c r="S62" s="12" t="s">
        <v>62</v>
      </c>
      <c r="T62" s="12" t="s">
        <v>59</v>
      </c>
    </row>
    <row r="63" spans="1:20" x14ac:dyDescent="0.25">
      <c r="A63" s="12" t="s">
        <v>50</v>
      </c>
      <c r="B63" s="13">
        <v>44644</v>
      </c>
      <c r="C63" s="12" t="s">
        <v>66</v>
      </c>
      <c r="D63" s="12" t="s">
        <v>52</v>
      </c>
      <c r="E63" s="12" t="s">
        <v>53</v>
      </c>
      <c r="F63" s="12" t="s">
        <v>6</v>
      </c>
      <c r="G63" s="12" t="s">
        <v>119</v>
      </c>
      <c r="H63" s="12" t="s">
        <v>121</v>
      </c>
      <c r="I63" s="12" t="s">
        <v>122</v>
      </c>
      <c r="J63" s="12" t="s">
        <v>53</v>
      </c>
      <c r="K63" s="17" t="str">
        <f t="shared" si="0"/>
        <v/>
      </c>
      <c r="L63" s="12"/>
      <c r="M63" s="14">
        <v>5288.32</v>
      </c>
      <c r="N63" s="12" t="s">
        <v>57</v>
      </c>
      <c r="O63" s="12" t="s">
        <v>56</v>
      </c>
      <c r="P63" s="12" t="s">
        <v>56</v>
      </c>
      <c r="Q63" s="12" t="s">
        <v>57</v>
      </c>
      <c r="R63" s="12"/>
      <c r="S63" s="12" t="s">
        <v>123</v>
      </c>
      <c r="T63" s="12" t="s">
        <v>59</v>
      </c>
    </row>
    <row r="64" spans="1:20" x14ac:dyDescent="0.25">
      <c r="A64" s="12" t="s">
        <v>50</v>
      </c>
      <c r="B64" s="13">
        <v>44644</v>
      </c>
      <c r="C64" s="12" t="s">
        <v>66</v>
      </c>
      <c r="D64" s="12" t="s">
        <v>52</v>
      </c>
      <c r="E64" s="12" t="s">
        <v>53</v>
      </c>
      <c r="F64" s="12" t="s">
        <v>6</v>
      </c>
      <c r="G64" s="12" t="s">
        <v>119</v>
      </c>
      <c r="H64" s="12" t="s">
        <v>124</v>
      </c>
      <c r="I64" s="12" t="s">
        <v>125</v>
      </c>
      <c r="J64" s="12" t="s">
        <v>53</v>
      </c>
      <c r="K64" s="17" t="str">
        <f t="shared" si="0"/>
        <v/>
      </c>
      <c r="L64" s="12"/>
      <c r="M64" s="14">
        <v>13583.73</v>
      </c>
      <c r="N64" s="12" t="s">
        <v>57</v>
      </c>
      <c r="O64" s="12" t="s">
        <v>56</v>
      </c>
      <c r="P64" s="12" t="s">
        <v>56</v>
      </c>
      <c r="Q64" s="12" t="s">
        <v>57</v>
      </c>
      <c r="R64" s="12"/>
      <c r="S64" s="12" t="s">
        <v>123</v>
      </c>
      <c r="T64" s="12" t="s">
        <v>59</v>
      </c>
    </row>
    <row r="65" spans="1:20" x14ac:dyDescent="0.25">
      <c r="A65" s="12" t="s">
        <v>50</v>
      </c>
      <c r="B65" s="13">
        <v>44644</v>
      </c>
      <c r="C65" s="12" t="s">
        <v>51</v>
      </c>
      <c r="D65" s="12" t="s">
        <v>52</v>
      </c>
      <c r="E65" s="12" t="s">
        <v>53</v>
      </c>
      <c r="F65" s="12" t="s">
        <v>19</v>
      </c>
      <c r="G65" s="12" t="s">
        <v>126</v>
      </c>
      <c r="H65" s="12" t="s">
        <v>127</v>
      </c>
      <c r="I65" s="12" t="s">
        <v>77</v>
      </c>
      <c r="J65" s="12" t="s">
        <v>53</v>
      </c>
      <c r="K65" s="17" t="str">
        <f t="shared" si="0"/>
        <v/>
      </c>
      <c r="L65" s="12"/>
      <c r="M65" s="14">
        <v>16204.32</v>
      </c>
      <c r="N65" s="12" t="s">
        <v>56</v>
      </c>
      <c r="O65" s="12" t="s">
        <v>56</v>
      </c>
      <c r="P65" s="12" t="s">
        <v>57</v>
      </c>
      <c r="Q65" s="12" t="s">
        <v>57</v>
      </c>
      <c r="R65" s="12" t="s">
        <v>78</v>
      </c>
      <c r="S65" s="12" t="s">
        <v>78</v>
      </c>
      <c r="T65" s="12" t="s">
        <v>59</v>
      </c>
    </row>
    <row r="66" spans="1:20" x14ac:dyDescent="0.25">
      <c r="A66" s="12" t="s">
        <v>50</v>
      </c>
      <c r="B66" s="13">
        <v>44644</v>
      </c>
      <c r="C66" s="12" t="s">
        <v>100</v>
      </c>
      <c r="D66" s="12" t="s">
        <v>52</v>
      </c>
      <c r="E66" s="12" t="s">
        <v>53</v>
      </c>
      <c r="F66" s="12" t="s">
        <v>15</v>
      </c>
      <c r="G66" s="12" t="s">
        <v>126</v>
      </c>
      <c r="H66" s="12" t="s">
        <v>128</v>
      </c>
      <c r="I66" s="12" t="s">
        <v>126</v>
      </c>
      <c r="J66" s="12" t="s">
        <v>53</v>
      </c>
      <c r="K66" s="17" t="str">
        <f t="shared" si="0"/>
        <v/>
      </c>
      <c r="L66" s="12"/>
      <c r="M66" s="14">
        <v>12001.36</v>
      </c>
      <c r="N66" s="12" t="s">
        <v>56</v>
      </c>
      <c r="O66" s="12" t="s">
        <v>57</v>
      </c>
      <c r="P66" s="12" t="s">
        <v>57</v>
      </c>
      <c r="Q66" s="12" t="s">
        <v>56</v>
      </c>
      <c r="R66" s="12" t="s">
        <v>70</v>
      </c>
      <c r="S66" s="12" t="s">
        <v>70</v>
      </c>
      <c r="T66" s="12" t="s">
        <v>59</v>
      </c>
    </row>
    <row r="67" spans="1:20" x14ac:dyDescent="0.25">
      <c r="A67" s="12" t="s">
        <v>50</v>
      </c>
      <c r="B67" s="13">
        <v>44645</v>
      </c>
      <c r="C67" s="12" t="s">
        <v>66</v>
      </c>
      <c r="D67" s="12" t="s">
        <v>52</v>
      </c>
      <c r="E67" s="12" t="s">
        <v>53</v>
      </c>
      <c r="F67" s="12" t="s">
        <v>18</v>
      </c>
      <c r="G67" s="12" t="s">
        <v>126</v>
      </c>
      <c r="H67" s="12" t="s">
        <v>129</v>
      </c>
      <c r="I67" s="12" t="s">
        <v>126</v>
      </c>
      <c r="J67" s="12" t="s">
        <v>53</v>
      </c>
      <c r="K67" s="17" t="str">
        <f t="shared" ref="K67:K130" si="9">IF(F67= "REMDOC EXPORT OUVERTURE",IF(O67="oui","07750060", IF(L67=-M67,"07795060","07751060")),"")</f>
        <v>07750060</v>
      </c>
      <c r="L67" s="23">
        <f t="shared" ref="L67:L72" si="10">+M67</f>
        <v>20564</v>
      </c>
      <c r="M67" s="14">
        <v>20564</v>
      </c>
      <c r="N67" s="12" t="s">
        <v>56</v>
      </c>
      <c r="O67" s="12" t="s">
        <v>57</v>
      </c>
      <c r="P67" s="12" t="s">
        <v>57</v>
      </c>
      <c r="Q67" s="12" t="s">
        <v>56</v>
      </c>
      <c r="R67" s="12"/>
      <c r="S67" s="12" t="s">
        <v>70</v>
      </c>
      <c r="T67" s="12" t="s">
        <v>59</v>
      </c>
    </row>
    <row r="68" spans="1:20" x14ac:dyDescent="0.25">
      <c r="A68" s="12" t="s">
        <v>50</v>
      </c>
      <c r="B68" s="13">
        <v>44645</v>
      </c>
      <c r="C68" s="12" t="s">
        <v>66</v>
      </c>
      <c r="D68" s="12" t="s">
        <v>52</v>
      </c>
      <c r="E68" s="12" t="s">
        <v>53</v>
      </c>
      <c r="F68" s="12" t="s">
        <v>18</v>
      </c>
      <c r="G68" s="12" t="s">
        <v>126</v>
      </c>
      <c r="H68" s="12" t="s">
        <v>130</v>
      </c>
      <c r="I68" s="12" t="s">
        <v>126</v>
      </c>
      <c r="J68" s="12" t="s">
        <v>53</v>
      </c>
      <c r="K68" s="17" t="str">
        <f t="shared" si="9"/>
        <v>07750060</v>
      </c>
      <c r="L68" s="23">
        <f t="shared" si="10"/>
        <v>70163</v>
      </c>
      <c r="M68" s="14">
        <v>70163</v>
      </c>
      <c r="N68" s="12" t="s">
        <v>56</v>
      </c>
      <c r="O68" s="12" t="s">
        <v>57</v>
      </c>
      <c r="P68" s="12" t="s">
        <v>57</v>
      </c>
      <c r="Q68" s="12" t="s">
        <v>56</v>
      </c>
      <c r="R68" s="12"/>
      <c r="S68" s="12" t="s">
        <v>70</v>
      </c>
      <c r="T68" s="12" t="s">
        <v>59</v>
      </c>
    </row>
    <row r="69" spans="1:20" x14ac:dyDescent="0.25">
      <c r="A69" s="12" t="s">
        <v>50</v>
      </c>
      <c r="B69" s="13">
        <v>44649</v>
      </c>
      <c r="C69" s="12" t="s">
        <v>51</v>
      </c>
      <c r="D69" s="12" t="s">
        <v>52</v>
      </c>
      <c r="E69" s="12" t="s">
        <v>53</v>
      </c>
      <c r="F69" s="12" t="s">
        <v>18</v>
      </c>
      <c r="G69" s="12" t="s">
        <v>131</v>
      </c>
      <c r="H69" s="12" t="s">
        <v>132</v>
      </c>
      <c r="I69" s="12" t="s">
        <v>131</v>
      </c>
      <c r="J69" s="12" t="s">
        <v>53</v>
      </c>
      <c r="K69" s="17" t="str">
        <f t="shared" si="9"/>
        <v>07750060</v>
      </c>
      <c r="L69" s="23">
        <f t="shared" si="10"/>
        <v>59477.919999999998</v>
      </c>
      <c r="M69" s="14">
        <v>59477.919999999998</v>
      </c>
      <c r="N69" s="12" t="s">
        <v>56</v>
      </c>
      <c r="O69" s="12" t="s">
        <v>57</v>
      </c>
      <c r="P69" s="12" t="s">
        <v>57</v>
      </c>
      <c r="Q69" s="12" t="s">
        <v>56</v>
      </c>
      <c r="R69" s="12"/>
      <c r="S69" s="12" t="s">
        <v>92</v>
      </c>
      <c r="T69" s="12" t="s">
        <v>59</v>
      </c>
    </row>
    <row r="70" spans="1:20" x14ac:dyDescent="0.25">
      <c r="A70" s="12" t="s">
        <v>50</v>
      </c>
      <c r="B70" s="13">
        <v>44649</v>
      </c>
      <c r="C70" s="12" t="s">
        <v>51</v>
      </c>
      <c r="D70" s="12" t="s">
        <v>52</v>
      </c>
      <c r="E70" s="12" t="s">
        <v>53</v>
      </c>
      <c r="F70" s="12" t="s">
        <v>18</v>
      </c>
      <c r="G70" s="12" t="s">
        <v>131</v>
      </c>
      <c r="H70" s="12" t="s">
        <v>133</v>
      </c>
      <c r="I70" s="12" t="s">
        <v>131</v>
      </c>
      <c r="J70" s="12" t="s">
        <v>53</v>
      </c>
      <c r="K70" s="17" t="str">
        <f t="shared" si="9"/>
        <v>07750060</v>
      </c>
      <c r="L70" s="23">
        <f t="shared" si="10"/>
        <v>2990.64</v>
      </c>
      <c r="M70" s="14">
        <v>2990.64</v>
      </c>
      <c r="N70" s="12" t="s">
        <v>56</v>
      </c>
      <c r="O70" s="12" t="s">
        <v>57</v>
      </c>
      <c r="P70" s="12" t="s">
        <v>57</v>
      </c>
      <c r="Q70" s="12" t="s">
        <v>56</v>
      </c>
      <c r="R70" s="12"/>
      <c r="S70" s="12" t="s">
        <v>62</v>
      </c>
      <c r="T70" s="12" t="s">
        <v>59</v>
      </c>
    </row>
    <row r="71" spans="1:20" x14ac:dyDescent="0.25">
      <c r="A71" s="12" t="s">
        <v>50</v>
      </c>
      <c r="B71" s="13">
        <v>44650</v>
      </c>
      <c r="C71" s="12" t="s">
        <v>66</v>
      </c>
      <c r="D71" s="12" t="s">
        <v>52</v>
      </c>
      <c r="E71" s="12" t="s">
        <v>53</v>
      </c>
      <c r="F71" s="12" t="s">
        <v>18</v>
      </c>
      <c r="G71" s="12" t="s">
        <v>134</v>
      </c>
      <c r="H71" s="12" t="s">
        <v>135</v>
      </c>
      <c r="I71" s="12" t="s">
        <v>134</v>
      </c>
      <c r="J71" s="12" t="s">
        <v>53</v>
      </c>
      <c r="K71" s="17" t="str">
        <f t="shared" si="9"/>
        <v>07750060</v>
      </c>
      <c r="L71" s="23">
        <f t="shared" si="10"/>
        <v>41047.5</v>
      </c>
      <c r="M71" s="14">
        <v>41047.5</v>
      </c>
      <c r="N71" s="12" t="s">
        <v>56</v>
      </c>
      <c r="O71" s="12" t="s">
        <v>57</v>
      </c>
      <c r="P71" s="12" t="s">
        <v>57</v>
      </c>
      <c r="Q71" s="12" t="s">
        <v>56</v>
      </c>
      <c r="R71" s="12"/>
      <c r="S71" s="12" t="s">
        <v>136</v>
      </c>
      <c r="T71" s="12" t="s">
        <v>59</v>
      </c>
    </row>
    <row r="72" spans="1:20" x14ac:dyDescent="0.25">
      <c r="A72" s="12" t="s">
        <v>50</v>
      </c>
      <c r="B72" s="13">
        <v>44650</v>
      </c>
      <c r="C72" s="12" t="s">
        <v>66</v>
      </c>
      <c r="D72" s="12" t="s">
        <v>52</v>
      </c>
      <c r="E72" s="12" t="s">
        <v>53</v>
      </c>
      <c r="F72" s="12" t="s">
        <v>18</v>
      </c>
      <c r="G72" s="12" t="s">
        <v>137</v>
      </c>
      <c r="H72" s="12" t="s">
        <v>138</v>
      </c>
      <c r="I72" s="12" t="s">
        <v>137</v>
      </c>
      <c r="J72" s="12" t="s">
        <v>53</v>
      </c>
      <c r="K72" s="17" t="str">
        <f t="shared" si="9"/>
        <v>07750060</v>
      </c>
      <c r="L72" s="23">
        <f t="shared" si="10"/>
        <v>18536.22</v>
      </c>
      <c r="M72" s="14">
        <v>18536.22</v>
      </c>
      <c r="N72" s="12" t="s">
        <v>56</v>
      </c>
      <c r="O72" s="12" t="s">
        <v>57</v>
      </c>
      <c r="P72" s="12" t="s">
        <v>57</v>
      </c>
      <c r="Q72" s="12" t="s">
        <v>56</v>
      </c>
      <c r="R72" s="12"/>
      <c r="S72" s="12" t="s">
        <v>136</v>
      </c>
      <c r="T72" s="12" t="s">
        <v>59</v>
      </c>
    </row>
    <row r="73" spans="1:20" x14ac:dyDescent="0.25">
      <c r="A73" s="12" t="s">
        <v>50</v>
      </c>
      <c r="B73" s="13">
        <v>44650</v>
      </c>
      <c r="C73" s="12" t="s">
        <v>51</v>
      </c>
      <c r="D73" s="12" t="s">
        <v>52</v>
      </c>
      <c r="E73" s="12" t="s">
        <v>53</v>
      </c>
      <c r="F73" s="12" t="s">
        <v>15</v>
      </c>
      <c r="G73" s="12" t="s">
        <v>137</v>
      </c>
      <c r="H73" s="12" t="s">
        <v>93</v>
      </c>
      <c r="I73" s="12" t="s">
        <v>137</v>
      </c>
      <c r="J73" s="12" t="s">
        <v>53</v>
      </c>
      <c r="K73" s="17" t="str">
        <f t="shared" si="9"/>
        <v/>
      </c>
      <c r="L73" s="12"/>
      <c r="M73" s="14">
        <v>8290.6200000000008</v>
      </c>
      <c r="N73" s="12" t="s">
        <v>56</v>
      </c>
      <c r="O73" s="12" t="s">
        <v>57</v>
      </c>
      <c r="P73" s="12" t="s">
        <v>57</v>
      </c>
      <c r="Q73" s="12" t="s">
        <v>56</v>
      </c>
      <c r="R73" s="12" t="s">
        <v>62</v>
      </c>
      <c r="S73" s="12" t="s">
        <v>62</v>
      </c>
      <c r="T73" s="12" t="s">
        <v>59</v>
      </c>
    </row>
    <row r="74" spans="1:20" x14ac:dyDescent="0.25">
      <c r="A74" s="12" t="s">
        <v>50</v>
      </c>
      <c r="B74" s="13">
        <v>44651</v>
      </c>
      <c r="C74" s="12" t="s">
        <v>51</v>
      </c>
      <c r="D74" s="12" t="s">
        <v>52</v>
      </c>
      <c r="E74" s="12" t="s">
        <v>53</v>
      </c>
      <c r="F74" s="12" t="s">
        <v>18</v>
      </c>
      <c r="G74" s="12" t="s">
        <v>137</v>
      </c>
      <c r="H74" s="12" t="s">
        <v>139</v>
      </c>
      <c r="I74" s="12" t="s">
        <v>137</v>
      </c>
      <c r="J74" s="12" t="s">
        <v>53</v>
      </c>
      <c r="K74" s="17" t="str">
        <f t="shared" si="9"/>
        <v>07750060</v>
      </c>
      <c r="L74" s="23">
        <f>+M74</f>
        <v>6137.26</v>
      </c>
      <c r="M74" s="14">
        <v>6137.26</v>
      </c>
      <c r="N74" s="12" t="s">
        <v>56</v>
      </c>
      <c r="O74" s="12" t="s">
        <v>57</v>
      </c>
      <c r="P74" s="12" t="s">
        <v>57</v>
      </c>
      <c r="Q74" s="12" t="s">
        <v>56</v>
      </c>
      <c r="R74" s="12"/>
      <c r="S74" s="12" t="s">
        <v>62</v>
      </c>
      <c r="T74" s="12" t="s">
        <v>59</v>
      </c>
    </row>
    <row r="75" spans="1:20" x14ac:dyDescent="0.25">
      <c r="A75" s="12" t="s">
        <v>50</v>
      </c>
      <c r="B75" s="13">
        <v>44644</v>
      </c>
      <c r="C75" s="12" t="s">
        <v>66</v>
      </c>
      <c r="D75" s="12" t="s">
        <v>52</v>
      </c>
      <c r="E75" s="12" t="s">
        <v>53</v>
      </c>
      <c r="F75" s="12" t="s">
        <v>6</v>
      </c>
      <c r="G75" s="12" t="s">
        <v>119</v>
      </c>
      <c r="H75" s="12" t="s">
        <v>140</v>
      </c>
      <c r="I75" s="12" t="s">
        <v>119</v>
      </c>
      <c r="J75" s="12" t="s">
        <v>53</v>
      </c>
      <c r="K75" s="17" t="str">
        <f t="shared" si="9"/>
        <v/>
      </c>
      <c r="L75" s="12"/>
      <c r="M75" s="14">
        <v>7472.09</v>
      </c>
      <c r="N75" s="12" t="s">
        <v>56</v>
      </c>
      <c r="O75" s="12" t="s">
        <v>57</v>
      </c>
      <c r="P75" s="12" t="s">
        <v>56</v>
      </c>
      <c r="Q75" s="12" t="s">
        <v>56</v>
      </c>
      <c r="R75" s="12"/>
      <c r="S75" s="12" t="s">
        <v>123</v>
      </c>
      <c r="T75" s="12" t="s">
        <v>59</v>
      </c>
    </row>
    <row r="76" spans="1:20" x14ac:dyDescent="0.25">
      <c r="A76" s="12" t="s">
        <v>50</v>
      </c>
      <c r="B76" s="13">
        <v>44644</v>
      </c>
      <c r="C76" s="12" t="s">
        <v>51</v>
      </c>
      <c r="D76" s="12" t="s">
        <v>52</v>
      </c>
      <c r="E76" s="12" t="s">
        <v>53</v>
      </c>
      <c r="F76" s="12" t="s">
        <v>19</v>
      </c>
      <c r="G76" s="12" t="s">
        <v>126</v>
      </c>
      <c r="H76" s="12" t="s">
        <v>127</v>
      </c>
      <c r="I76" s="12" t="s">
        <v>77</v>
      </c>
      <c r="J76" s="12" t="s">
        <v>53</v>
      </c>
      <c r="K76" s="17" t="str">
        <f t="shared" si="9"/>
        <v/>
      </c>
      <c r="L76" s="12"/>
      <c r="M76" s="14">
        <v>5421.63</v>
      </c>
      <c r="N76" s="12" t="s">
        <v>56</v>
      </c>
      <c r="O76" s="12" t="s">
        <v>56</v>
      </c>
      <c r="P76" s="12" t="s">
        <v>57</v>
      </c>
      <c r="Q76" s="12" t="s">
        <v>57</v>
      </c>
      <c r="R76" s="12" t="s">
        <v>78</v>
      </c>
      <c r="S76" s="12" t="s">
        <v>78</v>
      </c>
      <c r="T76" s="12" t="s">
        <v>59</v>
      </c>
    </row>
    <row r="77" spans="1:20" x14ac:dyDescent="0.25">
      <c r="A77" s="12" t="s">
        <v>50</v>
      </c>
      <c r="B77" s="13">
        <v>44652</v>
      </c>
      <c r="C77" s="12" t="s">
        <v>51</v>
      </c>
      <c r="D77" s="12" t="s">
        <v>52</v>
      </c>
      <c r="E77" s="12" t="s">
        <v>53</v>
      </c>
      <c r="F77" s="12" t="s">
        <v>18</v>
      </c>
      <c r="G77" s="12" t="s">
        <v>141</v>
      </c>
      <c r="H77" s="12" t="s">
        <v>142</v>
      </c>
      <c r="I77" s="12" t="s">
        <v>141</v>
      </c>
      <c r="J77" s="12" t="s">
        <v>53</v>
      </c>
      <c r="K77" s="17" t="str">
        <f t="shared" si="9"/>
        <v>07750060</v>
      </c>
      <c r="L77" s="23">
        <f>+M77</f>
        <v>7888</v>
      </c>
      <c r="M77" s="14">
        <v>7888</v>
      </c>
      <c r="N77" s="12" t="s">
        <v>56</v>
      </c>
      <c r="O77" s="12" t="s">
        <v>57</v>
      </c>
      <c r="P77" s="12" t="s">
        <v>57</v>
      </c>
      <c r="Q77" s="12" t="s">
        <v>56</v>
      </c>
      <c r="R77" s="12"/>
      <c r="S77" s="12" t="s">
        <v>62</v>
      </c>
      <c r="T77" s="12" t="s">
        <v>59</v>
      </c>
    </row>
    <row r="78" spans="1:20" x14ac:dyDescent="0.25">
      <c r="A78" t="s">
        <v>50</v>
      </c>
      <c r="B78" s="13">
        <v>44653</v>
      </c>
      <c r="C78" t="s">
        <v>51</v>
      </c>
      <c r="D78" t="s">
        <v>52</v>
      </c>
      <c r="E78" t="s">
        <v>53</v>
      </c>
      <c r="F78" t="s">
        <v>18</v>
      </c>
      <c r="G78" t="s">
        <v>54</v>
      </c>
      <c r="H78" t="s">
        <v>55</v>
      </c>
      <c r="I78" t="s">
        <v>54</v>
      </c>
      <c r="J78" t="s">
        <v>53</v>
      </c>
      <c r="K78" s="17" t="str">
        <f t="shared" si="9"/>
        <v>07750060</v>
      </c>
      <c r="L78" s="23">
        <f>-M78</f>
        <v>-9092</v>
      </c>
      <c r="M78">
        <v>9092</v>
      </c>
      <c r="N78" t="s">
        <v>56</v>
      </c>
      <c r="O78" t="s">
        <v>57</v>
      </c>
      <c r="P78" t="s">
        <v>57</v>
      </c>
      <c r="Q78" t="s">
        <v>56</v>
      </c>
      <c r="S78" t="s">
        <v>58</v>
      </c>
      <c r="T78" t="s">
        <v>59</v>
      </c>
    </row>
    <row r="79" spans="1:20" x14ac:dyDescent="0.25">
      <c r="A79" t="s">
        <v>50</v>
      </c>
      <c r="B79" s="13">
        <v>44654</v>
      </c>
      <c r="C79" t="s">
        <v>51</v>
      </c>
      <c r="D79" t="s">
        <v>52</v>
      </c>
      <c r="E79" t="s">
        <v>53</v>
      </c>
      <c r="F79" t="s">
        <v>18</v>
      </c>
      <c r="G79" t="s">
        <v>60</v>
      </c>
      <c r="H79" t="s">
        <v>61</v>
      </c>
      <c r="I79" t="s">
        <v>60</v>
      </c>
      <c r="J79" t="s">
        <v>53</v>
      </c>
      <c r="K79" s="17" t="str">
        <f t="shared" si="9"/>
        <v>07750060</v>
      </c>
      <c r="L79" s="23">
        <f t="shared" ref="L79:L83" si="11">-M79</f>
        <v>-1701.3</v>
      </c>
      <c r="M79">
        <v>1701.3</v>
      </c>
      <c r="N79" t="s">
        <v>56</v>
      </c>
      <c r="O79" t="s">
        <v>57</v>
      </c>
      <c r="P79" t="s">
        <v>57</v>
      </c>
      <c r="Q79" t="s">
        <v>56</v>
      </c>
      <c r="S79" t="s">
        <v>62</v>
      </c>
      <c r="T79" t="s">
        <v>59</v>
      </c>
    </row>
    <row r="80" spans="1:20" x14ac:dyDescent="0.25">
      <c r="A80" t="s">
        <v>50</v>
      </c>
      <c r="B80" s="13">
        <v>44655</v>
      </c>
      <c r="C80" t="s">
        <v>51</v>
      </c>
      <c r="D80" t="s">
        <v>52</v>
      </c>
      <c r="E80" t="s">
        <v>53</v>
      </c>
      <c r="F80" t="s">
        <v>18</v>
      </c>
      <c r="G80" t="s">
        <v>60</v>
      </c>
      <c r="H80" t="s">
        <v>63</v>
      </c>
      <c r="I80" t="s">
        <v>64</v>
      </c>
      <c r="J80" t="s">
        <v>53</v>
      </c>
      <c r="K80" s="17" t="str">
        <f t="shared" si="9"/>
        <v>07795060</v>
      </c>
      <c r="L80" s="23">
        <f t="shared" si="11"/>
        <v>-330120</v>
      </c>
      <c r="M80">
        <v>330120</v>
      </c>
      <c r="N80" t="s">
        <v>56</v>
      </c>
      <c r="O80" t="s">
        <v>56</v>
      </c>
      <c r="P80" t="s">
        <v>57</v>
      </c>
      <c r="Q80" t="s">
        <v>57</v>
      </c>
      <c r="S80" t="s">
        <v>65</v>
      </c>
      <c r="T80" t="s">
        <v>59</v>
      </c>
    </row>
    <row r="81" spans="1:20" x14ac:dyDescent="0.25">
      <c r="A81" t="s">
        <v>50</v>
      </c>
      <c r="B81" s="13">
        <v>44656</v>
      </c>
      <c r="C81" t="s">
        <v>66</v>
      </c>
      <c r="D81" t="s">
        <v>52</v>
      </c>
      <c r="E81" t="s">
        <v>53</v>
      </c>
      <c r="F81" t="s">
        <v>18</v>
      </c>
      <c r="G81" t="s">
        <v>67</v>
      </c>
      <c r="H81" t="s">
        <v>154</v>
      </c>
      <c r="I81" t="s">
        <v>67</v>
      </c>
      <c r="J81" t="s">
        <v>53</v>
      </c>
      <c r="K81" s="17" t="str">
        <f t="shared" si="9"/>
        <v>07750060</v>
      </c>
      <c r="L81" s="23">
        <f t="shared" si="11"/>
        <v>-4654.43</v>
      </c>
      <c r="M81">
        <v>4654.43</v>
      </c>
      <c r="N81" t="s">
        <v>56</v>
      </c>
      <c r="O81" t="s">
        <v>57</v>
      </c>
      <c r="P81" t="s">
        <v>57</v>
      </c>
      <c r="Q81" t="s">
        <v>56</v>
      </c>
      <c r="S81" t="s">
        <v>62</v>
      </c>
      <c r="T81" t="s">
        <v>59</v>
      </c>
    </row>
    <row r="82" spans="1:20" x14ac:dyDescent="0.25">
      <c r="A82" t="s">
        <v>50</v>
      </c>
      <c r="B82" s="13">
        <v>44657</v>
      </c>
      <c r="C82" t="s">
        <v>66</v>
      </c>
      <c r="D82" t="s">
        <v>52</v>
      </c>
      <c r="E82" t="s">
        <v>53</v>
      </c>
      <c r="F82" t="s">
        <v>18</v>
      </c>
      <c r="G82" t="s">
        <v>67</v>
      </c>
      <c r="H82" t="s">
        <v>68</v>
      </c>
      <c r="I82" t="s">
        <v>67</v>
      </c>
      <c r="J82" t="s">
        <v>53</v>
      </c>
      <c r="K82" s="17" t="str">
        <f t="shared" si="9"/>
        <v>07750060</v>
      </c>
      <c r="L82" s="23">
        <f t="shared" si="11"/>
        <v>-1387</v>
      </c>
      <c r="M82">
        <v>1387</v>
      </c>
      <c r="N82" t="s">
        <v>56</v>
      </c>
      <c r="O82" t="s">
        <v>57</v>
      </c>
      <c r="P82" t="s">
        <v>57</v>
      </c>
      <c r="Q82" t="s">
        <v>56</v>
      </c>
      <c r="S82" t="s">
        <v>58</v>
      </c>
      <c r="T82" t="s">
        <v>59</v>
      </c>
    </row>
    <row r="83" spans="1:20" x14ac:dyDescent="0.25">
      <c r="A83" t="s">
        <v>50</v>
      </c>
      <c r="B83" s="13">
        <v>44658</v>
      </c>
      <c r="C83" t="s">
        <v>51</v>
      </c>
      <c r="D83" t="s">
        <v>52</v>
      </c>
      <c r="E83" t="s">
        <v>53</v>
      </c>
      <c r="F83" t="s">
        <v>18</v>
      </c>
      <c r="G83" t="s">
        <v>67</v>
      </c>
      <c r="H83" t="s">
        <v>69</v>
      </c>
      <c r="I83" t="s">
        <v>67</v>
      </c>
      <c r="J83" t="s">
        <v>53</v>
      </c>
      <c r="K83" s="17" t="str">
        <f t="shared" si="9"/>
        <v>07750060</v>
      </c>
      <c r="L83" s="23">
        <f t="shared" si="11"/>
        <v>-2050.46</v>
      </c>
      <c r="M83">
        <v>2050.46</v>
      </c>
      <c r="N83" t="s">
        <v>56</v>
      </c>
      <c r="O83" t="s">
        <v>57</v>
      </c>
      <c r="P83" t="s">
        <v>57</v>
      </c>
      <c r="Q83" t="s">
        <v>56</v>
      </c>
      <c r="S83" t="s">
        <v>70</v>
      </c>
      <c r="T83" t="s">
        <v>59</v>
      </c>
    </row>
    <row r="84" spans="1:20" x14ac:dyDescent="0.25">
      <c r="A84" t="s">
        <v>50</v>
      </c>
      <c r="B84" s="13">
        <v>44659</v>
      </c>
      <c r="C84" t="s">
        <v>100</v>
      </c>
      <c r="D84" t="s">
        <v>52</v>
      </c>
      <c r="E84" t="s">
        <v>53</v>
      </c>
      <c r="F84" t="s">
        <v>6</v>
      </c>
      <c r="G84" t="s">
        <v>75</v>
      </c>
      <c r="H84" t="s">
        <v>155</v>
      </c>
      <c r="I84" t="s">
        <v>75</v>
      </c>
      <c r="J84" t="s">
        <v>53</v>
      </c>
      <c r="K84" s="17" t="str">
        <f t="shared" si="9"/>
        <v/>
      </c>
      <c r="M84">
        <v>2127.6</v>
      </c>
      <c r="N84" t="s">
        <v>57</v>
      </c>
      <c r="O84" t="s">
        <v>57</v>
      </c>
      <c r="P84" t="s">
        <v>56</v>
      </c>
      <c r="Q84" t="s">
        <v>56</v>
      </c>
      <c r="S84" t="s">
        <v>156</v>
      </c>
      <c r="T84" t="s">
        <v>59</v>
      </c>
    </row>
    <row r="85" spans="1:20" x14ac:dyDescent="0.25">
      <c r="A85" t="s">
        <v>50</v>
      </c>
      <c r="B85" s="13">
        <v>44660</v>
      </c>
      <c r="C85" t="s">
        <v>71</v>
      </c>
      <c r="D85" t="s">
        <v>52</v>
      </c>
      <c r="E85" t="s">
        <v>53</v>
      </c>
      <c r="F85" t="s">
        <v>28</v>
      </c>
      <c r="G85" t="s">
        <v>60</v>
      </c>
      <c r="H85" t="s">
        <v>72</v>
      </c>
      <c r="I85" t="s">
        <v>73</v>
      </c>
      <c r="J85" t="s">
        <v>53</v>
      </c>
      <c r="K85" s="17" t="str">
        <f t="shared" si="9"/>
        <v/>
      </c>
      <c r="M85">
        <v>2576.38</v>
      </c>
      <c r="N85" t="s">
        <v>56</v>
      </c>
      <c r="O85" t="s">
        <v>56</v>
      </c>
      <c r="P85" t="s">
        <v>57</v>
      </c>
      <c r="Q85" t="s">
        <v>57</v>
      </c>
      <c r="S85" t="s">
        <v>62</v>
      </c>
      <c r="T85" t="s">
        <v>59</v>
      </c>
    </row>
    <row r="86" spans="1:20" x14ac:dyDescent="0.25">
      <c r="A86" t="s">
        <v>50</v>
      </c>
      <c r="B86" s="13">
        <v>44661</v>
      </c>
      <c r="C86" t="s">
        <v>74</v>
      </c>
      <c r="D86" t="s">
        <v>52</v>
      </c>
      <c r="E86" t="s">
        <v>53</v>
      </c>
      <c r="F86" t="s">
        <v>19</v>
      </c>
      <c r="G86" t="s">
        <v>75</v>
      </c>
      <c r="H86" t="s">
        <v>76</v>
      </c>
      <c r="I86" t="s">
        <v>77</v>
      </c>
      <c r="J86" t="s">
        <v>53</v>
      </c>
      <c r="K86" s="17" t="str">
        <f t="shared" si="9"/>
        <v/>
      </c>
      <c r="M86">
        <v>8481.6</v>
      </c>
      <c r="N86" t="s">
        <v>56</v>
      </c>
      <c r="O86" t="s">
        <v>56</v>
      </c>
      <c r="P86" t="s">
        <v>57</v>
      </c>
      <c r="Q86" t="s">
        <v>57</v>
      </c>
      <c r="R86" t="s">
        <v>78</v>
      </c>
      <c r="S86" t="s">
        <v>78</v>
      </c>
      <c r="T86" t="s">
        <v>59</v>
      </c>
    </row>
    <row r="87" spans="1:20" x14ac:dyDescent="0.25">
      <c r="A87" t="s">
        <v>50</v>
      </c>
      <c r="B87" s="13">
        <v>44662</v>
      </c>
      <c r="C87" t="s">
        <v>79</v>
      </c>
      <c r="D87" t="s">
        <v>52</v>
      </c>
      <c r="E87" t="s">
        <v>53</v>
      </c>
      <c r="F87" t="s">
        <v>15</v>
      </c>
      <c r="G87" t="s">
        <v>67</v>
      </c>
      <c r="H87" t="s">
        <v>80</v>
      </c>
      <c r="I87" t="s">
        <v>75</v>
      </c>
      <c r="J87" t="s">
        <v>53</v>
      </c>
      <c r="K87" s="17" t="str">
        <f t="shared" si="9"/>
        <v/>
      </c>
      <c r="M87">
        <v>1135</v>
      </c>
      <c r="N87" t="s">
        <v>56</v>
      </c>
      <c r="O87" t="s">
        <v>57</v>
      </c>
      <c r="P87" t="s">
        <v>57</v>
      </c>
      <c r="Q87" t="s">
        <v>56</v>
      </c>
      <c r="R87" t="s">
        <v>81</v>
      </c>
      <c r="S87" t="s">
        <v>81</v>
      </c>
      <c r="T87" t="s">
        <v>59</v>
      </c>
    </row>
    <row r="88" spans="1:20" x14ac:dyDescent="0.25">
      <c r="A88" t="s">
        <v>50</v>
      </c>
      <c r="B88" s="13">
        <v>44663</v>
      </c>
      <c r="C88" t="s">
        <v>66</v>
      </c>
      <c r="D88" t="s">
        <v>52</v>
      </c>
      <c r="E88" t="s">
        <v>53</v>
      </c>
      <c r="F88" t="s">
        <v>29</v>
      </c>
      <c r="G88" t="s">
        <v>82</v>
      </c>
      <c r="H88" t="s">
        <v>83</v>
      </c>
      <c r="I88" t="s">
        <v>82</v>
      </c>
      <c r="J88" t="s">
        <v>53</v>
      </c>
      <c r="K88" s="17" t="str">
        <f t="shared" si="9"/>
        <v/>
      </c>
      <c r="M88">
        <v>1559</v>
      </c>
      <c r="N88" t="s">
        <v>56</v>
      </c>
      <c r="O88" t="s">
        <v>56</v>
      </c>
      <c r="P88" t="s">
        <v>57</v>
      </c>
      <c r="Q88" t="s">
        <v>57</v>
      </c>
      <c r="S88" t="s">
        <v>78</v>
      </c>
      <c r="T88" t="s">
        <v>59</v>
      </c>
    </row>
    <row r="89" spans="1:20" x14ac:dyDescent="0.25">
      <c r="A89" t="s">
        <v>50</v>
      </c>
      <c r="B89" s="13">
        <v>44664</v>
      </c>
      <c r="C89" t="s">
        <v>66</v>
      </c>
      <c r="D89" t="s">
        <v>52</v>
      </c>
      <c r="E89" t="s">
        <v>53</v>
      </c>
      <c r="F89" t="s">
        <v>15</v>
      </c>
      <c r="G89" t="s">
        <v>84</v>
      </c>
      <c r="H89" t="s">
        <v>85</v>
      </c>
      <c r="I89" t="s">
        <v>84</v>
      </c>
      <c r="J89" t="s">
        <v>53</v>
      </c>
      <c r="K89" s="17" t="str">
        <f t="shared" si="9"/>
        <v/>
      </c>
      <c r="M89">
        <v>5786.9</v>
      </c>
      <c r="N89" t="s">
        <v>56</v>
      </c>
      <c r="O89" t="s">
        <v>57</v>
      </c>
      <c r="P89" t="s">
        <v>57</v>
      </c>
      <c r="Q89" t="s">
        <v>56</v>
      </c>
      <c r="R89" t="s">
        <v>62</v>
      </c>
      <c r="S89" t="s">
        <v>62</v>
      </c>
      <c r="T89" t="s">
        <v>59</v>
      </c>
    </row>
    <row r="90" spans="1:20" x14ac:dyDescent="0.25">
      <c r="A90" t="s">
        <v>50</v>
      </c>
      <c r="B90" s="13">
        <v>44665</v>
      </c>
      <c r="C90" t="s">
        <v>66</v>
      </c>
      <c r="D90" t="s">
        <v>52</v>
      </c>
      <c r="E90" t="s">
        <v>53</v>
      </c>
      <c r="F90" t="s">
        <v>15</v>
      </c>
      <c r="G90" t="s">
        <v>84</v>
      </c>
      <c r="H90" t="s">
        <v>86</v>
      </c>
      <c r="I90" t="s">
        <v>84</v>
      </c>
      <c r="J90" t="s">
        <v>53</v>
      </c>
      <c r="K90" s="17" t="str">
        <f t="shared" si="9"/>
        <v/>
      </c>
      <c r="M90">
        <v>40284</v>
      </c>
      <c r="N90" t="s">
        <v>56</v>
      </c>
      <c r="O90" t="s">
        <v>57</v>
      </c>
      <c r="P90" t="s">
        <v>57</v>
      </c>
      <c r="Q90" t="s">
        <v>56</v>
      </c>
      <c r="R90" t="s">
        <v>70</v>
      </c>
      <c r="S90" t="s">
        <v>70</v>
      </c>
      <c r="T90" t="s">
        <v>59</v>
      </c>
    </row>
    <row r="91" spans="1:20" x14ac:dyDescent="0.25">
      <c r="A91" t="s">
        <v>50</v>
      </c>
      <c r="B91" s="13">
        <v>44666</v>
      </c>
      <c r="C91" t="s">
        <v>66</v>
      </c>
      <c r="D91" t="s">
        <v>52</v>
      </c>
      <c r="E91" t="s">
        <v>53</v>
      </c>
      <c r="F91" t="s">
        <v>28</v>
      </c>
      <c r="G91" t="s">
        <v>87</v>
      </c>
      <c r="H91" t="s">
        <v>88</v>
      </c>
      <c r="I91" t="s">
        <v>89</v>
      </c>
      <c r="J91" t="s">
        <v>53</v>
      </c>
      <c r="K91" s="17" t="str">
        <f t="shared" si="9"/>
        <v/>
      </c>
      <c r="M91">
        <v>2730.73</v>
      </c>
      <c r="N91" t="s">
        <v>56</v>
      </c>
      <c r="O91" t="s">
        <v>56</v>
      </c>
      <c r="P91" t="s">
        <v>57</v>
      </c>
      <c r="Q91" t="s">
        <v>57</v>
      </c>
      <c r="S91" t="s">
        <v>62</v>
      </c>
      <c r="T91" t="s">
        <v>59</v>
      </c>
    </row>
    <row r="92" spans="1:20" x14ac:dyDescent="0.25">
      <c r="A92" t="s">
        <v>50</v>
      </c>
      <c r="B92" s="13">
        <v>44667</v>
      </c>
      <c r="C92" t="s">
        <v>66</v>
      </c>
      <c r="D92" t="s">
        <v>52</v>
      </c>
      <c r="E92" t="s">
        <v>53</v>
      </c>
      <c r="F92" t="s">
        <v>19</v>
      </c>
      <c r="G92" t="s">
        <v>90</v>
      </c>
      <c r="H92" t="s">
        <v>88</v>
      </c>
      <c r="I92" t="s">
        <v>89</v>
      </c>
      <c r="J92" t="s">
        <v>53</v>
      </c>
      <c r="K92" s="17" t="str">
        <f t="shared" si="9"/>
        <v/>
      </c>
      <c r="M92">
        <v>2730.73</v>
      </c>
      <c r="N92" t="s">
        <v>56</v>
      </c>
      <c r="O92" t="s">
        <v>56</v>
      </c>
      <c r="P92" t="s">
        <v>57</v>
      </c>
      <c r="Q92" t="s">
        <v>57</v>
      </c>
      <c r="R92" t="s">
        <v>62</v>
      </c>
      <c r="S92" t="s">
        <v>62</v>
      </c>
      <c r="T92" t="s">
        <v>59</v>
      </c>
    </row>
    <row r="93" spans="1:20" x14ac:dyDescent="0.25">
      <c r="A93" t="s">
        <v>50</v>
      </c>
      <c r="B93" s="13">
        <v>44668</v>
      </c>
      <c r="C93" t="s">
        <v>51</v>
      </c>
      <c r="D93" t="s">
        <v>52</v>
      </c>
      <c r="E93" t="s">
        <v>53</v>
      </c>
      <c r="F93" t="s">
        <v>15</v>
      </c>
      <c r="G93" t="s">
        <v>90</v>
      </c>
      <c r="H93" t="s">
        <v>91</v>
      </c>
      <c r="I93" t="s">
        <v>90</v>
      </c>
      <c r="J93" t="s">
        <v>53</v>
      </c>
      <c r="K93" s="17" t="str">
        <f t="shared" si="9"/>
        <v/>
      </c>
      <c r="M93">
        <v>65056.14</v>
      </c>
      <c r="N93" t="s">
        <v>56</v>
      </c>
      <c r="O93" t="s">
        <v>57</v>
      </c>
      <c r="P93" t="s">
        <v>57</v>
      </c>
      <c r="Q93" t="s">
        <v>56</v>
      </c>
      <c r="R93" t="s">
        <v>92</v>
      </c>
      <c r="S93" t="s">
        <v>92</v>
      </c>
      <c r="T93" t="s">
        <v>59</v>
      </c>
    </row>
    <row r="94" spans="1:20" x14ac:dyDescent="0.25">
      <c r="A94" t="s">
        <v>50</v>
      </c>
      <c r="B94" s="13">
        <v>44669</v>
      </c>
      <c r="C94" t="s">
        <v>66</v>
      </c>
      <c r="D94" t="s">
        <v>52</v>
      </c>
      <c r="E94" t="s">
        <v>53</v>
      </c>
      <c r="F94" t="s">
        <v>18</v>
      </c>
      <c r="G94" t="s">
        <v>90</v>
      </c>
      <c r="H94" t="s">
        <v>93</v>
      </c>
      <c r="I94" t="s">
        <v>90</v>
      </c>
      <c r="J94" t="s">
        <v>53</v>
      </c>
      <c r="K94" s="17" t="str">
        <f t="shared" si="9"/>
        <v>07750060</v>
      </c>
      <c r="L94" s="23">
        <f t="shared" ref="L94:L96" si="12">-M94</f>
        <v>-8320.6200000000008</v>
      </c>
      <c r="M94">
        <v>8320.6200000000008</v>
      </c>
      <c r="N94" t="s">
        <v>56</v>
      </c>
      <c r="O94" t="s">
        <v>57</v>
      </c>
      <c r="P94" t="s">
        <v>57</v>
      </c>
      <c r="Q94" t="s">
        <v>56</v>
      </c>
      <c r="S94" t="s">
        <v>62</v>
      </c>
      <c r="T94" t="s">
        <v>59</v>
      </c>
    </row>
    <row r="95" spans="1:20" x14ac:dyDescent="0.25">
      <c r="A95" t="s">
        <v>50</v>
      </c>
      <c r="B95" s="13">
        <v>44670</v>
      </c>
      <c r="C95" t="s">
        <v>66</v>
      </c>
      <c r="D95" t="s">
        <v>52</v>
      </c>
      <c r="E95" t="s">
        <v>53</v>
      </c>
      <c r="F95" t="s">
        <v>18</v>
      </c>
      <c r="G95" t="s">
        <v>94</v>
      </c>
      <c r="H95" t="s">
        <v>95</v>
      </c>
      <c r="I95" t="s">
        <v>94</v>
      </c>
      <c r="J95" t="s">
        <v>53</v>
      </c>
      <c r="K95" s="17" t="str">
        <f t="shared" si="9"/>
        <v>07750060</v>
      </c>
      <c r="L95" s="23">
        <f t="shared" si="12"/>
        <v>-1908.16</v>
      </c>
      <c r="M95">
        <v>1908.16</v>
      </c>
      <c r="N95" t="s">
        <v>56</v>
      </c>
      <c r="O95" t="s">
        <v>57</v>
      </c>
      <c r="P95" t="s">
        <v>57</v>
      </c>
      <c r="Q95" t="s">
        <v>56</v>
      </c>
      <c r="S95" t="s">
        <v>62</v>
      </c>
      <c r="T95" t="s">
        <v>59</v>
      </c>
    </row>
    <row r="96" spans="1:20" x14ac:dyDescent="0.25">
      <c r="A96" t="s">
        <v>50</v>
      </c>
      <c r="B96" s="13">
        <v>44671</v>
      </c>
      <c r="C96" t="s">
        <v>66</v>
      </c>
      <c r="D96" t="s">
        <v>52</v>
      </c>
      <c r="E96" t="s">
        <v>53</v>
      </c>
      <c r="F96" t="s">
        <v>18</v>
      </c>
      <c r="G96" t="s">
        <v>94</v>
      </c>
      <c r="H96" t="s">
        <v>96</v>
      </c>
      <c r="I96" t="s">
        <v>94</v>
      </c>
      <c r="J96" t="s">
        <v>53</v>
      </c>
      <c r="K96" s="17" t="str">
        <f t="shared" si="9"/>
        <v>07750060</v>
      </c>
      <c r="L96" s="23">
        <f t="shared" si="12"/>
        <v>-9466.2000000000007</v>
      </c>
      <c r="M96">
        <v>9466.2000000000007</v>
      </c>
      <c r="N96" t="s">
        <v>56</v>
      </c>
      <c r="O96" t="s">
        <v>57</v>
      </c>
      <c r="P96" t="s">
        <v>57</v>
      </c>
      <c r="Q96" t="s">
        <v>56</v>
      </c>
      <c r="S96" t="s">
        <v>62</v>
      </c>
      <c r="T96" t="s">
        <v>59</v>
      </c>
    </row>
    <row r="97" spans="1:20" x14ac:dyDescent="0.25">
      <c r="A97" t="s">
        <v>50</v>
      </c>
      <c r="B97" s="13">
        <v>44672</v>
      </c>
      <c r="C97" t="s">
        <v>51</v>
      </c>
      <c r="D97" t="s">
        <v>52</v>
      </c>
      <c r="E97" t="s">
        <v>53</v>
      </c>
      <c r="F97" t="s">
        <v>19</v>
      </c>
      <c r="G97" t="s">
        <v>94</v>
      </c>
      <c r="H97" t="s">
        <v>97</v>
      </c>
      <c r="I97" t="s">
        <v>98</v>
      </c>
      <c r="J97" t="s">
        <v>53</v>
      </c>
      <c r="K97" s="17" t="str">
        <f t="shared" si="9"/>
        <v/>
      </c>
      <c r="M97">
        <v>14444.54</v>
      </c>
      <c r="N97" t="s">
        <v>56</v>
      </c>
      <c r="O97" t="s">
        <v>56</v>
      </c>
      <c r="P97" t="s">
        <v>57</v>
      </c>
      <c r="Q97" t="s">
        <v>57</v>
      </c>
      <c r="R97" t="s">
        <v>99</v>
      </c>
      <c r="S97" t="s">
        <v>99</v>
      </c>
      <c r="T97" t="s">
        <v>59</v>
      </c>
    </row>
    <row r="98" spans="1:20" x14ac:dyDescent="0.25">
      <c r="A98" t="s">
        <v>50</v>
      </c>
      <c r="B98" s="13">
        <v>44673</v>
      </c>
      <c r="C98" t="s">
        <v>100</v>
      </c>
      <c r="D98" t="s">
        <v>52</v>
      </c>
      <c r="E98" t="s">
        <v>53</v>
      </c>
      <c r="F98" t="s">
        <v>15</v>
      </c>
      <c r="G98" t="s">
        <v>94</v>
      </c>
      <c r="H98" t="s">
        <v>101</v>
      </c>
      <c r="I98" t="s">
        <v>94</v>
      </c>
      <c r="J98" t="s">
        <v>53</v>
      </c>
      <c r="K98" s="17" t="str">
        <f t="shared" si="9"/>
        <v/>
      </c>
      <c r="M98">
        <v>68378</v>
      </c>
      <c r="N98" t="s">
        <v>56</v>
      </c>
      <c r="O98" t="s">
        <v>57</v>
      </c>
      <c r="P98" t="s">
        <v>57</v>
      </c>
      <c r="Q98" t="s">
        <v>56</v>
      </c>
      <c r="R98" t="s">
        <v>70</v>
      </c>
      <c r="S98" t="s">
        <v>70</v>
      </c>
      <c r="T98" t="s">
        <v>59</v>
      </c>
    </row>
    <row r="99" spans="1:20" x14ac:dyDescent="0.25">
      <c r="A99" t="s">
        <v>50</v>
      </c>
      <c r="B99" s="13">
        <v>44674</v>
      </c>
      <c r="C99" t="s">
        <v>66</v>
      </c>
      <c r="D99" t="s">
        <v>52</v>
      </c>
      <c r="E99" t="s">
        <v>53</v>
      </c>
      <c r="F99" t="s">
        <v>18</v>
      </c>
      <c r="G99" t="s">
        <v>102</v>
      </c>
      <c r="H99" t="s">
        <v>103</v>
      </c>
      <c r="I99" t="s">
        <v>102</v>
      </c>
      <c r="J99" t="s">
        <v>53</v>
      </c>
      <c r="K99" s="17" t="str">
        <f t="shared" si="9"/>
        <v>07750060</v>
      </c>
      <c r="L99" s="23">
        <f t="shared" ref="L99:L102" si="13">-M99</f>
        <v>-5201.1000000000004</v>
      </c>
      <c r="M99">
        <v>5201.1000000000004</v>
      </c>
      <c r="N99" t="s">
        <v>56</v>
      </c>
      <c r="O99" t="s">
        <v>57</v>
      </c>
      <c r="P99" t="s">
        <v>57</v>
      </c>
      <c r="Q99" t="s">
        <v>56</v>
      </c>
      <c r="S99" t="s">
        <v>62</v>
      </c>
      <c r="T99" t="s">
        <v>59</v>
      </c>
    </row>
    <row r="100" spans="1:20" x14ac:dyDescent="0.25">
      <c r="A100" t="s">
        <v>50</v>
      </c>
      <c r="B100" s="13">
        <v>44675</v>
      </c>
      <c r="C100" t="s">
        <v>66</v>
      </c>
      <c r="D100" t="s">
        <v>52</v>
      </c>
      <c r="E100" t="s">
        <v>53</v>
      </c>
      <c r="F100" t="s">
        <v>18</v>
      </c>
      <c r="G100" t="s">
        <v>102</v>
      </c>
      <c r="H100" t="s">
        <v>104</v>
      </c>
      <c r="I100" t="s">
        <v>102</v>
      </c>
      <c r="J100" t="s">
        <v>53</v>
      </c>
      <c r="K100" s="17" t="str">
        <f t="shared" si="9"/>
        <v>07750060</v>
      </c>
      <c r="L100" s="23">
        <f t="shared" si="13"/>
        <v>-2997.58</v>
      </c>
      <c r="M100">
        <v>2997.58</v>
      </c>
      <c r="N100" t="s">
        <v>56</v>
      </c>
      <c r="O100" t="s">
        <v>57</v>
      </c>
      <c r="P100" t="s">
        <v>57</v>
      </c>
      <c r="Q100" t="s">
        <v>56</v>
      </c>
      <c r="S100" t="s">
        <v>62</v>
      </c>
      <c r="T100" t="s">
        <v>59</v>
      </c>
    </row>
    <row r="101" spans="1:20" x14ac:dyDescent="0.25">
      <c r="A101" t="s">
        <v>50</v>
      </c>
      <c r="B101" s="13">
        <v>44676</v>
      </c>
      <c r="C101" t="s">
        <v>66</v>
      </c>
      <c r="D101" t="s">
        <v>52</v>
      </c>
      <c r="E101" t="s">
        <v>53</v>
      </c>
      <c r="F101" t="s">
        <v>18</v>
      </c>
      <c r="G101" t="s">
        <v>105</v>
      </c>
      <c r="H101" t="s">
        <v>106</v>
      </c>
      <c r="I101" t="s">
        <v>105</v>
      </c>
      <c r="J101" t="s">
        <v>53</v>
      </c>
      <c r="K101" s="17" t="str">
        <f t="shared" si="9"/>
        <v>07750060</v>
      </c>
      <c r="L101" s="23">
        <f t="shared" si="13"/>
        <v>-16291.76</v>
      </c>
      <c r="M101">
        <v>16291.76</v>
      </c>
      <c r="N101" t="s">
        <v>56</v>
      </c>
      <c r="O101" t="s">
        <v>57</v>
      </c>
      <c r="P101" t="s">
        <v>57</v>
      </c>
      <c r="Q101" t="s">
        <v>56</v>
      </c>
      <c r="S101" t="s">
        <v>62</v>
      </c>
      <c r="T101" t="s">
        <v>59</v>
      </c>
    </row>
    <row r="102" spans="1:20" x14ac:dyDescent="0.25">
      <c r="A102" t="s">
        <v>50</v>
      </c>
      <c r="B102" s="13">
        <v>44677</v>
      </c>
      <c r="C102" t="s">
        <v>66</v>
      </c>
      <c r="D102" t="s">
        <v>52</v>
      </c>
      <c r="E102" t="s">
        <v>53</v>
      </c>
      <c r="F102" t="s">
        <v>18</v>
      </c>
      <c r="G102" t="s">
        <v>107</v>
      </c>
      <c r="H102" t="s">
        <v>108</v>
      </c>
      <c r="I102" t="s">
        <v>107</v>
      </c>
      <c r="J102" t="s">
        <v>53</v>
      </c>
      <c r="K102" s="17" t="str">
        <f t="shared" si="9"/>
        <v>07750060</v>
      </c>
      <c r="L102" s="23">
        <f t="shared" si="13"/>
        <v>-27543.4</v>
      </c>
      <c r="M102">
        <v>27543.4</v>
      </c>
      <c r="N102" t="s">
        <v>56</v>
      </c>
      <c r="O102" t="s">
        <v>57</v>
      </c>
      <c r="P102" t="s">
        <v>57</v>
      </c>
      <c r="Q102" t="s">
        <v>56</v>
      </c>
      <c r="S102" t="s">
        <v>81</v>
      </c>
      <c r="T102" t="s">
        <v>59</v>
      </c>
    </row>
    <row r="103" spans="1:20" x14ac:dyDescent="0.25">
      <c r="A103" t="s">
        <v>50</v>
      </c>
      <c r="B103" s="13">
        <v>44678</v>
      </c>
      <c r="C103" t="s">
        <v>51</v>
      </c>
      <c r="D103" t="s">
        <v>52</v>
      </c>
      <c r="E103" t="s">
        <v>53</v>
      </c>
      <c r="F103" t="s">
        <v>19</v>
      </c>
      <c r="G103" t="s">
        <v>107</v>
      </c>
      <c r="H103" t="s">
        <v>109</v>
      </c>
      <c r="I103" t="s">
        <v>110</v>
      </c>
      <c r="J103" t="s">
        <v>53</v>
      </c>
      <c r="K103" s="17" t="str">
        <f t="shared" si="9"/>
        <v/>
      </c>
      <c r="M103">
        <v>2833.74</v>
      </c>
      <c r="N103" t="s">
        <v>56</v>
      </c>
      <c r="O103" t="s">
        <v>56</v>
      </c>
      <c r="P103" t="s">
        <v>57</v>
      </c>
      <c r="Q103" t="s">
        <v>57</v>
      </c>
      <c r="R103" t="s">
        <v>62</v>
      </c>
      <c r="S103" t="s">
        <v>62</v>
      </c>
      <c r="T103" t="s">
        <v>59</v>
      </c>
    </row>
    <row r="104" spans="1:20" x14ac:dyDescent="0.25">
      <c r="A104" t="s">
        <v>50</v>
      </c>
      <c r="B104" s="13">
        <v>44679</v>
      </c>
      <c r="C104" t="s">
        <v>66</v>
      </c>
      <c r="D104" t="s">
        <v>52</v>
      </c>
      <c r="E104" t="s">
        <v>53</v>
      </c>
      <c r="F104" t="s">
        <v>15</v>
      </c>
      <c r="G104" t="s">
        <v>111</v>
      </c>
      <c r="H104" t="s">
        <v>151</v>
      </c>
      <c r="I104" t="s">
        <v>111</v>
      </c>
      <c r="J104" t="s">
        <v>53</v>
      </c>
      <c r="K104" s="17" t="str">
        <f t="shared" si="9"/>
        <v/>
      </c>
      <c r="M104">
        <v>4749.3</v>
      </c>
      <c r="N104" t="s">
        <v>56</v>
      </c>
      <c r="O104" t="s">
        <v>57</v>
      </c>
      <c r="P104" t="s">
        <v>57</v>
      </c>
      <c r="Q104" t="s">
        <v>56</v>
      </c>
      <c r="R104" t="s">
        <v>136</v>
      </c>
      <c r="S104" t="s">
        <v>136</v>
      </c>
      <c r="T104" t="s">
        <v>59</v>
      </c>
    </row>
    <row r="105" spans="1:20" x14ac:dyDescent="0.25">
      <c r="A105" t="s">
        <v>50</v>
      </c>
      <c r="B105" s="13">
        <v>44680</v>
      </c>
      <c r="C105" t="s">
        <v>66</v>
      </c>
      <c r="D105" t="s">
        <v>52</v>
      </c>
      <c r="E105" t="s">
        <v>53</v>
      </c>
      <c r="F105" t="s">
        <v>18</v>
      </c>
      <c r="G105" t="s">
        <v>111</v>
      </c>
      <c r="H105" t="s">
        <v>112</v>
      </c>
      <c r="I105" t="s">
        <v>111</v>
      </c>
      <c r="J105" t="s">
        <v>53</v>
      </c>
      <c r="K105" s="17" t="str">
        <f t="shared" si="9"/>
        <v>07750060</v>
      </c>
      <c r="L105" s="23">
        <f>-M105</f>
        <v>-16011</v>
      </c>
      <c r="M105">
        <v>16011</v>
      </c>
      <c r="N105" t="s">
        <v>56</v>
      </c>
      <c r="O105" t="s">
        <v>57</v>
      </c>
      <c r="P105" t="s">
        <v>57</v>
      </c>
      <c r="Q105" t="s">
        <v>56</v>
      </c>
      <c r="S105" t="s">
        <v>113</v>
      </c>
      <c r="T105" t="s">
        <v>59</v>
      </c>
    </row>
    <row r="106" spans="1:20" x14ac:dyDescent="0.25">
      <c r="A106" t="s">
        <v>50</v>
      </c>
      <c r="B106" s="13">
        <v>44681</v>
      </c>
      <c r="C106" t="s">
        <v>51</v>
      </c>
      <c r="D106" t="s">
        <v>52</v>
      </c>
      <c r="E106" t="s">
        <v>53</v>
      </c>
      <c r="F106" t="s">
        <v>15</v>
      </c>
      <c r="G106" t="s">
        <v>114</v>
      </c>
      <c r="H106" t="s">
        <v>154</v>
      </c>
      <c r="I106" t="s">
        <v>114</v>
      </c>
      <c r="J106" t="s">
        <v>53</v>
      </c>
      <c r="K106" s="17" t="str">
        <f t="shared" si="9"/>
        <v/>
      </c>
      <c r="M106">
        <v>4654.43</v>
      </c>
      <c r="N106" t="s">
        <v>56</v>
      </c>
      <c r="O106" t="s">
        <v>57</v>
      </c>
      <c r="P106" t="s">
        <v>57</v>
      </c>
      <c r="Q106" t="s">
        <v>56</v>
      </c>
      <c r="R106" t="s">
        <v>62</v>
      </c>
      <c r="S106" t="s">
        <v>62</v>
      </c>
      <c r="T106" t="s">
        <v>59</v>
      </c>
    </row>
    <row r="107" spans="1:20" x14ac:dyDescent="0.25">
      <c r="A107" t="s">
        <v>50</v>
      </c>
      <c r="B107" s="13">
        <v>44682</v>
      </c>
      <c r="C107" t="s">
        <v>51</v>
      </c>
      <c r="D107" t="s">
        <v>52</v>
      </c>
      <c r="E107" t="s">
        <v>53</v>
      </c>
      <c r="F107" t="s">
        <v>18</v>
      </c>
      <c r="G107" t="s">
        <v>114</v>
      </c>
      <c r="H107" t="s">
        <v>115</v>
      </c>
      <c r="I107" t="s">
        <v>114</v>
      </c>
      <c r="J107" t="s">
        <v>53</v>
      </c>
      <c r="K107" s="17" t="str">
        <f t="shared" si="9"/>
        <v>07750060</v>
      </c>
      <c r="L107" s="23">
        <f t="shared" ref="L107:L110" si="14">-M107</f>
        <v>-53694.68</v>
      </c>
      <c r="M107">
        <v>53694.68</v>
      </c>
      <c r="N107" t="s">
        <v>56</v>
      </c>
      <c r="O107" t="s">
        <v>57</v>
      </c>
      <c r="P107" t="s">
        <v>57</v>
      </c>
      <c r="Q107" t="s">
        <v>56</v>
      </c>
      <c r="S107" t="s">
        <v>92</v>
      </c>
      <c r="T107" t="s">
        <v>59</v>
      </c>
    </row>
    <row r="108" spans="1:20" x14ac:dyDescent="0.25">
      <c r="A108" t="s">
        <v>50</v>
      </c>
      <c r="B108" s="13">
        <v>44683</v>
      </c>
      <c r="C108" t="s">
        <v>51</v>
      </c>
      <c r="D108" t="s">
        <v>52</v>
      </c>
      <c r="E108" t="s">
        <v>53</v>
      </c>
      <c r="F108" t="s">
        <v>18</v>
      </c>
      <c r="G108" t="s">
        <v>116</v>
      </c>
      <c r="H108" t="s">
        <v>117</v>
      </c>
      <c r="I108" t="s">
        <v>116</v>
      </c>
      <c r="J108" t="s">
        <v>53</v>
      </c>
      <c r="K108" s="17" t="str">
        <f t="shared" si="9"/>
        <v>07750060</v>
      </c>
      <c r="L108" s="23">
        <f t="shared" si="14"/>
        <v>-52673</v>
      </c>
      <c r="M108">
        <v>52673</v>
      </c>
      <c r="N108" t="s">
        <v>56</v>
      </c>
      <c r="O108" t="s">
        <v>57</v>
      </c>
      <c r="P108" t="s">
        <v>57</v>
      </c>
      <c r="Q108" t="s">
        <v>56</v>
      </c>
      <c r="S108" t="s">
        <v>113</v>
      </c>
      <c r="T108" t="s">
        <v>59</v>
      </c>
    </row>
    <row r="109" spans="1:20" x14ac:dyDescent="0.25">
      <c r="A109" t="s">
        <v>50</v>
      </c>
      <c r="B109" s="13">
        <v>44684</v>
      </c>
      <c r="C109" t="s">
        <v>51</v>
      </c>
      <c r="D109" t="s">
        <v>52</v>
      </c>
      <c r="E109" t="s">
        <v>53</v>
      </c>
      <c r="F109" t="s">
        <v>18</v>
      </c>
      <c r="G109" t="s">
        <v>116</v>
      </c>
      <c r="H109" t="s">
        <v>118</v>
      </c>
      <c r="I109" t="s">
        <v>116</v>
      </c>
      <c r="J109" t="s">
        <v>53</v>
      </c>
      <c r="K109" s="17" t="str">
        <f t="shared" si="9"/>
        <v>07750060</v>
      </c>
      <c r="L109" s="23">
        <f t="shared" si="14"/>
        <v>-34902.339999999997</v>
      </c>
      <c r="M109">
        <v>34902.339999999997</v>
      </c>
      <c r="N109" t="s">
        <v>56</v>
      </c>
      <c r="O109" t="s">
        <v>57</v>
      </c>
      <c r="P109" t="s">
        <v>57</v>
      </c>
      <c r="Q109" t="s">
        <v>56</v>
      </c>
      <c r="S109" t="s">
        <v>92</v>
      </c>
      <c r="T109" t="s">
        <v>59</v>
      </c>
    </row>
    <row r="110" spans="1:20" x14ac:dyDescent="0.25">
      <c r="A110" t="s">
        <v>50</v>
      </c>
      <c r="B110" s="13">
        <v>44685</v>
      </c>
      <c r="C110" t="s">
        <v>66</v>
      </c>
      <c r="D110" t="s">
        <v>52</v>
      </c>
      <c r="E110" t="s">
        <v>53</v>
      </c>
      <c r="F110" t="s">
        <v>18</v>
      </c>
      <c r="G110" t="s">
        <v>119</v>
      </c>
      <c r="H110" t="s">
        <v>120</v>
      </c>
      <c r="I110" t="s">
        <v>119</v>
      </c>
      <c r="J110" t="s">
        <v>53</v>
      </c>
      <c r="K110" s="17" t="str">
        <f t="shared" si="9"/>
        <v>07750060</v>
      </c>
      <c r="L110" s="23">
        <f t="shared" si="14"/>
        <v>-52651</v>
      </c>
      <c r="M110">
        <v>52651</v>
      </c>
      <c r="N110" t="s">
        <v>56</v>
      </c>
      <c r="O110" t="s">
        <v>57</v>
      </c>
      <c r="P110" t="s">
        <v>57</v>
      </c>
      <c r="Q110" t="s">
        <v>56</v>
      </c>
      <c r="S110" t="s">
        <v>62</v>
      </c>
      <c r="T110" t="s">
        <v>59</v>
      </c>
    </row>
    <row r="111" spans="1:20" x14ac:dyDescent="0.25">
      <c r="A111" t="s">
        <v>50</v>
      </c>
      <c r="B111" s="13">
        <v>44686</v>
      </c>
      <c r="C111" t="s">
        <v>66</v>
      </c>
      <c r="D111" t="s">
        <v>52</v>
      </c>
      <c r="E111" t="s">
        <v>53</v>
      </c>
      <c r="F111" t="s">
        <v>6</v>
      </c>
      <c r="G111" t="s">
        <v>119</v>
      </c>
      <c r="H111" t="s">
        <v>121</v>
      </c>
      <c r="I111" t="s">
        <v>122</v>
      </c>
      <c r="J111" t="s">
        <v>53</v>
      </c>
      <c r="K111" s="17" t="str">
        <f t="shared" si="9"/>
        <v/>
      </c>
      <c r="M111">
        <v>5288.32</v>
      </c>
      <c r="N111" t="s">
        <v>57</v>
      </c>
      <c r="O111" t="s">
        <v>56</v>
      </c>
      <c r="P111" t="s">
        <v>56</v>
      </c>
      <c r="Q111" t="s">
        <v>57</v>
      </c>
      <c r="S111" t="s">
        <v>123</v>
      </c>
      <c r="T111" t="s">
        <v>59</v>
      </c>
    </row>
    <row r="112" spans="1:20" x14ac:dyDescent="0.25">
      <c r="A112" t="s">
        <v>50</v>
      </c>
      <c r="B112" s="13">
        <v>44687</v>
      </c>
      <c r="C112" t="s">
        <v>66</v>
      </c>
      <c r="D112" t="s">
        <v>52</v>
      </c>
      <c r="E112" t="s">
        <v>53</v>
      </c>
      <c r="F112" t="s">
        <v>6</v>
      </c>
      <c r="G112" t="s">
        <v>119</v>
      </c>
      <c r="H112" t="s">
        <v>124</v>
      </c>
      <c r="I112" t="s">
        <v>125</v>
      </c>
      <c r="J112" t="s">
        <v>53</v>
      </c>
      <c r="K112" s="17" t="str">
        <f t="shared" si="9"/>
        <v/>
      </c>
      <c r="M112">
        <v>13583.73</v>
      </c>
      <c r="N112" t="s">
        <v>57</v>
      </c>
      <c r="O112" t="s">
        <v>56</v>
      </c>
      <c r="P112" t="s">
        <v>56</v>
      </c>
      <c r="Q112" t="s">
        <v>57</v>
      </c>
      <c r="S112" t="s">
        <v>123</v>
      </c>
      <c r="T112" t="s">
        <v>59</v>
      </c>
    </row>
    <row r="113" spans="1:21" x14ac:dyDescent="0.25">
      <c r="A113" t="s">
        <v>50</v>
      </c>
      <c r="B113" s="13">
        <v>44688</v>
      </c>
      <c r="C113" t="s">
        <v>66</v>
      </c>
      <c r="D113" t="s">
        <v>52</v>
      </c>
      <c r="E113" t="s">
        <v>53</v>
      </c>
      <c r="F113" t="s">
        <v>6</v>
      </c>
      <c r="G113" t="s">
        <v>119</v>
      </c>
      <c r="H113" t="s">
        <v>163</v>
      </c>
      <c r="I113" t="s">
        <v>119</v>
      </c>
      <c r="J113" t="s">
        <v>53</v>
      </c>
      <c r="K113" s="17" t="str">
        <f t="shared" si="9"/>
        <v/>
      </c>
      <c r="M113">
        <v>7708.13</v>
      </c>
      <c r="N113" t="s">
        <v>57</v>
      </c>
      <c r="O113" t="s">
        <v>57</v>
      </c>
      <c r="P113" t="s">
        <v>56</v>
      </c>
      <c r="Q113" t="s">
        <v>56</v>
      </c>
      <c r="S113" t="s">
        <v>164</v>
      </c>
      <c r="T113" t="s">
        <v>59</v>
      </c>
    </row>
    <row r="114" spans="1:21" x14ac:dyDescent="0.25">
      <c r="A114" t="s">
        <v>50</v>
      </c>
      <c r="B114" s="13">
        <v>44689</v>
      </c>
      <c r="C114" t="s">
        <v>66</v>
      </c>
      <c r="D114" t="s">
        <v>52</v>
      </c>
      <c r="E114" t="s">
        <v>53</v>
      </c>
      <c r="F114" t="s">
        <v>6</v>
      </c>
      <c r="G114" t="s">
        <v>119</v>
      </c>
      <c r="H114" t="s">
        <v>140</v>
      </c>
      <c r="I114" t="s">
        <v>119</v>
      </c>
      <c r="J114" t="s">
        <v>53</v>
      </c>
      <c r="K114" s="17" t="str">
        <f t="shared" si="9"/>
        <v/>
      </c>
      <c r="M114">
        <v>11452.58</v>
      </c>
      <c r="N114" t="s">
        <v>57</v>
      </c>
      <c r="O114" t="s">
        <v>57</v>
      </c>
      <c r="P114" t="s">
        <v>56</v>
      </c>
      <c r="Q114" t="s">
        <v>56</v>
      </c>
      <c r="S114" t="s">
        <v>123</v>
      </c>
      <c r="T114" t="s">
        <v>59</v>
      </c>
    </row>
    <row r="115" spans="1:21" x14ac:dyDescent="0.25">
      <c r="A115" t="s">
        <v>50</v>
      </c>
      <c r="B115" s="13">
        <v>44690</v>
      </c>
      <c r="C115" t="s">
        <v>51</v>
      </c>
      <c r="D115" t="s">
        <v>52</v>
      </c>
      <c r="E115" t="s">
        <v>53</v>
      </c>
      <c r="F115" t="s">
        <v>19</v>
      </c>
      <c r="G115" t="s">
        <v>126</v>
      </c>
      <c r="H115" t="s">
        <v>127</v>
      </c>
      <c r="I115" t="s">
        <v>77</v>
      </c>
      <c r="J115" t="s">
        <v>53</v>
      </c>
      <c r="K115" s="17" t="str">
        <f t="shared" si="9"/>
        <v/>
      </c>
      <c r="M115">
        <v>16204.32</v>
      </c>
      <c r="N115" t="s">
        <v>56</v>
      </c>
      <c r="O115" t="s">
        <v>56</v>
      </c>
      <c r="P115" t="s">
        <v>57</v>
      </c>
      <c r="Q115" t="s">
        <v>57</v>
      </c>
      <c r="R115" t="s">
        <v>78</v>
      </c>
      <c r="S115" t="s">
        <v>78</v>
      </c>
      <c r="T115" t="s">
        <v>59</v>
      </c>
    </row>
    <row r="116" spans="1:21" x14ac:dyDescent="0.25">
      <c r="A116" t="s">
        <v>50</v>
      </c>
      <c r="B116" s="13">
        <v>44691</v>
      </c>
      <c r="C116" t="s">
        <v>100</v>
      </c>
      <c r="D116" t="s">
        <v>52</v>
      </c>
      <c r="E116" t="s">
        <v>53</v>
      </c>
      <c r="F116" t="s">
        <v>15</v>
      </c>
      <c r="G116" t="s">
        <v>126</v>
      </c>
      <c r="H116" t="s">
        <v>128</v>
      </c>
      <c r="I116" t="s">
        <v>126</v>
      </c>
      <c r="J116" t="s">
        <v>53</v>
      </c>
      <c r="K116" s="17" t="str">
        <f t="shared" si="9"/>
        <v/>
      </c>
      <c r="M116">
        <v>12001.36</v>
      </c>
      <c r="N116" t="s">
        <v>56</v>
      </c>
      <c r="O116" t="s">
        <v>57</v>
      </c>
      <c r="P116" t="s">
        <v>57</v>
      </c>
      <c r="Q116" t="s">
        <v>56</v>
      </c>
      <c r="R116" t="s">
        <v>70</v>
      </c>
      <c r="S116" t="s">
        <v>70</v>
      </c>
      <c r="T116" t="s">
        <v>59</v>
      </c>
    </row>
    <row r="117" spans="1:21" x14ac:dyDescent="0.25">
      <c r="A117" t="s">
        <v>50</v>
      </c>
      <c r="B117" s="13">
        <v>44692</v>
      </c>
      <c r="C117" t="s">
        <v>71</v>
      </c>
      <c r="D117" t="s">
        <v>52</v>
      </c>
      <c r="E117" t="s">
        <v>53</v>
      </c>
      <c r="F117" t="s">
        <v>165</v>
      </c>
      <c r="G117" t="s">
        <v>116</v>
      </c>
      <c r="H117" t="s">
        <v>155</v>
      </c>
      <c r="I117" t="s">
        <v>116</v>
      </c>
      <c r="J117" t="s">
        <v>53</v>
      </c>
      <c r="K117" s="17" t="str">
        <f t="shared" si="9"/>
        <v/>
      </c>
      <c r="M117">
        <v>2127.6</v>
      </c>
      <c r="N117" t="s">
        <v>57</v>
      </c>
      <c r="O117" t="s">
        <v>57</v>
      </c>
      <c r="P117" t="s">
        <v>56</v>
      </c>
      <c r="Q117" t="s">
        <v>56</v>
      </c>
      <c r="S117" t="s">
        <v>156</v>
      </c>
      <c r="T117" t="s">
        <v>59</v>
      </c>
      <c r="U117" t="b">
        <f>AND(F117="REMDOC EXPORT OUVERTURE",L117=-117)</f>
        <v>0</v>
      </c>
    </row>
    <row r="118" spans="1:21" x14ac:dyDescent="0.25">
      <c r="A118" t="s">
        <v>50</v>
      </c>
      <c r="B118" s="13">
        <v>44693</v>
      </c>
      <c r="C118" t="s">
        <v>66</v>
      </c>
      <c r="D118" t="s">
        <v>52</v>
      </c>
      <c r="E118" t="s">
        <v>53</v>
      </c>
      <c r="F118" t="s">
        <v>18</v>
      </c>
      <c r="G118" t="s">
        <v>126</v>
      </c>
      <c r="H118" t="s">
        <v>129</v>
      </c>
      <c r="I118" t="s">
        <v>126</v>
      </c>
      <c r="J118" t="s">
        <v>53</v>
      </c>
      <c r="K118" s="17" t="str">
        <f t="shared" si="9"/>
        <v>07750060</v>
      </c>
      <c r="L118" s="23">
        <f t="shared" ref="L118:L119" si="15">-M118</f>
        <v>-20564</v>
      </c>
      <c r="M118">
        <v>20564</v>
      </c>
      <c r="N118" t="s">
        <v>56</v>
      </c>
      <c r="O118" t="s">
        <v>57</v>
      </c>
      <c r="P118" t="s">
        <v>57</v>
      </c>
      <c r="Q118" t="s">
        <v>56</v>
      </c>
      <c r="S118" t="s">
        <v>70</v>
      </c>
      <c r="T118" t="s">
        <v>59</v>
      </c>
      <c r="U118" t="b">
        <f>AND(F118="REMDOC EXPORT OUVERTURE",L118=-117)</f>
        <v>0</v>
      </c>
    </row>
    <row r="119" spans="1:21" x14ac:dyDescent="0.25">
      <c r="A119" t="s">
        <v>50</v>
      </c>
      <c r="B119" s="13">
        <v>44694</v>
      </c>
      <c r="C119" t="s">
        <v>66</v>
      </c>
      <c r="D119" t="s">
        <v>52</v>
      </c>
      <c r="E119" t="s">
        <v>53</v>
      </c>
      <c r="F119" t="s">
        <v>18</v>
      </c>
      <c r="G119" t="s">
        <v>126</v>
      </c>
      <c r="H119" t="s">
        <v>130</v>
      </c>
      <c r="I119" t="s">
        <v>126</v>
      </c>
      <c r="J119" t="s">
        <v>53</v>
      </c>
      <c r="K119" s="17" t="str">
        <f t="shared" si="9"/>
        <v>07750060</v>
      </c>
      <c r="L119" s="23">
        <f t="shared" si="15"/>
        <v>-70163</v>
      </c>
      <c r="M119">
        <v>70163</v>
      </c>
      <c r="N119" t="s">
        <v>56</v>
      </c>
      <c r="O119" t="s">
        <v>57</v>
      </c>
      <c r="P119" t="s">
        <v>57</v>
      </c>
      <c r="Q119" t="s">
        <v>56</v>
      </c>
      <c r="S119" t="s">
        <v>70</v>
      </c>
      <c r="T119" t="s">
        <v>59</v>
      </c>
      <c r="U119" t="b">
        <f>AND(F119="REMDOC EXPORT OUVERTURE",L119=-117)</f>
        <v>0</v>
      </c>
    </row>
    <row r="120" spans="1:21" x14ac:dyDescent="0.25">
      <c r="A120" t="s">
        <v>50</v>
      </c>
      <c r="B120" s="13">
        <v>44695</v>
      </c>
      <c r="C120" t="s">
        <v>51</v>
      </c>
      <c r="D120" t="s">
        <v>52</v>
      </c>
      <c r="E120" t="s">
        <v>53</v>
      </c>
      <c r="F120" t="s">
        <v>150</v>
      </c>
      <c r="G120" t="s">
        <v>131</v>
      </c>
      <c r="H120" t="s">
        <v>163</v>
      </c>
      <c r="I120" t="s">
        <v>131</v>
      </c>
      <c r="J120" t="s">
        <v>53</v>
      </c>
      <c r="K120" s="17" t="str">
        <f t="shared" si="9"/>
        <v/>
      </c>
      <c r="M120">
        <v>7708.13</v>
      </c>
      <c r="N120" t="s">
        <v>57</v>
      </c>
      <c r="O120" t="s">
        <v>57</v>
      </c>
      <c r="P120" t="s">
        <v>56</v>
      </c>
      <c r="Q120" t="s">
        <v>56</v>
      </c>
      <c r="R120" t="s">
        <v>164</v>
      </c>
      <c r="S120" t="s">
        <v>164</v>
      </c>
      <c r="T120" t="s">
        <v>59</v>
      </c>
    </row>
    <row r="121" spans="1:21" x14ac:dyDescent="0.25">
      <c r="A121" t="s">
        <v>50</v>
      </c>
      <c r="B121" s="13">
        <v>44696</v>
      </c>
      <c r="C121" t="s">
        <v>51</v>
      </c>
      <c r="D121" t="s">
        <v>52</v>
      </c>
      <c r="E121" t="s">
        <v>53</v>
      </c>
      <c r="F121" t="s">
        <v>150</v>
      </c>
      <c r="G121" t="s">
        <v>131</v>
      </c>
      <c r="H121" t="s">
        <v>140</v>
      </c>
      <c r="I121" t="s">
        <v>131</v>
      </c>
      <c r="J121" t="s">
        <v>53</v>
      </c>
      <c r="K121" s="17" t="str">
        <f t="shared" si="9"/>
        <v/>
      </c>
      <c r="M121">
        <v>11452.58</v>
      </c>
      <c r="N121" t="s">
        <v>57</v>
      </c>
      <c r="O121" t="s">
        <v>57</v>
      </c>
      <c r="P121" t="s">
        <v>56</v>
      </c>
      <c r="Q121" t="s">
        <v>56</v>
      </c>
      <c r="R121" t="s">
        <v>123</v>
      </c>
      <c r="S121" t="s">
        <v>123</v>
      </c>
      <c r="T121" t="s">
        <v>59</v>
      </c>
    </row>
    <row r="122" spans="1:21" x14ac:dyDescent="0.25">
      <c r="A122" t="s">
        <v>50</v>
      </c>
      <c r="B122" s="13">
        <v>44697</v>
      </c>
      <c r="C122" t="s">
        <v>51</v>
      </c>
      <c r="D122" t="s">
        <v>52</v>
      </c>
      <c r="E122" t="s">
        <v>53</v>
      </c>
      <c r="F122" t="s">
        <v>18</v>
      </c>
      <c r="G122" t="s">
        <v>131</v>
      </c>
      <c r="H122" t="s">
        <v>132</v>
      </c>
      <c r="I122" t="s">
        <v>131</v>
      </c>
      <c r="J122" t="s">
        <v>53</v>
      </c>
      <c r="K122" s="17" t="str">
        <f t="shared" si="9"/>
        <v>07750060</v>
      </c>
      <c r="L122" s="23">
        <f t="shared" ref="L122:L125" si="16">-M122</f>
        <v>-59477.919999999998</v>
      </c>
      <c r="M122">
        <v>59477.919999999998</v>
      </c>
      <c r="N122" t="s">
        <v>56</v>
      </c>
      <c r="O122" t="s">
        <v>57</v>
      </c>
      <c r="P122" t="s">
        <v>57</v>
      </c>
      <c r="Q122" t="s">
        <v>56</v>
      </c>
      <c r="S122" t="s">
        <v>92</v>
      </c>
      <c r="T122" t="s">
        <v>59</v>
      </c>
    </row>
    <row r="123" spans="1:21" x14ac:dyDescent="0.25">
      <c r="A123" t="s">
        <v>50</v>
      </c>
      <c r="B123" s="13">
        <v>44698</v>
      </c>
      <c r="C123" t="s">
        <v>51</v>
      </c>
      <c r="D123" t="s">
        <v>52</v>
      </c>
      <c r="E123" t="s">
        <v>53</v>
      </c>
      <c r="F123" t="s">
        <v>18</v>
      </c>
      <c r="G123" t="s">
        <v>131</v>
      </c>
      <c r="H123" t="s">
        <v>133</v>
      </c>
      <c r="I123" t="s">
        <v>131</v>
      </c>
      <c r="J123" t="s">
        <v>53</v>
      </c>
      <c r="K123" s="17" t="str">
        <f t="shared" si="9"/>
        <v>07750060</v>
      </c>
      <c r="L123" s="23">
        <f t="shared" si="16"/>
        <v>-2990.64</v>
      </c>
      <c r="M123">
        <v>2990.64</v>
      </c>
      <c r="N123" t="s">
        <v>56</v>
      </c>
      <c r="O123" t="s">
        <v>57</v>
      </c>
      <c r="P123" t="s">
        <v>57</v>
      </c>
      <c r="Q123" t="s">
        <v>56</v>
      </c>
      <c r="S123" t="s">
        <v>62</v>
      </c>
      <c r="T123" t="s">
        <v>59</v>
      </c>
    </row>
    <row r="124" spans="1:21" x14ac:dyDescent="0.25">
      <c r="A124" t="s">
        <v>50</v>
      </c>
      <c r="B124" s="13">
        <v>44699</v>
      </c>
      <c r="C124" t="s">
        <v>66</v>
      </c>
      <c r="D124" t="s">
        <v>52</v>
      </c>
      <c r="E124" t="s">
        <v>53</v>
      </c>
      <c r="F124" t="s">
        <v>18</v>
      </c>
      <c r="G124" t="s">
        <v>134</v>
      </c>
      <c r="H124" t="s">
        <v>135</v>
      </c>
      <c r="I124" t="s">
        <v>134</v>
      </c>
      <c r="J124" t="s">
        <v>53</v>
      </c>
      <c r="K124" s="17" t="str">
        <f t="shared" si="9"/>
        <v>07750060</v>
      </c>
      <c r="L124" s="23">
        <f t="shared" si="16"/>
        <v>-41047.5</v>
      </c>
      <c r="M124">
        <v>41047.5</v>
      </c>
      <c r="N124" t="s">
        <v>56</v>
      </c>
      <c r="O124" t="s">
        <v>57</v>
      </c>
      <c r="P124" t="s">
        <v>57</v>
      </c>
      <c r="Q124" t="s">
        <v>56</v>
      </c>
      <c r="S124" t="s">
        <v>136</v>
      </c>
      <c r="T124" t="s">
        <v>59</v>
      </c>
    </row>
    <row r="125" spans="1:21" x14ac:dyDescent="0.25">
      <c r="A125" t="s">
        <v>50</v>
      </c>
      <c r="B125" s="13">
        <v>44700</v>
      </c>
      <c r="C125" t="s">
        <v>66</v>
      </c>
      <c r="D125" t="s">
        <v>52</v>
      </c>
      <c r="E125" t="s">
        <v>53</v>
      </c>
      <c r="F125" t="s">
        <v>18</v>
      </c>
      <c r="G125" t="s">
        <v>137</v>
      </c>
      <c r="H125" t="s">
        <v>138</v>
      </c>
      <c r="I125" t="s">
        <v>137</v>
      </c>
      <c r="J125" t="s">
        <v>53</v>
      </c>
      <c r="K125" s="17" t="str">
        <f t="shared" si="9"/>
        <v>07750060</v>
      </c>
      <c r="L125" s="23">
        <f t="shared" si="16"/>
        <v>-18536.22</v>
      </c>
      <c r="M125">
        <v>18536.22</v>
      </c>
      <c r="N125" t="s">
        <v>56</v>
      </c>
      <c r="O125" t="s">
        <v>57</v>
      </c>
      <c r="P125" t="s">
        <v>57</v>
      </c>
      <c r="Q125" t="s">
        <v>56</v>
      </c>
      <c r="S125" t="s">
        <v>136</v>
      </c>
      <c r="T125" t="s">
        <v>59</v>
      </c>
    </row>
    <row r="126" spans="1:21" x14ac:dyDescent="0.25">
      <c r="A126" t="s">
        <v>50</v>
      </c>
      <c r="B126" s="13">
        <v>44701</v>
      </c>
      <c r="C126" t="s">
        <v>51</v>
      </c>
      <c r="D126" t="s">
        <v>52</v>
      </c>
      <c r="E126" t="s">
        <v>53</v>
      </c>
      <c r="F126" t="s">
        <v>15</v>
      </c>
      <c r="G126" t="s">
        <v>137</v>
      </c>
      <c r="H126" t="s">
        <v>93</v>
      </c>
      <c r="I126" t="s">
        <v>137</v>
      </c>
      <c r="J126" t="s">
        <v>53</v>
      </c>
      <c r="K126" s="17" t="str">
        <f t="shared" si="9"/>
        <v/>
      </c>
      <c r="M126">
        <v>8290.6200000000008</v>
      </c>
      <c r="N126" t="s">
        <v>56</v>
      </c>
      <c r="O126" t="s">
        <v>57</v>
      </c>
      <c r="P126" t="s">
        <v>57</v>
      </c>
      <c r="Q126" t="s">
        <v>56</v>
      </c>
      <c r="R126" t="s">
        <v>62</v>
      </c>
      <c r="S126" t="s">
        <v>62</v>
      </c>
      <c r="T126" t="s">
        <v>59</v>
      </c>
    </row>
    <row r="127" spans="1:21" x14ac:dyDescent="0.25">
      <c r="A127" t="s">
        <v>50</v>
      </c>
      <c r="B127" s="13">
        <v>44702</v>
      </c>
      <c r="C127" t="s">
        <v>51</v>
      </c>
      <c r="D127" t="s">
        <v>52</v>
      </c>
      <c r="E127" t="s">
        <v>53</v>
      </c>
      <c r="F127" t="s">
        <v>18</v>
      </c>
      <c r="G127" t="s">
        <v>137</v>
      </c>
      <c r="H127" t="s">
        <v>139</v>
      </c>
      <c r="I127" t="s">
        <v>137</v>
      </c>
      <c r="J127" t="s">
        <v>53</v>
      </c>
      <c r="K127" s="17" t="str">
        <f t="shared" si="9"/>
        <v>07750060</v>
      </c>
      <c r="L127" s="23">
        <f>-M127</f>
        <v>-6137.26</v>
      </c>
      <c r="M127">
        <v>6137.26</v>
      </c>
      <c r="N127" t="s">
        <v>56</v>
      </c>
      <c r="O127" t="s">
        <v>57</v>
      </c>
      <c r="P127" t="s">
        <v>57</v>
      </c>
      <c r="Q127" t="s">
        <v>56</v>
      </c>
      <c r="S127" t="s">
        <v>62</v>
      </c>
      <c r="T127" t="s">
        <v>59</v>
      </c>
    </row>
    <row r="128" spans="1:21" x14ac:dyDescent="0.25">
      <c r="A128" t="s">
        <v>50</v>
      </c>
      <c r="B128" s="13">
        <v>44703</v>
      </c>
      <c r="C128" t="s">
        <v>100</v>
      </c>
      <c r="D128" t="s">
        <v>52</v>
      </c>
      <c r="E128" t="s">
        <v>53</v>
      </c>
      <c r="F128" t="s">
        <v>15</v>
      </c>
      <c r="G128" t="s">
        <v>94</v>
      </c>
      <c r="H128" t="s">
        <v>101</v>
      </c>
      <c r="I128" t="s">
        <v>94</v>
      </c>
      <c r="J128" t="s">
        <v>53</v>
      </c>
      <c r="K128" s="17" t="str">
        <f t="shared" si="9"/>
        <v/>
      </c>
      <c r="M128">
        <v>68378</v>
      </c>
      <c r="N128" t="s">
        <v>56</v>
      </c>
      <c r="O128" t="s">
        <v>57</v>
      </c>
      <c r="P128" t="s">
        <v>57</v>
      </c>
      <c r="Q128" t="s">
        <v>56</v>
      </c>
      <c r="R128" t="s">
        <v>70</v>
      </c>
      <c r="S128" t="s">
        <v>70</v>
      </c>
      <c r="T128" t="s">
        <v>59</v>
      </c>
    </row>
    <row r="129" spans="1:20" x14ac:dyDescent="0.25">
      <c r="A129" t="s">
        <v>50</v>
      </c>
      <c r="B129" s="13">
        <v>44704</v>
      </c>
      <c r="C129" t="s">
        <v>66</v>
      </c>
      <c r="D129" t="s">
        <v>52</v>
      </c>
      <c r="E129" t="s">
        <v>53</v>
      </c>
      <c r="F129" t="s">
        <v>18</v>
      </c>
      <c r="G129" t="s">
        <v>102</v>
      </c>
      <c r="H129" t="s">
        <v>103</v>
      </c>
      <c r="I129" t="s">
        <v>102</v>
      </c>
      <c r="J129" t="s">
        <v>53</v>
      </c>
      <c r="K129" s="17" t="str">
        <f t="shared" si="9"/>
        <v>07750060</v>
      </c>
      <c r="L129" s="23">
        <f t="shared" ref="L129:L132" si="17">-M129</f>
        <v>-5201.1000000000004</v>
      </c>
      <c r="M129">
        <v>5201.1000000000004</v>
      </c>
      <c r="N129" t="s">
        <v>56</v>
      </c>
      <c r="O129" t="s">
        <v>57</v>
      </c>
      <c r="P129" t="s">
        <v>57</v>
      </c>
      <c r="Q129" t="s">
        <v>56</v>
      </c>
      <c r="S129" t="s">
        <v>62</v>
      </c>
      <c r="T129" t="s">
        <v>59</v>
      </c>
    </row>
    <row r="130" spans="1:20" x14ac:dyDescent="0.25">
      <c r="A130" t="s">
        <v>50</v>
      </c>
      <c r="B130" s="13">
        <v>44705</v>
      </c>
      <c r="C130" t="s">
        <v>66</v>
      </c>
      <c r="D130" t="s">
        <v>52</v>
      </c>
      <c r="E130" t="s">
        <v>53</v>
      </c>
      <c r="F130" t="s">
        <v>18</v>
      </c>
      <c r="G130" t="s">
        <v>102</v>
      </c>
      <c r="H130" t="s">
        <v>104</v>
      </c>
      <c r="I130" t="s">
        <v>102</v>
      </c>
      <c r="J130" t="s">
        <v>53</v>
      </c>
      <c r="K130" s="17" t="str">
        <f t="shared" si="9"/>
        <v>07750060</v>
      </c>
      <c r="L130" s="23">
        <f t="shared" si="17"/>
        <v>-2997.58</v>
      </c>
      <c r="M130">
        <v>2997.58</v>
      </c>
      <c r="N130" t="s">
        <v>56</v>
      </c>
      <c r="O130" t="s">
        <v>57</v>
      </c>
      <c r="P130" t="s">
        <v>57</v>
      </c>
      <c r="Q130" t="s">
        <v>56</v>
      </c>
      <c r="S130" t="s">
        <v>62</v>
      </c>
      <c r="T130" t="s">
        <v>59</v>
      </c>
    </row>
    <row r="131" spans="1:20" x14ac:dyDescent="0.25">
      <c r="A131" t="s">
        <v>50</v>
      </c>
      <c r="B131" s="13">
        <v>44706</v>
      </c>
      <c r="C131" t="s">
        <v>66</v>
      </c>
      <c r="D131" t="s">
        <v>52</v>
      </c>
      <c r="E131" t="s">
        <v>53</v>
      </c>
      <c r="F131" t="s">
        <v>18</v>
      </c>
      <c r="G131" t="s">
        <v>105</v>
      </c>
      <c r="H131" t="s">
        <v>106</v>
      </c>
      <c r="I131" t="s">
        <v>105</v>
      </c>
      <c r="J131" t="s">
        <v>53</v>
      </c>
      <c r="K131" s="17" t="str">
        <f t="shared" ref="K131:K153" si="18">IF(F131= "REMDOC EXPORT OUVERTURE",IF(O131="oui","07750060", IF(L131=-M131,"07795060","07751060")),"")</f>
        <v>07750060</v>
      </c>
      <c r="L131" s="23">
        <f t="shared" si="17"/>
        <v>-16291.76</v>
      </c>
      <c r="M131">
        <v>16291.76</v>
      </c>
      <c r="N131" t="s">
        <v>56</v>
      </c>
      <c r="O131" t="s">
        <v>57</v>
      </c>
      <c r="P131" t="s">
        <v>57</v>
      </c>
      <c r="Q131" t="s">
        <v>56</v>
      </c>
      <c r="S131" t="s">
        <v>62</v>
      </c>
      <c r="T131" t="s">
        <v>59</v>
      </c>
    </row>
    <row r="132" spans="1:20" x14ac:dyDescent="0.25">
      <c r="A132" t="s">
        <v>50</v>
      </c>
      <c r="B132" s="13">
        <v>44707</v>
      </c>
      <c r="C132" t="s">
        <v>66</v>
      </c>
      <c r="D132" t="s">
        <v>52</v>
      </c>
      <c r="E132" t="s">
        <v>53</v>
      </c>
      <c r="F132" t="s">
        <v>18</v>
      </c>
      <c r="G132" t="s">
        <v>107</v>
      </c>
      <c r="H132" t="s">
        <v>108</v>
      </c>
      <c r="I132" t="s">
        <v>107</v>
      </c>
      <c r="J132" t="s">
        <v>53</v>
      </c>
      <c r="K132" s="17" t="str">
        <f t="shared" si="18"/>
        <v>07750060</v>
      </c>
      <c r="L132" s="23">
        <f t="shared" si="17"/>
        <v>-27543.4</v>
      </c>
      <c r="M132">
        <v>27543.4</v>
      </c>
      <c r="N132" t="s">
        <v>56</v>
      </c>
      <c r="O132" t="s">
        <v>57</v>
      </c>
      <c r="P132" t="s">
        <v>57</v>
      </c>
      <c r="Q132" t="s">
        <v>56</v>
      </c>
      <c r="S132" t="s">
        <v>81</v>
      </c>
      <c r="T132" t="s">
        <v>59</v>
      </c>
    </row>
    <row r="133" spans="1:20" x14ac:dyDescent="0.25">
      <c r="A133" t="s">
        <v>50</v>
      </c>
      <c r="B133" s="13">
        <v>44708</v>
      </c>
      <c r="C133" t="s">
        <v>51</v>
      </c>
      <c r="D133" t="s">
        <v>52</v>
      </c>
      <c r="E133" t="s">
        <v>53</v>
      </c>
      <c r="F133" t="s">
        <v>19</v>
      </c>
      <c r="G133" t="s">
        <v>107</v>
      </c>
      <c r="H133" t="s">
        <v>109</v>
      </c>
      <c r="I133" t="s">
        <v>110</v>
      </c>
      <c r="J133" t="s">
        <v>53</v>
      </c>
      <c r="K133" s="17" t="str">
        <f t="shared" si="18"/>
        <v/>
      </c>
      <c r="M133">
        <v>2833.74</v>
      </c>
      <c r="N133" t="s">
        <v>56</v>
      </c>
      <c r="O133" t="s">
        <v>56</v>
      </c>
      <c r="P133" t="s">
        <v>57</v>
      </c>
      <c r="Q133" t="s">
        <v>57</v>
      </c>
      <c r="R133" t="s">
        <v>62</v>
      </c>
      <c r="S133" t="s">
        <v>62</v>
      </c>
      <c r="T133" t="s">
        <v>59</v>
      </c>
    </row>
    <row r="134" spans="1:20" x14ac:dyDescent="0.25">
      <c r="A134" t="s">
        <v>50</v>
      </c>
      <c r="B134" s="13">
        <v>44709</v>
      </c>
      <c r="C134" t="s">
        <v>66</v>
      </c>
      <c r="D134" t="s">
        <v>52</v>
      </c>
      <c r="E134" t="s">
        <v>53</v>
      </c>
      <c r="F134" t="s">
        <v>18</v>
      </c>
      <c r="G134" t="s">
        <v>111</v>
      </c>
      <c r="H134" t="s">
        <v>112</v>
      </c>
      <c r="I134" t="s">
        <v>111</v>
      </c>
      <c r="J134" t="s">
        <v>53</v>
      </c>
      <c r="K134" s="17" t="str">
        <f t="shared" si="18"/>
        <v>07750060</v>
      </c>
      <c r="L134" s="23">
        <f t="shared" ref="L134:L138" si="19">-M134</f>
        <v>-16011</v>
      </c>
      <c r="M134">
        <v>16011</v>
      </c>
      <c r="N134" t="s">
        <v>56</v>
      </c>
      <c r="O134" t="s">
        <v>57</v>
      </c>
      <c r="P134" t="s">
        <v>57</v>
      </c>
      <c r="Q134" t="s">
        <v>56</v>
      </c>
      <c r="S134" t="s">
        <v>113</v>
      </c>
      <c r="T134" t="s">
        <v>59</v>
      </c>
    </row>
    <row r="135" spans="1:20" x14ac:dyDescent="0.25">
      <c r="A135" t="s">
        <v>50</v>
      </c>
      <c r="B135" s="13">
        <v>44710</v>
      </c>
      <c r="C135" t="s">
        <v>51</v>
      </c>
      <c r="D135" t="s">
        <v>52</v>
      </c>
      <c r="E135" t="s">
        <v>53</v>
      </c>
      <c r="F135" t="s">
        <v>18</v>
      </c>
      <c r="G135" t="s">
        <v>114</v>
      </c>
      <c r="H135" t="s">
        <v>115</v>
      </c>
      <c r="I135" t="s">
        <v>114</v>
      </c>
      <c r="J135" t="s">
        <v>53</v>
      </c>
      <c r="K135" s="17" t="str">
        <f t="shared" si="18"/>
        <v>07750060</v>
      </c>
      <c r="L135" s="23">
        <f t="shared" si="19"/>
        <v>-53694.68</v>
      </c>
      <c r="M135">
        <v>53694.68</v>
      </c>
      <c r="N135" t="s">
        <v>56</v>
      </c>
      <c r="O135" t="s">
        <v>57</v>
      </c>
      <c r="P135" t="s">
        <v>57</v>
      </c>
      <c r="Q135" t="s">
        <v>56</v>
      </c>
      <c r="S135" t="s">
        <v>92</v>
      </c>
      <c r="T135" t="s">
        <v>59</v>
      </c>
    </row>
    <row r="136" spans="1:20" x14ac:dyDescent="0.25">
      <c r="A136" t="s">
        <v>50</v>
      </c>
      <c r="B136" s="13">
        <v>44711</v>
      </c>
      <c r="C136" t="s">
        <v>51</v>
      </c>
      <c r="D136" t="s">
        <v>52</v>
      </c>
      <c r="E136" t="s">
        <v>53</v>
      </c>
      <c r="F136" t="s">
        <v>18</v>
      </c>
      <c r="G136" t="s">
        <v>116</v>
      </c>
      <c r="H136" t="s">
        <v>117</v>
      </c>
      <c r="I136" t="s">
        <v>116</v>
      </c>
      <c r="J136" t="s">
        <v>53</v>
      </c>
      <c r="K136" s="17" t="str">
        <f t="shared" si="18"/>
        <v>07750060</v>
      </c>
      <c r="L136" s="23">
        <f t="shared" si="19"/>
        <v>-52673</v>
      </c>
      <c r="M136">
        <v>52673</v>
      </c>
      <c r="N136" t="s">
        <v>56</v>
      </c>
      <c r="O136" t="s">
        <v>57</v>
      </c>
      <c r="P136" t="s">
        <v>57</v>
      </c>
      <c r="Q136" t="s">
        <v>56</v>
      </c>
      <c r="S136" t="s">
        <v>113</v>
      </c>
      <c r="T136" t="s">
        <v>59</v>
      </c>
    </row>
    <row r="137" spans="1:20" x14ac:dyDescent="0.25">
      <c r="A137" t="s">
        <v>50</v>
      </c>
      <c r="B137" s="13">
        <v>44712</v>
      </c>
      <c r="C137" t="s">
        <v>51</v>
      </c>
      <c r="D137" t="s">
        <v>52</v>
      </c>
      <c r="E137" t="s">
        <v>53</v>
      </c>
      <c r="F137" t="s">
        <v>18</v>
      </c>
      <c r="G137" t="s">
        <v>116</v>
      </c>
      <c r="H137" t="s">
        <v>118</v>
      </c>
      <c r="I137" t="s">
        <v>116</v>
      </c>
      <c r="J137" t="s">
        <v>53</v>
      </c>
      <c r="K137" s="17" t="str">
        <f t="shared" si="18"/>
        <v>07750060</v>
      </c>
      <c r="L137" s="23">
        <f t="shared" si="19"/>
        <v>-34902.339999999997</v>
      </c>
      <c r="M137">
        <v>34902.339999999997</v>
      </c>
      <c r="N137" t="s">
        <v>56</v>
      </c>
      <c r="O137" t="s">
        <v>57</v>
      </c>
      <c r="P137" t="s">
        <v>57</v>
      </c>
      <c r="Q137" t="s">
        <v>56</v>
      </c>
      <c r="S137" t="s">
        <v>92</v>
      </c>
      <c r="T137" t="s">
        <v>59</v>
      </c>
    </row>
    <row r="138" spans="1:20" x14ac:dyDescent="0.25">
      <c r="A138" t="s">
        <v>50</v>
      </c>
      <c r="B138" s="13">
        <v>44713</v>
      </c>
      <c r="C138" t="s">
        <v>66</v>
      </c>
      <c r="D138" t="s">
        <v>52</v>
      </c>
      <c r="E138" t="s">
        <v>53</v>
      </c>
      <c r="F138" t="s">
        <v>18</v>
      </c>
      <c r="G138" t="s">
        <v>119</v>
      </c>
      <c r="H138" t="s">
        <v>120</v>
      </c>
      <c r="I138" t="s">
        <v>119</v>
      </c>
      <c r="J138" t="s">
        <v>53</v>
      </c>
      <c r="K138" s="17" t="str">
        <f t="shared" si="18"/>
        <v>07750060</v>
      </c>
      <c r="L138" s="23">
        <f t="shared" si="19"/>
        <v>-52651</v>
      </c>
      <c r="M138">
        <v>52651</v>
      </c>
      <c r="N138" t="s">
        <v>56</v>
      </c>
      <c r="O138" t="s">
        <v>57</v>
      </c>
      <c r="P138" t="s">
        <v>57</v>
      </c>
      <c r="Q138" t="s">
        <v>56</v>
      </c>
      <c r="S138" t="s">
        <v>62</v>
      </c>
      <c r="T138" t="s">
        <v>59</v>
      </c>
    </row>
    <row r="139" spans="1:20" x14ac:dyDescent="0.25">
      <c r="A139" t="s">
        <v>50</v>
      </c>
      <c r="B139" s="13">
        <v>44714</v>
      </c>
      <c r="C139" t="s">
        <v>66</v>
      </c>
      <c r="D139" t="s">
        <v>52</v>
      </c>
      <c r="E139" t="s">
        <v>53</v>
      </c>
      <c r="F139" t="s">
        <v>6</v>
      </c>
      <c r="G139" t="s">
        <v>119</v>
      </c>
      <c r="H139" t="s">
        <v>121</v>
      </c>
      <c r="I139" t="s">
        <v>122</v>
      </c>
      <c r="J139" t="s">
        <v>53</v>
      </c>
      <c r="K139" s="17" t="str">
        <f t="shared" si="18"/>
        <v/>
      </c>
      <c r="M139">
        <v>5288.32</v>
      </c>
      <c r="N139" t="s">
        <v>57</v>
      </c>
      <c r="O139" t="s">
        <v>56</v>
      </c>
      <c r="P139" t="s">
        <v>56</v>
      </c>
      <c r="Q139" t="s">
        <v>57</v>
      </c>
      <c r="S139" t="s">
        <v>123</v>
      </c>
      <c r="T139" t="s">
        <v>59</v>
      </c>
    </row>
    <row r="140" spans="1:20" x14ac:dyDescent="0.25">
      <c r="A140" t="s">
        <v>50</v>
      </c>
      <c r="B140" s="13">
        <v>44715</v>
      </c>
      <c r="C140" t="s">
        <v>66</v>
      </c>
      <c r="D140" t="s">
        <v>52</v>
      </c>
      <c r="E140" t="s">
        <v>53</v>
      </c>
      <c r="F140" t="s">
        <v>6</v>
      </c>
      <c r="G140" t="s">
        <v>119</v>
      </c>
      <c r="H140" t="s">
        <v>124</v>
      </c>
      <c r="I140" t="s">
        <v>125</v>
      </c>
      <c r="J140" t="s">
        <v>53</v>
      </c>
      <c r="K140" s="17" t="str">
        <f t="shared" si="18"/>
        <v/>
      </c>
      <c r="M140">
        <v>13583.73</v>
      </c>
      <c r="N140" t="s">
        <v>57</v>
      </c>
      <c r="O140" t="s">
        <v>56</v>
      </c>
      <c r="P140" t="s">
        <v>56</v>
      </c>
      <c r="Q140" t="s">
        <v>57</v>
      </c>
      <c r="S140" t="s">
        <v>123</v>
      </c>
      <c r="T140" t="s">
        <v>59</v>
      </c>
    </row>
    <row r="141" spans="1:20" x14ac:dyDescent="0.25">
      <c r="A141" t="s">
        <v>50</v>
      </c>
      <c r="B141" s="13">
        <v>44716</v>
      </c>
      <c r="C141" t="s">
        <v>51</v>
      </c>
      <c r="D141" t="s">
        <v>52</v>
      </c>
      <c r="E141" t="s">
        <v>53</v>
      </c>
      <c r="F141" t="s">
        <v>19</v>
      </c>
      <c r="G141" t="s">
        <v>126</v>
      </c>
      <c r="H141" t="s">
        <v>127</v>
      </c>
      <c r="I141" t="s">
        <v>77</v>
      </c>
      <c r="J141" t="s">
        <v>53</v>
      </c>
      <c r="K141" s="17" t="str">
        <f t="shared" si="18"/>
        <v/>
      </c>
      <c r="M141">
        <v>16204.32</v>
      </c>
      <c r="N141" t="s">
        <v>56</v>
      </c>
      <c r="O141" t="s">
        <v>56</v>
      </c>
      <c r="P141" t="s">
        <v>57</v>
      </c>
      <c r="Q141" t="s">
        <v>57</v>
      </c>
      <c r="R141" t="s">
        <v>78</v>
      </c>
      <c r="S141" t="s">
        <v>78</v>
      </c>
      <c r="T141" t="s">
        <v>59</v>
      </c>
    </row>
    <row r="142" spans="1:20" x14ac:dyDescent="0.25">
      <c r="A142" t="s">
        <v>50</v>
      </c>
      <c r="B142" s="13">
        <v>44717</v>
      </c>
      <c r="C142" t="s">
        <v>100</v>
      </c>
      <c r="D142" t="s">
        <v>52</v>
      </c>
      <c r="E142" t="s">
        <v>53</v>
      </c>
      <c r="F142" t="s">
        <v>15</v>
      </c>
      <c r="G142" t="s">
        <v>126</v>
      </c>
      <c r="H142" t="s">
        <v>128</v>
      </c>
      <c r="I142" t="s">
        <v>126</v>
      </c>
      <c r="J142" t="s">
        <v>53</v>
      </c>
      <c r="K142" s="17" t="str">
        <f t="shared" si="18"/>
        <v/>
      </c>
      <c r="M142">
        <v>12001.36</v>
      </c>
      <c r="N142" t="s">
        <v>56</v>
      </c>
      <c r="O142" t="s">
        <v>57</v>
      </c>
      <c r="P142" t="s">
        <v>57</v>
      </c>
      <c r="Q142" t="s">
        <v>56</v>
      </c>
      <c r="R142" t="s">
        <v>70</v>
      </c>
      <c r="S142" t="s">
        <v>70</v>
      </c>
      <c r="T142" t="s">
        <v>59</v>
      </c>
    </row>
    <row r="143" spans="1:20" x14ac:dyDescent="0.25">
      <c r="A143" t="s">
        <v>50</v>
      </c>
      <c r="B143" s="13">
        <v>44718</v>
      </c>
      <c r="C143" t="s">
        <v>66</v>
      </c>
      <c r="D143" t="s">
        <v>52</v>
      </c>
      <c r="E143" t="s">
        <v>53</v>
      </c>
      <c r="F143" t="s">
        <v>18</v>
      </c>
      <c r="G143" t="s">
        <v>126</v>
      </c>
      <c r="H143" t="s">
        <v>129</v>
      </c>
      <c r="I143" t="s">
        <v>126</v>
      </c>
      <c r="J143" t="s">
        <v>53</v>
      </c>
      <c r="K143" s="17" t="str">
        <f t="shared" si="18"/>
        <v>07750060</v>
      </c>
      <c r="L143" s="23">
        <f t="shared" ref="L143:L148" si="20">-M143</f>
        <v>-20564</v>
      </c>
      <c r="M143">
        <v>20564</v>
      </c>
      <c r="N143" t="s">
        <v>56</v>
      </c>
      <c r="O143" t="s">
        <v>57</v>
      </c>
      <c r="P143" t="s">
        <v>57</v>
      </c>
      <c r="Q143" t="s">
        <v>56</v>
      </c>
      <c r="S143" t="s">
        <v>70</v>
      </c>
      <c r="T143" t="s">
        <v>59</v>
      </c>
    </row>
    <row r="144" spans="1:20" x14ac:dyDescent="0.25">
      <c r="A144" t="s">
        <v>50</v>
      </c>
      <c r="B144" s="13">
        <v>44719</v>
      </c>
      <c r="C144" t="s">
        <v>66</v>
      </c>
      <c r="D144" t="s">
        <v>52</v>
      </c>
      <c r="E144" t="s">
        <v>53</v>
      </c>
      <c r="F144" t="s">
        <v>18</v>
      </c>
      <c r="G144" t="s">
        <v>126</v>
      </c>
      <c r="H144" t="s">
        <v>130</v>
      </c>
      <c r="I144" t="s">
        <v>126</v>
      </c>
      <c r="J144" t="s">
        <v>53</v>
      </c>
      <c r="K144" s="17" t="str">
        <f t="shared" si="18"/>
        <v>07750060</v>
      </c>
      <c r="L144" s="23">
        <f t="shared" si="20"/>
        <v>-70163</v>
      </c>
      <c r="M144">
        <v>70163</v>
      </c>
      <c r="N144" t="s">
        <v>56</v>
      </c>
      <c r="O144" t="s">
        <v>57</v>
      </c>
      <c r="P144" t="s">
        <v>57</v>
      </c>
      <c r="Q144" t="s">
        <v>56</v>
      </c>
      <c r="S144" t="s">
        <v>70</v>
      </c>
      <c r="T144" t="s">
        <v>59</v>
      </c>
    </row>
    <row r="145" spans="1:20" x14ac:dyDescent="0.25">
      <c r="A145" t="s">
        <v>50</v>
      </c>
      <c r="B145" s="13">
        <v>44720</v>
      </c>
      <c r="C145" t="s">
        <v>51</v>
      </c>
      <c r="D145" t="s">
        <v>52</v>
      </c>
      <c r="E145" t="s">
        <v>53</v>
      </c>
      <c r="F145" t="s">
        <v>18</v>
      </c>
      <c r="G145" t="s">
        <v>131</v>
      </c>
      <c r="H145" t="s">
        <v>132</v>
      </c>
      <c r="I145" t="s">
        <v>131</v>
      </c>
      <c r="J145" t="s">
        <v>53</v>
      </c>
      <c r="K145" s="17" t="str">
        <f t="shared" si="18"/>
        <v>07750060</v>
      </c>
      <c r="L145" s="23">
        <f t="shared" si="20"/>
        <v>-59477.919999999998</v>
      </c>
      <c r="M145">
        <v>59477.919999999998</v>
      </c>
      <c r="N145" t="s">
        <v>56</v>
      </c>
      <c r="O145" t="s">
        <v>57</v>
      </c>
      <c r="P145" t="s">
        <v>57</v>
      </c>
      <c r="Q145" t="s">
        <v>56</v>
      </c>
      <c r="S145" t="s">
        <v>92</v>
      </c>
      <c r="T145" t="s">
        <v>59</v>
      </c>
    </row>
    <row r="146" spans="1:20" x14ac:dyDescent="0.25">
      <c r="A146" t="s">
        <v>50</v>
      </c>
      <c r="B146" s="13">
        <v>44721</v>
      </c>
      <c r="C146" t="s">
        <v>51</v>
      </c>
      <c r="D146" t="s">
        <v>52</v>
      </c>
      <c r="E146" t="s">
        <v>53</v>
      </c>
      <c r="F146" t="s">
        <v>18</v>
      </c>
      <c r="G146" t="s">
        <v>131</v>
      </c>
      <c r="H146" t="s">
        <v>133</v>
      </c>
      <c r="I146" t="s">
        <v>131</v>
      </c>
      <c r="J146" t="s">
        <v>53</v>
      </c>
      <c r="K146" s="17" t="str">
        <f t="shared" si="18"/>
        <v>07750060</v>
      </c>
      <c r="L146" s="23">
        <f t="shared" si="20"/>
        <v>-2990.64</v>
      </c>
      <c r="M146">
        <v>2990.64</v>
      </c>
      <c r="N146" t="s">
        <v>56</v>
      </c>
      <c r="O146" t="s">
        <v>57</v>
      </c>
      <c r="P146" t="s">
        <v>57</v>
      </c>
      <c r="Q146" t="s">
        <v>56</v>
      </c>
      <c r="S146" t="s">
        <v>62</v>
      </c>
      <c r="T146" t="s">
        <v>59</v>
      </c>
    </row>
    <row r="147" spans="1:20" x14ac:dyDescent="0.25">
      <c r="A147" t="s">
        <v>50</v>
      </c>
      <c r="B147" s="13">
        <v>44722</v>
      </c>
      <c r="C147" t="s">
        <v>66</v>
      </c>
      <c r="D147" t="s">
        <v>52</v>
      </c>
      <c r="E147" t="s">
        <v>53</v>
      </c>
      <c r="F147" t="s">
        <v>18</v>
      </c>
      <c r="G147" t="s">
        <v>134</v>
      </c>
      <c r="H147" t="s">
        <v>135</v>
      </c>
      <c r="I147" t="s">
        <v>134</v>
      </c>
      <c r="J147" t="s">
        <v>53</v>
      </c>
      <c r="K147" s="17" t="str">
        <f t="shared" si="18"/>
        <v>07750060</v>
      </c>
      <c r="L147" s="23">
        <f t="shared" si="20"/>
        <v>-41047.5</v>
      </c>
      <c r="M147">
        <v>41047.5</v>
      </c>
      <c r="N147" t="s">
        <v>56</v>
      </c>
      <c r="O147" t="s">
        <v>57</v>
      </c>
      <c r="P147" t="s">
        <v>57</v>
      </c>
      <c r="Q147" t="s">
        <v>56</v>
      </c>
      <c r="S147" t="s">
        <v>136</v>
      </c>
      <c r="T147" t="s">
        <v>59</v>
      </c>
    </row>
    <row r="148" spans="1:20" x14ac:dyDescent="0.25">
      <c r="A148" t="s">
        <v>50</v>
      </c>
      <c r="B148" s="13">
        <v>44723</v>
      </c>
      <c r="C148" t="s">
        <v>66</v>
      </c>
      <c r="D148" t="s">
        <v>52</v>
      </c>
      <c r="E148" t="s">
        <v>53</v>
      </c>
      <c r="F148" t="s">
        <v>18</v>
      </c>
      <c r="G148" t="s">
        <v>137</v>
      </c>
      <c r="H148" t="s">
        <v>138</v>
      </c>
      <c r="I148" t="s">
        <v>137</v>
      </c>
      <c r="J148" t="s">
        <v>53</v>
      </c>
      <c r="K148" s="17" t="str">
        <f t="shared" si="18"/>
        <v>07750060</v>
      </c>
      <c r="L148" s="23">
        <f t="shared" si="20"/>
        <v>-18536.22</v>
      </c>
      <c r="M148">
        <v>18536.22</v>
      </c>
      <c r="N148" t="s">
        <v>56</v>
      </c>
      <c r="O148" t="s">
        <v>57</v>
      </c>
      <c r="P148" t="s">
        <v>57</v>
      </c>
      <c r="Q148" t="s">
        <v>56</v>
      </c>
      <c r="S148" t="s">
        <v>136</v>
      </c>
      <c r="T148" t="s">
        <v>59</v>
      </c>
    </row>
    <row r="149" spans="1:20" x14ac:dyDescent="0.25">
      <c r="A149" t="s">
        <v>50</v>
      </c>
      <c r="B149" s="13">
        <v>44724</v>
      </c>
      <c r="C149" t="s">
        <v>51</v>
      </c>
      <c r="D149" t="s">
        <v>52</v>
      </c>
      <c r="E149" t="s">
        <v>53</v>
      </c>
      <c r="F149" t="s">
        <v>15</v>
      </c>
      <c r="G149" t="s">
        <v>137</v>
      </c>
      <c r="H149" t="s">
        <v>93</v>
      </c>
      <c r="I149" t="s">
        <v>137</v>
      </c>
      <c r="J149" t="s">
        <v>53</v>
      </c>
      <c r="K149" s="17" t="str">
        <f t="shared" si="18"/>
        <v/>
      </c>
      <c r="M149">
        <v>8290.6200000000008</v>
      </c>
      <c r="N149" t="s">
        <v>56</v>
      </c>
      <c r="O149" t="s">
        <v>57</v>
      </c>
      <c r="P149" t="s">
        <v>57</v>
      </c>
      <c r="Q149" t="s">
        <v>56</v>
      </c>
      <c r="R149" t="s">
        <v>62</v>
      </c>
      <c r="S149" t="s">
        <v>62</v>
      </c>
      <c r="T149" t="s">
        <v>59</v>
      </c>
    </row>
    <row r="150" spans="1:20" x14ac:dyDescent="0.25">
      <c r="A150" t="s">
        <v>50</v>
      </c>
      <c r="B150" s="13">
        <v>44725</v>
      </c>
      <c r="C150" t="s">
        <v>51</v>
      </c>
      <c r="D150" t="s">
        <v>52</v>
      </c>
      <c r="E150" t="s">
        <v>53</v>
      </c>
      <c r="F150" t="s">
        <v>18</v>
      </c>
      <c r="G150" t="s">
        <v>137</v>
      </c>
      <c r="H150" t="s">
        <v>139</v>
      </c>
      <c r="I150" t="s">
        <v>137</v>
      </c>
      <c r="J150" t="s">
        <v>53</v>
      </c>
      <c r="K150" s="17" t="str">
        <f t="shared" si="18"/>
        <v>07750060</v>
      </c>
      <c r="L150" s="23">
        <f>-M150</f>
        <v>-6137.26</v>
      </c>
      <c r="M150">
        <v>6137.26</v>
      </c>
      <c r="N150" t="s">
        <v>56</v>
      </c>
      <c r="O150" t="s">
        <v>57</v>
      </c>
      <c r="P150" t="s">
        <v>57</v>
      </c>
      <c r="Q150" t="s">
        <v>56</v>
      </c>
      <c r="S150" t="s">
        <v>62</v>
      </c>
      <c r="T150" t="s">
        <v>59</v>
      </c>
    </row>
    <row r="151" spans="1:20" x14ac:dyDescent="0.25">
      <c r="A151" t="s">
        <v>50</v>
      </c>
      <c r="B151" s="13">
        <v>44726</v>
      </c>
      <c r="C151" t="s">
        <v>66</v>
      </c>
      <c r="D151" t="s">
        <v>52</v>
      </c>
      <c r="E151" t="s">
        <v>53</v>
      </c>
      <c r="F151" t="s">
        <v>6</v>
      </c>
      <c r="G151" t="s">
        <v>119</v>
      </c>
      <c r="H151" t="s">
        <v>140</v>
      </c>
      <c r="I151" t="s">
        <v>119</v>
      </c>
      <c r="J151" t="s">
        <v>53</v>
      </c>
      <c r="K151" s="17" t="str">
        <f t="shared" si="18"/>
        <v/>
      </c>
      <c r="M151">
        <v>7472.09</v>
      </c>
      <c r="N151" t="s">
        <v>56</v>
      </c>
      <c r="O151" t="s">
        <v>57</v>
      </c>
      <c r="P151" t="s">
        <v>56</v>
      </c>
      <c r="Q151" t="s">
        <v>56</v>
      </c>
      <c r="S151" t="s">
        <v>123</v>
      </c>
      <c r="T151" t="s">
        <v>59</v>
      </c>
    </row>
    <row r="152" spans="1:20" x14ac:dyDescent="0.25">
      <c r="A152" t="s">
        <v>50</v>
      </c>
      <c r="B152" s="13">
        <v>44727</v>
      </c>
      <c r="C152" t="s">
        <v>51</v>
      </c>
      <c r="D152" t="s">
        <v>52</v>
      </c>
      <c r="E152" t="s">
        <v>53</v>
      </c>
      <c r="F152" t="s">
        <v>19</v>
      </c>
      <c r="G152" t="s">
        <v>126</v>
      </c>
      <c r="H152" t="s">
        <v>127</v>
      </c>
      <c r="I152" t="s">
        <v>77</v>
      </c>
      <c r="J152" t="s">
        <v>53</v>
      </c>
      <c r="K152" s="17" t="str">
        <f t="shared" si="18"/>
        <v/>
      </c>
      <c r="M152">
        <v>5421.63</v>
      </c>
      <c r="N152" t="s">
        <v>56</v>
      </c>
      <c r="O152" t="s">
        <v>56</v>
      </c>
      <c r="P152" t="s">
        <v>57</v>
      </c>
      <c r="Q152" t="s">
        <v>57</v>
      </c>
      <c r="R152" t="s">
        <v>78</v>
      </c>
      <c r="S152" t="s">
        <v>78</v>
      </c>
      <c r="T152" t="s">
        <v>59</v>
      </c>
    </row>
    <row r="153" spans="1:20" x14ac:dyDescent="0.25">
      <c r="A153" t="s">
        <v>50</v>
      </c>
      <c r="B153" s="13">
        <v>44728</v>
      </c>
      <c r="C153" t="s">
        <v>51</v>
      </c>
      <c r="D153" t="s">
        <v>52</v>
      </c>
      <c r="E153" t="s">
        <v>53</v>
      </c>
      <c r="F153" t="s">
        <v>18</v>
      </c>
      <c r="G153" t="s">
        <v>141</v>
      </c>
      <c r="H153" t="s">
        <v>142</v>
      </c>
      <c r="I153" t="s">
        <v>141</v>
      </c>
      <c r="J153" t="s">
        <v>53</v>
      </c>
      <c r="K153" s="17" t="str">
        <f t="shared" si="18"/>
        <v>07750060</v>
      </c>
      <c r="L153" s="23">
        <f>-M153</f>
        <v>-7888</v>
      </c>
      <c r="M153">
        <v>7888</v>
      </c>
      <c r="N153" t="s">
        <v>56</v>
      </c>
      <c r="O153" t="s">
        <v>57</v>
      </c>
      <c r="P153" t="s">
        <v>57</v>
      </c>
      <c r="Q153" t="s">
        <v>56</v>
      </c>
      <c r="S153" t="s">
        <v>62</v>
      </c>
      <c r="T153" t="s">
        <v>59</v>
      </c>
    </row>
  </sheetData>
  <autoFilter ref="A1:T153" xr:uid="{73FD94BB-8AD4-4C30-B6D8-E4F2DC9992C2}"/>
  <conditionalFormatting sqref="F2:F153">
    <cfRule type="expression" dxfId="7" priority="4">
      <formula>$F2="REMDOC EXPORT OUVERTURE"</formula>
    </cfRule>
  </conditionalFormatting>
  <conditionalFormatting sqref="O2:O153">
    <cfRule type="expression" dxfId="6" priority="3">
      <formula>$O2="oui"</formula>
    </cfRule>
  </conditionalFormatting>
  <conditionalFormatting sqref="K2:K153">
    <cfRule type="expression" dxfId="5" priority="2">
      <formula>$K2="07750060"</formula>
    </cfRule>
  </conditionalFormatting>
  <conditionalFormatting sqref="L2:M153 K2:K153">
    <cfRule type="expression" dxfId="4" priority="1">
      <formula>$L2=-$M2</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EA81-045C-4DED-BDD9-B5BBECB82E07}">
  <dimension ref="A1"/>
  <sheetViews>
    <sheetView topLeftCell="A4" workbookViewId="0">
      <selection activeCell="J39" sqref="J39"/>
    </sheetView>
  </sheetViews>
  <sheetFormatPr baseColWidth="10" defaultRowHeight="15" x14ac:dyDescent="0.2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E65E-96B1-4188-994E-E0478EB9E2A4}">
  <dimension ref="A2:E20"/>
  <sheetViews>
    <sheetView workbookViewId="0">
      <selection activeCell="D7" sqref="D7"/>
    </sheetView>
  </sheetViews>
  <sheetFormatPr baseColWidth="10" defaultRowHeight="15" x14ac:dyDescent="0.25"/>
  <cols>
    <col min="2" max="2" width="34.85546875" customWidth="1"/>
    <col min="3" max="4" width="21" customWidth="1"/>
    <col min="5" max="5" width="41.7109375" customWidth="1"/>
  </cols>
  <sheetData>
    <row r="2" spans="1:5" x14ac:dyDescent="0.25">
      <c r="A2" s="1" t="s">
        <v>0</v>
      </c>
      <c r="B2" s="1" t="s">
        <v>1</v>
      </c>
      <c r="C2" s="1" t="s">
        <v>2</v>
      </c>
      <c r="D2" s="1" t="s">
        <v>3</v>
      </c>
      <c r="E2" s="1" t="s">
        <v>4</v>
      </c>
    </row>
    <row r="3" spans="1:5" x14ac:dyDescent="0.25">
      <c r="A3" s="1" t="s">
        <v>5</v>
      </c>
      <c r="B3" s="1" t="s">
        <v>6</v>
      </c>
      <c r="C3" s="2" t="s">
        <v>7</v>
      </c>
      <c r="D3" s="3" t="s">
        <v>8</v>
      </c>
      <c r="E3" s="1" t="s">
        <v>9</v>
      </c>
    </row>
    <row r="4" spans="1:5" x14ac:dyDescent="0.25">
      <c r="A4" s="1" t="s">
        <v>5</v>
      </c>
      <c r="B4" s="22" t="s">
        <v>10</v>
      </c>
      <c r="C4" s="3" t="s">
        <v>8</v>
      </c>
      <c r="D4" s="2" t="s">
        <v>7</v>
      </c>
      <c r="E4" s="1" t="s">
        <v>9</v>
      </c>
    </row>
    <row r="5" spans="1:5" x14ac:dyDescent="0.25">
      <c r="A5" s="1" t="s">
        <v>5</v>
      </c>
      <c r="B5" s="22" t="s">
        <v>10</v>
      </c>
      <c r="C5" s="3" t="s">
        <v>11</v>
      </c>
      <c r="D5" s="2" t="s">
        <v>12</v>
      </c>
      <c r="E5" s="1" t="s">
        <v>13</v>
      </c>
    </row>
    <row r="6" spans="1:5" x14ac:dyDescent="0.25">
      <c r="A6" s="1" t="s">
        <v>14</v>
      </c>
      <c r="B6" s="1" t="s">
        <v>15</v>
      </c>
      <c r="C6" s="3" t="s">
        <v>16</v>
      </c>
      <c r="D6" s="1" t="s">
        <v>17</v>
      </c>
      <c r="E6" s="1"/>
    </row>
    <row r="7" spans="1:5" x14ac:dyDescent="0.25">
      <c r="A7" s="1" t="s">
        <v>14</v>
      </c>
      <c r="B7" s="22" t="s">
        <v>18</v>
      </c>
      <c r="C7" s="4" t="s">
        <v>21</v>
      </c>
      <c r="D7" s="3" t="s">
        <v>16</v>
      </c>
      <c r="E7" s="1" t="s">
        <v>26</v>
      </c>
    </row>
    <row r="8" spans="1:5" x14ac:dyDescent="0.25">
      <c r="A8" s="1" t="s">
        <v>14</v>
      </c>
      <c r="B8" s="22" t="s">
        <v>18</v>
      </c>
      <c r="C8" s="4" t="s">
        <v>17</v>
      </c>
      <c r="D8" s="3" t="s">
        <v>16</v>
      </c>
      <c r="E8" s="1"/>
    </row>
    <row r="9" spans="1:5" x14ac:dyDescent="0.25">
      <c r="A9" s="1" t="s">
        <v>14</v>
      </c>
      <c r="B9" s="1" t="s">
        <v>19</v>
      </c>
      <c r="C9" s="5" t="s">
        <v>16</v>
      </c>
      <c r="D9" s="1" t="s">
        <v>20</v>
      </c>
      <c r="E9" s="1"/>
    </row>
    <row r="10" spans="1:5" x14ac:dyDescent="0.25">
      <c r="A10" s="1" t="s">
        <v>14</v>
      </c>
      <c r="B10" s="1" t="s">
        <v>29</v>
      </c>
      <c r="C10" s="3" t="s">
        <v>16</v>
      </c>
      <c r="D10" s="1" t="s">
        <v>21</v>
      </c>
      <c r="E10" s="1"/>
    </row>
    <row r="11" spans="1:5" x14ac:dyDescent="0.25">
      <c r="A11" s="1" t="s">
        <v>14</v>
      </c>
      <c r="B11" s="1" t="s">
        <v>28</v>
      </c>
      <c r="C11" s="10">
        <v>7752060</v>
      </c>
      <c r="D11" s="9">
        <v>7751060</v>
      </c>
      <c r="E11" s="1"/>
    </row>
    <row r="14" spans="1:5" x14ac:dyDescent="0.25">
      <c r="B14" s="6" t="s">
        <v>22</v>
      </c>
      <c r="C14" s="6" t="s">
        <v>23</v>
      </c>
    </row>
    <row r="15" spans="1:5" x14ac:dyDescent="0.25">
      <c r="B15" s="7" t="s">
        <v>7</v>
      </c>
      <c r="C15" s="7" t="s">
        <v>8</v>
      </c>
    </row>
    <row r="16" spans="1:5" x14ac:dyDescent="0.25">
      <c r="B16" s="7" t="s">
        <v>12</v>
      </c>
      <c r="C16" s="7" t="s">
        <v>11</v>
      </c>
    </row>
    <row r="17" spans="2:3" x14ac:dyDescent="0.25">
      <c r="B17" s="7" t="s">
        <v>17</v>
      </c>
      <c r="C17" s="7" t="s">
        <v>16</v>
      </c>
    </row>
    <row r="18" spans="2:3" x14ac:dyDescent="0.25">
      <c r="B18" s="8" t="s">
        <v>17</v>
      </c>
      <c r="C18" s="8" t="s">
        <v>20</v>
      </c>
    </row>
    <row r="19" spans="2:3" x14ac:dyDescent="0.25">
      <c r="B19" s="7" t="s">
        <v>21</v>
      </c>
      <c r="C19" s="7" t="s">
        <v>16</v>
      </c>
    </row>
    <row r="20" spans="2:3" x14ac:dyDescent="0.25">
      <c r="B20" s="7" t="s">
        <v>20</v>
      </c>
      <c r="C20" s="7"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Automatisation</vt:lpstr>
      <vt:lpstr>Restitution </vt:lpstr>
      <vt:lpstr>LI960_data</vt:lpstr>
      <vt:lpstr>Etat de gestion complété</vt:lpstr>
      <vt:lpstr>TCD</vt:lpstr>
      <vt:lpstr>liens entre OP et Comptes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A2412490</dc:creator>
  <cp:lastModifiedBy>DjiDji</cp:lastModifiedBy>
  <dcterms:created xsi:type="dcterms:W3CDTF">2022-04-22T13:40:52Z</dcterms:created>
  <dcterms:modified xsi:type="dcterms:W3CDTF">2022-04-26T17:32:25Z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eric.boulanger@credit-cooperatif.coop</vt:lpwstr>
  </property>
  <property fmtid="{D5CDD505-2E9C-101B-9397-08002B2CF9AE}" pid="5" name="MSIP_Label_48a19f0c-bea1-442e-a475-ed109d9ec508_SetDate">
    <vt:lpwstr>2022-04-22T14:26:02.3294482Z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