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D:\Téléchargements\Fichiers Excel\"/>
    </mc:Choice>
  </mc:AlternateContent>
  <xr:revisionPtr revIDLastSave="0" documentId="8_{9D75FD73-7B0C-402E-B6A2-62BB989217F9}" xr6:coauthVersionLast="47" xr6:coauthVersionMax="47" xr10:uidLastSave="{00000000-0000-0000-0000-000000000000}"/>
  <bookViews>
    <workbookView xWindow="-120" yWindow="-120" windowWidth="29040" windowHeight="15840" activeTab="3" xr2:uid="{83F8CCE0-DFF1-4F4D-8BC1-9CCC486647F8}"/>
  </bookViews>
  <sheets>
    <sheet name="LT01" sheetId="6" r:id="rId1"/>
    <sheet name="LT02" sheetId="7" r:id="rId2"/>
    <sheet name="LT03" sheetId="8" r:id="rId3"/>
    <sheet name="RDC" sheetId="4" r:id="rId4"/>
    <sheet name="R1" sheetId="2" r:id="rId5"/>
    <sheet name="R2" sheetId="3"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7" i="6" l="1" a="1"/>
  <c r="A7" i="6" s="1"/>
  <c r="J30" i="4"/>
  <c r="H6" i="8"/>
  <c r="G6" i="8"/>
  <c r="F6" i="8"/>
  <c r="E6" i="8"/>
  <c r="D6" i="8"/>
  <c r="H6" i="7"/>
  <c r="G6" i="7"/>
  <c r="F6" i="7"/>
  <c r="E6" i="7"/>
  <c r="D6" i="7"/>
  <c r="H6" i="6" l="1"/>
  <c r="G6" i="6"/>
  <c r="F6" i="6"/>
  <c r="D6" i="6"/>
  <c r="E6" i="6"/>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<sst xmlns="http://schemas.openxmlformats.org/spreadsheetml/2006/main" count="132" uniqueCount="72">
  <si>
    <t>#</t>
  </si>
  <si>
    <t>DÉSIGNATION</t>
  </si>
  <si>
    <t>LT</t>
  </si>
  <si>
    <t>DESIGNATION</t>
  </si>
  <si>
    <t>LT02</t>
  </si>
  <si>
    <t>LT03</t>
  </si>
  <si>
    <t>LT01</t>
  </si>
  <si>
    <t>TOTAL</t>
  </si>
  <si>
    <t>VALUERS CHANGEES</t>
  </si>
  <si>
    <t>VALEURS QUI N'A PAS BOUGEES</t>
  </si>
  <si>
    <t>R2</t>
  </si>
  <si>
    <t>R1</t>
  </si>
  <si>
    <t>RDC</t>
  </si>
  <si>
    <t>BS1 01</t>
  </si>
  <si>
    <t>BS1 02</t>
  </si>
  <si>
    <t>BS1 03</t>
  </si>
  <si>
    <t>BS1 04</t>
  </si>
  <si>
    <t>BS1 05</t>
  </si>
  <si>
    <t>BS1 06</t>
  </si>
  <si>
    <t>BS1 07</t>
  </si>
  <si>
    <t>BS1 08</t>
  </si>
  <si>
    <t>BS1 09</t>
  </si>
  <si>
    <t>BS1 10</t>
  </si>
  <si>
    <t>BS1 11</t>
  </si>
  <si>
    <t>BS1 12</t>
  </si>
  <si>
    <t>BS2 01</t>
  </si>
  <si>
    <t>BS2 02</t>
  </si>
  <si>
    <t>BS2 03</t>
  </si>
  <si>
    <t>PC16A FEMELLE</t>
  </si>
  <si>
    <t>RJ45 FEMELLE</t>
  </si>
  <si>
    <t>XLR3 BROCHES MALE</t>
  </si>
  <si>
    <t>XLR 5 BROCHES FEMELLE</t>
  </si>
  <si>
    <t>SDI 12 G MALE</t>
  </si>
  <si>
    <t>BOITIER DE SOL ENCASTRE 01</t>
  </si>
  <si>
    <t>BOITIER DE SOL ENCASTRE 02</t>
  </si>
  <si>
    <t>BOITIER DE SOL ENCASTRE 03</t>
  </si>
  <si>
    <t>BOITIER DE SOL ENCASTRE 04</t>
  </si>
  <si>
    <t>BOITIER DE SOL ENCASTRE 05</t>
  </si>
  <si>
    <t>BOITIER DE SOL ENCASTRE 06</t>
  </si>
  <si>
    <t>BOITIER DE SOL ENCASTRE 07</t>
  </si>
  <si>
    <t>BOITIER DE SOL ENCASTRE 08</t>
  </si>
  <si>
    <t>BOITIER DE SOL ENCASTRE 09</t>
  </si>
  <si>
    <t>BOITIER DE SOL ENCASTRE 10</t>
  </si>
  <si>
    <t>BOITIER DE SOL ENCASTRE 11</t>
  </si>
  <si>
    <t>BOITIER DE SOL ENCASTRE 12</t>
  </si>
  <si>
    <t>BOITIER ENCASTRE 30 CM 01</t>
  </si>
  <si>
    <t>BOITIER ENCASTRE 30 CM 02</t>
  </si>
  <si>
    <t>BOITIER ENCASTRE 30 CM 03</t>
  </si>
  <si>
    <t>RJ SCENE 01</t>
  </si>
  <si>
    <t>RJ SCENE 02</t>
  </si>
  <si>
    <t>RJ SCENE 03</t>
  </si>
  <si>
    <t>RJ SCENE 04</t>
  </si>
  <si>
    <t>RJ FOND DE SALLE 01</t>
  </si>
  <si>
    <t>RJ FOND DE SALLE 02</t>
  </si>
  <si>
    <t>RJ FOND JARDIN</t>
  </si>
  <si>
    <t>RJ FOND COUR</t>
  </si>
  <si>
    <t>RJ FACE JARDIN</t>
  </si>
  <si>
    <t>RJ FACE COUR</t>
  </si>
  <si>
    <t>RJ FOND DE SALLE JARDIN</t>
  </si>
  <si>
    <t>RJ FOND DE SALLE COUR</t>
  </si>
  <si>
    <t>DETAILS CABLAGE SIGNAL</t>
  </si>
  <si>
    <t>Colonne1</t>
  </si>
  <si>
    <t>Colonne2</t>
  </si>
  <si>
    <t>INTERCOM LT 01</t>
  </si>
  <si>
    <t>INTERCOM LT 02</t>
  </si>
  <si>
    <t>INTERCOM LT 03</t>
  </si>
  <si>
    <t>RECAPITULATION LT01</t>
  </si>
  <si>
    <t>RECAPITULATION LT03</t>
  </si>
  <si>
    <t>RECAPITULATION LT02</t>
  </si>
  <si>
    <t>VALEURS QUI N'ONT PAS BOUGEES</t>
  </si>
  <si>
    <t>VALEURS CHANGEES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</si>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</sst>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8"/>
      <color theme="3"/>
      <name val="Calibri Light"/>
      <family val="2"/>
      <scheme val="major"/>
    </font>
    <font>
      <b/>
      <sz val="11"/>
      <color theme="3"/>
      <name val="Calibri"/>
      <family val="2"/>
      <scheme val="minor"/>
    </font>
    <font>
      <b/>
      <sz val="14"/>
      <color theme="0"/>
      <name val="Calibri Light"/>
      <family val="2"/>
      <scheme val="major"/>
    </font>
    <font>
      <b/>
      <sz val="16"/>
      <color theme="3"/>
      <name val="Calibri"/>
      <family val="2"/>
      <scheme val="minor"/>
    </font>
    <font>
      <sz val="8"/>
      <name val="Calibri"/>
      <family val="2"/>
      <scheme val="minor"/>
    </font>
    <font>
      <b/>
      <sz val="16"/>
      <color rgb="FFFF0000"/>
      <name val="Calibri"/>
      <family val="2"/>
      <scheme val="minor"/>
    </font>
    <font>
      <b/>
      <sz val="16"/>
      <color theme="9"/>
      <name val="Calibri"/>
      <family val="2"/>
      <scheme val="minor"/>
    </font>
    <font>
      <b/>
      <sz val="16"/>
      <color theme="8"/>
      <name val="Calibri"/>
      <family val="2"/>
      <scheme val="minor"/>
    </font>
    <font>
      <b/>
      <sz val="16"/>
      <color rgb="FFED43CD"/>
      <name val="Calibri"/>
      <family val="2"/>
      <scheme val="minor"/>
    </font>
    <font>
      <b/>
      <sz val="11"/>
      <color theme="1"/>
      <name val="Calibri"/>
      <family val="2"/>
      <scheme val="minor"/>
    </font>
    <font>
      <b/>
      <sz val="14"/>
      <name val="Calibri Light"/>
      <family val="2"/>
      <scheme val="major"/>
    </font>
  </fonts>
  <fills count="7">
    <fill>
      <patternFill patternType="none"/>
    </fill>
    <fill>
      <patternFill patternType="gray125"/>
    </fill>
    <fill>
      <patternFill patternType="solid">
        <fgColor theme="4"/>
        <bgColor theme="4"/>
      </patternFill>
    </fill>
    <fill>
      <patternFill patternType="solid">
        <fgColor theme="9"/>
        <bgColor indexed="64"/>
      </patternFill>
    </fill>
    <fill>
      <patternFill patternType="solid">
        <fgColor theme="5"/>
        <bgColor indexed="64"/>
      </patternFill>
    </fill>
    <fill>
      <patternFill patternType="solid">
        <fgColor theme="4" tint="0.79998168889431442"/>
        <bgColor theme="4" tint="0.79998168889431442"/>
      </patternFill>
    </fill>
    <fill>
      <patternFill patternType="solid">
        <fgColor theme="4" tint="0.59999389629810485"/>
        <bgColor theme="4"/>
      </patternFill>
    </fill>
  </fills>
  <borders count="15">
    <border>
      <left/>
      <right/>
      <top/>
      <bottom/>
      <diagonal/>
    </border>
    <border>
      <left style="thin">
        <color rgb="FFC0C0C0"/>
      </left>
      <right style="thin">
        <color rgb="FFC0C0C0"/>
      </right>
      <top style="thin">
        <color theme="4" tint="0.39997558519241921"/>
      </top>
      <bottom style="thin">
        <color theme="4" tint="0.39997558519241921"/>
      </bottom>
      <diagonal/>
    </border>
    <border>
      <left style="thin">
        <color rgb="FFC0C0C0"/>
      </left>
      <right style="thick">
        <color theme="3"/>
      </right>
      <top style="thin">
        <color theme="4" tint="0.39997558519241921"/>
      </top>
      <bottom style="thin">
        <color theme="4" tint="0.39997558519241921"/>
      </bottom>
      <diagonal/>
    </border>
    <border>
      <left style="thin">
        <color rgb="FFC0C0C0"/>
      </left>
      <right/>
      <top/>
      <bottom/>
      <diagonal/>
    </border>
    <border>
      <left style="thin">
        <color rgb="FFC0C0C0"/>
      </left>
      <right style="thin">
        <color rgb="FFC0C0C0"/>
      </right>
      <top/>
      <bottom style="thin">
        <color theme="4" tint="0.39997558519241921"/>
      </bottom>
      <diagonal/>
    </border>
    <border>
      <left/>
      <right style="thin">
        <color theme="8" tint="0.39997558519241921"/>
      </right>
      <top style="thin">
        <color theme="8" tint="0.39997558519241921"/>
      </top>
      <bottom style="thin">
        <color theme="8" tint="0.39997558519241921"/>
      </bottom>
      <diagonal/>
    </border>
    <border>
      <left style="medium">
        <color indexed="64"/>
      </left>
      <right style="medium">
        <color indexed="64"/>
      </right>
      <top style="medium">
        <color indexed="64"/>
      </top>
      <bottom style="medium">
        <color indexed="64"/>
      </bottom>
      <diagonal/>
    </border>
    <border>
      <left/>
      <right style="thin">
        <color theme="4" tint="0.39997558519241921"/>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medium">
        <color indexed="64"/>
      </left>
      <right/>
      <top style="thin">
        <color theme="4" tint="0.39997558519241921"/>
      </top>
      <bottom/>
      <diagonal/>
    </border>
    <border>
      <left style="thick">
        <color theme="3"/>
      </left>
      <right/>
      <top style="thin">
        <color theme="4" tint="0.39997558519241921"/>
      </top>
      <bottom/>
      <diagonal/>
    </border>
    <border>
      <left style="thin">
        <color rgb="FFC0C0C0"/>
      </left>
      <right/>
      <top style="thin">
        <color theme="4" tint="0.39997558519241921"/>
      </top>
      <bottom/>
      <diagonal/>
    </border>
    <border>
      <left style="thin">
        <color rgb="FFC0C0C0"/>
      </left>
      <right style="thin">
        <color rgb="FFC0C0C0"/>
      </right>
      <top style="thin">
        <color theme="4" tint="0.39997558519241921"/>
      </top>
      <bottom/>
      <diagonal/>
    </border>
    <border>
      <left style="thin">
        <color theme="4" tint="0.39997558519241921"/>
      </left>
      <right/>
      <top style="medium">
        <color indexed="64"/>
      </top>
      <bottom style="thin">
        <color theme="4" tint="0.39997558519241921"/>
      </bottom>
      <diagonal/>
    </border>
    <border>
      <left/>
      <right/>
      <top style="medium">
        <color indexed="64"/>
      </top>
      <bottom style="thin">
        <color theme="4" tint="0.39997558519241921"/>
      </bottom>
      <diagonal/>
    </border>
  </borders>
  <cellStyleXfs count="3">
    <xf numFmtId="0" fontId="0" fillId="0" borderId="0"/>
    <xf numFmtId="0" fontId="1" fillId="0" borderId="0" applyNumberFormat="0" applyFill="0" applyBorder="0" applyAlignment="0" applyProtection="0"/>
    <xf numFmtId="0" fontId="2" fillId="0" borderId="0" applyNumberFormat="0" applyFill="0" applyBorder="0" applyAlignment="0" applyProtection="0"/>
  </cellStyleXfs>
  <cellXfs count="36">
    <xf numFmtId="0" fontId="0" fillId="0" borderId="0" xfId="0"/>
    <xf numFmtId="1" fontId="3" fillId="2" borderId="1" xfId="1" quotePrefix="1" applyNumberFormat="1" applyFont="1" applyFill="1" applyBorder="1" applyAlignment="1">
      <alignment horizontal="center" vertical="center"/>
    </xf>
    <xf numFmtId="1" fontId="3" fillId="2" borderId="1" xfId="1" quotePrefix="1" applyNumberFormat="1" applyFont="1" applyFill="1" applyBorder="1" applyAlignment="1">
      <alignment vertical="center" wrapText="1"/>
    </xf>
    <xf numFmtId="1" fontId="3" fillId="2" borderId="2"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1" fontId="6" fillId="0" borderId="3" xfId="2" quotePrefix="1" applyNumberFormat="1" applyFont="1" applyBorder="1" applyAlignment="1">
      <alignment horizontal="center" vertical="center" wrapText="1"/>
    </xf>
    <xf numFmtId="1" fontId="7" fillId="0" borderId="3" xfId="2" quotePrefix="1" applyNumberFormat="1" applyFont="1" applyBorder="1" applyAlignment="1">
      <alignment horizontal="center" vertical="center" wrapText="1"/>
    </xf>
    <xf numFmtId="1" fontId="8" fillId="0" borderId="3" xfId="2" quotePrefix="1" applyNumberFormat="1" applyFont="1" applyBorder="1" applyAlignment="1">
      <alignment horizontal="center" vertical="center" wrapText="1"/>
    </xf>
    <xf numFmtId="1" fontId="9" fillId="0" borderId="3" xfId="2" quotePrefix="1" applyNumberFormat="1" applyFont="1" applyBorder="1" applyAlignment="1">
      <alignment horizontal="center" vertical="center" wrapText="1"/>
    </xf>
    <xf numFmtId="1" fontId="3" fillId="2" borderId="4" xfId="1" applyNumberFormat="1" applyFont="1" applyFill="1" applyBorder="1" applyAlignment="1">
      <alignment horizontal="center" vertical="center" wrapText="1"/>
    </xf>
    <xf numFmtId="0" fontId="0" fillId="0" borderId="0" xfId="0" applyAlignment="1">
      <alignment horizontal="center"/>
    </xf>
    <xf numFmtId="2" fontId="3" fillId="2" borderId="4" xfId="1" applyNumberFormat="1" applyFont="1" applyFill="1" applyBorder="1" applyAlignment="1">
      <alignment horizontal="center" vertical="center" wrapText="1"/>
    </xf>
    <xf numFmtId="2" fontId="0" fillId="0" borderId="0" xfId="0" applyNumberFormat="1" applyAlignment="1">
      <alignment horizontal="center"/>
    </xf>
    <xf numFmtId="0" fontId="0" fillId="0" borderId="0" xfId="0" applyFill="1"/>
    <xf numFmtId="0" fontId="10" fillId="0" borderId="0" xfId="0" applyFont="1"/>
    <xf numFmtId="1" fontId="3" fillId="2" borderId="6" xfId="1" applyNumberFormat="1" applyFont="1" applyFill="1" applyBorder="1" applyAlignment="1">
      <alignment horizontal="center" vertical="center" wrapText="1"/>
    </xf>
    <xf numFmtId="2" fontId="0" fillId="4" borderId="5" xfId="0" applyNumberFormat="1" applyFont="1" applyFill="1" applyBorder="1" applyAlignment="1">
      <alignment horizontal="center"/>
    </xf>
    <xf numFmtId="2" fontId="0" fillId="3" borderId="5" xfId="0" applyNumberFormat="1" applyFont="1" applyFill="1" applyBorder="1" applyAlignment="1">
      <alignment horizontal="center"/>
    </xf>
    <xf numFmtId="0" fontId="0" fillId="0" borderId="0" xfId="0" applyNumberFormat="1" applyAlignment="1">
      <alignment horizontal="center"/>
    </xf>
    <xf numFmtId="0" fontId="10" fillId="0" borderId="0" xfId="0" applyFont="1" applyAlignment="1">
      <alignment horizontal="center"/>
    </xf>
    <xf numFmtId="2" fontId="10" fillId="0" borderId="0" xfId="0" applyNumberFormat="1" applyFont="1" applyAlignment="1">
      <alignment horizontal="center"/>
    </xf>
    <xf numFmtId="1" fontId="4" fillId="0" borderId="3" xfId="2" quotePrefix="1" applyNumberFormat="1" applyFont="1" applyBorder="1" applyAlignment="1">
      <alignment horizontal="center" vertical="center" wrapText="1"/>
    </xf>
    <xf numFmtId="1" fontId="4" fillId="0" borderId="0" xfId="2" quotePrefix="1" applyNumberFormat="1" applyFont="1" applyBorder="1" applyAlignment="1">
      <alignment horizontal="center" vertical="center" wrapText="1"/>
    </xf>
    <xf numFmtId="0" fontId="0" fillId="0" borderId="0" xfId="0" applyAlignment="1"/>
    <xf numFmtId="1" fontId="7" fillId="0" borderId="3" xfId="2" quotePrefix="1" applyNumberFormat="1" applyFont="1" applyBorder="1" applyAlignment="1">
      <alignment vertical="center" wrapText="1"/>
    </xf>
    <xf numFmtId="0" fontId="0" fillId="5" borderId="8" xfId="0" applyFont="1" applyFill="1" applyBorder="1"/>
    <xf numFmtId="0" fontId="0" fillId="5" borderId="7" xfId="0" applyFont="1" applyFill="1" applyBorder="1"/>
    <xf numFmtId="1" fontId="11" fillId="6" borderId="0" xfId="1" applyNumberFormat="1" applyFont="1" applyFill="1" applyBorder="1" applyAlignment="1">
      <alignment vertical="center" wrapText="1"/>
    </xf>
    <xf numFmtId="1" fontId="11" fillId="6" borderId="0" xfId="1" applyNumberFormat="1" applyFont="1" applyFill="1" applyBorder="1" applyAlignment="1">
      <alignment horizontal="center" vertical="center" wrapText="1"/>
    </xf>
    <xf numFmtId="1" fontId="3" fillId="2" borderId="9" xfId="1" applyNumberFormat="1" applyFont="1" applyFill="1" applyBorder="1" applyAlignment="1">
      <alignment vertical="center" wrapText="1"/>
    </xf>
    <xf numFmtId="1" fontId="3" fillId="2" borderId="9" xfId="1" applyNumberFormat="1" applyFont="1" applyFill="1" applyBorder="1" applyAlignment="1">
      <alignment horizontal="center" vertical="center" wrapText="1"/>
    </xf>
    <xf numFmtId="1" fontId="3" fillId="2" borderId="10" xfId="1" applyNumberFormat="1" applyFont="1" applyFill="1" applyBorder="1" applyAlignment="1">
      <alignment horizontal="center" vertical="center" wrapText="1"/>
    </xf>
    <xf numFmtId="1" fontId="3" fillId="2" borderId="11" xfId="1" applyNumberFormat="1" applyFont="1" applyFill="1" applyBorder="1" applyAlignment="1">
      <alignment horizontal="center" vertical="center" wrapText="1"/>
    </xf>
    <xf numFmtId="1" fontId="3" fillId="2" borderId="12" xfId="1" applyNumberFormat="1" applyFont="1" applyFill="1" applyBorder="1" applyAlignment="1">
      <alignment horizontal="center" vertical="center" wrapText="1"/>
    </xf>
    <xf numFmtId="0" fontId="0" fillId="5" borderId="13" xfId="0" applyFont="1" applyFill="1" applyBorder="1"/>
    <xf numFmtId="0" fontId="0" fillId="5" borderId="14" xfId="0" applyFont="1" applyFill="1" applyBorder="1"/>
  </cellXfs>
  <cellStyles count="3">
    <cellStyle name="Normal" xfId="0" builtinId="0"/>
    <cellStyle name="Titre" xfId="1" builtinId="15"/>
    <cellStyle name="Titre 4" xfId="2" builtinId="19"/>
  </cellStyles>
  <dxfs count="61">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2" formatCode="0.00"/>
      <alignment horizontal="center" textRotation="0" indent="0" justifyLastLine="0" shrinkToFit="0" readingOrder="0"/>
    </dxf>
    <dxf>
      <numFmt numFmtId="2" formatCode="0.00"/>
      <alignment horizontal="center" textRotation="0" indent="0" justifyLastLine="0" shrinkToFit="0" readingOrder="0"/>
    </dxf>
    <dxf>
      <numFmt numFmtId="2" formatCode="0.00"/>
      <alignment horizontal="center" textRotation="0" indent="0" justifyLastLine="0" shrinkToFit="0" readingOrder="0"/>
    </dxf>
    <dxf>
      <numFmt numFmtId="2" formatCode="0.00"/>
      <alignment horizontal="center" textRotation="0" indent="0" justifyLastLine="0" shrinkToFit="0" readingOrder="0"/>
    </dxf>
    <dxf>
      <numFmt numFmtId="0" formatCode="General"/>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4"/>
        <color theme="0"/>
        <name val="Calibri Light"/>
        <family val="2"/>
        <scheme val="major"/>
      </font>
      <numFmt numFmtId="1" formatCode="0"/>
      <fill>
        <patternFill patternType="solid">
          <fgColor theme="4"/>
          <bgColor theme="4"/>
        </patternFill>
      </fill>
      <alignment horizontal="center" vertical="center" textRotation="0" wrapText="1" indent="0" justifyLastLine="0" shrinkToFit="0" readingOrder="0"/>
      <border diagonalUp="0" diagonalDown="0" outline="0">
        <left style="thin">
          <color rgb="FFC0C0C0"/>
        </left>
        <right style="thin">
          <color rgb="FFC0C0C0"/>
        </right>
        <top/>
        <bottom/>
      </border>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numFmt numFmtId="0" formatCode="General"/>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border outline="0">
        <bottom style="thin">
          <color theme="4" tint="0.39997558519241921"/>
        </bottom>
      </border>
    </dxf>
    <dxf>
      <font>
        <b/>
        <i val="0"/>
        <strike val="0"/>
        <condense val="0"/>
        <extend val="0"/>
        <outline val="0"/>
        <shadow val="0"/>
        <u val="none"/>
        <vertAlign val="baseline"/>
        <sz val="14"/>
        <color theme="0"/>
        <name val="Calibri Light"/>
        <family val="2"/>
        <scheme val="major"/>
      </font>
      <numFmt numFmtId="1" formatCode="0"/>
      <fill>
        <patternFill patternType="solid">
          <fgColor theme="4"/>
          <bgColor theme="4"/>
        </patternFill>
      </fill>
      <alignment horizontal="center" vertical="center" textRotation="0" wrapText="1" indent="0" justifyLastLine="0" shrinkToFit="0" readingOrder="0"/>
      <border diagonalUp="0" diagonalDown="0" outline="0">
        <left style="thin">
          <color rgb="FFC0C0C0"/>
        </left>
        <right style="thin">
          <color rgb="FFC0C0C0"/>
        </right>
        <top/>
        <bottom/>
      </border>
    </dxf>
    <dxf>
      <numFmt numFmtId="2" formatCode="0.00"/>
      <alignment horizontal="center" textRotation="0" indent="0" justifyLastLine="0" shrinkToFit="0" readingOrder="0"/>
    </dxf>
    <dxf>
      <numFmt numFmtId="2" formatCode="0.00"/>
      <alignment horizontal="center" textRotation="0" indent="0" justifyLastLine="0" shrinkToFit="0" readingOrder="0"/>
    </dxf>
    <dxf>
      <numFmt numFmtId="2" formatCode="0.00"/>
      <alignment horizontal="center" textRotation="0" indent="0" justifyLastLine="0" shrinkToFit="0" readingOrder="0"/>
    </dxf>
    <dxf>
      <numFmt numFmtId="2" formatCode="0.00"/>
      <alignment horizontal="center" textRotation="0" indent="0" justifyLastLine="0" shrinkToFit="0" readingOrder="0"/>
    </dxf>
    <dxf>
      <numFmt numFmtId="0" formatCode="General"/>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4"/>
        <color theme="0"/>
        <name val="Calibri Light"/>
        <family val="2"/>
        <scheme val="major"/>
      </font>
      <numFmt numFmtId="1" formatCode="0"/>
      <fill>
        <patternFill patternType="solid">
          <fgColor theme="4"/>
          <bgColor theme="4"/>
        </patternFill>
      </fill>
      <alignment horizontal="center" vertical="center" textRotation="0" wrapText="1" indent="0" justifyLastLine="0" shrinkToFit="0" readingOrder="0"/>
      <border diagonalUp="0" diagonalDown="0" outline="0">
        <left style="thin">
          <color rgb="FFC0C0C0"/>
        </left>
        <right style="thin">
          <color rgb="FFC0C0C0"/>
        </right>
        <top/>
        <bottom/>
      </border>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top style="thin">
          <color rgb="FF8EA9DB"/>
        </top>
      </border>
    </dxf>
    <dxf>
      <alignment horizontal="center" vertical="bottom" textRotation="0" wrapText="0" indent="0" justifyLastLine="0" shrinkToFit="0" readingOrder="0"/>
    </dxf>
    <dxf>
      <border outline="0">
        <bottom style="thin">
          <color rgb="FF8EA9DB"/>
        </bottom>
      </border>
    </dxf>
    <dxf>
      <font>
        <b/>
        <i val="0"/>
        <strike val="0"/>
        <condense val="0"/>
        <extend val="0"/>
        <outline val="0"/>
        <shadow val="0"/>
        <u val="none"/>
        <vertAlign val="baseline"/>
        <sz val="14"/>
        <color theme="0"/>
        <name val="Calibri Light"/>
        <family val="2"/>
        <scheme val="major"/>
      </font>
      <numFmt numFmtId="1" formatCode="0"/>
      <fill>
        <patternFill patternType="solid">
          <fgColor theme="4"/>
          <bgColor theme="4"/>
        </patternFill>
      </fill>
      <alignment horizontal="center" vertical="center" textRotation="0" wrapText="1" indent="0" justifyLastLine="0" shrinkToFit="0" readingOrder="0"/>
      <border diagonalUp="0" diagonalDown="0" outline="0">
        <left style="thin">
          <color rgb="FFC0C0C0"/>
        </left>
        <right style="thin">
          <color rgb="FFC0C0C0"/>
        </right>
        <top/>
        <bottom/>
      </border>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top style="thin">
          <color rgb="FF8EA9DB"/>
        </top>
      </border>
    </dxf>
    <dxf>
      <alignment horizontal="center" vertical="bottom" textRotation="0" wrapText="0" indent="0" justifyLastLine="0" shrinkToFit="0" readingOrder="0"/>
    </dxf>
    <dxf>
      <border outline="0">
        <bottom style="thin">
          <color rgb="FF8EA9DB"/>
        </bottom>
      </border>
    </dxf>
    <dxf>
      <font>
        <b/>
        <i val="0"/>
        <strike val="0"/>
        <condense val="0"/>
        <extend val="0"/>
        <outline val="0"/>
        <shadow val="0"/>
        <u val="none"/>
        <vertAlign val="baseline"/>
        <sz val="14"/>
        <color theme="0"/>
        <name val="Calibri Light"/>
        <family val="2"/>
        <scheme val="major"/>
      </font>
      <numFmt numFmtId="1" formatCode="0"/>
      <fill>
        <patternFill patternType="solid">
          <fgColor theme="4"/>
          <bgColor theme="4"/>
        </patternFill>
      </fill>
      <alignment horizontal="center" vertical="center" textRotation="0" wrapText="1" indent="0" justifyLastLine="0" shrinkToFit="0" readingOrder="0"/>
      <border diagonalUp="0" diagonalDown="0" outline="0">
        <left style="thin">
          <color rgb="FFC0C0C0"/>
        </left>
        <right style="thin">
          <color rgb="FFC0C0C0"/>
        </right>
        <top/>
        <bottom/>
      </border>
    </dxf>
  </dxfs>
  <tableStyles count="0" defaultTableStyle="TableStyleMedium2" defaultPivotStyle="PivotStyleLight16"/>
  <colors>
    <mruColors>
      <color rgb="FFED43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390525</xdr:colOff>
      <xdr:row>1</xdr:row>
      <xdr:rowOff>47625</xdr:rowOff>
    </xdr:from>
    <xdr:to>
      <xdr:col>16</xdr:col>
      <xdr:colOff>266700</xdr:colOff>
      <xdr:row>4</xdr:row>
      <xdr:rowOff>428625</xdr:rowOff>
    </xdr:to>
    <xdr:sp macro="" textlink="">
      <xdr:nvSpPr>
        <xdr:cNvPr id="2" name="ZoneTexte 1">
          <a:extLst>
            <a:ext uri="{FF2B5EF4-FFF2-40B4-BE49-F238E27FC236}">
              <a16:creationId xmlns:a16="http://schemas.microsoft.com/office/drawing/2014/main" id="{D2ECEA92-9224-DF7F-6DCA-79357C3C464A}"/>
            </a:ext>
          </a:extLst>
        </xdr:cNvPr>
        <xdr:cNvSpPr txBox="1"/>
      </xdr:nvSpPr>
      <xdr:spPr>
        <a:xfrm>
          <a:off x="12115800" y="238125"/>
          <a:ext cx="4448175" cy="1171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a:t>Je souhaiterai reporter des lignes des feuilles RDC, R1 et R2 dans les feuilles qui leur correspondent.</a:t>
          </a:r>
        </a:p>
        <a:p>
          <a:r>
            <a:rPr lang="fr-FR"/>
            <a:t>Par exemple, dans les feuilles RDC, R1 et R2, je souhaiteraient que toutes les informations correspondantes au LT01 s'affichent dans la feuille LT01 et ainsi de suite pour le LT02 et le LT03 pour faire mes décomptes</a:t>
          </a:r>
        </a:p>
        <a:p>
          <a:endParaRPr lang="fr-FR"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8E5D37E-AD6F-4353-9009-3E23CBFE16C4}" name="Tableau62" displayName="Tableau62" ref="A5:H19" totalsRowShown="0" headerRowDxfId="60" dataDxfId="58" headerRowBorderDxfId="59" tableBorderDxfId="57" headerRowCellStyle="Titre">
  <autoFilter ref="A5:H19" xr:uid="{62B66803-5B72-475B-B885-6E8238A49401}"/>
  <tableColumns count="8">
    <tableColumn id="1" xr3:uid="{E0A0404D-E4D8-48E2-BABF-2458F32D980F}" name="#" dataDxfId="56"/>
    <tableColumn id="2" xr3:uid="{903F9CAF-BEB7-4BB7-8187-C3B8B4E3A315}" name="DESIGNATION" dataDxfId="55"/>
    <tableColumn id="3" xr3:uid="{2E86C638-CE92-42E2-B5D6-9ACEB23E4732}" name="LT" dataDxfId="54"/>
    <tableColumn id="4" xr3:uid="{9D66FE01-1907-4D00-9CEC-8043CF0D00D4}" name="PC16A FEMELLE" dataDxfId="53"/>
    <tableColumn id="5" xr3:uid="{6681A5E2-2042-47BA-BDC2-FBCA21DDB65B}" name="RJ45 FEMELLE" dataDxfId="52"/>
    <tableColumn id="6" xr3:uid="{53883515-3388-432E-8342-D3616B03EB79}" name="XLR3 BROCHES MALE" dataDxfId="51"/>
    <tableColumn id="7" xr3:uid="{3D2EA25A-3CA1-4548-930B-BC8F255B4D72}" name="XLR 5 BROCHES FEMELLE" dataDxfId="50"/>
    <tableColumn id="8" xr3:uid="{7B5CB550-5D58-4B03-9314-F278A5A9B838}" name="SDI 12 G MALE" dataDxfId="49"/>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485C6B7-B4ED-4281-ADC1-F4085940D843}" name="Tableau626" displayName="Tableau626" ref="A5:H19" totalsRowShown="0" headerRowDxfId="48" dataDxfId="46" headerRowBorderDxfId="47" tableBorderDxfId="45" headerRowCellStyle="Titre">
  <autoFilter ref="A5:H19" xr:uid="{62B66803-5B72-475B-B885-6E8238A49401}"/>
  <tableColumns count="8">
    <tableColumn id="1" xr3:uid="{145E8484-96E3-4CD2-9C85-E8665EB1C4A9}" name="#" dataDxfId="44"/>
    <tableColumn id="2" xr3:uid="{3029CE31-CDEE-42C9-BF3E-36710971BA0D}" name="DESIGNATION" dataDxfId="43"/>
    <tableColumn id="3" xr3:uid="{9FC1D196-DA20-4BA8-8504-9D0A9BFDC062}" name="LT" dataDxfId="42"/>
    <tableColumn id="4" xr3:uid="{E75806D3-ADB1-4230-BD0C-2635127FDC07}" name="PC16A FEMELLE" dataDxfId="41"/>
    <tableColumn id="5" xr3:uid="{E35B7E60-5FF8-4EF3-A826-EC642ABC4D5E}" name="RJ45 FEMELLE" dataDxfId="40"/>
    <tableColumn id="6" xr3:uid="{8CF864CD-4357-4253-BB60-AB067645C210}" name="XLR3 BROCHES MALE" dataDxfId="39"/>
    <tableColumn id="7" xr3:uid="{53DB88D9-E154-4995-AE61-C3FCE7146109}" name="XLR 5 BROCHES FEMELLE" dataDxfId="38"/>
    <tableColumn id="8" xr3:uid="{AB8DA3AD-C786-4CFB-96BA-E304646453A8}" name="SDI 12 G MALE" dataDxfId="37"/>
  </tableColumns>
  <tableStyleInfo name="TableStyleMedium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8C005BB-5165-4DE9-A0D9-A47EE67FC977}" name="Tableau4" displayName="Tableau4" ref="A5:J30" totalsRowCount="1" headerRowDxfId="36" headerRowBorderDxfId="35" tableBorderDxfId="34" headerRowCellStyle="Titre">
  <autoFilter ref="A5:J29" xr:uid="{78C005BB-5165-4DE9-A0D9-A47EE67FC977}"/>
  <sortState xmlns:xlrd2="http://schemas.microsoft.com/office/spreadsheetml/2017/richdata2" ref="A6:J29">
    <sortCondition ref="A6:A29"/>
  </sortState>
  <tableColumns count="10">
    <tableColumn id="1" xr3:uid="{3E6BC9F5-0C3B-4A46-9128-87863EFF6C79}" name="#" totalsRowLabel="Total"/>
    <tableColumn id="2" xr3:uid="{170E0AD0-3312-4BC7-B0B2-BB2B0BE8E475}" name="DÉSIGNATION"/>
    <tableColumn id="3" xr3:uid="{C074F2F2-5E17-4A77-B501-6FEA232ECDDA}" name="LT" dataDxfId="33" totalsRowDxfId="6"/>
    <tableColumn id="4" xr3:uid="{9860F997-8844-41D0-9AC7-E002BFFEBDAB}" name="PC16A FEMELLE" dataDxfId="32" totalsRowDxfId="5"/>
    <tableColumn id="5" xr3:uid="{B99FE441-7FE2-412C-881F-E1940BF887BF}" name="RJ45 FEMELLE" dataDxfId="31" totalsRowDxfId="4"/>
    <tableColumn id="6" xr3:uid="{ABB3F1E0-7726-41DD-B339-5402F598D8BE}" name="XLR3 BROCHES MALE"/>
    <tableColumn id="7" xr3:uid="{CA94C07F-123C-4FBB-945D-BA6DBFE0A691}" name="XLR 5 BROCHES FEMELLE" dataDxfId="30" totalsRowDxfId="3"/>
    <tableColumn id="8" xr3:uid="{9977982E-3DC9-4E42-8990-ADA470FE75C4}" name="SDI 12 G MALE" dataDxfId="29" totalsRowDxfId="2"/>
    <tableColumn id="9" xr3:uid="{E7663FB2-0F37-4C9E-B91E-AD8B6029554F}" name="Colonne1" dataDxfId="28" totalsRowDxfId="1"/>
    <tableColumn id="10" xr3:uid="{A6EC52A6-D6EE-44E7-941F-8F02C8137196}" name="Colonne2" totalsRowFunction="count" dataDxfId="27" totalsRowDxfId="0"/>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F550EAF-4B45-4BB3-AD0B-F858AA6DCC52}" name="Tableau2" displayName="Tableau2" ref="A5:J6" insertRow="1" totalsRowShown="0" headerRowDxfId="26" headerRowBorderDxfId="25" headerRowCellStyle="Titre">
  <autoFilter ref="A5:J6" xr:uid="{4F550EAF-4B45-4BB3-AD0B-F858AA6DCC52}"/>
  <tableColumns count="10">
    <tableColumn id="1" xr3:uid="{25201E0A-1EC2-45B3-9F7B-1082C835F283}" name="#"/>
    <tableColumn id="2" xr3:uid="{C6A51A19-B5EB-4B8F-95BE-C1C3EBAD3FEC}" name="DÉSIGNATION"/>
    <tableColumn id="3" xr3:uid="{A2AE554A-3135-4263-B803-CB359D4A7FE9}" name="LT" dataDxfId="24"/>
    <tableColumn id="4" xr3:uid="{5E1A9323-D5DC-4723-82B5-6AA8275BB2CD}" name="PC16A FEMELLE" dataDxfId="23"/>
    <tableColumn id="5" xr3:uid="{86AD900B-CEBC-45D7-8C67-3F4268AFC7A7}" name="RJ45 FEMELLE" dataDxfId="22">
      <calculatedColumnFormula>Tableau2[[#This Row],[PC16A FEMELLE]]+15</calculatedColumnFormula>
    </tableColumn>
    <tableColumn id="6" xr3:uid="{CE30DF27-D137-41A1-90C3-FE967B2C759C}" name="XLR3 BROCHES MALE" dataDxfId="21"/>
    <tableColumn id="7" xr3:uid="{5723448E-3319-4A4F-854F-19A3989AE60D}" name="XLR 5 BROCHES FEMELLE" dataDxfId="20"/>
    <tableColumn id="8" xr3:uid="{F72636BB-C4D7-4710-97B4-CFB0462C2824}" name="SDI 12 G MALE" dataDxfId="19"/>
    <tableColumn id="9" xr3:uid="{6DD784CF-F8AE-49C3-94D9-00C8B2D1A32C}" name="Colonne1" dataDxfId="18"/>
    <tableColumn id="10" xr3:uid="{0C43FA9C-E57E-4F18-A046-A7BDBDFB3B74}" name="Colonne2" dataDxfId="17"/>
  </tableColumns>
  <tableStyleInfo name="TableStyleMedium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B2A3403-3405-4C66-8E43-4AACE9437C9B}" name="Tableau3" displayName="Tableau3" ref="A5:J6" insertRow="1" totalsRowShown="0" headerRowDxfId="16" headerRowBorderDxfId="15" tableBorderDxfId="14" headerRowCellStyle="Titre">
  <autoFilter ref="A5:J6" xr:uid="{EB2A3403-3405-4C66-8E43-4AACE9437C9B}"/>
  <tableColumns count="10">
    <tableColumn id="1" xr3:uid="{9329F21F-0577-4B74-881D-DDE2FA14A202}" name="#"/>
    <tableColumn id="2" xr3:uid="{793CF56F-EF0C-4B93-93CC-9BFEA2BCBDDB}" name="DÉSIGNATION"/>
    <tableColumn id="3" xr3:uid="{6F24E667-EA31-4FAC-87DC-4E0347E4512F}" name="LT" dataDxfId="13"/>
    <tableColumn id="4" xr3:uid="{AE465BBF-E26D-4274-818A-80B8C676F033}" name="PC16A FEMELLE" dataDxfId="12"/>
    <tableColumn id="5" xr3:uid="{2F2202AE-0F7C-40EB-BBE2-FD11FC42CA38}" name="RJ45 FEMELLE" dataDxfId="11">
      <calculatedColumnFormula>Tableau3[[#This Row],[PC16A FEMELLE]]+15</calculatedColumnFormula>
    </tableColumn>
    <tableColumn id="6" xr3:uid="{336F7B2A-E43B-46F4-9F79-58103445EA7B}" name="XLR3 BROCHES MALE"/>
    <tableColumn id="7" xr3:uid="{88F9F980-04C8-413B-962F-BFFE4F92E1FB}" name="XLR 5 BROCHES FEMELLE" dataDxfId="10"/>
    <tableColumn id="8" xr3:uid="{B8315D68-1645-40CA-A706-99CA58A553A0}" name="SDI 12 G MALE" dataDxfId="9"/>
    <tableColumn id="9" xr3:uid="{C0782844-9064-430B-B61C-4A7845CE6137}" name="Colonne1" dataDxfId="8"/>
    <tableColumn id="10" xr3:uid="{5F494EEC-673B-4347-ADDC-8E478B0D42A0}" name="Colonne2" dataDxfId="7"/>
  </tableColumns>
  <tableStyleInfo name="TableStyleMedium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A19AC-EF07-435B-872D-606E2A660286}">
  <dimension ref="A1:Q19"/>
  <sheetViews>
    <sheetView workbookViewId="0">
      <selection activeCell="K5" sqref="K5"/>
    </sheetView>
  </sheetViews>
  <sheetFormatPr baseColWidth="10" defaultRowHeight="15" x14ac:dyDescent="0.25"/>
  <cols>
    <col min="1" max="1" width="20.5703125" style="23" customWidth="1"/>
    <col min="2" max="2" width="24.140625" style="10" bestFit="1" customWidth="1"/>
    <col min="3" max="3" width="8" style="10" bestFit="1" customWidth="1"/>
    <col min="4" max="4" width="22.5703125" style="10" customWidth="1"/>
    <col min="5" max="5" width="20.28515625" style="10" customWidth="1"/>
    <col min="6" max="6" width="28.7109375" customWidth="1"/>
    <col min="7" max="7" width="33.28515625" customWidth="1"/>
    <col min="8" max="8" width="21.28515625" customWidth="1"/>
    <col min="11" max="11" width="33.28515625" customWidth="1"/>
  </cols>
  <sheetData>
    <row r="1" spans="1:17" x14ac:dyDescent="0.25">
      <c r="F1" s="12"/>
      <c r="G1" s="12"/>
      <c r="H1" s="12"/>
    </row>
    <row r="2" spans="1:17" ht="21" x14ac:dyDescent="0.25">
      <c r="A2" s="21"/>
      <c r="B2" s="22"/>
      <c r="C2" s="22"/>
      <c r="D2" s="22"/>
      <c r="E2" s="22"/>
      <c r="F2" s="22"/>
      <c r="G2" s="22"/>
      <c r="H2" s="22"/>
      <c r="I2" s="22"/>
      <c r="J2" s="22"/>
      <c r="K2" s="22"/>
      <c r="L2" s="22"/>
      <c r="M2" s="22"/>
      <c r="N2" s="22"/>
      <c r="O2" s="22"/>
      <c r="P2" s="22"/>
    </row>
    <row r="3" spans="1:17" ht="21" x14ac:dyDescent="0.25">
      <c r="A3" s="24" t="s">
        <v>6</v>
      </c>
      <c r="B3" s="22" t="s">
        <v>66</v>
      </c>
      <c r="C3" s="22"/>
      <c r="D3" s="22"/>
      <c r="E3" s="22"/>
      <c r="F3" s="22"/>
      <c r="G3" s="22"/>
      <c r="H3" s="22"/>
      <c r="I3" s="22"/>
      <c r="J3" s="22"/>
      <c r="K3" s="22"/>
      <c r="L3" s="22"/>
      <c r="M3" s="22"/>
      <c r="N3" s="22"/>
      <c r="O3" s="22"/>
      <c r="P3" s="22"/>
      <c r="Q3" s="22"/>
    </row>
    <row r="4" spans="1:17" ht="21" x14ac:dyDescent="0.25">
      <c r="A4" s="24"/>
      <c r="F4" s="12"/>
      <c r="G4" s="12"/>
      <c r="H4" s="12"/>
    </row>
    <row r="5" spans="1:17" s="10" customFormat="1" ht="77.25" customHeight="1" x14ac:dyDescent="0.25">
      <c r="A5" s="29" t="s">
        <v>0</v>
      </c>
      <c r="B5" s="30" t="s">
        <v>3</v>
      </c>
      <c r="C5" s="30" t="s">
        <v>2</v>
      </c>
      <c r="D5" s="30" t="s">
        <v>28</v>
      </c>
      <c r="E5" s="30" t="s">
        <v>29</v>
      </c>
      <c r="F5" s="31" t="s">
        <v>30</v>
      </c>
      <c r="G5" s="32" t="s">
        <v>31</v>
      </c>
      <c r="H5" s="33" t="s">
        <v>32</v>
      </c>
    </row>
    <row r="6" spans="1:17" ht="19.5" thickBot="1" x14ac:dyDescent="0.3">
      <c r="A6" s="27" t="s">
        <v>71</v>
      </c>
      <c r="B6" s="28"/>
      <c r="C6" s="28"/>
      <c r="D6" s="28">
        <f ca="1">SUBTOTAL(9,OFFSET(D$7,0,0,COUNTA($C:$C)-2,1))</f>
        <v>6</v>
      </c>
      <c r="E6" s="28">
        <f t="shared" ref="E6:H6" ca="1" si="0">SUBTOTAL(9,OFFSET(E$7,0,0,COUNTA($C:$C)-2,1))</f>
        <v>22</v>
      </c>
      <c r="F6" s="28">
        <f t="shared" ca="1" si="0"/>
        <v>6</v>
      </c>
      <c r="G6" s="28">
        <f t="shared" ca="1" si="0"/>
        <v>6</v>
      </c>
      <c r="H6" s="28">
        <f t="shared" ca="1" si="0"/>
        <v>6</v>
      </c>
    </row>
    <row r="7" spans="1:17" x14ac:dyDescent="0.25">
      <c r="A7" s="34" t="str" cm="1">
        <f t="array" ref="A7:H14">_xlfn._xlws.FILTER(Tableau4[['#]:[SDI 12 G MALE]],Tableau4[LT]=1)</f>
        <v>BS1 03</v>
      </c>
      <c r="B7" s="35" t="str">
        <v>BOITIER DE SOL ENCASTRE 03</v>
      </c>
      <c r="C7" s="35">
        <v>1</v>
      </c>
      <c r="D7" s="35">
        <v>2</v>
      </c>
      <c r="E7" s="25">
        <v>2</v>
      </c>
      <c r="F7" s="25">
        <v>2</v>
      </c>
      <c r="G7" s="25">
        <v>2</v>
      </c>
      <c r="H7" s="26">
        <v>2</v>
      </c>
    </row>
    <row r="8" spans="1:17" x14ac:dyDescent="0.25">
      <c r="A8" t="str">
        <v>BS1 04</v>
      </c>
      <c r="B8" t="str">
        <v>BOITIER DE SOL ENCASTRE 04</v>
      </c>
      <c r="C8">
        <v>1</v>
      </c>
      <c r="D8">
        <v>2</v>
      </c>
      <c r="E8">
        <v>2</v>
      </c>
      <c r="F8">
        <v>2</v>
      </c>
      <c r="G8">
        <v>2</v>
      </c>
      <c r="H8">
        <v>2</v>
      </c>
    </row>
    <row r="9" spans="1:17" x14ac:dyDescent="0.25">
      <c r="A9" t="str">
        <v>BS2 03</v>
      </c>
      <c r="B9" t="str">
        <v>BOITIER ENCASTRE 30 CM 03</v>
      </c>
      <c r="C9">
        <v>1</v>
      </c>
      <c r="D9">
        <v>2</v>
      </c>
      <c r="E9">
        <v>2</v>
      </c>
      <c r="F9">
        <v>2</v>
      </c>
      <c r="G9">
        <v>2</v>
      </c>
      <c r="H9">
        <v>2</v>
      </c>
    </row>
    <row r="10" spans="1:17" x14ac:dyDescent="0.25">
      <c r="A10" t="str">
        <v>RJ SCENE 01</v>
      </c>
      <c r="B10" t="str">
        <v>RJ FOND JARDIN</v>
      </c>
      <c r="C10">
        <v>1</v>
      </c>
      <c r="D10">
        <v>0</v>
      </c>
      <c r="E10">
        <v>4</v>
      </c>
      <c r="F10">
        <v>0</v>
      </c>
      <c r="G10">
        <v>0</v>
      </c>
      <c r="H10">
        <v>0</v>
      </c>
    </row>
    <row r="11" spans="1:17" x14ac:dyDescent="0.25">
      <c r="A11" t="str">
        <v>RJ SCENE 02</v>
      </c>
      <c r="B11" t="str">
        <v>RJ FOND COUR</v>
      </c>
      <c r="C11">
        <v>1</v>
      </c>
      <c r="D11">
        <v>0</v>
      </c>
      <c r="E11">
        <v>4</v>
      </c>
      <c r="F11">
        <v>0</v>
      </c>
      <c r="G11">
        <v>0</v>
      </c>
      <c r="H11">
        <v>0</v>
      </c>
    </row>
    <row r="12" spans="1:17" x14ac:dyDescent="0.25">
      <c r="A12" t="str">
        <v>RJ SCENE 03</v>
      </c>
      <c r="B12" t="str">
        <v>RJ FACE JARDIN</v>
      </c>
      <c r="C12">
        <v>1</v>
      </c>
      <c r="D12">
        <v>0</v>
      </c>
      <c r="E12">
        <v>4</v>
      </c>
      <c r="F12">
        <v>0</v>
      </c>
      <c r="G12">
        <v>0</v>
      </c>
      <c r="H12">
        <v>0</v>
      </c>
    </row>
    <row r="13" spans="1:17" x14ac:dyDescent="0.25">
      <c r="A13" t="str">
        <v>RJ SCENE 04</v>
      </c>
      <c r="B13" t="str">
        <v>RJ FACE COUR</v>
      </c>
      <c r="C13">
        <v>1</v>
      </c>
      <c r="D13">
        <v>0</v>
      </c>
      <c r="E13">
        <v>4</v>
      </c>
      <c r="F13">
        <v>0</v>
      </c>
      <c r="G13">
        <v>0</v>
      </c>
      <c r="H13">
        <v>0</v>
      </c>
    </row>
    <row r="14" spans="1:17" x14ac:dyDescent="0.25">
      <c r="A14" t="str">
        <v>INTERCOM LT 01</v>
      </c>
      <c r="B14" t="str">
        <v>INTERCOM LT 01</v>
      </c>
      <c r="C14">
        <v>1</v>
      </c>
      <c r="D14">
        <v>0</v>
      </c>
      <c r="E14">
        <v>1</v>
      </c>
      <c r="F14">
        <v>0</v>
      </c>
      <c r="G14">
        <v>0</v>
      </c>
      <c r="H14">
        <v>0</v>
      </c>
    </row>
    <row r="15" spans="1:17" x14ac:dyDescent="0.25">
      <c r="F15" s="10"/>
      <c r="G15" s="10"/>
      <c r="H15" s="10"/>
    </row>
    <row r="16" spans="1:17" x14ac:dyDescent="0.25">
      <c r="F16" s="10"/>
      <c r="G16" s="10"/>
      <c r="H16" s="10"/>
    </row>
    <row r="17" spans="6:8" x14ac:dyDescent="0.25">
      <c r="F17" s="10"/>
      <c r="G17" s="10"/>
      <c r="H17" s="10"/>
    </row>
    <row r="18" spans="6:8" x14ac:dyDescent="0.25">
      <c r="F18" s="10"/>
      <c r="G18" s="10"/>
      <c r="H18" s="10"/>
    </row>
    <row r="19" spans="6:8" x14ac:dyDescent="0.25">
      <c r="F19" s="10"/>
      <c r="G19" s="10"/>
      <c r="H19" s="10"/>
    </row>
  </sheetData>
  <mergeCells count="2">
    <mergeCell ref="A2:P2"/>
    <mergeCell ref="B3:Q3"/>
  </mergeCells>
  <phoneticPr fontId="5"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D5845-0F8F-47E5-9F97-7537048B3EE1}">
  <dimension ref="A1:Q19"/>
  <sheetViews>
    <sheetView workbookViewId="0">
      <selection activeCell="A6" sqref="A6:H6"/>
    </sheetView>
  </sheetViews>
  <sheetFormatPr baseColWidth="10" defaultRowHeight="15" x14ac:dyDescent="0.25"/>
  <cols>
    <col min="1" max="1" width="11" style="10"/>
    <col min="2" max="2" width="24.140625" style="10" bestFit="1" customWidth="1"/>
    <col min="3" max="3" width="8" style="10" bestFit="1" customWidth="1"/>
    <col min="4" max="4" width="19.5703125" style="10" customWidth="1"/>
    <col min="5" max="5" width="18.140625" style="10" bestFit="1" customWidth="1"/>
    <col min="7" max="7" width="12" customWidth="1"/>
  </cols>
  <sheetData>
    <row r="1" spans="1:17" x14ac:dyDescent="0.25">
      <c r="F1" s="12"/>
      <c r="G1" s="12"/>
      <c r="H1" s="12"/>
    </row>
    <row r="2" spans="1:17" ht="21" x14ac:dyDescent="0.25">
      <c r="A2" s="21"/>
      <c r="B2" s="22"/>
      <c r="C2" s="22"/>
      <c r="D2" s="22"/>
      <c r="E2" s="22"/>
      <c r="F2" s="22"/>
      <c r="G2" s="22"/>
      <c r="H2" s="22"/>
      <c r="I2" s="22"/>
      <c r="J2" s="22"/>
      <c r="K2" s="22"/>
      <c r="L2" s="22"/>
      <c r="M2" s="22"/>
      <c r="N2" s="22"/>
      <c r="O2" s="22"/>
      <c r="P2" s="22"/>
    </row>
    <row r="3" spans="1:17" ht="21" x14ac:dyDescent="0.25">
      <c r="A3" s="6" t="s">
        <v>4</v>
      </c>
      <c r="B3" s="22" t="s">
        <v>68</v>
      </c>
      <c r="C3" s="22"/>
      <c r="D3" s="22"/>
      <c r="E3" s="22"/>
      <c r="F3" s="22"/>
      <c r="G3" s="22"/>
      <c r="H3" s="22"/>
      <c r="I3" s="22"/>
      <c r="J3" s="22"/>
      <c r="K3" s="22"/>
      <c r="L3" s="22"/>
      <c r="M3" s="22"/>
      <c r="N3" s="22"/>
      <c r="O3" s="22"/>
      <c r="P3" s="22"/>
      <c r="Q3" s="22"/>
    </row>
    <row r="4" spans="1:17" ht="21.75" thickBot="1" x14ac:dyDescent="0.3">
      <c r="A4" s="6"/>
      <c r="F4" s="12"/>
      <c r="G4" s="12"/>
      <c r="H4" s="12"/>
    </row>
    <row r="5" spans="1:17" s="10" customFormat="1" ht="75.75" thickBot="1" x14ac:dyDescent="0.3">
      <c r="A5" s="15" t="s">
        <v>0</v>
      </c>
      <c r="B5" s="15" t="s">
        <v>3</v>
      </c>
      <c r="C5" s="15" t="s">
        <v>2</v>
      </c>
      <c r="D5" s="15" t="s">
        <v>28</v>
      </c>
      <c r="E5" s="3" t="s">
        <v>29</v>
      </c>
      <c r="F5" s="9" t="s">
        <v>30</v>
      </c>
      <c r="G5" s="9" t="s">
        <v>31</v>
      </c>
      <c r="H5" s="9" t="s">
        <v>32</v>
      </c>
    </row>
    <row r="6" spans="1:17" s="14" customFormat="1" x14ac:dyDescent="0.25">
      <c r="A6" s="14" t="s">
        <v>7</v>
      </c>
      <c r="C6" s="19"/>
      <c r="D6" s="19">
        <f>SUM(D7:D51)</f>
        <v>4</v>
      </c>
      <c r="E6" s="19">
        <f t="shared" ref="E6:H6" si="0">SUM(E7:E51)</f>
        <v>4</v>
      </c>
      <c r="F6" s="19">
        <f t="shared" si="0"/>
        <v>4</v>
      </c>
      <c r="G6" s="19">
        <f t="shared" si="0"/>
        <v>4</v>
      </c>
      <c r="H6" s="19">
        <f t="shared" si="0"/>
        <v>4</v>
      </c>
      <c r="I6" s="20"/>
      <c r="J6" s="20"/>
    </row>
    <row r="7" spans="1:17" x14ac:dyDescent="0.25">
      <c r="A7" t="s">
        <v>13</v>
      </c>
      <c r="B7" t="s">
        <v>33</v>
      </c>
      <c r="C7" s="10">
        <v>2</v>
      </c>
      <c r="D7" s="10">
        <v>2</v>
      </c>
      <c r="E7" s="10">
        <v>2</v>
      </c>
      <c r="F7" s="10">
        <v>2</v>
      </c>
      <c r="G7" s="10">
        <v>2</v>
      </c>
      <c r="H7" s="10">
        <v>2</v>
      </c>
    </row>
    <row r="8" spans="1:17" x14ac:dyDescent="0.25">
      <c r="A8" t="s">
        <v>14</v>
      </c>
      <c r="B8" t="s">
        <v>34</v>
      </c>
      <c r="C8" s="10">
        <v>2</v>
      </c>
      <c r="D8" s="10">
        <v>2</v>
      </c>
      <c r="E8" s="10">
        <v>2</v>
      </c>
      <c r="F8" s="10">
        <v>2</v>
      </c>
      <c r="G8" s="10">
        <v>2</v>
      </c>
      <c r="H8" s="10">
        <v>2</v>
      </c>
    </row>
    <row r="9" spans="1:17" x14ac:dyDescent="0.25">
      <c r="F9" s="10"/>
      <c r="G9" s="10"/>
      <c r="H9" s="10"/>
    </row>
    <row r="10" spans="1:17" x14ac:dyDescent="0.25">
      <c r="F10" s="10"/>
      <c r="G10" s="10"/>
      <c r="H10" s="10"/>
    </row>
    <row r="11" spans="1:17" x14ac:dyDescent="0.25">
      <c r="F11" s="10"/>
      <c r="G11" s="10"/>
      <c r="H11" s="10"/>
    </row>
    <row r="12" spans="1:17" x14ac:dyDescent="0.25">
      <c r="F12" s="10"/>
      <c r="G12" s="10"/>
      <c r="H12" s="10"/>
    </row>
    <row r="13" spans="1:17" x14ac:dyDescent="0.25">
      <c r="F13" s="10"/>
      <c r="G13" s="10"/>
      <c r="H13" s="10"/>
    </row>
    <row r="14" spans="1:17" x14ac:dyDescent="0.25">
      <c r="F14" s="10"/>
      <c r="G14" s="10"/>
      <c r="H14" s="10"/>
    </row>
    <row r="15" spans="1:17" x14ac:dyDescent="0.25">
      <c r="F15" s="10"/>
      <c r="G15" s="10"/>
      <c r="H15" s="10"/>
    </row>
    <row r="16" spans="1:17" x14ac:dyDescent="0.25">
      <c r="F16" s="10"/>
      <c r="G16" s="10"/>
      <c r="H16" s="10"/>
    </row>
    <row r="17" spans="6:8" x14ac:dyDescent="0.25">
      <c r="F17" s="10"/>
      <c r="G17" s="10"/>
      <c r="H17" s="10"/>
    </row>
    <row r="18" spans="6:8" x14ac:dyDescent="0.25">
      <c r="F18" s="10"/>
      <c r="G18" s="10"/>
      <c r="H18" s="10"/>
    </row>
    <row r="19" spans="6:8" x14ac:dyDescent="0.25">
      <c r="F19" s="10"/>
      <c r="G19" s="10"/>
      <c r="H19" s="10"/>
    </row>
  </sheetData>
  <mergeCells count="2">
    <mergeCell ref="A2:P2"/>
    <mergeCell ref="B3:Q3"/>
  </mergeCells>
  <pageMargins left="0.7" right="0.7" top="0.75" bottom="0.75" header="0.3" footer="0.3"/>
  <pageSetup paperSize="9"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B09F3-7737-4480-9BA7-CC20C08CC29C}">
  <dimension ref="A1:Q19"/>
  <sheetViews>
    <sheetView workbookViewId="0">
      <selection activeCell="A3" sqref="A3"/>
    </sheetView>
  </sheetViews>
  <sheetFormatPr baseColWidth="10" defaultRowHeight="15" x14ac:dyDescent="0.25"/>
  <cols>
    <col min="1" max="1" width="11" style="10"/>
    <col min="2" max="2" width="24.140625" style="10" bestFit="1" customWidth="1"/>
    <col min="3" max="3" width="8" style="10" bestFit="1" customWidth="1"/>
    <col min="4" max="4" width="19.5703125" style="10" customWidth="1"/>
    <col min="5" max="5" width="18.140625" style="10" bestFit="1" customWidth="1"/>
    <col min="7" max="7" width="12" customWidth="1"/>
  </cols>
  <sheetData>
    <row r="1" spans="1:17" x14ac:dyDescent="0.25">
      <c r="F1" s="12"/>
      <c r="G1" s="12"/>
      <c r="H1" s="12"/>
    </row>
    <row r="2" spans="1:17" ht="21" x14ac:dyDescent="0.25">
      <c r="A2" s="21"/>
      <c r="B2" s="22"/>
      <c r="C2" s="22"/>
      <c r="D2" s="22"/>
      <c r="E2" s="22"/>
      <c r="F2" s="22"/>
      <c r="G2" s="22"/>
      <c r="H2" s="22"/>
      <c r="I2" s="22"/>
      <c r="J2" s="22"/>
      <c r="K2" s="22"/>
      <c r="L2" s="22"/>
      <c r="M2" s="22"/>
      <c r="N2" s="22"/>
      <c r="O2" s="22"/>
      <c r="P2" s="22"/>
    </row>
    <row r="3" spans="1:17" ht="21" x14ac:dyDescent="0.25">
      <c r="A3" s="6" t="s">
        <v>5</v>
      </c>
      <c r="B3" s="22" t="s">
        <v>67</v>
      </c>
      <c r="C3" s="22"/>
      <c r="D3" s="22"/>
      <c r="E3" s="22"/>
      <c r="F3" s="22"/>
      <c r="G3" s="22"/>
      <c r="H3" s="22"/>
      <c r="I3" s="22"/>
      <c r="J3" s="22"/>
      <c r="K3" s="22"/>
      <c r="L3" s="22"/>
      <c r="M3" s="22"/>
      <c r="N3" s="22"/>
      <c r="O3" s="22"/>
      <c r="P3" s="22"/>
      <c r="Q3" s="22"/>
    </row>
    <row r="4" spans="1:17" ht="21.75" thickBot="1" x14ac:dyDescent="0.3">
      <c r="A4" s="6"/>
      <c r="F4" s="12"/>
      <c r="G4" s="12"/>
      <c r="H4" s="12"/>
    </row>
    <row r="5" spans="1:17" s="10" customFormat="1" ht="54.6" customHeight="1" thickBot="1" x14ac:dyDescent="0.3">
      <c r="A5" s="15" t="s">
        <v>0</v>
      </c>
      <c r="B5" s="15" t="s">
        <v>3</v>
      </c>
      <c r="C5" s="15" t="s">
        <v>2</v>
      </c>
      <c r="D5" s="15" t="s">
        <v>28</v>
      </c>
      <c r="E5" s="3" t="s">
        <v>29</v>
      </c>
      <c r="F5" s="9" t="s">
        <v>30</v>
      </c>
      <c r="G5" s="9" t="s">
        <v>31</v>
      </c>
      <c r="H5" s="9" t="s">
        <v>32</v>
      </c>
    </row>
    <row r="6" spans="1:17" s="14" customFormat="1" x14ac:dyDescent="0.25">
      <c r="A6" s="14" t="s">
        <v>7</v>
      </c>
      <c r="C6" s="19"/>
      <c r="D6" s="19">
        <f>SUM(D7:D51)</f>
        <v>4</v>
      </c>
      <c r="E6" s="19">
        <f t="shared" ref="E6:H6" si="0">SUM(E7:E51)</f>
        <v>4</v>
      </c>
      <c r="F6" s="19">
        <f t="shared" si="0"/>
        <v>4</v>
      </c>
      <c r="G6" s="19">
        <f t="shared" si="0"/>
        <v>4</v>
      </c>
      <c r="H6" s="19">
        <f t="shared" si="0"/>
        <v>4</v>
      </c>
      <c r="I6" s="20"/>
      <c r="J6" s="20"/>
    </row>
    <row r="7" spans="1:17" x14ac:dyDescent="0.25">
      <c r="A7" t="s">
        <v>19</v>
      </c>
      <c r="B7" t="s">
        <v>39</v>
      </c>
      <c r="C7" s="10">
        <v>3</v>
      </c>
      <c r="D7" s="10">
        <v>2</v>
      </c>
      <c r="E7" s="10">
        <v>2</v>
      </c>
      <c r="F7" s="10">
        <v>2</v>
      </c>
      <c r="G7" s="10">
        <v>2</v>
      </c>
      <c r="H7" s="10">
        <v>2</v>
      </c>
    </row>
    <row r="8" spans="1:17" x14ac:dyDescent="0.25">
      <c r="A8" t="s">
        <v>20</v>
      </c>
      <c r="B8" t="s">
        <v>40</v>
      </c>
      <c r="C8" s="10">
        <v>3</v>
      </c>
      <c r="D8" s="10">
        <v>2</v>
      </c>
      <c r="E8" s="10">
        <v>2</v>
      </c>
      <c r="F8" s="10">
        <v>2</v>
      </c>
      <c r="G8" s="10">
        <v>2</v>
      </c>
      <c r="H8" s="10">
        <v>2</v>
      </c>
    </row>
    <row r="9" spans="1:17" x14ac:dyDescent="0.25">
      <c r="F9" s="10"/>
      <c r="G9" s="10"/>
      <c r="H9" s="10"/>
    </row>
    <row r="10" spans="1:17" x14ac:dyDescent="0.25">
      <c r="F10" s="10"/>
      <c r="G10" s="10"/>
      <c r="H10" s="10"/>
    </row>
    <row r="11" spans="1:17" x14ac:dyDescent="0.25">
      <c r="F11" s="10"/>
      <c r="G11" s="10"/>
      <c r="H11" s="10"/>
    </row>
    <row r="12" spans="1:17" x14ac:dyDescent="0.25">
      <c r="F12" s="10"/>
      <c r="G12" s="10"/>
      <c r="H12" s="10"/>
    </row>
    <row r="13" spans="1:17" x14ac:dyDescent="0.25">
      <c r="F13" s="10"/>
      <c r="G13" s="10"/>
      <c r="H13" s="10"/>
    </row>
    <row r="14" spans="1:17" x14ac:dyDescent="0.25">
      <c r="F14" s="10"/>
      <c r="G14" s="10"/>
      <c r="H14" s="10"/>
    </row>
    <row r="15" spans="1:17" x14ac:dyDescent="0.25">
      <c r="F15" s="10"/>
      <c r="G15" s="10"/>
      <c r="H15" s="10"/>
    </row>
    <row r="16" spans="1:17" x14ac:dyDescent="0.25">
      <c r="F16" s="10"/>
      <c r="G16" s="10"/>
      <c r="H16" s="10"/>
    </row>
    <row r="17" spans="6:8" x14ac:dyDescent="0.25">
      <c r="F17" s="10"/>
      <c r="G17" s="10"/>
      <c r="H17" s="10"/>
    </row>
    <row r="18" spans="6:8" x14ac:dyDescent="0.25">
      <c r="F18" s="10"/>
      <c r="G18" s="10"/>
      <c r="H18" s="10"/>
    </row>
    <row r="19" spans="6:8" x14ac:dyDescent="0.25">
      <c r="F19" s="10"/>
      <c r="G19" s="10"/>
      <c r="H19" s="10"/>
    </row>
  </sheetData>
  <mergeCells count="2">
    <mergeCell ref="A2:P2"/>
    <mergeCell ref="B3:Q3"/>
  </mergeCells>
  <pageMargins left="0.7" right="0.7" top="0.75" bottom="0.75" header="0.3" footer="0.3"/>
  <pageSetup paperSize="9" orientation="portrait" horizontalDpi="300" verticalDpi="3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A0C91-48A1-45FF-87DF-E34F0F1BD2F1}">
  <sheetPr>
    <pageSetUpPr fitToPage="1"/>
  </sheetPr>
  <dimension ref="A2:P30"/>
  <sheetViews>
    <sheetView tabSelected="1" workbookViewId="0">
      <pane xSplit="1" ySplit="5" topLeftCell="B9" activePane="bottomRight" state="frozen"/>
      <selection pane="topRight" activeCell="B1" sqref="B1"/>
      <selection pane="bottomLeft" activeCell="A6" sqref="A6"/>
      <selection pane="bottomRight" activeCell="E33" sqref="E33"/>
    </sheetView>
  </sheetViews>
  <sheetFormatPr baseColWidth="10" defaultRowHeight="15" x14ac:dyDescent="0.25"/>
  <cols>
    <col min="1" max="1" width="17.5703125" bestFit="1" customWidth="1"/>
    <col min="2" max="2" width="26.7109375" customWidth="1"/>
    <col min="3" max="5" width="12.7109375" style="10" customWidth="1"/>
    <col min="6" max="6" width="21.85546875" bestFit="1" customWidth="1"/>
    <col min="7" max="7" width="17" style="12" bestFit="1" customWidth="1"/>
    <col min="8" max="8" width="11" style="12"/>
    <col min="9" max="9" width="26.140625" style="12" bestFit="1" customWidth="1"/>
    <col min="10" max="10" width="17.42578125" bestFit="1" customWidth="1"/>
  </cols>
  <sheetData>
    <row r="2" spans="1:16" ht="21" x14ac:dyDescent="0.25">
      <c r="A2" s="21"/>
      <c r="B2" s="22"/>
      <c r="C2" s="22"/>
      <c r="D2" s="22"/>
      <c r="E2" s="22"/>
      <c r="F2" s="22"/>
      <c r="G2" s="22"/>
      <c r="H2" s="22"/>
      <c r="I2" s="22"/>
      <c r="J2" s="22"/>
      <c r="K2" s="22"/>
      <c r="L2" s="22"/>
      <c r="M2" s="22"/>
      <c r="N2" s="22"/>
      <c r="O2" s="22"/>
    </row>
    <row r="3" spans="1:16" ht="20.45" customHeight="1" x14ac:dyDescent="0.25">
      <c r="A3" s="8" t="s">
        <v>12</v>
      </c>
      <c r="B3" s="21" t="s">
        <v>60</v>
      </c>
      <c r="C3" s="22"/>
      <c r="D3" s="22"/>
      <c r="E3" s="22"/>
      <c r="F3" s="22"/>
      <c r="G3" s="22"/>
      <c r="H3" s="22"/>
      <c r="I3" s="22"/>
      <c r="J3" s="22"/>
      <c r="K3" s="22"/>
      <c r="L3" s="22"/>
      <c r="M3" s="22"/>
      <c r="N3" s="22"/>
      <c r="O3" s="22"/>
      <c r="P3" s="22"/>
    </row>
    <row r="4" spans="1:16" ht="21" x14ac:dyDescent="0.25">
      <c r="A4" s="8"/>
      <c r="B4" s="8"/>
      <c r="G4" s="16" t="s">
        <v>70</v>
      </c>
      <c r="I4" s="17" t="s">
        <v>69</v>
      </c>
    </row>
    <row r="5" spans="1:16" ht="57.6" customHeight="1" x14ac:dyDescent="0.25">
      <c r="A5" s="1" t="s">
        <v>0</v>
      </c>
      <c r="B5" s="2" t="s">
        <v>1</v>
      </c>
      <c r="C5" s="4" t="s">
        <v>2</v>
      </c>
      <c r="D5" s="4" t="s">
        <v>28</v>
      </c>
      <c r="E5" s="3" t="s">
        <v>29</v>
      </c>
      <c r="F5" s="9" t="s">
        <v>30</v>
      </c>
      <c r="G5" s="11" t="s">
        <v>31</v>
      </c>
      <c r="H5" s="11" t="s">
        <v>32</v>
      </c>
      <c r="I5" s="11" t="s">
        <v>61</v>
      </c>
      <c r="J5" s="9" t="s">
        <v>62</v>
      </c>
    </row>
    <row r="6" spans="1:16" x14ac:dyDescent="0.25">
      <c r="A6" t="s">
        <v>13</v>
      </c>
      <c r="B6" t="s">
        <v>33</v>
      </c>
      <c r="C6" s="10">
        <v>2</v>
      </c>
      <c r="D6" s="10">
        <v>2</v>
      </c>
      <c r="E6" s="10">
        <v>2</v>
      </c>
      <c r="F6" s="10">
        <v>2</v>
      </c>
      <c r="G6" s="10">
        <v>2</v>
      </c>
      <c r="H6" s="10">
        <v>2</v>
      </c>
      <c r="J6" s="12"/>
    </row>
    <row r="7" spans="1:16" x14ac:dyDescent="0.25">
      <c r="A7" t="s">
        <v>14</v>
      </c>
      <c r="B7" t="s">
        <v>34</v>
      </c>
      <c r="C7" s="10">
        <v>2</v>
      </c>
      <c r="D7" s="10">
        <v>2</v>
      </c>
      <c r="E7" s="10">
        <v>2</v>
      </c>
      <c r="F7" s="10">
        <v>2</v>
      </c>
      <c r="G7" s="10">
        <v>2</v>
      </c>
      <c r="H7" s="10">
        <v>2</v>
      </c>
      <c r="J7" s="12"/>
    </row>
    <row r="8" spans="1:16" x14ac:dyDescent="0.25">
      <c r="A8" t="s">
        <v>15</v>
      </c>
      <c r="B8" t="s">
        <v>35</v>
      </c>
      <c r="C8" s="10">
        <v>1</v>
      </c>
      <c r="D8" s="10">
        <v>2</v>
      </c>
      <c r="E8" s="10">
        <v>2</v>
      </c>
      <c r="F8" s="10">
        <v>2</v>
      </c>
      <c r="G8" s="10">
        <v>2</v>
      </c>
      <c r="H8" s="10">
        <v>2</v>
      </c>
      <c r="J8" s="12"/>
    </row>
    <row r="9" spans="1:16" x14ac:dyDescent="0.25">
      <c r="A9" t="s">
        <v>16</v>
      </c>
      <c r="B9" t="s">
        <v>36</v>
      </c>
      <c r="C9" s="10">
        <v>1</v>
      </c>
      <c r="D9" s="10">
        <v>2</v>
      </c>
      <c r="E9" s="10">
        <v>2</v>
      </c>
      <c r="F9" s="10">
        <v>2</v>
      </c>
      <c r="G9" s="10">
        <v>2</v>
      </c>
      <c r="H9" s="10">
        <v>2</v>
      </c>
      <c r="J9" s="12"/>
    </row>
    <row r="10" spans="1:16" x14ac:dyDescent="0.25">
      <c r="A10" t="s">
        <v>17</v>
      </c>
      <c r="B10" t="s">
        <v>37</v>
      </c>
      <c r="C10" s="10">
        <v>2</v>
      </c>
      <c r="D10" s="10">
        <v>2</v>
      </c>
      <c r="E10" s="10">
        <v>2</v>
      </c>
      <c r="F10" s="10">
        <v>2</v>
      </c>
      <c r="G10" s="10">
        <v>2</v>
      </c>
      <c r="H10" s="10">
        <v>2</v>
      </c>
      <c r="J10" s="12"/>
    </row>
    <row r="11" spans="1:16" x14ac:dyDescent="0.25">
      <c r="A11" t="s">
        <v>18</v>
      </c>
      <c r="B11" t="s">
        <v>38</v>
      </c>
      <c r="C11" s="10">
        <v>2</v>
      </c>
      <c r="D11" s="10">
        <v>2</v>
      </c>
      <c r="E11" s="10">
        <v>2</v>
      </c>
      <c r="F11" s="10">
        <v>2</v>
      </c>
      <c r="G11" s="10">
        <v>2</v>
      </c>
      <c r="H11" s="10">
        <v>2</v>
      </c>
      <c r="J11" s="12"/>
    </row>
    <row r="12" spans="1:16" x14ac:dyDescent="0.25">
      <c r="A12" t="s">
        <v>19</v>
      </c>
      <c r="B12" t="s">
        <v>39</v>
      </c>
      <c r="C12" s="10">
        <v>3</v>
      </c>
      <c r="D12" s="10">
        <v>2</v>
      </c>
      <c r="E12" s="10">
        <v>2</v>
      </c>
      <c r="F12" s="10">
        <v>2</v>
      </c>
      <c r="G12" s="10">
        <v>2</v>
      </c>
      <c r="H12" s="10">
        <v>2</v>
      </c>
      <c r="J12" s="12"/>
    </row>
    <row r="13" spans="1:16" x14ac:dyDescent="0.25">
      <c r="A13" t="s">
        <v>20</v>
      </c>
      <c r="B13" t="s">
        <v>40</v>
      </c>
      <c r="C13" s="10">
        <v>3</v>
      </c>
      <c r="D13" s="10">
        <v>2</v>
      </c>
      <c r="E13" s="10">
        <v>2</v>
      </c>
      <c r="F13" s="10">
        <v>2</v>
      </c>
      <c r="G13" s="10">
        <v>2</v>
      </c>
      <c r="H13" s="10">
        <v>2</v>
      </c>
      <c r="J13" s="12"/>
    </row>
    <row r="14" spans="1:16" x14ac:dyDescent="0.25">
      <c r="A14" t="s">
        <v>21</v>
      </c>
      <c r="B14" t="s">
        <v>41</v>
      </c>
      <c r="C14" s="10">
        <v>2</v>
      </c>
      <c r="D14" s="10">
        <v>2</v>
      </c>
      <c r="E14" s="10">
        <v>2</v>
      </c>
      <c r="F14" s="10">
        <v>2</v>
      </c>
      <c r="G14" s="10">
        <v>2</v>
      </c>
      <c r="H14" s="10">
        <v>2</v>
      </c>
      <c r="J14" s="12"/>
    </row>
    <row r="15" spans="1:16" x14ac:dyDescent="0.25">
      <c r="A15" t="s">
        <v>22</v>
      </c>
      <c r="B15" t="s">
        <v>42</v>
      </c>
      <c r="C15" s="10">
        <v>2</v>
      </c>
      <c r="D15" s="10">
        <v>2</v>
      </c>
      <c r="E15" s="10">
        <v>2</v>
      </c>
      <c r="F15" s="10">
        <v>2</v>
      </c>
      <c r="G15" s="10">
        <v>2</v>
      </c>
      <c r="H15" s="10">
        <v>2</v>
      </c>
      <c r="J15" s="12"/>
    </row>
    <row r="16" spans="1:16" x14ac:dyDescent="0.25">
      <c r="A16" t="s">
        <v>23</v>
      </c>
      <c r="B16" t="s">
        <v>43</v>
      </c>
      <c r="C16" s="10">
        <v>3</v>
      </c>
      <c r="D16" s="10">
        <v>2</v>
      </c>
      <c r="E16" s="10">
        <v>2</v>
      </c>
      <c r="F16" s="10">
        <v>2</v>
      </c>
      <c r="G16" s="10">
        <v>2</v>
      </c>
      <c r="H16" s="10">
        <v>2</v>
      </c>
      <c r="J16" s="12"/>
    </row>
    <row r="17" spans="1:10" x14ac:dyDescent="0.25">
      <c r="A17" t="s">
        <v>24</v>
      </c>
      <c r="B17" t="s">
        <v>44</v>
      </c>
      <c r="C17" s="10">
        <v>3</v>
      </c>
      <c r="D17" s="10">
        <v>2</v>
      </c>
      <c r="E17" s="10">
        <v>2</v>
      </c>
      <c r="F17" s="10">
        <v>2</v>
      </c>
      <c r="G17" s="10">
        <v>2</v>
      </c>
      <c r="H17" s="10">
        <v>2</v>
      </c>
      <c r="J17" s="12"/>
    </row>
    <row r="18" spans="1:10" x14ac:dyDescent="0.25">
      <c r="A18" t="s">
        <v>25</v>
      </c>
      <c r="B18" t="s">
        <v>45</v>
      </c>
      <c r="C18" s="10">
        <v>2</v>
      </c>
      <c r="D18" s="10">
        <v>2</v>
      </c>
      <c r="E18" s="10">
        <v>2</v>
      </c>
      <c r="F18" s="10">
        <v>2</v>
      </c>
      <c r="G18" s="10">
        <v>2</v>
      </c>
      <c r="H18" s="10">
        <v>2</v>
      </c>
      <c r="J18" s="12"/>
    </row>
    <row r="19" spans="1:10" x14ac:dyDescent="0.25">
      <c r="A19" t="s">
        <v>26</v>
      </c>
      <c r="B19" t="s">
        <v>46</v>
      </c>
      <c r="C19" s="10">
        <v>2</v>
      </c>
      <c r="D19" s="10">
        <v>2</v>
      </c>
      <c r="E19" s="10">
        <v>2</v>
      </c>
      <c r="F19" s="10">
        <v>2</v>
      </c>
      <c r="G19" s="10">
        <v>2</v>
      </c>
      <c r="H19" s="10">
        <v>2</v>
      </c>
      <c r="J19" s="12"/>
    </row>
    <row r="20" spans="1:10" x14ac:dyDescent="0.25">
      <c r="A20" t="s">
        <v>27</v>
      </c>
      <c r="B20" t="s">
        <v>47</v>
      </c>
      <c r="C20" s="10">
        <v>1</v>
      </c>
      <c r="D20" s="10">
        <v>2</v>
      </c>
      <c r="E20" s="10">
        <v>2</v>
      </c>
      <c r="F20" s="10">
        <v>2</v>
      </c>
      <c r="G20" s="10">
        <v>2</v>
      </c>
      <c r="H20" s="10">
        <v>2</v>
      </c>
      <c r="J20" s="12"/>
    </row>
    <row r="21" spans="1:10" x14ac:dyDescent="0.25">
      <c r="A21" t="s">
        <v>48</v>
      </c>
      <c r="B21" t="s">
        <v>54</v>
      </c>
      <c r="C21" s="10">
        <v>1</v>
      </c>
      <c r="D21" s="10">
        <v>0</v>
      </c>
      <c r="E21" s="10">
        <v>4</v>
      </c>
      <c r="F21" s="10">
        <v>0</v>
      </c>
      <c r="G21" s="10">
        <v>0</v>
      </c>
      <c r="H21" s="10">
        <v>0</v>
      </c>
      <c r="J21" s="12"/>
    </row>
    <row r="22" spans="1:10" x14ac:dyDescent="0.25">
      <c r="A22" t="s">
        <v>49</v>
      </c>
      <c r="B22" t="s">
        <v>55</v>
      </c>
      <c r="C22" s="10">
        <v>1</v>
      </c>
      <c r="D22" s="10">
        <v>0</v>
      </c>
      <c r="E22" s="10">
        <v>4</v>
      </c>
      <c r="F22" s="10">
        <v>0</v>
      </c>
      <c r="G22" s="10">
        <v>0</v>
      </c>
      <c r="H22" s="10">
        <v>0</v>
      </c>
      <c r="J22" s="12"/>
    </row>
    <row r="23" spans="1:10" x14ac:dyDescent="0.25">
      <c r="A23" t="s">
        <v>50</v>
      </c>
      <c r="B23" t="s">
        <v>56</v>
      </c>
      <c r="C23" s="10">
        <v>1</v>
      </c>
      <c r="D23" s="10">
        <v>0</v>
      </c>
      <c r="E23" s="10">
        <v>4</v>
      </c>
      <c r="F23" s="10">
        <v>0</v>
      </c>
      <c r="G23" s="10">
        <v>0</v>
      </c>
      <c r="H23" s="10">
        <v>0</v>
      </c>
      <c r="J23" s="12"/>
    </row>
    <row r="24" spans="1:10" x14ac:dyDescent="0.25">
      <c r="A24" t="s">
        <v>51</v>
      </c>
      <c r="B24" t="s">
        <v>57</v>
      </c>
      <c r="C24" s="10">
        <v>1</v>
      </c>
      <c r="D24" s="10">
        <v>0</v>
      </c>
      <c r="E24" s="10">
        <v>4</v>
      </c>
      <c r="F24" s="10">
        <v>0</v>
      </c>
      <c r="G24" s="10">
        <v>0</v>
      </c>
      <c r="H24" s="10">
        <v>0</v>
      </c>
      <c r="J24" s="12"/>
    </row>
    <row r="25" spans="1:10" x14ac:dyDescent="0.25">
      <c r="A25" t="s">
        <v>52</v>
      </c>
      <c r="B25" t="s">
        <v>58</v>
      </c>
      <c r="C25" s="10">
        <v>2</v>
      </c>
      <c r="D25" s="10">
        <v>0</v>
      </c>
      <c r="E25" s="10">
        <v>2</v>
      </c>
      <c r="F25" s="10">
        <v>0</v>
      </c>
      <c r="G25" s="10">
        <v>0</v>
      </c>
      <c r="H25" s="10">
        <v>0</v>
      </c>
      <c r="J25" s="12"/>
    </row>
    <row r="26" spans="1:10" x14ac:dyDescent="0.25">
      <c r="A26" t="s">
        <v>53</v>
      </c>
      <c r="B26" t="s">
        <v>59</v>
      </c>
      <c r="C26" s="10">
        <v>3</v>
      </c>
      <c r="D26" s="10">
        <v>0</v>
      </c>
      <c r="E26" s="10">
        <v>2</v>
      </c>
      <c r="F26" s="10">
        <v>0</v>
      </c>
      <c r="G26" s="10">
        <v>0</v>
      </c>
      <c r="H26" s="10">
        <v>0</v>
      </c>
      <c r="J26" s="12"/>
    </row>
    <row r="27" spans="1:10" x14ac:dyDescent="0.25">
      <c r="A27" t="s">
        <v>63</v>
      </c>
      <c r="B27" t="s">
        <v>63</v>
      </c>
      <c r="C27" s="10">
        <v>1</v>
      </c>
      <c r="D27" s="10">
        <v>0</v>
      </c>
      <c r="E27" s="18">
        <v>1</v>
      </c>
      <c r="F27" s="10">
        <v>0</v>
      </c>
      <c r="G27" s="10">
        <v>0</v>
      </c>
      <c r="H27" s="10">
        <v>0</v>
      </c>
      <c r="J27" s="12"/>
    </row>
    <row r="28" spans="1:10" x14ac:dyDescent="0.25">
      <c r="A28" t="s">
        <v>64</v>
      </c>
      <c r="B28" t="s">
        <v>64</v>
      </c>
      <c r="C28" s="10">
        <v>2</v>
      </c>
      <c r="D28" s="10">
        <v>0</v>
      </c>
      <c r="E28" s="18">
        <v>1</v>
      </c>
      <c r="F28" s="10">
        <v>0</v>
      </c>
      <c r="G28" s="10">
        <v>0</v>
      </c>
      <c r="H28" s="10">
        <v>0</v>
      </c>
      <c r="J28" s="12"/>
    </row>
    <row r="29" spans="1:10" x14ac:dyDescent="0.25">
      <c r="A29" t="s">
        <v>65</v>
      </c>
      <c r="B29" t="s">
        <v>65</v>
      </c>
      <c r="C29" s="10">
        <v>3</v>
      </c>
      <c r="D29" s="10">
        <v>0</v>
      </c>
      <c r="E29" s="18">
        <v>1</v>
      </c>
      <c r="F29" s="10">
        <v>0</v>
      </c>
      <c r="G29" s="10">
        <v>0</v>
      </c>
      <c r="H29" s="10">
        <v>0</v>
      </c>
      <c r="J29" s="12"/>
    </row>
    <row r="30" spans="1:10" x14ac:dyDescent="0.25">
      <c r="A30" t="s">
        <v>71</v>
      </c>
      <c r="G30" s="10"/>
      <c r="H30" s="10"/>
      <c r="I30" s="10"/>
      <c r="J30" s="10">
        <f>SUBTOTAL(103,Tableau4[Colonne2])</f>
        <v>0</v>
      </c>
    </row>
  </sheetData>
  <mergeCells count="2">
    <mergeCell ref="A2:O2"/>
    <mergeCell ref="B3:P3"/>
  </mergeCells>
  <phoneticPr fontId="5" type="noConversion"/>
  <pageMargins left="0.25" right="0.25" top="0.75" bottom="0.75" header="0.3" footer="0.3"/>
  <pageSetup paperSize="9" scale="54" fitToWidth="0" orientation="landscape" horizontalDpi="300" verticalDpi="300"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37876-98F9-4C0C-AF79-65175D0B38BB}">
  <sheetPr>
    <pageSetUpPr fitToPage="1"/>
  </sheetPr>
  <dimension ref="A2:BM6"/>
  <sheetViews>
    <sheetView workbookViewId="0">
      <pane xSplit="1" ySplit="5" topLeftCell="B6" activePane="bottomRight" state="frozen"/>
      <selection pane="topRight" activeCell="B1" sqref="B1"/>
      <selection pane="bottomLeft" activeCell="A6" sqref="A6"/>
      <selection pane="bottomRight" activeCell="A2" sqref="A2:P2"/>
    </sheetView>
  </sheetViews>
  <sheetFormatPr baseColWidth="10" defaultRowHeight="15" x14ac:dyDescent="0.25"/>
  <cols>
    <col min="1" max="1" width="22.28515625" customWidth="1"/>
    <col min="2" max="2" width="21.42578125" customWidth="1"/>
    <col min="3" max="5" width="12.7109375" style="10" customWidth="1"/>
    <col min="6" max="6" width="21.85546875" style="10" bestFit="1" customWidth="1"/>
    <col min="7" max="7" width="17" bestFit="1" customWidth="1"/>
    <col min="9" max="9" width="26.140625" bestFit="1" customWidth="1"/>
    <col min="11" max="65" width="11" style="13"/>
  </cols>
  <sheetData>
    <row r="2" spans="1:17" ht="21" x14ac:dyDescent="0.25">
      <c r="A2" s="21"/>
      <c r="B2" s="22"/>
      <c r="C2" s="22"/>
      <c r="D2" s="22"/>
      <c r="E2" s="22"/>
      <c r="F2" s="22"/>
      <c r="G2" s="22"/>
      <c r="H2" s="22"/>
      <c r="I2" s="22"/>
      <c r="J2" s="22"/>
      <c r="K2" s="22"/>
      <c r="L2" s="22"/>
      <c r="M2" s="22"/>
      <c r="N2" s="22"/>
      <c r="O2" s="22"/>
      <c r="P2" s="22"/>
    </row>
    <row r="3" spans="1:17" ht="20.45" customHeight="1" x14ac:dyDescent="0.25">
      <c r="A3" s="5" t="s">
        <v>11</v>
      </c>
      <c r="B3" s="21" t="s">
        <v>60</v>
      </c>
      <c r="C3" s="22"/>
      <c r="D3" s="22"/>
      <c r="E3" s="22"/>
      <c r="F3" s="22"/>
      <c r="G3" s="22"/>
      <c r="H3" s="22"/>
      <c r="I3" s="22"/>
      <c r="J3" s="22"/>
      <c r="K3" s="22"/>
      <c r="L3" s="22"/>
      <c r="M3" s="22"/>
      <c r="N3" s="22"/>
      <c r="O3" s="22"/>
      <c r="P3" s="22"/>
      <c r="Q3" s="22"/>
    </row>
    <row r="4" spans="1:17" ht="21" x14ac:dyDescent="0.25">
      <c r="A4" s="5"/>
      <c r="B4" s="5"/>
      <c r="G4" s="16" t="s">
        <v>8</v>
      </c>
      <c r="H4" s="12"/>
      <c r="I4" s="17" t="s">
        <v>9</v>
      </c>
    </row>
    <row r="5" spans="1:17" ht="56.25" x14ac:dyDescent="0.25">
      <c r="A5" s="1" t="s">
        <v>0</v>
      </c>
      <c r="B5" s="2" t="s">
        <v>1</v>
      </c>
      <c r="C5" s="4" t="s">
        <v>2</v>
      </c>
      <c r="D5" s="4" t="s">
        <v>28</v>
      </c>
      <c r="E5" s="3" t="s">
        <v>29</v>
      </c>
      <c r="F5" s="9" t="s">
        <v>30</v>
      </c>
      <c r="G5" s="11" t="s">
        <v>31</v>
      </c>
      <c r="H5" s="11" t="s">
        <v>32</v>
      </c>
      <c r="I5" s="9" t="s">
        <v>61</v>
      </c>
      <c r="J5" s="9" t="s">
        <v>62</v>
      </c>
    </row>
    <row r="6" spans="1:17" x14ac:dyDescent="0.25">
      <c r="G6" s="10"/>
      <c r="H6" s="10"/>
      <c r="I6" s="10"/>
      <c r="J6" s="10"/>
    </row>
  </sheetData>
  <mergeCells count="2">
    <mergeCell ref="A2:P2"/>
    <mergeCell ref="B3:Q3"/>
  </mergeCells>
  <phoneticPr fontId="5" type="noConversion"/>
  <pageMargins left="0.25" right="0.25" top="0.75" bottom="0.75" header="0.3" footer="0.3"/>
  <pageSetup paperSize="9" scale="54" fitToHeight="0" orientation="landscape" horizontalDpi="300" verticalDpi="300"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6E37-2D04-4299-9728-D3CD3A509491}">
  <sheetPr>
    <pageSetUpPr fitToPage="1"/>
  </sheetPr>
  <dimension ref="A2:Q6"/>
  <sheetViews>
    <sheetView workbookViewId="0">
      <pane xSplit="1" ySplit="5" topLeftCell="B6" activePane="bottomRight" state="frozen"/>
      <selection pane="topRight" activeCell="B1" sqref="B1"/>
      <selection pane="bottomLeft" activeCell="A6" sqref="A6"/>
      <selection pane="bottomRight" activeCell="A5" sqref="A5"/>
    </sheetView>
  </sheetViews>
  <sheetFormatPr baseColWidth="10" defaultRowHeight="15" x14ac:dyDescent="0.25"/>
  <cols>
    <col min="1" max="1" width="27.5703125" customWidth="1"/>
    <col min="2" max="2" width="26.42578125" customWidth="1"/>
    <col min="3" max="5" width="12.7109375" style="10" customWidth="1"/>
    <col min="6" max="6" width="16.85546875" customWidth="1"/>
    <col min="7" max="7" width="17" style="12" bestFit="1" customWidth="1"/>
    <col min="8" max="8" width="11" style="12"/>
    <col min="9" max="9" width="26.140625" style="12" bestFit="1" customWidth="1"/>
  </cols>
  <sheetData>
    <row r="2" spans="1:17" ht="21" x14ac:dyDescent="0.25">
      <c r="A2" s="21"/>
      <c r="B2" s="22"/>
      <c r="C2" s="22"/>
      <c r="D2" s="22"/>
      <c r="E2" s="22"/>
      <c r="F2" s="22"/>
      <c r="G2" s="22"/>
      <c r="H2" s="22"/>
      <c r="I2" s="22"/>
      <c r="J2" s="22"/>
      <c r="K2" s="22"/>
      <c r="L2" s="22"/>
      <c r="M2" s="22"/>
      <c r="N2" s="22"/>
      <c r="O2" s="22"/>
      <c r="P2" s="22"/>
    </row>
    <row r="3" spans="1:17" ht="20.45" customHeight="1" x14ac:dyDescent="0.25">
      <c r="A3" s="7" t="s">
        <v>10</v>
      </c>
      <c r="B3" s="21" t="s">
        <v>60</v>
      </c>
      <c r="C3" s="22"/>
      <c r="D3" s="22"/>
      <c r="E3" s="22"/>
      <c r="F3" s="22"/>
      <c r="G3" s="22"/>
      <c r="H3" s="22"/>
      <c r="I3" s="22"/>
      <c r="J3" s="22"/>
      <c r="K3" s="22"/>
      <c r="L3" s="22"/>
      <c r="M3" s="22"/>
      <c r="N3" s="22"/>
      <c r="O3" s="22"/>
      <c r="P3" s="22"/>
      <c r="Q3" s="22"/>
    </row>
    <row r="4" spans="1:17" ht="21" x14ac:dyDescent="0.25">
      <c r="A4" s="7"/>
      <c r="B4" s="7"/>
      <c r="G4" s="16" t="s">
        <v>8</v>
      </c>
      <c r="I4" s="17" t="s">
        <v>9</v>
      </c>
    </row>
    <row r="5" spans="1:17" ht="56.25" x14ac:dyDescent="0.25">
      <c r="A5" s="1" t="s">
        <v>0</v>
      </c>
      <c r="B5" s="2" t="s">
        <v>1</v>
      </c>
      <c r="C5" s="4" t="s">
        <v>2</v>
      </c>
      <c r="D5" s="4" t="s">
        <v>28</v>
      </c>
      <c r="E5" s="3" t="s">
        <v>29</v>
      </c>
      <c r="F5" s="9" t="s">
        <v>30</v>
      </c>
      <c r="G5" s="11" t="s">
        <v>31</v>
      </c>
      <c r="H5" s="11" t="s">
        <v>32</v>
      </c>
      <c r="I5" s="11" t="s">
        <v>61</v>
      </c>
      <c r="J5" s="9" t="s">
        <v>62</v>
      </c>
    </row>
    <row r="6" spans="1:17" x14ac:dyDescent="0.25">
      <c r="J6" s="12"/>
    </row>
  </sheetData>
  <mergeCells count="2">
    <mergeCell ref="A2:P2"/>
    <mergeCell ref="B3:Q3"/>
  </mergeCells>
  <phoneticPr fontId="5" type="noConversion"/>
  <pageMargins left="0.25" right="0.25" top="0.75" bottom="0.75" header="0.3" footer="0.3"/>
  <pageSetup paperSize="9" scale="94" fitToWidth="0" orientation="landscape" horizontalDpi="300" verticalDpi="30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LT01</vt:lpstr>
      <vt:lpstr>LT02</vt:lpstr>
      <vt:lpstr>LT03</vt:lpstr>
      <vt:lpstr>RDC</vt:lpstr>
      <vt:lpstr>R1</vt:lpstr>
      <vt:lpstr>R2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Lecomte Atrait-Consulting</dc:creator>
  <cp:lastModifiedBy>DjiDji</cp:lastModifiedBy>
  <cp:lastPrinted>2022-03-30T15:54:03Z</cp:lastPrinted>
  <dcterms:created xsi:type="dcterms:W3CDTF">2022-03-11T11:26:07Z</dcterms:created>
  <dcterms:modified xsi:type="dcterms:W3CDTF">2022-04-04T14:17:04Z</dcterms:modified>
</cp:coreProperties>
</file>