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8_{5C4D2679-FDD9-48D6-9B3F-A3804E2F2EA7}" xr6:coauthVersionLast="47" xr6:coauthVersionMax="47" xr10:uidLastSave="{00000000-0000-0000-0000-000000000000}"/>
  <bookViews>
    <workbookView xWindow="60" yWindow="0" windowWidth="28740" windowHeight="15600" xr2:uid="{00000000-000D-0000-FFFF-FFFF00000000}"/>
  </bookViews>
  <sheets>
    <sheet name="essai_tracage" sheetId="4" r:id="rId1"/>
    <sheet name="Feuil2" sheetId="2" r:id="rId2"/>
    <sheet name="Feuil1" sheetId="1" r:id="rId3"/>
    <sheet name="Feuil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" l="1"/>
  <c r="H23" i="1"/>
  <c r="D23" i="1"/>
  <c r="K22" i="1"/>
  <c r="G22" i="1"/>
  <c r="C22" i="1"/>
  <c r="J21" i="1"/>
  <c r="F21" i="1"/>
  <c r="B21" i="1"/>
  <c r="L20" i="1"/>
  <c r="L24" i="1" s="1"/>
  <c r="K20" i="1"/>
  <c r="K23" i="1" s="1"/>
  <c r="J20" i="1"/>
  <c r="J22" i="1" s="1"/>
  <c r="I20" i="1"/>
  <c r="I21" i="1" s="1"/>
  <c r="H20" i="1"/>
  <c r="H24" i="1" s="1"/>
  <c r="G20" i="1"/>
  <c r="G23" i="1" s="1"/>
  <c r="F20" i="1"/>
  <c r="F22" i="1" s="1"/>
  <c r="E20" i="1"/>
  <c r="E21" i="1" s="1"/>
  <c r="D20" i="1"/>
  <c r="D24" i="1" s="1"/>
  <c r="C20" i="1"/>
  <c r="C23" i="1" s="1"/>
  <c r="B20" i="1"/>
  <c r="B22" i="1" s="1"/>
  <c r="L19" i="1"/>
  <c r="K19" i="1"/>
  <c r="J19" i="1"/>
  <c r="I19" i="1"/>
  <c r="H19" i="1"/>
  <c r="G19" i="1"/>
  <c r="F19" i="1"/>
  <c r="E19" i="1"/>
  <c r="D19" i="1"/>
  <c r="C19" i="1"/>
  <c r="B19" i="1"/>
  <c r="L18" i="1"/>
  <c r="K18" i="1"/>
  <c r="J18" i="1"/>
  <c r="I18" i="1"/>
  <c r="H18" i="1"/>
  <c r="G18" i="1"/>
  <c r="F18" i="1"/>
  <c r="E18" i="1"/>
  <c r="D18" i="1"/>
  <c r="C18" i="1"/>
  <c r="B18" i="1"/>
  <c r="H15" i="1"/>
  <c r="G15" i="1"/>
  <c r="F15" i="1"/>
  <c r="E15" i="1"/>
  <c r="I15" i="1" s="1"/>
  <c r="D15" i="1"/>
  <c r="C15" i="1"/>
  <c r="E14" i="1"/>
  <c r="H14" i="1" s="1"/>
  <c r="D14" i="1"/>
  <c r="C14" i="1"/>
  <c r="H13" i="1"/>
  <c r="E13" i="1"/>
  <c r="G13" i="1" s="1"/>
  <c r="D13" i="1"/>
  <c r="C13" i="1"/>
  <c r="H12" i="1"/>
  <c r="G12" i="1"/>
  <c r="E12" i="1"/>
  <c r="F12" i="1" s="1"/>
  <c r="D12" i="1"/>
  <c r="C12" i="1"/>
  <c r="H11" i="1"/>
  <c r="G11" i="1"/>
  <c r="F11" i="1"/>
  <c r="E11" i="1"/>
  <c r="I11" i="1" s="1"/>
  <c r="D11" i="1"/>
  <c r="C11" i="1"/>
  <c r="E10" i="1"/>
  <c r="H10" i="1" s="1"/>
  <c r="D10" i="1"/>
  <c r="C10" i="1"/>
  <c r="H9" i="1"/>
  <c r="E9" i="1"/>
  <c r="G9" i="1" s="1"/>
  <c r="D9" i="1"/>
  <c r="C9" i="1"/>
  <c r="H8" i="1"/>
  <c r="G8" i="1"/>
  <c r="E8" i="1"/>
  <c r="F8" i="1" s="1"/>
  <c r="D8" i="1"/>
  <c r="C8" i="1"/>
  <c r="H7" i="1"/>
  <c r="G7" i="1"/>
  <c r="F7" i="1"/>
  <c r="E7" i="1"/>
  <c r="I7" i="1" s="1"/>
  <c r="D7" i="1"/>
  <c r="C7" i="1"/>
  <c r="E6" i="1"/>
  <c r="H6" i="1" s="1"/>
  <c r="D6" i="1"/>
  <c r="C6" i="1"/>
  <c r="H5" i="1"/>
  <c r="E5" i="1"/>
  <c r="G5" i="1" s="1"/>
  <c r="D5" i="1"/>
  <c r="C5" i="1"/>
  <c r="L15" i="4"/>
  <c r="I7" i="4"/>
  <c r="I15" i="4"/>
  <c r="H6" i="4"/>
  <c r="H14" i="4"/>
  <c r="G10" i="4"/>
  <c r="F6" i="4"/>
  <c r="F10" i="4"/>
  <c r="L6" i="4"/>
  <c r="L8" i="4"/>
  <c r="L10" i="4"/>
  <c r="L12" i="4"/>
  <c r="L14" i="4"/>
  <c r="K6" i="4"/>
  <c r="K8" i="4"/>
  <c r="K10" i="4"/>
  <c r="K12" i="4"/>
  <c r="K14" i="4"/>
  <c r="J6" i="4"/>
  <c r="J8" i="4"/>
  <c r="J10" i="4"/>
  <c r="J12" i="4"/>
  <c r="J14" i="4"/>
  <c r="I6" i="4"/>
  <c r="I8" i="4"/>
  <c r="I10" i="4"/>
  <c r="I12" i="4"/>
  <c r="I14" i="4"/>
  <c r="L5" i="4"/>
  <c r="J5" i="4"/>
  <c r="H5" i="4"/>
  <c r="H7" i="4"/>
  <c r="H9" i="4"/>
  <c r="H11" i="4"/>
  <c r="H13" i="4"/>
  <c r="H15" i="4"/>
  <c r="G7" i="4"/>
  <c r="G9" i="4"/>
  <c r="G11" i="4"/>
  <c r="G13" i="4"/>
  <c r="G15" i="4"/>
  <c r="F5" i="4"/>
  <c r="F7" i="4"/>
  <c r="F9" i="4"/>
  <c r="F11" i="4"/>
  <c r="F13" i="4"/>
  <c r="F15" i="4"/>
  <c r="L7" i="4"/>
  <c r="L9" i="4"/>
  <c r="L11" i="4"/>
  <c r="L13" i="4"/>
  <c r="K7" i="4"/>
  <c r="K9" i="4"/>
  <c r="K11" i="4"/>
  <c r="K13" i="4"/>
  <c r="K15" i="4"/>
  <c r="J7" i="4"/>
  <c r="J9" i="4"/>
  <c r="J11" i="4"/>
  <c r="J13" i="4"/>
  <c r="J15" i="4"/>
  <c r="I9" i="4"/>
  <c r="I11" i="4"/>
  <c r="I13" i="4"/>
  <c r="K5" i="4"/>
  <c r="I5" i="4"/>
  <c r="H8" i="4"/>
  <c r="H10" i="4"/>
  <c r="H12" i="4"/>
  <c r="G6" i="4"/>
  <c r="G8" i="4"/>
  <c r="G12" i="4"/>
  <c r="G14" i="4"/>
  <c r="G5" i="4"/>
  <c r="F8" i="4"/>
  <c r="F12" i="4"/>
  <c r="F14" i="4"/>
  <c r="B3" i="4"/>
  <c r="B3" i="2"/>
  <c r="I24" i="1" l="1"/>
  <c r="C21" i="1"/>
  <c r="G21" i="1"/>
  <c r="K21" i="1"/>
  <c r="D22" i="1"/>
  <c r="H22" i="1"/>
  <c r="L22" i="1"/>
  <c r="E23" i="1"/>
  <c r="I23" i="1"/>
  <c r="B24" i="1"/>
  <c r="F24" i="1"/>
  <c r="J24" i="1"/>
  <c r="D21" i="1"/>
  <c r="H21" i="1"/>
  <c r="L21" i="1"/>
  <c r="E22" i="1"/>
  <c r="I22" i="1"/>
  <c r="B23" i="1"/>
  <c r="F23" i="1"/>
  <c r="J23" i="1"/>
  <c r="C24" i="1"/>
  <c r="G24" i="1"/>
  <c r="K24" i="1"/>
  <c r="E24" i="1"/>
  <c r="I6" i="1"/>
  <c r="I10" i="1"/>
  <c r="I14" i="1"/>
  <c r="I5" i="1"/>
  <c r="F6" i="1"/>
  <c r="I9" i="1"/>
  <c r="F10" i="1"/>
  <c r="I13" i="1"/>
  <c r="F14" i="1"/>
  <c r="F5" i="1"/>
  <c r="G6" i="1"/>
  <c r="I8" i="1"/>
  <c r="F9" i="1"/>
  <c r="G10" i="1"/>
  <c r="I12" i="1"/>
  <c r="F13" i="1"/>
  <c r="G14" i="1"/>
</calcChain>
</file>

<file path=xl/sharedStrings.xml><?xml version="1.0" encoding="utf-8"?>
<sst xmlns="http://schemas.openxmlformats.org/spreadsheetml/2006/main" count="33" uniqueCount="20">
  <si>
    <t>e</t>
  </si>
  <si>
    <t>p</t>
  </si>
  <si>
    <t>Vv</t>
  </si>
  <si>
    <t>Vr</t>
  </si>
  <si>
    <t>x</t>
  </si>
  <si>
    <t>bleu changeable</t>
  </si>
  <si>
    <t>vert résultat</t>
  </si>
  <si>
    <t>verre</t>
  </si>
  <si>
    <t>resine</t>
  </si>
  <si>
    <t>masse surfacique (p)</t>
  </si>
  <si>
    <t>Masse surfacique (p)</t>
  </si>
  <si>
    <t>vérification - choix Vv / Vr</t>
  </si>
  <si>
    <r>
      <t xml:space="preserve">taux de charge\ </t>
    </r>
    <r>
      <rPr>
        <sz val="12"/>
        <color rgb="FF00B050"/>
        <rFont val="Calibri (Corps)"/>
      </rPr>
      <t>epaisseur</t>
    </r>
  </si>
  <si>
    <t>T100</t>
  </si>
  <si>
    <t>T150</t>
  </si>
  <si>
    <t>T300</t>
  </si>
  <si>
    <t>T450</t>
  </si>
  <si>
    <t>T600</t>
  </si>
  <si>
    <t>T700</t>
  </si>
  <si>
    <t>T750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</si>
</sst>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7">
    <font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2"/>
      <color rgb="FF00B050"/>
      <name val="Calibri (Corps)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2" fillId="0" borderId="0" xfId="0" applyNumberFormat="1" applyFont="1"/>
    <xf numFmtId="0" fontId="0" fillId="3" borderId="0" xfId="0" applyFill="1" applyBorder="1"/>
    <xf numFmtId="0" fontId="0" fillId="0" borderId="0" xfId="0" applyBorder="1"/>
    <xf numFmtId="0" fontId="2" fillId="0" borderId="1" xfId="0" applyFont="1" applyBorder="1"/>
    <xf numFmtId="0" fontId="1" fillId="0" borderId="1" xfId="0" applyFont="1" applyBorder="1"/>
    <xf numFmtId="0" fontId="0" fillId="2" borderId="1" xfId="0" applyFill="1" applyBorder="1"/>
    <xf numFmtId="0" fontId="0" fillId="0" borderId="2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0" fillId="0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Epaisseur en fonction du taux de charge et de la masse surfacique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20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essai_tracage!$F$3:$L$3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700</c:v>
                </c:pt>
                <c:pt idx="6">
                  <c:v>750</c:v>
                </c:pt>
              </c:numCache>
            </c:numRef>
          </c:cat>
          <c:val>
            <c:numRef>
              <c:f>essai_tracage!$F$5:$L$5</c:f>
              <c:numCache>
                <c:formatCode>0.00_ ;[Red]\-0.00\ </c:formatCode>
                <c:ptCount val="7"/>
                <c:pt idx="0">
                  <c:v>0.23317307692307693</c:v>
                </c:pt>
                <c:pt idx="1">
                  <c:v>0.34975961538461542</c:v>
                </c:pt>
                <c:pt idx="2">
                  <c:v>0.69951923076923084</c:v>
                </c:pt>
                <c:pt idx="3">
                  <c:v>1.0492788461538463</c:v>
                </c:pt>
                <c:pt idx="4">
                  <c:v>1.3990384615384617</c:v>
                </c:pt>
                <c:pt idx="5">
                  <c:v>1.6322115384615383</c:v>
                </c:pt>
                <c:pt idx="6">
                  <c:v>1.7487980769230769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5C-45E3-AC4F-1DA9B05862C3}"/>
            </c:ext>
          </c:extLst>
        </c:ser>
        <c:ser>
          <c:idx val="2"/>
          <c:order val="1"/>
          <c:tx>
            <c:v>25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essai_tracage!$F$3:$L$3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700</c:v>
                </c:pt>
                <c:pt idx="6">
                  <c:v>750</c:v>
                </c:pt>
              </c:numCache>
            </c:numRef>
          </c:cat>
          <c:val>
            <c:numRef>
              <c:f>essai_tracage!$F$6:$L$6</c:f>
              <c:numCache>
                <c:formatCode>0.00_ ;[Red]\-0.00\ </c:formatCode>
                <c:ptCount val="7"/>
                <c:pt idx="0">
                  <c:v>0.19411057692307693</c:v>
                </c:pt>
                <c:pt idx="1">
                  <c:v>0.29116586538461542</c:v>
                </c:pt>
                <c:pt idx="2">
                  <c:v>0.58233173076923084</c:v>
                </c:pt>
                <c:pt idx="3">
                  <c:v>0.87349759615384615</c:v>
                </c:pt>
                <c:pt idx="4">
                  <c:v>1.1646634615384617</c:v>
                </c:pt>
                <c:pt idx="5">
                  <c:v>1.3587740384615383</c:v>
                </c:pt>
                <c:pt idx="6">
                  <c:v>1.4558293269230769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5C-45E3-AC4F-1DA9B05862C3}"/>
            </c:ext>
          </c:extLst>
        </c:ser>
        <c:ser>
          <c:idx val="3"/>
          <c:order val="2"/>
          <c:tx>
            <c:strRef>
              <c:f>essai_tracage!$E$7</c:f>
              <c:strCache>
                <c:ptCount val="1"/>
                <c:pt idx="0">
                  <c:v>30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essai_tracage!$F$3:$L$3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700</c:v>
                </c:pt>
                <c:pt idx="6">
                  <c:v>750</c:v>
                </c:pt>
              </c:numCache>
            </c:numRef>
          </c:cat>
          <c:val>
            <c:numRef>
              <c:f>essai_tracage!$F$7:$L$7</c:f>
              <c:numCache>
                <c:formatCode>0.00_ ;[Red]\-0.00\ </c:formatCode>
                <c:ptCount val="7"/>
                <c:pt idx="0">
                  <c:v>0.16806891025641027</c:v>
                </c:pt>
                <c:pt idx="1">
                  <c:v>0.25210336538461542</c:v>
                </c:pt>
                <c:pt idx="2">
                  <c:v>0.50420673076923084</c:v>
                </c:pt>
                <c:pt idx="3">
                  <c:v>0.75631009615384615</c:v>
                </c:pt>
                <c:pt idx="4">
                  <c:v>1.0084134615384617</c:v>
                </c:pt>
                <c:pt idx="5">
                  <c:v>1.1764823717948718</c:v>
                </c:pt>
                <c:pt idx="6">
                  <c:v>1.2605168269230769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5C-45E3-AC4F-1DA9B0586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0995216"/>
        <c:axId val="570989808"/>
      </c:lineChart>
      <c:catAx>
        <c:axId val="57099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0989808"/>
        <c:crosses val="autoZero"/>
        <c:auto val="1"/>
        <c:lblAlgn val="ctr"/>
        <c:lblOffset val="100"/>
        <c:noMultiLvlLbl val="0"/>
      </c:catAx>
      <c:valAx>
        <c:axId val="57098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;[Red]\-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099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Feuil1!$A$18</c:f>
              <c:strCache>
                <c:ptCount val="1"/>
                <c:pt idx="0">
                  <c:v>100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Feuil1!$B$17:$L$17</c:f>
              <c:numCache>
                <c:formatCode>@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</c:numCache>
            </c:numRef>
          </c:cat>
          <c:val>
            <c:numRef>
              <c:f>Feuil1!$B$18:$L$18</c:f>
              <c:numCache>
                <c:formatCode>0.00_ ;[Red]\-0.00\ </c:formatCode>
                <c:ptCount val="11"/>
                <c:pt idx="0">
                  <c:v>6.9428571428571423E-2</c:v>
                </c:pt>
                <c:pt idx="1">
                  <c:v>5.6571428571428564E-2</c:v>
                </c:pt>
                <c:pt idx="2">
                  <c:v>4.8000000000000001E-2</c:v>
                </c:pt>
                <c:pt idx="3">
                  <c:v>4.187755102040816E-2</c:v>
                </c:pt>
                <c:pt idx="4">
                  <c:v>3.7285714285714283E-2</c:v>
                </c:pt>
                <c:pt idx="5">
                  <c:v>3.3714285714285711E-2</c:v>
                </c:pt>
                <c:pt idx="6">
                  <c:v>3.0857142857142854E-2</c:v>
                </c:pt>
                <c:pt idx="7">
                  <c:v>2.8519480519480517E-2</c:v>
                </c:pt>
                <c:pt idx="8">
                  <c:v>2.6571428571428572E-2</c:v>
                </c:pt>
                <c:pt idx="9">
                  <c:v>2.4923076923076923E-2</c:v>
                </c:pt>
                <c:pt idx="10">
                  <c:v>2.3510204081632652E-2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8E-4027-8272-A37D52A81540}"/>
            </c:ext>
          </c:extLst>
        </c:ser>
        <c:ser>
          <c:idx val="1"/>
          <c:order val="1"/>
          <c:tx>
            <c:strRef>
              <c:f>Feuil1!$A$19</c:f>
              <c:strCache>
                <c:ptCount val="1"/>
                <c:pt idx="0">
                  <c:v>150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Feuil1!$B$17:$L$17</c:f>
              <c:numCache>
                <c:formatCode>@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</c:numCache>
            </c:numRef>
          </c:cat>
          <c:val>
            <c:numRef>
              <c:f>Feuil1!$B$19:$L$19</c:f>
              <c:numCache>
                <c:formatCode>0.00_ ;[Red]\-0.00\ </c:formatCode>
                <c:ptCount val="11"/>
                <c:pt idx="0">
                  <c:v>9.2571428571428582E-2</c:v>
                </c:pt>
                <c:pt idx="1">
                  <c:v>7.5428571428571428E-2</c:v>
                </c:pt>
                <c:pt idx="2">
                  <c:v>6.4000000000000001E-2</c:v>
                </c:pt>
                <c:pt idx="3">
                  <c:v>5.5836734693877552E-2</c:v>
                </c:pt>
                <c:pt idx="4">
                  <c:v>4.9714285714285711E-2</c:v>
                </c:pt>
                <c:pt idx="5">
                  <c:v>4.4952380952380952E-2</c:v>
                </c:pt>
                <c:pt idx="6">
                  <c:v>4.1142857142857148E-2</c:v>
                </c:pt>
                <c:pt idx="7">
                  <c:v>3.8025974025974026E-2</c:v>
                </c:pt>
                <c:pt idx="8">
                  <c:v>3.5428571428571427E-2</c:v>
                </c:pt>
                <c:pt idx="9">
                  <c:v>3.323076923076923E-2</c:v>
                </c:pt>
                <c:pt idx="10">
                  <c:v>3.1346938775510202E-2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8E-4027-8272-A37D52A81540}"/>
            </c:ext>
          </c:extLst>
        </c:ser>
        <c:ser>
          <c:idx val="2"/>
          <c:order val="2"/>
          <c:tx>
            <c:strRef>
              <c:f>Feuil1!$A$20</c:f>
              <c:strCache>
                <c:ptCount val="1"/>
                <c:pt idx="0">
                  <c:v>300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Feuil1!$B$17:$L$17</c:f>
              <c:numCache>
                <c:formatCode>@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</c:numCache>
            </c:numRef>
          </c:cat>
          <c:val>
            <c:numRef>
              <c:f>Feuil1!$B$20:$L$20</c:f>
              <c:numCache>
                <c:formatCode>0.00_ ;[Red]\-0.00\ </c:formatCode>
                <c:ptCount val="11"/>
                <c:pt idx="0">
                  <c:v>0.108</c:v>
                </c:pt>
                <c:pt idx="1">
                  <c:v>8.7999999999999995E-2</c:v>
                </c:pt>
                <c:pt idx="2">
                  <c:v>7.4666666666666659E-2</c:v>
                </c:pt>
                <c:pt idx="3">
                  <c:v>6.5142857142857141E-2</c:v>
                </c:pt>
                <c:pt idx="4">
                  <c:v>5.7999999999999996E-2</c:v>
                </c:pt>
                <c:pt idx="5">
                  <c:v>5.2444444444444446E-2</c:v>
                </c:pt>
                <c:pt idx="6">
                  <c:v>4.8000000000000001E-2</c:v>
                </c:pt>
                <c:pt idx="7">
                  <c:v>4.4363636363636369E-2</c:v>
                </c:pt>
                <c:pt idx="8">
                  <c:v>4.1333333333333333E-2</c:v>
                </c:pt>
                <c:pt idx="9">
                  <c:v>3.8769230769230771E-2</c:v>
                </c:pt>
                <c:pt idx="10">
                  <c:v>3.6571428571428574E-2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8E-4027-8272-A37D52A81540}"/>
            </c:ext>
          </c:extLst>
        </c:ser>
        <c:ser>
          <c:idx val="3"/>
          <c:order val="3"/>
          <c:tx>
            <c:strRef>
              <c:f>Feuil1!$A$21</c:f>
              <c:strCache>
                <c:ptCount val="1"/>
                <c:pt idx="0">
                  <c:v>450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Feuil1!$B$17:$L$17</c:f>
              <c:numCache>
                <c:formatCode>@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</c:numCache>
            </c:numRef>
          </c:cat>
          <c:val>
            <c:numRef>
              <c:f>Feuil1!$B$21:$L$21</c:f>
              <c:numCache>
                <c:formatCode>0.00_ ;[Red]\-0.00\ </c:formatCode>
                <c:ptCount val="11"/>
                <c:pt idx="0">
                  <c:v>19.849841269841271</c:v>
                </c:pt>
                <c:pt idx="1">
                  <c:v>24.359220779220781</c:v>
                </c:pt>
                <c:pt idx="2">
                  <c:v>28.707551020408168</c:v>
                </c:pt>
                <c:pt idx="3">
                  <c:v>32.903308270676696</c:v>
                </c:pt>
                <c:pt idx="4">
                  <c:v>36.954384236453208</c:v>
                </c:pt>
                <c:pt idx="5">
                  <c:v>40.868135593220337</c:v>
                </c:pt>
                <c:pt idx="6">
                  <c:v>44.651428571428575</c:v>
                </c:pt>
                <c:pt idx="7">
                  <c:v>48.310679156908655</c:v>
                </c:pt>
                <c:pt idx="8">
                  <c:v>51.851889400921664</c:v>
                </c:pt>
                <c:pt idx="9">
                  <c:v>55.280680272108846</c:v>
                </c:pt>
                <c:pt idx="10">
                  <c:v>58.602321428571415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8E-4027-8272-A37D52A81540}"/>
            </c:ext>
          </c:extLst>
        </c:ser>
        <c:ser>
          <c:idx val="4"/>
          <c:order val="4"/>
          <c:tx>
            <c:strRef>
              <c:f>Feuil1!$A$22</c:f>
              <c:strCache>
                <c:ptCount val="1"/>
                <c:pt idx="0">
                  <c:v>600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Feuil1!$B$17:$L$17</c:f>
              <c:numCache>
                <c:formatCode>@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</c:numCache>
            </c:numRef>
          </c:cat>
          <c:val>
            <c:numRef>
              <c:f>Feuil1!$B$22:$L$22</c:f>
              <c:numCache>
                <c:formatCode>0.00_ ;[Red]\-0.00\ 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8E-4027-8272-A37D52A81540}"/>
            </c:ext>
          </c:extLst>
        </c:ser>
        <c:ser>
          <c:idx val="5"/>
          <c:order val="5"/>
          <c:tx>
            <c:strRef>
              <c:f>Feuil1!$A$23</c:f>
              <c:strCache>
                <c:ptCount val="1"/>
                <c:pt idx="0">
                  <c:v>700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Feuil1!$B$17:$L$17</c:f>
              <c:numCache>
                <c:formatCode>@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</c:numCache>
            </c:numRef>
          </c:cat>
          <c:val>
            <c:numRef>
              <c:f>Feuil1!$B$23:$L$23</c:f>
              <c:numCache>
                <c:formatCode>0.00_ ;[Red]\-0.00\ 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8E-4027-8272-A37D52A81540}"/>
            </c:ext>
          </c:extLst>
        </c:ser>
        <c:ser>
          <c:idx val="6"/>
          <c:order val="6"/>
          <c:tx>
            <c:strRef>
              <c:f>Feuil1!$A$24</c:f>
              <c:strCache>
                <c:ptCount val="1"/>
                <c:pt idx="0">
                  <c:v>750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Feuil1!$B$17:$L$17</c:f>
              <c:numCache>
                <c:formatCode>@</c:formatCode>
                <c:ptCount val="11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</c:numCache>
            </c:numRef>
          </c:cat>
          <c:val>
            <c:numRef>
              <c:f>Feuil1!$B$24:$L$24</c:f>
              <c:numCache>
                <c:formatCode>0.00_ ;[Red]\-0.00\ 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8E-4027-8272-A37D52A81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1013936"/>
        <c:axId val="571014352"/>
      </c:lineChart>
      <c:catAx>
        <c:axId val="571013936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1014352"/>
        <c:crosses val="autoZero"/>
        <c:auto val="1"/>
        <c:lblAlgn val="ctr"/>
        <c:lblOffset val="100"/>
        <c:noMultiLvlLbl val="0"/>
      </c:catAx>
      <c:valAx>
        <c:axId val="57101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;[Red]\-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101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17</xdr:row>
      <xdr:rowOff>6350</xdr:rowOff>
    </xdr:from>
    <xdr:to>
      <xdr:col>7</xdr:col>
      <xdr:colOff>809625</xdr:colOff>
      <xdr:row>33</xdr:row>
      <xdr:rowOff>47996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3651250"/>
          <a:ext cx="7820025" cy="3292846"/>
        </a:xfrm>
        <a:prstGeom prst="rect">
          <a:avLst/>
        </a:prstGeom>
      </xdr:spPr>
    </xdr:pic>
    <xdr:clientData/>
  </xdr:twoCellAnchor>
  <xdr:twoCellAnchor>
    <xdr:from>
      <xdr:col>12</xdr:col>
      <xdr:colOff>395287</xdr:colOff>
      <xdr:row>2</xdr:row>
      <xdr:rowOff>14286</xdr:rowOff>
    </xdr:from>
    <xdr:to>
      <xdr:col>21</xdr:col>
      <xdr:colOff>276225</xdr:colOff>
      <xdr:row>25</xdr:row>
      <xdr:rowOff>95249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3347DAC4-C269-435E-8DD2-40E2EEAF7A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0.18409</cdr:x>
      <cdr:y>0.93171</cdr:y>
    </cdr:from>
    <cdr:to>
      <cdr:x>0.35728</cdr:x>
      <cdr:y>0.97854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B41FDD22-01E7-4053-ACF2-2C9AB7322AE6}"/>
            </a:ext>
          </a:extLst>
        </cdr:cNvPr>
        <cdr:cNvSpPr txBox="1"/>
      </cdr:nvSpPr>
      <cdr:spPr>
        <a:xfrm xmlns:a="http://schemas.openxmlformats.org/drawingml/2006/main">
          <a:off x="1366838" y="4548189"/>
          <a:ext cx="128587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/>
            <a:t>Taux de charge</a:t>
          </a:r>
        </a:p>
        <a:p xmlns:a="http://schemas.openxmlformats.org/drawingml/2006/main">
          <a:endParaRPr lang="fr-FR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19</xdr:row>
      <xdr:rowOff>0</xdr:rowOff>
    </xdr:from>
    <xdr:to>
      <xdr:col>15</xdr:col>
      <xdr:colOff>342900</xdr:colOff>
      <xdr:row>35</xdr:row>
      <xdr:rowOff>41646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860800"/>
          <a:ext cx="7772400" cy="32928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500062</xdr:colOff>
      <xdr:row>2</xdr:row>
      <xdr:rowOff>42862</xdr:rowOff>
    </xdr:from>
    <xdr:to>
      <xdr:col>18</xdr:col>
      <xdr:colOff>42862</xdr:colOff>
      <xdr:row>15</xdr:row>
      <xdr:rowOff>185737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A781E1E-BCC8-4EBF-BD80-8EF74D478D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4"/>
  <sheetViews>
    <sheetView tabSelected="1" topLeftCell="F2" workbookViewId="0">
      <selection activeCell="X4" sqref="X4"/>
    </sheetView>
  </sheetViews>
  <sheetFormatPr baseColWidth="10" defaultRowHeight="15.75"/>
  <cols>
    <col min="1" max="1" width="17.625" customWidth="1"/>
    <col min="5" max="5" width="25.125" customWidth="1"/>
  </cols>
  <sheetData>
    <row r="2" spans="1:14">
      <c r="A2" s="12" t="s">
        <v>11</v>
      </c>
      <c r="B2" s="12"/>
    </row>
    <row r="3" spans="1:14">
      <c r="A3" s="1" t="s">
        <v>0</v>
      </c>
      <c r="B3" s="9">
        <f>(B4/(B6*1000))+((B4*((100-B10)/B10))/(B8*1000))</f>
        <v>0.34795673076923078</v>
      </c>
      <c r="E3" s="1" t="s">
        <v>9</v>
      </c>
      <c r="F3" s="2">
        <v>100</v>
      </c>
      <c r="G3" s="2">
        <v>150</v>
      </c>
      <c r="H3" s="2">
        <v>300</v>
      </c>
      <c r="I3" s="2">
        <v>450</v>
      </c>
      <c r="J3" s="2">
        <v>600</v>
      </c>
      <c r="K3" s="2">
        <v>700</v>
      </c>
      <c r="L3" s="2">
        <v>750</v>
      </c>
      <c r="M3" s="8"/>
      <c r="N3" s="8"/>
    </row>
    <row r="4" spans="1:14">
      <c r="A4" s="1" t="s">
        <v>10</v>
      </c>
      <c r="B4" s="10">
        <v>300</v>
      </c>
      <c r="E4" s="1" t="s">
        <v>12</v>
      </c>
      <c r="F4" s="13" t="s">
        <v>13</v>
      </c>
      <c r="G4" s="13" t="s">
        <v>14</v>
      </c>
      <c r="H4" s="13" t="s">
        <v>15</v>
      </c>
      <c r="I4" s="13" t="s">
        <v>16</v>
      </c>
      <c r="J4" s="13" t="s">
        <v>17</v>
      </c>
      <c r="K4" s="13" t="s">
        <v>18</v>
      </c>
      <c r="L4" s="13" t="s">
        <v>19</v>
      </c>
      <c r="M4" s="8"/>
      <c r="N4" s="8"/>
    </row>
    <row r="5" spans="1:14">
      <c r="A5" s="11" t="s">
        <v>8</v>
      </c>
      <c r="B5" s="10"/>
      <c r="E5" s="14">
        <v>20</v>
      </c>
      <c r="F5" s="6">
        <f>$F$3/($B$6*1000)+($F$3*(100-E5)/E5)/($B$8*1000)</f>
        <v>0.23317307692307693</v>
      </c>
      <c r="G5" s="6">
        <f>$G$3/($B$6*1000)+($G$3*(100-E5)/E5)/($B$8*1000)</f>
        <v>0.34975961538461542</v>
      </c>
      <c r="H5" s="6">
        <f>$H$3/($B$6*1000)+($H$3*(100-E5)/E5)/($B$8*1000)</f>
        <v>0.69951923076923084</v>
      </c>
      <c r="I5" s="6">
        <f>$I$3/($B$6*1000)+($I$3*(100-$E5)/$E5)/($B$8*1000)</f>
        <v>1.0492788461538463</v>
      </c>
      <c r="J5" s="6">
        <f>$J$3/($B$6*1000)+($J$3*(100-$E5)/$E5)/($B$8*1000)</f>
        <v>1.3990384615384617</v>
      </c>
      <c r="K5" s="6">
        <f>$K$3/($B$6*1000)+($K$3*(100-$E5)/$E5)/($B$8*1000)</f>
        <v>1.6322115384615383</v>
      </c>
      <c r="L5" s="6">
        <f>$L$3/($B$6*1000)+($L$3*(100-$E5)/$E5)/($B$8*1000)</f>
        <v>1.7487980769230769</v>
      </c>
    </row>
    <row r="6" spans="1:14">
      <c r="A6" s="1" t="s">
        <v>2</v>
      </c>
      <c r="B6" s="10">
        <v>1.3</v>
      </c>
      <c r="E6" s="14">
        <v>25</v>
      </c>
      <c r="F6" s="6">
        <f t="shared" ref="F6:F15" si="0">$F$3/($B$6*1000)+($F$3*(100-E6)/E6)/($B$8*1000)</f>
        <v>0.19411057692307693</v>
      </c>
      <c r="G6" s="6">
        <f t="shared" ref="G6:G15" si="1">$G$3/($B$6*1000)+($G$3*(100-E6)/E6)/($B$8*1000)</f>
        <v>0.29116586538461542</v>
      </c>
      <c r="H6" s="6">
        <f t="shared" ref="H6:H15" si="2">$H$3/($B$6*1000)+($H$3*(100-E6)/E6)/($B$8*1000)</f>
        <v>0.58233173076923084</v>
      </c>
      <c r="I6" s="6">
        <f t="shared" ref="I6:I15" si="3">$I$3/($B$6*1000)+($I$3*(100-$E6)/$E6)/($B$8*1000)</f>
        <v>0.87349759615384615</v>
      </c>
      <c r="J6" s="6">
        <f t="shared" ref="J6:J15" si="4">$J$3/($B$6*1000)+($J$3*(100-$E6)/$E6)/($B$8*1000)</f>
        <v>1.1646634615384617</v>
      </c>
      <c r="K6" s="6">
        <f t="shared" ref="K6:K15" si="5">$K$3/($B$6*1000)+($K$3*(100-$E6)/$E6)/($B$8*1000)</f>
        <v>1.3587740384615383</v>
      </c>
      <c r="L6" s="6">
        <f t="shared" ref="L6:L15" si="6">$L$3/($B$6*1000)+($L$3*(100-$E6)/$E6)/($B$8*1000)</f>
        <v>1.4558293269230769</v>
      </c>
    </row>
    <row r="7" spans="1:14">
      <c r="A7" s="11" t="s">
        <v>7</v>
      </c>
      <c r="B7" s="10"/>
      <c r="E7" s="14">
        <v>30</v>
      </c>
      <c r="F7" s="6">
        <f t="shared" si="0"/>
        <v>0.16806891025641027</v>
      </c>
      <c r="G7" s="6">
        <f t="shared" si="1"/>
        <v>0.25210336538461542</v>
      </c>
      <c r="H7" s="6">
        <f t="shared" si="2"/>
        <v>0.50420673076923084</v>
      </c>
      <c r="I7" s="6">
        <f t="shared" si="3"/>
        <v>0.75631009615384615</v>
      </c>
      <c r="J7" s="6">
        <f t="shared" si="4"/>
        <v>1.0084134615384617</v>
      </c>
      <c r="K7" s="6">
        <f t="shared" si="5"/>
        <v>1.1764823717948718</v>
      </c>
      <c r="L7" s="6">
        <f t="shared" si="6"/>
        <v>1.2605168269230769</v>
      </c>
    </row>
    <row r="8" spans="1:14">
      <c r="A8" s="1" t="s">
        <v>3</v>
      </c>
      <c r="B8" s="10">
        <v>2.56</v>
      </c>
      <c r="E8" s="14">
        <v>35</v>
      </c>
      <c r="F8" s="6">
        <f t="shared" si="0"/>
        <v>0.14946771978021978</v>
      </c>
      <c r="G8" s="6">
        <f t="shared" si="1"/>
        <v>0.22420157967032966</v>
      </c>
      <c r="H8" s="6">
        <f t="shared" si="2"/>
        <v>0.44840315934065933</v>
      </c>
      <c r="I8" s="6">
        <f t="shared" si="3"/>
        <v>0.67260473901098905</v>
      </c>
      <c r="J8" s="6">
        <f t="shared" si="4"/>
        <v>0.89680631868131866</v>
      </c>
      <c r="K8" s="6">
        <f t="shared" si="5"/>
        <v>1.0462740384615383</v>
      </c>
      <c r="L8" s="6">
        <f t="shared" si="6"/>
        <v>1.1210078983516483</v>
      </c>
    </row>
    <row r="9" spans="1:14">
      <c r="A9" s="1"/>
      <c r="B9" s="10"/>
      <c r="E9" s="14">
        <v>40</v>
      </c>
      <c r="F9" s="6">
        <f t="shared" si="0"/>
        <v>0.13551682692307693</v>
      </c>
      <c r="G9" s="6">
        <f t="shared" si="1"/>
        <v>0.20327524038461539</v>
      </c>
      <c r="H9" s="6">
        <f t="shared" si="2"/>
        <v>0.40655048076923078</v>
      </c>
      <c r="I9" s="6">
        <f t="shared" si="3"/>
        <v>0.60982572115384615</v>
      </c>
      <c r="J9" s="6">
        <f t="shared" si="4"/>
        <v>0.81310096153846156</v>
      </c>
      <c r="K9" s="6">
        <f t="shared" si="5"/>
        <v>0.94861778846153844</v>
      </c>
      <c r="L9" s="6">
        <f t="shared" si="6"/>
        <v>1.0163762019230769</v>
      </c>
    </row>
    <row r="10" spans="1:14">
      <c r="A10" s="1" t="s">
        <v>4</v>
      </c>
      <c r="B10" s="10">
        <v>50</v>
      </c>
      <c r="E10" s="14">
        <v>45</v>
      </c>
      <c r="F10" s="6">
        <f t="shared" si="0"/>
        <v>0.12466613247863248</v>
      </c>
      <c r="G10" s="6">
        <f t="shared" si="1"/>
        <v>0.18699919871794873</v>
      </c>
      <c r="H10" s="6">
        <f t="shared" si="2"/>
        <v>0.37399839743589747</v>
      </c>
      <c r="I10" s="6">
        <f t="shared" si="3"/>
        <v>0.56099759615384615</v>
      </c>
      <c r="J10" s="6">
        <f t="shared" si="4"/>
        <v>0.74799679487179493</v>
      </c>
      <c r="K10" s="6">
        <f t="shared" si="5"/>
        <v>0.87266292735042739</v>
      </c>
      <c r="L10" s="6">
        <f t="shared" si="6"/>
        <v>0.9349959935897435</v>
      </c>
    </row>
    <row r="11" spans="1:14">
      <c r="E11" s="14">
        <v>50</v>
      </c>
      <c r="F11" s="6">
        <f t="shared" si="0"/>
        <v>0.11598557692307693</v>
      </c>
      <c r="G11" s="6">
        <f t="shared" si="1"/>
        <v>0.17397836538461539</v>
      </c>
      <c r="H11" s="6">
        <f t="shared" si="2"/>
        <v>0.34795673076923078</v>
      </c>
      <c r="I11" s="6">
        <f t="shared" si="3"/>
        <v>0.52193509615384615</v>
      </c>
      <c r="J11" s="6">
        <f t="shared" si="4"/>
        <v>0.69591346153846156</v>
      </c>
      <c r="K11" s="6">
        <f t="shared" si="5"/>
        <v>0.81189903846153844</v>
      </c>
      <c r="L11" s="6">
        <f t="shared" si="6"/>
        <v>0.86989182692307687</v>
      </c>
    </row>
    <row r="12" spans="1:14">
      <c r="E12" s="14">
        <v>55</v>
      </c>
      <c r="F12" s="6">
        <f t="shared" si="0"/>
        <v>0.10888330419580419</v>
      </c>
      <c r="G12" s="6">
        <f t="shared" si="1"/>
        <v>0.1633249562937063</v>
      </c>
      <c r="H12" s="6">
        <f t="shared" si="2"/>
        <v>0.32664991258741261</v>
      </c>
      <c r="I12" s="6">
        <f t="shared" si="3"/>
        <v>0.48997486888111885</v>
      </c>
      <c r="J12" s="6">
        <f t="shared" si="4"/>
        <v>0.65329982517482521</v>
      </c>
      <c r="K12" s="6">
        <f t="shared" si="5"/>
        <v>0.76218312937062938</v>
      </c>
      <c r="L12" s="6">
        <f t="shared" si="6"/>
        <v>0.81662478146853146</v>
      </c>
    </row>
    <row r="13" spans="1:14">
      <c r="E13" s="14">
        <v>60</v>
      </c>
      <c r="F13" s="6">
        <f t="shared" si="0"/>
        <v>0.1029647435897436</v>
      </c>
      <c r="G13" s="6">
        <f t="shared" si="1"/>
        <v>0.15444711538461539</v>
      </c>
      <c r="H13" s="6">
        <f t="shared" si="2"/>
        <v>0.30889423076923078</v>
      </c>
      <c r="I13" s="6">
        <f t="shared" si="3"/>
        <v>0.46334134615384615</v>
      </c>
      <c r="J13" s="6">
        <f t="shared" si="4"/>
        <v>0.61778846153846156</v>
      </c>
      <c r="K13" s="6">
        <f t="shared" si="5"/>
        <v>0.72075320512820507</v>
      </c>
      <c r="L13" s="6">
        <f t="shared" si="6"/>
        <v>0.77223557692307687</v>
      </c>
    </row>
    <row r="14" spans="1:14" ht="21">
      <c r="C14" s="3" t="s">
        <v>5</v>
      </c>
      <c r="E14" s="14">
        <v>65</v>
      </c>
      <c r="F14" s="6">
        <f t="shared" si="0"/>
        <v>9.7956730769230782E-2</v>
      </c>
      <c r="G14" s="6">
        <f t="shared" si="1"/>
        <v>0.14693509615384615</v>
      </c>
      <c r="H14" s="6">
        <f t="shared" si="2"/>
        <v>0.29387019230769229</v>
      </c>
      <c r="I14" s="6">
        <f t="shared" si="3"/>
        <v>0.44080528846153844</v>
      </c>
      <c r="J14" s="6">
        <f t="shared" si="4"/>
        <v>0.58774038461538458</v>
      </c>
      <c r="K14" s="6">
        <f t="shared" si="5"/>
        <v>0.68569711538461542</v>
      </c>
      <c r="L14" s="6">
        <f t="shared" si="6"/>
        <v>0.73467548076923073</v>
      </c>
    </row>
    <row r="15" spans="1:14" ht="21">
      <c r="C15" s="4"/>
      <c r="E15" s="14">
        <v>70</v>
      </c>
      <c r="F15" s="6">
        <f t="shared" si="0"/>
        <v>9.3664148351648352E-2</v>
      </c>
      <c r="G15" s="6">
        <f t="shared" si="1"/>
        <v>0.14049622252747254</v>
      </c>
      <c r="H15" s="6">
        <f t="shared" si="2"/>
        <v>0.28099244505494508</v>
      </c>
      <c r="I15" s="6">
        <f t="shared" si="3"/>
        <v>0.42148866758241754</v>
      </c>
      <c r="J15" s="6">
        <f t="shared" si="4"/>
        <v>0.56198489010989017</v>
      </c>
      <c r="K15" s="6">
        <f t="shared" si="5"/>
        <v>0.65564903846153844</v>
      </c>
      <c r="L15" s="6">
        <f t="shared" si="6"/>
        <v>0.70248111263736257</v>
      </c>
    </row>
    <row r="16" spans="1:14" ht="21">
      <c r="C16" s="5" t="s">
        <v>6</v>
      </c>
    </row>
    <row r="19" spans="2:13">
      <c r="B19" s="7"/>
      <c r="C19" s="7"/>
      <c r="D19" s="7"/>
      <c r="J19" s="15"/>
      <c r="K19" s="15"/>
      <c r="L19" s="15"/>
      <c r="M19" s="15"/>
    </row>
    <row r="20" spans="2:13">
      <c r="B20" s="7"/>
      <c r="C20" s="7"/>
      <c r="D20" s="7"/>
      <c r="J20" s="15"/>
      <c r="K20" s="15"/>
      <c r="L20" s="15"/>
      <c r="M20" s="15"/>
    </row>
    <row r="21" spans="2:13">
      <c r="B21" s="7"/>
      <c r="C21" s="7"/>
      <c r="D21" s="7"/>
      <c r="J21" s="15"/>
      <c r="K21" s="15"/>
      <c r="L21" s="15"/>
      <c r="M21" s="15"/>
    </row>
    <row r="22" spans="2:13">
      <c r="B22" s="7"/>
      <c r="C22" s="7"/>
      <c r="D22" s="7"/>
      <c r="J22" s="15"/>
      <c r="K22" s="15"/>
      <c r="L22" s="15"/>
      <c r="M22" s="15"/>
    </row>
    <row r="23" spans="2:13">
      <c r="B23" s="7"/>
      <c r="C23" s="7"/>
      <c r="D23" s="7"/>
      <c r="J23" s="15"/>
      <c r="K23" s="15"/>
      <c r="L23" s="15"/>
      <c r="M23" s="15"/>
    </row>
    <row r="24" spans="2:13">
      <c r="B24" s="7"/>
      <c r="C24" s="7"/>
      <c r="D24" s="7"/>
    </row>
  </sheetData>
  <mergeCells count="1">
    <mergeCell ref="A2:B2"/>
  </mergeCells>
  <dataValidations count="3">
    <dataValidation type="list" allowBlank="1" showInputMessage="1" showErrorMessage="1" sqref="A5 A7" xr:uid="{00000000-0002-0000-0000-000000000000}">
      <formula1>$B$20:$B$24</formula1>
    </dataValidation>
    <dataValidation type="list" allowBlank="1" showInputMessage="1" showErrorMessage="1" sqref="K21" xr:uid="{AE9A51E7-9D78-48D9-8129-4BF88940A722}">
      <formula1>$E$5:$E$15</formula1>
    </dataValidation>
    <dataValidation type="list" allowBlank="1" showInputMessage="1" showErrorMessage="1" sqref="L20" xr:uid="{80A1DF11-E5AE-4FFF-BE4D-30661CF9C1C3}">
      <formula1>$F$4:$L$4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1"/>
  <sheetViews>
    <sheetView workbookViewId="0">
      <selection activeCell="E3" sqref="E3"/>
    </sheetView>
  </sheetViews>
  <sheetFormatPr baseColWidth="10" defaultRowHeight="15.75"/>
  <sheetData>
    <row r="3" spans="1:2">
      <c r="A3" t="s">
        <v>0</v>
      </c>
      <c r="B3">
        <f>(B5/(B7*1000))+((B5*((100-B11)/B11))/(B9*1000))</f>
        <v>0.67260473901098905</v>
      </c>
    </row>
    <row r="5" spans="1:2">
      <c r="A5" t="s">
        <v>1</v>
      </c>
      <c r="B5">
        <v>450</v>
      </c>
    </row>
    <row r="7" spans="1:2">
      <c r="A7" t="s">
        <v>2</v>
      </c>
      <c r="B7">
        <v>1.3</v>
      </c>
    </row>
    <row r="9" spans="1:2">
      <c r="A9" t="s">
        <v>3</v>
      </c>
      <c r="B9">
        <v>2.56</v>
      </c>
    </row>
    <row r="11" spans="1:2">
      <c r="A11" t="s">
        <v>4</v>
      </c>
      <c r="B11">
        <v>35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24"/>
  <sheetViews>
    <sheetView workbookViewId="0">
      <selection activeCell="A17" sqref="A17:L24"/>
    </sheetView>
  </sheetViews>
  <sheetFormatPr baseColWidth="10" defaultRowHeight="15.75"/>
  <sheetData>
    <row r="3" spans="2:9">
      <c r="B3" s="1" t="s">
        <v>9</v>
      </c>
      <c r="C3" s="2">
        <v>100</v>
      </c>
      <c r="D3" s="2">
        <v>150</v>
      </c>
      <c r="E3" s="2">
        <v>300</v>
      </c>
      <c r="F3" s="2">
        <v>450</v>
      </c>
      <c r="G3" s="2">
        <v>600</v>
      </c>
      <c r="H3" s="2">
        <v>700</v>
      </c>
      <c r="I3" s="2">
        <v>750</v>
      </c>
    </row>
    <row r="4" spans="2:9">
      <c r="B4" s="1" t="s">
        <v>12</v>
      </c>
      <c r="C4" s="13" t="s">
        <v>13</v>
      </c>
      <c r="D4" s="13" t="s">
        <v>14</v>
      </c>
      <c r="E4" s="13" t="s">
        <v>15</v>
      </c>
      <c r="F4" s="13" t="s">
        <v>16</v>
      </c>
      <c r="G4" s="13" t="s">
        <v>17</v>
      </c>
      <c r="H4" s="13" t="s">
        <v>18</v>
      </c>
      <c r="I4" s="13" t="s">
        <v>19</v>
      </c>
    </row>
    <row r="5" spans="2:9">
      <c r="B5" s="14">
        <v>20</v>
      </c>
      <c r="C5" s="6">
        <f>$F$3/($B$6*1000)+($F$3*(100-B5)/B5)/($B$8*1000)</f>
        <v>6.9428571428571423E-2</v>
      </c>
      <c r="D5" s="6">
        <f>$G$3/($B$6*1000)+($G$3*(100-B5)/B5)/($B$8*1000)</f>
        <v>9.2571428571428582E-2</v>
      </c>
      <c r="E5" s="6">
        <f>$H$3/($B$6*1000)+($H$3*(100-B5)/B5)/($B$8*1000)</f>
        <v>0.108</v>
      </c>
      <c r="F5" s="6">
        <f>$I$3/($B$6*1000)+($I$3*(100-$E5)/$E5)/($B$8*1000)</f>
        <v>19.849841269841271</v>
      </c>
      <c r="G5" s="6">
        <f>$J$3/($B$6*1000)+($J$3*(100-$E5)/$E5)/($B$8*1000)</f>
        <v>0</v>
      </c>
      <c r="H5" s="6">
        <f>$K$3/($B$6*1000)+($K$3*(100-$E5)/$E5)/($B$8*1000)</f>
        <v>0</v>
      </c>
      <c r="I5" s="6">
        <f>$L$3/($B$6*1000)+($L$3*(100-$E5)/$E5)/($B$8*1000)</f>
        <v>0</v>
      </c>
    </row>
    <row r="6" spans="2:9">
      <c r="B6" s="14">
        <v>25</v>
      </c>
      <c r="C6" s="6">
        <f t="shared" ref="C6:C15" si="0">$F$3/($B$6*1000)+($F$3*(100-B6)/B6)/($B$8*1000)</f>
        <v>5.6571428571428564E-2</v>
      </c>
      <c r="D6" s="6">
        <f t="shared" ref="D6:D15" si="1">$G$3/($B$6*1000)+($G$3*(100-B6)/B6)/($B$8*1000)</f>
        <v>7.5428571428571428E-2</v>
      </c>
      <c r="E6" s="6">
        <f t="shared" ref="E6:E15" si="2">$H$3/($B$6*1000)+($H$3*(100-B6)/B6)/($B$8*1000)</f>
        <v>8.7999999999999995E-2</v>
      </c>
      <c r="F6" s="6">
        <f t="shared" ref="F6:F15" si="3">$I$3/($B$6*1000)+($I$3*(100-$E6)/$E6)/($B$8*1000)</f>
        <v>24.359220779220781</v>
      </c>
      <c r="G6" s="6">
        <f t="shared" ref="G6:G15" si="4">$J$3/($B$6*1000)+($J$3*(100-$E6)/$E6)/($B$8*1000)</f>
        <v>0</v>
      </c>
      <c r="H6" s="6">
        <f t="shared" ref="H6:H15" si="5">$K$3/($B$6*1000)+($K$3*(100-$E6)/$E6)/($B$8*1000)</f>
        <v>0</v>
      </c>
      <c r="I6" s="6">
        <f t="shared" ref="I6:I15" si="6">$L$3/($B$6*1000)+($L$3*(100-$E6)/$E6)/($B$8*1000)</f>
        <v>0</v>
      </c>
    </row>
    <row r="7" spans="2:9">
      <c r="B7" s="14">
        <v>30</v>
      </c>
      <c r="C7" s="6">
        <f t="shared" si="0"/>
        <v>4.8000000000000001E-2</v>
      </c>
      <c r="D7" s="6">
        <f t="shared" si="1"/>
        <v>6.4000000000000001E-2</v>
      </c>
      <c r="E7" s="6">
        <f t="shared" si="2"/>
        <v>7.4666666666666659E-2</v>
      </c>
      <c r="F7" s="6">
        <f t="shared" si="3"/>
        <v>28.707551020408168</v>
      </c>
      <c r="G7" s="6">
        <f t="shared" si="4"/>
        <v>0</v>
      </c>
      <c r="H7" s="6">
        <f t="shared" si="5"/>
        <v>0</v>
      </c>
      <c r="I7" s="6">
        <f t="shared" si="6"/>
        <v>0</v>
      </c>
    </row>
    <row r="8" spans="2:9">
      <c r="B8" s="14">
        <v>35</v>
      </c>
      <c r="C8" s="6">
        <f t="shared" si="0"/>
        <v>4.187755102040816E-2</v>
      </c>
      <c r="D8" s="6">
        <f t="shared" si="1"/>
        <v>5.5836734693877552E-2</v>
      </c>
      <c r="E8" s="6">
        <f t="shared" si="2"/>
        <v>6.5142857142857141E-2</v>
      </c>
      <c r="F8" s="6">
        <f t="shared" si="3"/>
        <v>32.903308270676696</v>
      </c>
      <c r="G8" s="6">
        <f t="shared" si="4"/>
        <v>0</v>
      </c>
      <c r="H8" s="6">
        <f t="shared" si="5"/>
        <v>0</v>
      </c>
      <c r="I8" s="6">
        <f t="shared" si="6"/>
        <v>0</v>
      </c>
    </row>
    <row r="9" spans="2:9">
      <c r="B9" s="14">
        <v>40</v>
      </c>
      <c r="C9" s="6">
        <f t="shared" si="0"/>
        <v>3.7285714285714283E-2</v>
      </c>
      <c r="D9" s="6">
        <f t="shared" si="1"/>
        <v>4.9714285714285711E-2</v>
      </c>
      <c r="E9" s="6">
        <f t="shared" si="2"/>
        <v>5.7999999999999996E-2</v>
      </c>
      <c r="F9" s="6">
        <f t="shared" si="3"/>
        <v>36.954384236453208</v>
      </c>
      <c r="G9" s="6">
        <f t="shared" si="4"/>
        <v>0</v>
      </c>
      <c r="H9" s="6">
        <f t="shared" si="5"/>
        <v>0</v>
      </c>
      <c r="I9" s="6">
        <f t="shared" si="6"/>
        <v>0</v>
      </c>
    </row>
    <row r="10" spans="2:9">
      <c r="B10" s="14">
        <v>45</v>
      </c>
      <c r="C10" s="6">
        <f t="shared" si="0"/>
        <v>3.3714285714285711E-2</v>
      </c>
      <c r="D10" s="6">
        <f t="shared" si="1"/>
        <v>4.4952380952380952E-2</v>
      </c>
      <c r="E10" s="6">
        <f t="shared" si="2"/>
        <v>5.2444444444444446E-2</v>
      </c>
      <c r="F10" s="6">
        <f t="shared" si="3"/>
        <v>40.868135593220337</v>
      </c>
      <c r="G10" s="6">
        <f t="shared" si="4"/>
        <v>0</v>
      </c>
      <c r="H10" s="6">
        <f t="shared" si="5"/>
        <v>0</v>
      </c>
      <c r="I10" s="6">
        <f t="shared" si="6"/>
        <v>0</v>
      </c>
    </row>
    <row r="11" spans="2:9">
      <c r="B11" s="14">
        <v>50</v>
      </c>
      <c r="C11" s="6">
        <f t="shared" si="0"/>
        <v>3.0857142857142854E-2</v>
      </c>
      <c r="D11" s="6">
        <f t="shared" si="1"/>
        <v>4.1142857142857148E-2</v>
      </c>
      <c r="E11" s="6">
        <f t="shared" si="2"/>
        <v>4.8000000000000001E-2</v>
      </c>
      <c r="F11" s="6">
        <f t="shared" si="3"/>
        <v>44.651428571428575</v>
      </c>
      <c r="G11" s="6">
        <f t="shared" si="4"/>
        <v>0</v>
      </c>
      <c r="H11" s="6">
        <f t="shared" si="5"/>
        <v>0</v>
      </c>
      <c r="I11" s="6">
        <f t="shared" si="6"/>
        <v>0</v>
      </c>
    </row>
    <row r="12" spans="2:9">
      <c r="B12" s="14">
        <v>55</v>
      </c>
      <c r="C12" s="6">
        <f t="shared" si="0"/>
        <v>2.8519480519480517E-2</v>
      </c>
      <c r="D12" s="6">
        <f t="shared" si="1"/>
        <v>3.8025974025974026E-2</v>
      </c>
      <c r="E12" s="6">
        <f t="shared" si="2"/>
        <v>4.4363636363636369E-2</v>
      </c>
      <c r="F12" s="6">
        <f t="shared" si="3"/>
        <v>48.310679156908655</v>
      </c>
      <c r="G12" s="6">
        <f t="shared" si="4"/>
        <v>0</v>
      </c>
      <c r="H12" s="6">
        <f t="shared" si="5"/>
        <v>0</v>
      </c>
      <c r="I12" s="6">
        <f t="shared" si="6"/>
        <v>0</v>
      </c>
    </row>
    <row r="13" spans="2:9">
      <c r="B13" s="14">
        <v>60</v>
      </c>
      <c r="C13" s="6">
        <f t="shared" si="0"/>
        <v>2.6571428571428572E-2</v>
      </c>
      <c r="D13" s="6">
        <f t="shared" si="1"/>
        <v>3.5428571428571427E-2</v>
      </c>
      <c r="E13" s="6">
        <f t="shared" si="2"/>
        <v>4.1333333333333333E-2</v>
      </c>
      <c r="F13" s="6">
        <f t="shared" si="3"/>
        <v>51.851889400921664</v>
      </c>
      <c r="G13" s="6">
        <f t="shared" si="4"/>
        <v>0</v>
      </c>
      <c r="H13" s="6">
        <f t="shared" si="5"/>
        <v>0</v>
      </c>
      <c r="I13" s="6">
        <f t="shared" si="6"/>
        <v>0</v>
      </c>
    </row>
    <row r="14" spans="2:9">
      <c r="B14" s="14">
        <v>65</v>
      </c>
      <c r="C14" s="6">
        <f t="shared" si="0"/>
        <v>2.4923076923076923E-2</v>
      </c>
      <c r="D14" s="6">
        <f t="shared" si="1"/>
        <v>3.323076923076923E-2</v>
      </c>
      <c r="E14" s="6">
        <f t="shared" si="2"/>
        <v>3.8769230769230771E-2</v>
      </c>
      <c r="F14" s="6">
        <f t="shared" si="3"/>
        <v>55.280680272108846</v>
      </c>
      <c r="G14" s="6">
        <f t="shared" si="4"/>
        <v>0</v>
      </c>
      <c r="H14" s="6">
        <f t="shared" si="5"/>
        <v>0</v>
      </c>
      <c r="I14" s="6">
        <f t="shared" si="6"/>
        <v>0</v>
      </c>
    </row>
    <row r="15" spans="2:9">
      <c r="B15" s="14">
        <v>70</v>
      </c>
      <c r="C15" s="6">
        <f t="shared" si="0"/>
        <v>2.3510204081632652E-2</v>
      </c>
      <c r="D15" s="6">
        <f t="shared" si="1"/>
        <v>3.1346938775510202E-2</v>
      </c>
      <c r="E15" s="6">
        <f t="shared" si="2"/>
        <v>3.6571428571428574E-2</v>
      </c>
      <c r="F15" s="6">
        <f t="shared" si="3"/>
        <v>58.602321428571415</v>
      </c>
      <c r="G15" s="6">
        <f t="shared" si="4"/>
        <v>0</v>
      </c>
      <c r="H15" s="6">
        <f t="shared" si="5"/>
        <v>0</v>
      </c>
      <c r="I15" s="6">
        <f t="shared" si="6"/>
        <v>0</v>
      </c>
    </row>
    <row r="17" spans="1:12">
      <c r="B17" s="14">
        <v>20</v>
      </c>
      <c r="C17" s="14">
        <v>25</v>
      </c>
      <c r="D17" s="14">
        <v>30</v>
      </c>
      <c r="E17" s="14">
        <v>35</v>
      </c>
      <c r="F17" s="14">
        <v>40</v>
      </c>
      <c r="G17" s="14">
        <v>45</v>
      </c>
      <c r="H17" s="14">
        <v>50</v>
      </c>
      <c r="I17" s="14">
        <v>55</v>
      </c>
      <c r="J17" s="14">
        <v>60</v>
      </c>
      <c r="K17" s="14">
        <v>65</v>
      </c>
      <c r="L17" s="14">
        <v>70</v>
      </c>
    </row>
    <row r="18" spans="1:12">
      <c r="A18" s="16">
        <v>100</v>
      </c>
      <c r="B18" s="6">
        <f>$F$3/($C$17*1000)+($F$3*(100-B17)/B17)/($E$17*1000)</f>
        <v>6.9428571428571423E-2</v>
      </c>
      <c r="C18" s="6">
        <f>$F$3/($C$17*1000)+($F$3*(100-C17)/C17)/($E$17*1000)</f>
        <v>5.6571428571428564E-2</v>
      </c>
      <c r="D18" s="6">
        <f>$F$3/($C$17*1000)+($F$3*(100-D17)/D17)/($E$17*1000)</f>
        <v>4.8000000000000001E-2</v>
      </c>
      <c r="E18" s="6">
        <f>$F$3/($C$17*1000)+($F$3*(100-E17)/E17)/($E$17*1000)</f>
        <v>4.187755102040816E-2</v>
      </c>
      <c r="F18" s="6">
        <f>$F$3/($C$17*1000)+($F$3*(100-F17)/F17)/($E$17*1000)</f>
        <v>3.7285714285714283E-2</v>
      </c>
      <c r="G18" s="6">
        <f>$F$3/($C$17*1000)+($F$3*(100-G17)/G17)/($E$17*1000)</f>
        <v>3.3714285714285711E-2</v>
      </c>
      <c r="H18" s="6">
        <f>$F$3/($C$17*1000)+($F$3*(100-H17)/H17)/($E$17*1000)</f>
        <v>3.0857142857142854E-2</v>
      </c>
      <c r="I18" s="6">
        <f>$F$3/($C$17*1000)+($F$3*(100-I17)/I17)/($E$17*1000)</f>
        <v>2.8519480519480517E-2</v>
      </c>
      <c r="J18" s="6">
        <f>$F$3/($C$17*1000)+($F$3*(100-J17)/J17)/($E$17*1000)</f>
        <v>2.6571428571428572E-2</v>
      </c>
      <c r="K18" s="6">
        <f>$F$3/($C$17*1000)+($F$3*(100-K17)/K17)/($E$17*1000)</f>
        <v>2.4923076923076923E-2</v>
      </c>
      <c r="L18" s="6">
        <f>$F$3/($C$17*1000)+($F$3*(100-L17)/L17)/($E$17*1000)</f>
        <v>2.3510204081632652E-2</v>
      </c>
    </row>
    <row r="19" spans="1:12">
      <c r="A19" s="16">
        <v>150</v>
      </c>
      <c r="B19" s="6">
        <f>$G$3/($C$17*1000)+($G$3*(100-B17)/B17)/($E$17*1000)</f>
        <v>9.2571428571428582E-2</v>
      </c>
      <c r="C19" s="6">
        <f>$G$3/($C$17*1000)+($G$3*(100-C17)/C17)/($E$17*1000)</f>
        <v>7.5428571428571428E-2</v>
      </c>
      <c r="D19" s="6">
        <f>$G$3/($C$17*1000)+($G$3*(100-D17)/D17)/($E$17*1000)</f>
        <v>6.4000000000000001E-2</v>
      </c>
      <c r="E19" s="6">
        <f>$G$3/($C$17*1000)+($G$3*(100-E17)/E17)/($E$17*1000)</f>
        <v>5.5836734693877552E-2</v>
      </c>
      <c r="F19" s="6">
        <f>$G$3/($C$17*1000)+($G$3*(100-F17)/F17)/($E$17*1000)</f>
        <v>4.9714285714285711E-2</v>
      </c>
      <c r="G19" s="6">
        <f>$G$3/($C$17*1000)+($G$3*(100-G17)/G17)/($E$17*1000)</f>
        <v>4.4952380952380952E-2</v>
      </c>
      <c r="H19" s="6">
        <f>$G$3/($C$17*1000)+($G$3*(100-H17)/H17)/($E$17*1000)</f>
        <v>4.1142857142857148E-2</v>
      </c>
      <c r="I19" s="6">
        <f>$G$3/($C$17*1000)+($G$3*(100-I17)/I17)/($E$17*1000)</f>
        <v>3.8025974025974026E-2</v>
      </c>
      <c r="J19" s="6">
        <f>$G$3/($C$17*1000)+($G$3*(100-J17)/J17)/($E$17*1000)</f>
        <v>3.5428571428571427E-2</v>
      </c>
      <c r="K19" s="6">
        <f>$G$3/($C$17*1000)+($G$3*(100-K17)/K17)/($E$17*1000)</f>
        <v>3.323076923076923E-2</v>
      </c>
      <c r="L19" s="6">
        <f>$G$3/($C$17*1000)+($G$3*(100-L17)/L17)/($E$17*1000)</f>
        <v>3.1346938775510202E-2</v>
      </c>
    </row>
    <row r="20" spans="1:12">
      <c r="A20" s="16">
        <v>300</v>
      </c>
      <c r="B20" s="6">
        <f>$H$3/($C$17*1000)+($H$3*(100-B17)/B17)/($E$17*1000)</f>
        <v>0.108</v>
      </c>
      <c r="C20" s="6">
        <f>$H$3/($C$17*1000)+($H$3*(100-C17)/C17)/($E$17*1000)</f>
        <v>8.7999999999999995E-2</v>
      </c>
      <c r="D20" s="6">
        <f>$H$3/($C$17*1000)+($H$3*(100-D17)/D17)/($E$17*1000)</f>
        <v>7.4666666666666659E-2</v>
      </c>
      <c r="E20" s="6">
        <f>$H$3/($C$17*1000)+($H$3*(100-E17)/E17)/($E$17*1000)</f>
        <v>6.5142857142857141E-2</v>
      </c>
      <c r="F20" s="6">
        <f>$H$3/($C$17*1000)+($H$3*(100-F17)/F17)/($E$17*1000)</f>
        <v>5.7999999999999996E-2</v>
      </c>
      <c r="G20" s="6">
        <f>$H$3/($C$17*1000)+($H$3*(100-G17)/G17)/($E$17*1000)</f>
        <v>5.2444444444444446E-2</v>
      </c>
      <c r="H20" s="6">
        <f>$H$3/($C$17*1000)+($H$3*(100-H17)/H17)/($E$17*1000)</f>
        <v>4.8000000000000001E-2</v>
      </c>
      <c r="I20" s="6">
        <f>$H$3/($C$17*1000)+($H$3*(100-I17)/I17)/($E$17*1000)</f>
        <v>4.4363636363636369E-2</v>
      </c>
      <c r="J20" s="6">
        <f>$H$3/($C$17*1000)+($H$3*(100-J17)/J17)/($E$17*1000)</f>
        <v>4.1333333333333333E-2</v>
      </c>
      <c r="K20" s="6">
        <f>$H$3/($C$17*1000)+($H$3*(100-K17)/K17)/($E$17*1000)</f>
        <v>3.8769230769230771E-2</v>
      </c>
      <c r="L20" s="6">
        <f>$H$3/($C$17*1000)+($H$3*(100-L17)/L17)/($E$17*1000)</f>
        <v>3.6571428571428574E-2</v>
      </c>
    </row>
    <row r="21" spans="1:12">
      <c r="A21" s="16">
        <v>450</v>
      </c>
      <c r="B21" s="6">
        <f>$I$3/($C$17*1000)+($I$3*(100-B$20)/B$20)/($E$17*1000)</f>
        <v>19.849841269841271</v>
      </c>
      <c r="C21" s="6">
        <f>$I$3/($C$17*1000)+($I$3*(100-C$20)/C$20)/($E$17*1000)</f>
        <v>24.359220779220781</v>
      </c>
      <c r="D21" s="6">
        <f>$I$3/($C$17*1000)+($I$3*(100-D$20)/D$20)/($E$17*1000)</f>
        <v>28.707551020408168</v>
      </c>
      <c r="E21" s="6">
        <f>$I$3/($C$17*1000)+($I$3*(100-E$20)/E$20)/($E$17*1000)</f>
        <v>32.903308270676696</v>
      </c>
      <c r="F21" s="6">
        <f>$I$3/($C$17*1000)+($I$3*(100-F$20)/F$20)/($E$17*1000)</f>
        <v>36.954384236453208</v>
      </c>
      <c r="G21" s="6">
        <f>$I$3/($C$17*1000)+($I$3*(100-G$20)/G$20)/($E$17*1000)</f>
        <v>40.868135593220337</v>
      </c>
      <c r="H21" s="6">
        <f>$I$3/($C$17*1000)+($I$3*(100-H$20)/H$20)/($E$17*1000)</f>
        <v>44.651428571428575</v>
      </c>
      <c r="I21" s="6">
        <f>$I$3/($C$17*1000)+($I$3*(100-I$20)/I$20)/($E$17*1000)</f>
        <v>48.310679156908655</v>
      </c>
      <c r="J21" s="6">
        <f>$I$3/($C$17*1000)+($I$3*(100-J$20)/J$20)/($E$17*1000)</f>
        <v>51.851889400921664</v>
      </c>
      <c r="K21" s="6">
        <f>$I$3/($C$17*1000)+($I$3*(100-K$20)/K$20)/($E$17*1000)</f>
        <v>55.280680272108846</v>
      </c>
      <c r="L21" s="6">
        <f>$I$3/($C$17*1000)+($I$3*(100-L$20)/L$20)/($E$17*1000)</f>
        <v>58.602321428571415</v>
      </c>
    </row>
    <row r="22" spans="1:12">
      <c r="A22" s="16">
        <v>600</v>
      </c>
      <c r="B22" s="6">
        <f>$J$3/($C$17*1000)+($J$3*(100-B$20)/B$20)/($E$17*1000)</f>
        <v>0</v>
      </c>
      <c r="C22" s="6">
        <f>$J$3/($C$17*1000)+($J$3*(100-C$20)/C$20)/($E$17*1000)</f>
        <v>0</v>
      </c>
      <c r="D22" s="6">
        <f>$J$3/($C$17*1000)+($J$3*(100-D$20)/D$20)/($E$17*1000)</f>
        <v>0</v>
      </c>
      <c r="E22" s="6">
        <f>$J$3/($C$17*1000)+($J$3*(100-E$20)/E$20)/($E$17*1000)</f>
        <v>0</v>
      </c>
      <c r="F22" s="6">
        <f>$J$3/($C$17*1000)+($J$3*(100-F$20)/F$20)/($E$17*1000)</f>
        <v>0</v>
      </c>
      <c r="G22" s="6">
        <f>$J$3/($C$17*1000)+($J$3*(100-G$20)/G$20)/($E$17*1000)</f>
        <v>0</v>
      </c>
      <c r="H22" s="6">
        <f>$J$3/($C$17*1000)+($J$3*(100-H$20)/H$20)/($E$17*1000)</f>
        <v>0</v>
      </c>
      <c r="I22" s="6">
        <f>$J$3/($C$17*1000)+($J$3*(100-I$20)/I$20)/($E$17*1000)</f>
        <v>0</v>
      </c>
      <c r="J22" s="6">
        <f>$J$3/($C$17*1000)+($J$3*(100-J$20)/J$20)/($E$17*1000)</f>
        <v>0</v>
      </c>
      <c r="K22" s="6">
        <f>$J$3/($C$17*1000)+($J$3*(100-K$20)/K$20)/($E$17*1000)</f>
        <v>0</v>
      </c>
      <c r="L22" s="6">
        <f>$J$3/($C$17*1000)+($J$3*(100-L$20)/L$20)/($E$17*1000)</f>
        <v>0</v>
      </c>
    </row>
    <row r="23" spans="1:12">
      <c r="A23" s="16">
        <v>700</v>
      </c>
      <c r="B23" s="6">
        <f>$K$3/($C$17*1000)+($K$3*(100-B$20)/B$20)/($E$17*1000)</f>
        <v>0</v>
      </c>
      <c r="C23" s="6">
        <f>$K$3/($C$17*1000)+($K$3*(100-C$20)/C$20)/($E$17*1000)</f>
        <v>0</v>
      </c>
      <c r="D23" s="6">
        <f>$K$3/($C$17*1000)+($K$3*(100-D$20)/D$20)/($E$17*1000)</f>
        <v>0</v>
      </c>
      <c r="E23" s="6">
        <f>$K$3/($C$17*1000)+($K$3*(100-E$20)/E$20)/($E$17*1000)</f>
        <v>0</v>
      </c>
      <c r="F23" s="6">
        <f>$K$3/($C$17*1000)+($K$3*(100-F$20)/F$20)/($E$17*1000)</f>
        <v>0</v>
      </c>
      <c r="G23" s="6">
        <f>$K$3/($C$17*1000)+($K$3*(100-G$20)/G$20)/($E$17*1000)</f>
        <v>0</v>
      </c>
      <c r="H23" s="6">
        <f>$K$3/($C$17*1000)+($K$3*(100-H$20)/H$20)/($E$17*1000)</f>
        <v>0</v>
      </c>
      <c r="I23" s="6">
        <f>$K$3/($C$17*1000)+($K$3*(100-I$20)/I$20)/($E$17*1000)</f>
        <v>0</v>
      </c>
      <c r="J23" s="6">
        <f>$K$3/($C$17*1000)+($K$3*(100-J$20)/J$20)/($E$17*1000)</f>
        <v>0</v>
      </c>
      <c r="K23" s="6">
        <f>$K$3/($C$17*1000)+($K$3*(100-K$20)/K$20)/($E$17*1000)</f>
        <v>0</v>
      </c>
      <c r="L23" s="6">
        <f>$K$3/($C$17*1000)+($K$3*(100-L$20)/L$20)/($E$17*1000)</f>
        <v>0</v>
      </c>
    </row>
    <row r="24" spans="1:12">
      <c r="A24" s="16">
        <v>750</v>
      </c>
      <c r="B24" s="6">
        <f>$L$3/($C$17*1000)+($L$3*(100-B$20)/B$20)/($E$17*1000)</f>
        <v>0</v>
      </c>
      <c r="C24" s="6">
        <f>$L$3/($C$17*1000)+($L$3*(100-C$20)/C$20)/($E$17*1000)</f>
        <v>0</v>
      </c>
      <c r="D24" s="6">
        <f>$L$3/($C$17*1000)+($L$3*(100-D$20)/D$20)/($E$17*1000)</f>
        <v>0</v>
      </c>
      <c r="E24" s="6">
        <f>$L$3/($C$17*1000)+($L$3*(100-E$20)/E$20)/($E$17*1000)</f>
        <v>0</v>
      </c>
      <c r="F24" s="6">
        <f>$L$3/($C$17*1000)+($L$3*(100-F$20)/F$20)/($E$17*1000)</f>
        <v>0</v>
      </c>
      <c r="G24" s="6">
        <f>$L$3/($C$17*1000)+($L$3*(100-G$20)/G$20)/($E$17*1000)</f>
        <v>0</v>
      </c>
      <c r="H24" s="6">
        <f>$L$3/($C$17*1000)+($L$3*(100-H$20)/H$20)/($E$17*1000)</f>
        <v>0</v>
      </c>
      <c r="I24" s="6">
        <f>$L$3/($C$17*1000)+($L$3*(100-I$20)/I$20)/($E$17*1000)</f>
        <v>0</v>
      </c>
      <c r="J24" s="6">
        <f>$L$3/($C$17*1000)+($L$3*(100-J$20)/J$20)/($E$17*1000)</f>
        <v>0</v>
      </c>
      <c r="K24" s="6">
        <f>$L$3/($C$17*1000)+($L$3*(100-K$20)/K$20)/($E$17*1000)</f>
        <v>0</v>
      </c>
      <c r="L24" s="6">
        <f>$L$3/($C$17*1000)+($L$3*(100-L$20)/L$20)/($E$17*1000)</f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3" sqref="H3"/>
    </sheetView>
  </sheetViews>
  <sheetFormatPr baseColWidth="10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essai_tracage</vt:lpstr>
      <vt:lpstr>Feuil2</vt:lpstr>
      <vt:lpstr>Feuil1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Gael Samson</dc:creator>
  <cp:lastModifiedBy>DjiDji</cp:lastModifiedBy>
  <dcterms:created xsi:type="dcterms:W3CDTF">2022-02-12T11:08:56Z</dcterms:created>
  <dcterms:modified xsi:type="dcterms:W3CDTF">2022-02-16T18:30:39Z</dcterms:modified>
</cp:coreProperties>
</file>